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drawings/drawing3.xml" ContentType="application/vnd.openxmlformats-officedocument.drawing+xml"/>
  <Override PartName="/xl/ctrlProps/ctrlProp26.xml" ContentType="application/vnd.ms-excel.controlproperties+xml"/>
  <Override PartName="/xl/drawings/drawing4.xml" ContentType="application/vnd.openxmlformats-officedocument.drawing+xml"/>
  <Override PartName="/xl/ctrlProps/ctrlProp27.xml" ContentType="application/vnd.ms-excel.controlproperties+xml"/>
  <Override PartName="/xl/drawings/drawing5.xml" ContentType="application/vnd.openxmlformats-officedocument.drawing+xml"/>
  <Override PartName="/xl/ctrlProps/ctrlProp28.xml" ContentType="application/vnd.ms-excel.controlproperties+xml"/>
  <Override PartName="/xl/drawings/drawing6.xml" ContentType="application/vnd.openxmlformats-officedocument.drawing+xml"/>
  <Override PartName="/xl/ctrlProps/ctrlProp29.xml" ContentType="application/vnd.ms-excel.controlproperties+xml"/>
  <Override PartName="/xl/drawings/drawing7.xml" ContentType="application/vnd.openxmlformats-officedocument.drawing+xml"/>
  <Override PartName="/xl/ctrlProps/ctrlProp30.xml" ContentType="application/vnd.ms-excel.controlproperties+xml"/>
  <Override PartName="/xl/comments4.xml" ContentType="application/vnd.openxmlformats-officedocument.spreadsheetml.comments+xml"/>
  <Override PartName="/xl/drawings/drawing8.xml" ContentType="application/vnd.openxmlformats-officedocument.drawing+xml"/>
  <Override PartName="/xl/ctrlProps/ctrlProp31.xml" ContentType="application/vnd.ms-excel.controlproperties+xml"/>
  <Override PartName="/xl/comments5.xml" ContentType="application/vnd.openxmlformats-officedocument.spreadsheetml.comments+xml"/>
  <Override PartName="/xl/drawings/drawing9.xml" ContentType="application/vnd.openxmlformats-officedocument.drawing+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10.xml" ContentType="application/vnd.openxmlformats-officedocument.drawing+xml"/>
  <Override PartName="/xl/ctrlProps/ctrlProp35.xml" ContentType="application/vnd.ms-excel.controlproperties+xml"/>
  <Override PartName="/xl/drawings/drawing11.xml" ContentType="application/vnd.openxmlformats-officedocument.drawing+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drawings/drawing12.xml" ContentType="application/vnd.openxmlformats-officedocument.drawing+xml"/>
  <Override PartName="/xl/ctrlProps/ctrlProp39.xml" ContentType="application/vnd.ms-excel.controlproperties+xml"/>
  <Override PartName="/xl/drawings/drawing13.xml" ContentType="application/vnd.openxmlformats-officedocument.drawing+xml"/>
  <Override PartName="/xl/ctrlProps/ctrlProp40.xml" ContentType="application/vnd.ms-excel.controlproperties+xml"/>
  <Override PartName="/xl/ctrlProps/ctrlProp41.xml" ContentType="application/vnd.ms-excel.controlproperties+xml"/>
  <Override PartName="/xl/drawings/drawing14.xml" ContentType="application/vnd.openxmlformats-officedocument.drawing+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66925"/>
  <mc:AlternateContent xmlns:mc="http://schemas.openxmlformats.org/markup-compatibility/2006">
    <mc:Choice Requires="x15">
      <x15ac:absPath xmlns:x15ac="http://schemas.microsoft.com/office/spreadsheetml/2010/11/ac" url="C:\MyExcel\CaiDatMyExcel (15a)\CaiDatMyExcel\MyExcel\MiniTool\FileViDu\In PDF Excel Word\"/>
    </mc:Choice>
  </mc:AlternateContent>
  <xr:revisionPtr revIDLastSave="0" documentId="13_ncr:1_{EFBB270A-79D9-4EBB-9148-5B4CFF4F7198}" xr6:coauthVersionLast="47" xr6:coauthVersionMax="47" xr10:uidLastSave="{00000000-0000-0000-0000-000000000000}"/>
  <bookViews>
    <workbookView xWindow="-108" yWindow="-108" windowWidth="23256" windowHeight="12456" tabRatio="819" xr2:uid="{0B617BE3-AEB7-400D-BC5C-439EDA748FBD}"/>
  </bookViews>
  <sheets>
    <sheet name="InNhieuSheetg" sheetId="31" r:id="rId1"/>
    <sheet name="HoSoChatLuong" sheetId="34" r:id="rId2"/>
    <sheet name="DataNKTC" sheetId="35" r:id="rId3"/>
    <sheet name="1A_cos1.1" sheetId="28" r:id="rId4"/>
    <sheet name="Bìa" sheetId="9" r:id="rId5"/>
    <sheet name="DULIEU" sheetId="17" r:id="rId6"/>
    <sheet name="SOLIEU" sheetId="22" r:id="rId7"/>
    <sheet name="XDASetPrint" sheetId="30" state="veryHidden" r:id="rId8"/>
    <sheet name="DANH MUC HO SO" sheetId="1" r:id="rId9"/>
    <sheet name="Máy " sheetId="2" r:id="rId10"/>
    <sheet name="PL01 máy " sheetId="3" r:id="rId11"/>
    <sheet name="KT_ĐVị" sheetId="4" r:id="rId12"/>
    <sheet name="Tytrong" sheetId="5" r:id="rId13"/>
    <sheet name="THEODOI CDM" sheetId="6" r:id="rId14"/>
    <sheet name="PL NK KHOAN COC" sheetId="7" r:id="rId15"/>
    <sheet name="IN PHIEU" sheetId="15" state="hidden" r:id="rId16"/>
    <sheet name="PHIEU" sheetId="16" state="hidden" r:id="rId17"/>
    <sheet name="YCNT" sheetId="20" r:id="rId18"/>
    <sheet name="NTCVXD " sheetId="11" r:id="rId19"/>
    <sheet name="PHU LUC 02" sheetId="13" r:id="rId20"/>
    <sheet name="BBKT TOA DO SAU T.CONG" sheetId="14" r:id="rId21"/>
    <sheet name="YCNT_TN 14" sheetId="8" r:id="rId22"/>
    <sheet name="YCNT_TN 28" sheetId="25" r:id="rId23"/>
    <sheet name="NTCVXD THI NGHIEM" sheetId="10" r:id="rId24"/>
    <sheet name="Bình đồ" sheetId="29" r:id="rId25"/>
    <sheet name="Bảng tính" sheetId="19" state="hidden" r:id="rId26"/>
    <sheet name="TINHTOAN" sheetId="24" r:id="rId27"/>
  </sheets>
  <definedNames>
    <definedName name="_">#N/A</definedName>
    <definedName name="_________________PA3" localSheetId="4" hidden="1">{"'Sheet1'!$L$16"}</definedName>
    <definedName name="_________________PA3" localSheetId="24" hidden="1">{"'Sheet1'!$L$16"}</definedName>
    <definedName name="_________________PA3" localSheetId="5" hidden="1">{"'Sheet1'!$L$16"}</definedName>
    <definedName name="_________________PA3" localSheetId="6" hidden="1">{"'Sheet1'!$L$16"}</definedName>
    <definedName name="_________________PA3" localSheetId="17" hidden="1">{"'Sheet1'!$L$16"}</definedName>
    <definedName name="_________________PA3" localSheetId="21" hidden="1">{"'Sheet1'!$L$16"}</definedName>
    <definedName name="_________________PA3" localSheetId="22" hidden="1">{"'Sheet1'!$L$16"}</definedName>
    <definedName name="_________________PA3" hidden="1">{"'Sheet1'!$L$16"}</definedName>
    <definedName name="________________a1" localSheetId="4" hidden="1">{"'Sheet1'!$L$16"}</definedName>
    <definedName name="________________a1" localSheetId="24" hidden="1">{"'Sheet1'!$L$16"}</definedName>
    <definedName name="________________a1" localSheetId="5" hidden="1">{"'Sheet1'!$L$16"}</definedName>
    <definedName name="________________a1" localSheetId="6" hidden="1">{"'Sheet1'!$L$16"}</definedName>
    <definedName name="________________a1" localSheetId="17" hidden="1">{"'Sheet1'!$L$16"}</definedName>
    <definedName name="________________a1" localSheetId="21" hidden="1">{"'Sheet1'!$L$16"}</definedName>
    <definedName name="________________a1" localSheetId="22" hidden="1">{"'Sheet1'!$L$16"}</definedName>
    <definedName name="________________a1" hidden="1">{"'Sheet1'!$L$16"}</definedName>
    <definedName name="________________Goi8" localSheetId="4" hidden="1">{"'Sheet1'!$L$16"}</definedName>
    <definedName name="________________Goi8" localSheetId="24" hidden="1">{"'Sheet1'!$L$16"}</definedName>
    <definedName name="________________Goi8" localSheetId="5" hidden="1">{"'Sheet1'!$L$16"}</definedName>
    <definedName name="________________Goi8" localSheetId="6" hidden="1">{"'Sheet1'!$L$16"}</definedName>
    <definedName name="________________Goi8" localSheetId="17" hidden="1">{"'Sheet1'!$L$16"}</definedName>
    <definedName name="________________Goi8" localSheetId="21" hidden="1">{"'Sheet1'!$L$16"}</definedName>
    <definedName name="________________Goi8" localSheetId="22" hidden="1">{"'Sheet1'!$L$16"}</definedName>
    <definedName name="________________Goi8" hidden="1">{"'Sheet1'!$L$16"}</definedName>
    <definedName name="________________Lan1" localSheetId="4" hidden="1">{"'Sheet1'!$L$16"}</definedName>
    <definedName name="________________Lan1" localSheetId="24" hidden="1">{"'Sheet1'!$L$16"}</definedName>
    <definedName name="________________Lan1" localSheetId="5" hidden="1">{"'Sheet1'!$L$16"}</definedName>
    <definedName name="________________Lan1" localSheetId="6" hidden="1">{"'Sheet1'!$L$16"}</definedName>
    <definedName name="________________Lan1" localSheetId="17" hidden="1">{"'Sheet1'!$L$16"}</definedName>
    <definedName name="________________Lan1" localSheetId="21" hidden="1">{"'Sheet1'!$L$16"}</definedName>
    <definedName name="________________Lan1" localSheetId="22" hidden="1">{"'Sheet1'!$L$16"}</definedName>
    <definedName name="________________Lan1" hidden="1">{"'Sheet1'!$L$16"}</definedName>
    <definedName name="________________LAN3" localSheetId="4" hidden="1">{"'Sheet1'!$L$16"}</definedName>
    <definedName name="________________LAN3" localSheetId="24" hidden="1">{"'Sheet1'!$L$16"}</definedName>
    <definedName name="________________LAN3" localSheetId="5" hidden="1">{"'Sheet1'!$L$16"}</definedName>
    <definedName name="________________LAN3" localSheetId="6" hidden="1">{"'Sheet1'!$L$16"}</definedName>
    <definedName name="________________LAN3" localSheetId="17" hidden="1">{"'Sheet1'!$L$16"}</definedName>
    <definedName name="________________LAN3" localSheetId="21" hidden="1">{"'Sheet1'!$L$16"}</definedName>
    <definedName name="________________LAN3" localSheetId="22" hidden="1">{"'Sheet1'!$L$16"}</definedName>
    <definedName name="________________LAN3" hidden="1">{"'Sheet1'!$L$16"}</definedName>
    <definedName name="________________PA3" localSheetId="4" hidden="1">{"'Sheet1'!$L$16"}</definedName>
    <definedName name="________________PA3" localSheetId="24" hidden="1">{"'Sheet1'!$L$16"}</definedName>
    <definedName name="________________PA3" localSheetId="5" hidden="1">{"'Sheet1'!$L$16"}</definedName>
    <definedName name="________________PA3" localSheetId="6" hidden="1">{"'Sheet1'!$L$16"}</definedName>
    <definedName name="________________PA3" localSheetId="17" hidden="1">{"'Sheet1'!$L$16"}</definedName>
    <definedName name="________________PA3" localSheetId="21" hidden="1">{"'Sheet1'!$L$16"}</definedName>
    <definedName name="________________PA3" localSheetId="22" hidden="1">{"'Sheet1'!$L$16"}</definedName>
    <definedName name="________________PA3" hidden="1">{"'Sheet1'!$L$16"}</definedName>
    <definedName name="________________tt3" localSheetId="4" hidden="1">{"'Sheet1'!$L$16"}</definedName>
    <definedName name="________________tt3" localSheetId="24" hidden="1">{"'Sheet1'!$L$16"}</definedName>
    <definedName name="________________tt3" localSheetId="5" hidden="1">{"'Sheet1'!$L$16"}</definedName>
    <definedName name="________________tt3" localSheetId="6" hidden="1">{"'Sheet1'!$L$16"}</definedName>
    <definedName name="________________tt3" localSheetId="17" hidden="1">{"'Sheet1'!$L$16"}</definedName>
    <definedName name="________________tt3" localSheetId="21" hidden="1">{"'Sheet1'!$L$16"}</definedName>
    <definedName name="________________tt3" localSheetId="22" hidden="1">{"'Sheet1'!$L$16"}</definedName>
    <definedName name="________________tt3" hidden="1">{"'Sheet1'!$L$16"}</definedName>
    <definedName name="_______________a1" localSheetId="4" hidden="1">{"'Sheet1'!$L$16"}</definedName>
    <definedName name="_______________a1" localSheetId="24" hidden="1">{"'Sheet1'!$L$16"}</definedName>
    <definedName name="_______________a1" localSheetId="5" hidden="1">{"'Sheet1'!$L$16"}</definedName>
    <definedName name="_______________a1" localSheetId="6" hidden="1">{"'Sheet1'!$L$16"}</definedName>
    <definedName name="_______________a1" localSheetId="17" hidden="1">{"'Sheet1'!$L$16"}</definedName>
    <definedName name="_______________a1" localSheetId="21" hidden="1">{"'Sheet1'!$L$16"}</definedName>
    <definedName name="_______________a1" localSheetId="22" hidden="1">{"'Sheet1'!$L$16"}</definedName>
    <definedName name="_______________a1" hidden="1">{"'Sheet1'!$L$16"}</definedName>
    <definedName name="_______________Goi8" localSheetId="4" hidden="1">{"'Sheet1'!$L$16"}</definedName>
    <definedName name="_______________Goi8" localSheetId="24" hidden="1">{"'Sheet1'!$L$16"}</definedName>
    <definedName name="_______________Goi8" localSheetId="5" hidden="1">{"'Sheet1'!$L$16"}</definedName>
    <definedName name="_______________Goi8" localSheetId="6" hidden="1">{"'Sheet1'!$L$16"}</definedName>
    <definedName name="_______________Goi8" localSheetId="17" hidden="1">{"'Sheet1'!$L$16"}</definedName>
    <definedName name="_______________Goi8" localSheetId="21" hidden="1">{"'Sheet1'!$L$16"}</definedName>
    <definedName name="_______________Goi8" localSheetId="22" hidden="1">{"'Sheet1'!$L$16"}</definedName>
    <definedName name="_______________Goi8" hidden="1">{"'Sheet1'!$L$16"}</definedName>
    <definedName name="_______________Lan1" localSheetId="4" hidden="1">{"'Sheet1'!$L$16"}</definedName>
    <definedName name="_______________Lan1" localSheetId="24" hidden="1">{"'Sheet1'!$L$16"}</definedName>
    <definedName name="_______________Lan1" localSheetId="5" hidden="1">{"'Sheet1'!$L$16"}</definedName>
    <definedName name="_______________Lan1" localSheetId="6" hidden="1">{"'Sheet1'!$L$16"}</definedName>
    <definedName name="_______________Lan1" localSheetId="17" hidden="1">{"'Sheet1'!$L$16"}</definedName>
    <definedName name="_______________Lan1" localSheetId="21" hidden="1">{"'Sheet1'!$L$16"}</definedName>
    <definedName name="_______________Lan1" localSheetId="22" hidden="1">{"'Sheet1'!$L$16"}</definedName>
    <definedName name="_______________Lan1" hidden="1">{"'Sheet1'!$L$16"}</definedName>
    <definedName name="_______________LAN3" localSheetId="4" hidden="1">{"'Sheet1'!$L$16"}</definedName>
    <definedName name="_______________LAN3" localSheetId="24" hidden="1">{"'Sheet1'!$L$16"}</definedName>
    <definedName name="_______________LAN3" localSheetId="5" hidden="1">{"'Sheet1'!$L$16"}</definedName>
    <definedName name="_______________LAN3" localSheetId="6" hidden="1">{"'Sheet1'!$L$16"}</definedName>
    <definedName name="_______________LAN3" localSheetId="17" hidden="1">{"'Sheet1'!$L$16"}</definedName>
    <definedName name="_______________LAN3" localSheetId="21" hidden="1">{"'Sheet1'!$L$16"}</definedName>
    <definedName name="_______________LAN3" localSheetId="22" hidden="1">{"'Sheet1'!$L$16"}</definedName>
    <definedName name="_______________LAN3" hidden="1">{"'Sheet1'!$L$16"}</definedName>
    <definedName name="_______________PA3" localSheetId="4" hidden="1">{"'Sheet1'!$L$16"}</definedName>
    <definedName name="_______________PA3" localSheetId="24" hidden="1">{"'Sheet1'!$L$16"}</definedName>
    <definedName name="_______________PA3" localSheetId="5" hidden="1">{"'Sheet1'!$L$16"}</definedName>
    <definedName name="_______________PA3" localSheetId="6" hidden="1">{"'Sheet1'!$L$16"}</definedName>
    <definedName name="_______________PA3" localSheetId="17" hidden="1">{"'Sheet1'!$L$16"}</definedName>
    <definedName name="_______________PA3" localSheetId="21" hidden="1">{"'Sheet1'!$L$16"}</definedName>
    <definedName name="_______________PA3" localSheetId="22" hidden="1">{"'Sheet1'!$L$16"}</definedName>
    <definedName name="_______________PA3" hidden="1">{"'Sheet1'!$L$16"}</definedName>
    <definedName name="_______________tt3" localSheetId="4" hidden="1">{"'Sheet1'!$L$16"}</definedName>
    <definedName name="_______________tt3" localSheetId="24" hidden="1">{"'Sheet1'!$L$16"}</definedName>
    <definedName name="_______________tt3" localSheetId="5" hidden="1">{"'Sheet1'!$L$16"}</definedName>
    <definedName name="_______________tt3" localSheetId="6" hidden="1">{"'Sheet1'!$L$16"}</definedName>
    <definedName name="_______________tt3" localSheetId="17" hidden="1">{"'Sheet1'!$L$16"}</definedName>
    <definedName name="_______________tt3" localSheetId="21" hidden="1">{"'Sheet1'!$L$16"}</definedName>
    <definedName name="_______________tt3" localSheetId="22" hidden="1">{"'Sheet1'!$L$16"}</definedName>
    <definedName name="_______________tt3" hidden="1">{"'Sheet1'!$L$16"}</definedName>
    <definedName name="______________a1" localSheetId="4" hidden="1">{"'Sheet1'!$L$16"}</definedName>
    <definedName name="______________a1" localSheetId="24" hidden="1">{"'Sheet1'!$L$16"}</definedName>
    <definedName name="______________a1" localSheetId="5" hidden="1">{"'Sheet1'!$L$16"}</definedName>
    <definedName name="______________a1" localSheetId="6" hidden="1">{"'Sheet1'!$L$16"}</definedName>
    <definedName name="______________a1" localSheetId="17" hidden="1">{"'Sheet1'!$L$16"}</definedName>
    <definedName name="______________a1" localSheetId="21" hidden="1">{"'Sheet1'!$L$16"}</definedName>
    <definedName name="______________a1" localSheetId="22" hidden="1">{"'Sheet1'!$L$16"}</definedName>
    <definedName name="______________a1" hidden="1">{"'Sheet1'!$L$16"}</definedName>
    <definedName name="______________a2" localSheetId="4" hidden="1">{"'Sheet1'!$L$16"}</definedName>
    <definedName name="______________a2" localSheetId="24" hidden="1">{"'Sheet1'!$L$16"}</definedName>
    <definedName name="______________a2" localSheetId="5" hidden="1">{"'Sheet1'!$L$16"}</definedName>
    <definedName name="______________a2" localSheetId="6" hidden="1">{"'Sheet1'!$L$16"}</definedName>
    <definedName name="______________a2" localSheetId="17" hidden="1">{"'Sheet1'!$L$16"}</definedName>
    <definedName name="______________a2" localSheetId="21" hidden="1">{"'Sheet1'!$L$16"}</definedName>
    <definedName name="______________a2" localSheetId="22" hidden="1">{"'Sheet1'!$L$16"}</definedName>
    <definedName name="______________a2" hidden="1">{"'Sheet1'!$L$16"}</definedName>
    <definedName name="______________Goi8" localSheetId="4" hidden="1">{"'Sheet1'!$L$16"}</definedName>
    <definedName name="______________Goi8" localSheetId="24" hidden="1">{"'Sheet1'!$L$16"}</definedName>
    <definedName name="______________Goi8" localSheetId="5" hidden="1">{"'Sheet1'!$L$16"}</definedName>
    <definedName name="______________Goi8" localSheetId="6" hidden="1">{"'Sheet1'!$L$16"}</definedName>
    <definedName name="______________Goi8" localSheetId="17" hidden="1">{"'Sheet1'!$L$16"}</definedName>
    <definedName name="______________Goi8" localSheetId="21" hidden="1">{"'Sheet1'!$L$16"}</definedName>
    <definedName name="______________Goi8" localSheetId="22" hidden="1">{"'Sheet1'!$L$16"}</definedName>
    <definedName name="______________Goi8" hidden="1">{"'Sheet1'!$L$16"}</definedName>
    <definedName name="______________h1" localSheetId="4" hidden="1">{"'Sheet1'!$L$16"}</definedName>
    <definedName name="______________h1" localSheetId="24" hidden="1">{"'Sheet1'!$L$16"}</definedName>
    <definedName name="______________h1" localSheetId="5" hidden="1">{"'Sheet1'!$L$16"}</definedName>
    <definedName name="______________h1" localSheetId="6" hidden="1">{"'Sheet1'!$L$16"}</definedName>
    <definedName name="______________h1" localSheetId="17" hidden="1">{"'Sheet1'!$L$16"}</definedName>
    <definedName name="______________h1" localSheetId="21" hidden="1">{"'Sheet1'!$L$16"}</definedName>
    <definedName name="______________h1" localSheetId="22" hidden="1">{"'Sheet1'!$L$16"}</definedName>
    <definedName name="______________h1" hidden="1">{"'Sheet1'!$L$16"}</definedName>
    <definedName name="______________hu1" localSheetId="4" hidden="1">{"'Sheet1'!$L$16"}</definedName>
    <definedName name="______________hu1" localSheetId="24" hidden="1">{"'Sheet1'!$L$16"}</definedName>
    <definedName name="______________hu1" localSheetId="5" hidden="1">{"'Sheet1'!$L$16"}</definedName>
    <definedName name="______________hu1" localSheetId="6" hidden="1">{"'Sheet1'!$L$16"}</definedName>
    <definedName name="______________hu1" localSheetId="17" hidden="1">{"'Sheet1'!$L$16"}</definedName>
    <definedName name="______________hu1" localSheetId="21" hidden="1">{"'Sheet1'!$L$16"}</definedName>
    <definedName name="______________hu1" localSheetId="22" hidden="1">{"'Sheet1'!$L$16"}</definedName>
    <definedName name="______________hu1" hidden="1">{"'Sheet1'!$L$16"}</definedName>
    <definedName name="______________hu2" localSheetId="4" hidden="1">{"'Sheet1'!$L$16"}</definedName>
    <definedName name="______________hu2" localSheetId="24" hidden="1">{"'Sheet1'!$L$16"}</definedName>
    <definedName name="______________hu2" localSheetId="5" hidden="1">{"'Sheet1'!$L$16"}</definedName>
    <definedName name="______________hu2" localSheetId="6" hidden="1">{"'Sheet1'!$L$16"}</definedName>
    <definedName name="______________hu2" localSheetId="17" hidden="1">{"'Sheet1'!$L$16"}</definedName>
    <definedName name="______________hu2" localSheetId="21" hidden="1">{"'Sheet1'!$L$16"}</definedName>
    <definedName name="______________hu2" localSheetId="22" hidden="1">{"'Sheet1'!$L$16"}</definedName>
    <definedName name="______________hu2" hidden="1">{"'Sheet1'!$L$16"}</definedName>
    <definedName name="______________hu5" localSheetId="4" hidden="1">{"'Sheet1'!$L$16"}</definedName>
    <definedName name="______________hu5" localSheetId="24" hidden="1">{"'Sheet1'!$L$16"}</definedName>
    <definedName name="______________hu5" localSheetId="5" hidden="1">{"'Sheet1'!$L$16"}</definedName>
    <definedName name="______________hu5" localSheetId="6" hidden="1">{"'Sheet1'!$L$16"}</definedName>
    <definedName name="______________hu5" localSheetId="17" hidden="1">{"'Sheet1'!$L$16"}</definedName>
    <definedName name="______________hu5" localSheetId="21" hidden="1">{"'Sheet1'!$L$16"}</definedName>
    <definedName name="______________hu5" localSheetId="22" hidden="1">{"'Sheet1'!$L$16"}</definedName>
    <definedName name="______________hu5" hidden="1">{"'Sheet1'!$L$16"}</definedName>
    <definedName name="______________hu6" localSheetId="4" hidden="1">{"'Sheet1'!$L$16"}</definedName>
    <definedName name="______________hu6" localSheetId="24" hidden="1">{"'Sheet1'!$L$16"}</definedName>
    <definedName name="______________hu6" localSheetId="5" hidden="1">{"'Sheet1'!$L$16"}</definedName>
    <definedName name="______________hu6" localSheetId="6" hidden="1">{"'Sheet1'!$L$16"}</definedName>
    <definedName name="______________hu6" localSheetId="17" hidden="1">{"'Sheet1'!$L$16"}</definedName>
    <definedName name="______________hu6" localSheetId="21" hidden="1">{"'Sheet1'!$L$16"}</definedName>
    <definedName name="______________hu6" localSheetId="22" hidden="1">{"'Sheet1'!$L$16"}</definedName>
    <definedName name="______________hu6" hidden="1">{"'Sheet1'!$L$16"}</definedName>
    <definedName name="______________HUY1" localSheetId="4" hidden="1">{"'Sheet1'!$L$16"}</definedName>
    <definedName name="______________HUY1" localSheetId="24" hidden="1">{"'Sheet1'!$L$16"}</definedName>
    <definedName name="______________HUY1" localSheetId="5" hidden="1">{"'Sheet1'!$L$16"}</definedName>
    <definedName name="______________HUY1" localSheetId="6" hidden="1">{"'Sheet1'!$L$16"}</definedName>
    <definedName name="______________HUY1" localSheetId="17" hidden="1">{"'Sheet1'!$L$16"}</definedName>
    <definedName name="______________HUY1" localSheetId="21" hidden="1">{"'Sheet1'!$L$16"}</definedName>
    <definedName name="______________HUY1" localSheetId="22" hidden="1">{"'Sheet1'!$L$16"}</definedName>
    <definedName name="______________HUY1" hidden="1">{"'Sheet1'!$L$16"}</definedName>
    <definedName name="______________HUY2" localSheetId="4" hidden="1">{"'Sheet1'!$L$16"}</definedName>
    <definedName name="______________HUY2" localSheetId="24" hidden="1">{"'Sheet1'!$L$16"}</definedName>
    <definedName name="______________HUY2" localSheetId="5" hidden="1">{"'Sheet1'!$L$16"}</definedName>
    <definedName name="______________HUY2" localSheetId="6" hidden="1">{"'Sheet1'!$L$16"}</definedName>
    <definedName name="______________HUY2" localSheetId="17" hidden="1">{"'Sheet1'!$L$16"}</definedName>
    <definedName name="______________HUY2" localSheetId="21" hidden="1">{"'Sheet1'!$L$16"}</definedName>
    <definedName name="______________HUY2" localSheetId="22" hidden="1">{"'Sheet1'!$L$16"}</definedName>
    <definedName name="______________HUY2" hidden="1">{"'Sheet1'!$L$16"}</definedName>
    <definedName name="______________Lan1" localSheetId="4" hidden="1">{"'Sheet1'!$L$16"}</definedName>
    <definedName name="______________Lan1" localSheetId="24" hidden="1">{"'Sheet1'!$L$16"}</definedName>
    <definedName name="______________Lan1" localSheetId="5" hidden="1">{"'Sheet1'!$L$16"}</definedName>
    <definedName name="______________Lan1" localSheetId="6" hidden="1">{"'Sheet1'!$L$16"}</definedName>
    <definedName name="______________Lan1" localSheetId="17" hidden="1">{"'Sheet1'!$L$16"}</definedName>
    <definedName name="______________Lan1" localSheetId="21" hidden="1">{"'Sheet1'!$L$16"}</definedName>
    <definedName name="______________Lan1" localSheetId="22" hidden="1">{"'Sheet1'!$L$16"}</definedName>
    <definedName name="______________Lan1" hidden="1">{"'Sheet1'!$L$16"}</definedName>
    <definedName name="______________LAN3" localSheetId="4" hidden="1">{"'Sheet1'!$L$16"}</definedName>
    <definedName name="______________LAN3" localSheetId="24" hidden="1">{"'Sheet1'!$L$16"}</definedName>
    <definedName name="______________LAN3" localSheetId="5" hidden="1">{"'Sheet1'!$L$16"}</definedName>
    <definedName name="______________LAN3" localSheetId="6" hidden="1">{"'Sheet1'!$L$16"}</definedName>
    <definedName name="______________LAN3" localSheetId="17" hidden="1">{"'Sheet1'!$L$16"}</definedName>
    <definedName name="______________LAN3" localSheetId="21" hidden="1">{"'Sheet1'!$L$16"}</definedName>
    <definedName name="______________LAN3" localSheetId="22" hidden="1">{"'Sheet1'!$L$16"}</definedName>
    <definedName name="______________LAN3" hidden="1">{"'Sheet1'!$L$16"}</definedName>
    <definedName name="______________PA3" localSheetId="4" hidden="1">{"'Sheet1'!$L$16"}</definedName>
    <definedName name="______________PA3" localSheetId="24" hidden="1">{"'Sheet1'!$L$16"}</definedName>
    <definedName name="______________PA3" localSheetId="5" hidden="1">{"'Sheet1'!$L$16"}</definedName>
    <definedName name="______________PA3" localSheetId="6" hidden="1">{"'Sheet1'!$L$16"}</definedName>
    <definedName name="______________PA3" localSheetId="17" hidden="1">{"'Sheet1'!$L$16"}</definedName>
    <definedName name="______________PA3" localSheetId="21" hidden="1">{"'Sheet1'!$L$16"}</definedName>
    <definedName name="______________PA3" localSheetId="22" hidden="1">{"'Sheet1'!$L$16"}</definedName>
    <definedName name="______________PA3" hidden="1">{"'Sheet1'!$L$16"}</definedName>
    <definedName name="______________TD3" localSheetId="4" hidden="1">{"'Sheet1'!$L$16"}</definedName>
    <definedName name="______________TD3" localSheetId="24" hidden="1">{"'Sheet1'!$L$16"}</definedName>
    <definedName name="______________TD3" localSheetId="5" hidden="1">{"'Sheet1'!$L$16"}</definedName>
    <definedName name="______________TD3" localSheetId="6" hidden="1">{"'Sheet1'!$L$16"}</definedName>
    <definedName name="______________TD3" localSheetId="17" hidden="1">{"'Sheet1'!$L$16"}</definedName>
    <definedName name="______________TD3" localSheetId="21" hidden="1">{"'Sheet1'!$L$16"}</definedName>
    <definedName name="______________TD3" localSheetId="22" hidden="1">{"'Sheet1'!$L$16"}</definedName>
    <definedName name="______________TD3" hidden="1">{"'Sheet1'!$L$16"}</definedName>
    <definedName name="______________tt3" localSheetId="4" hidden="1">{"'Sheet1'!$L$16"}</definedName>
    <definedName name="______________tt3" localSheetId="24" hidden="1">{"'Sheet1'!$L$16"}</definedName>
    <definedName name="______________tt3" localSheetId="5" hidden="1">{"'Sheet1'!$L$16"}</definedName>
    <definedName name="______________tt3" localSheetId="6" hidden="1">{"'Sheet1'!$L$16"}</definedName>
    <definedName name="______________tt3" localSheetId="17" hidden="1">{"'Sheet1'!$L$16"}</definedName>
    <definedName name="______________tt3" localSheetId="21" hidden="1">{"'Sheet1'!$L$16"}</definedName>
    <definedName name="______________tt3" localSheetId="22" hidden="1">{"'Sheet1'!$L$16"}</definedName>
    <definedName name="______________tt3" hidden="1">{"'Sheet1'!$L$16"}</definedName>
    <definedName name="______________TT31" localSheetId="4" hidden="1">{"'Sheet1'!$L$16"}</definedName>
    <definedName name="______________TT31" localSheetId="24" hidden="1">{"'Sheet1'!$L$16"}</definedName>
    <definedName name="______________TT31" localSheetId="5" hidden="1">{"'Sheet1'!$L$16"}</definedName>
    <definedName name="______________TT31" localSheetId="6" hidden="1">{"'Sheet1'!$L$16"}</definedName>
    <definedName name="______________TT31" localSheetId="17" hidden="1">{"'Sheet1'!$L$16"}</definedName>
    <definedName name="______________TT31" localSheetId="21" hidden="1">{"'Sheet1'!$L$16"}</definedName>
    <definedName name="______________TT31" localSheetId="22" hidden="1">{"'Sheet1'!$L$16"}</definedName>
    <definedName name="______________TT31" hidden="1">{"'Sheet1'!$L$16"}</definedName>
    <definedName name="______________VM2" localSheetId="4" hidden="1">{"'Sheet1'!$L$16"}</definedName>
    <definedName name="______________VM2" localSheetId="24" hidden="1">{"'Sheet1'!$L$16"}</definedName>
    <definedName name="______________VM2" localSheetId="5" hidden="1">{"'Sheet1'!$L$16"}</definedName>
    <definedName name="______________VM2" localSheetId="6" hidden="1">{"'Sheet1'!$L$16"}</definedName>
    <definedName name="______________VM2" localSheetId="17" hidden="1">{"'Sheet1'!$L$16"}</definedName>
    <definedName name="______________VM2" localSheetId="21" hidden="1">{"'Sheet1'!$L$16"}</definedName>
    <definedName name="______________VM2" localSheetId="22" hidden="1">{"'Sheet1'!$L$16"}</definedName>
    <definedName name="______________VM2" hidden="1">{"'Sheet1'!$L$16"}</definedName>
    <definedName name="_____________a1" localSheetId="4" hidden="1">{"'Sheet1'!$L$16"}</definedName>
    <definedName name="_____________a1" localSheetId="24" hidden="1">{"'Sheet1'!$L$16"}</definedName>
    <definedName name="_____________a1" localSheetId="5" hidden="1">{"'Sheet1'!$L$16"}</definedName>
    <definedName name="_____________a1" localSheetId="6" hidden="1">{"'Sheet1'!$L$16"}</definedName>
    <definedName name="_____________a1" localSheetId="17" hidden="1">{"'Sheet1'!$L$16"}</definedName>
    <definedName name="_____________a1" localSheetId="21" hidden="1">{"'Sheet1'!$L$16"}</definedName>
    <definedName name="_____________a1" localSheetId="22" hidden="1">{"'Sheet1'!$L$16"}</definedName>
    <definedName name="_____________a1" hidden="1">{"'Sheet1'!$L$16"}</definedName>
    <definedName name="_____________a2" localSheetId="4" hidden="1">{"'Sheet1'!$L$16"}</definedName>
    <definedName name="_____________a2" localSheetId="24" hidden="1">{"'Sheet1'!$L$16"}</definedName>
    <definedName name="_____________a2" localSheetId="5" hidden="1">{"'Sheet1'!$L$16"}</definedName>
    <definedName name="_____________a2" localSheetId="6" hidden="1">{"'Sheet1'!$L$16"}</definedName>
    <definedName name="_____________a2" localSheetId="17" hidden="1">{"'Sheet1'!$L$16"}</definedName>
    <definedName name="_____________a2" localSheetId="21" hidden="1">{"'Sheet1'!$L$16"}</definedName>
    <definedName name="_____________a2" localSheetId="22" hidden="1">{"'Sheet1'!$L$16"}</definedName>
    <definedName name="_____________a2" hidden="1">{"'Sheet1'!$L$16"}</definedName>
    <definedName name="_____________Goi8" localSheetId="4" hidden="1">{"'Sheet1'!$L$16"}</definedName>
    <definedName name="_____________Goi8" localSheetId="24" hidden="1">{"'Sheet1'!$L$16"}</definedName>
    <definedName name="_____________Goi8" localSheetId="5" hidden="1">{"'Sheet1'!$L$16"}</definedName>
    <definedName name="_____________Goi8" localSheetId="6" hidden="1">{"'Sheet1'!$L$16"}</definedName>
    <definedName name="_____________Goi8" localSheetId="17" hidden="1">{"'Sheet1'!$L$16"}</definedName>
    <definedName name="_____________Goi8" localSheetId="21" hidden="1">{"'Sheet1'!$L$16"}</definedName>
    <definedName name="_____________Goi8" localSheetId="22" hidden="1">{"'Sheet1'!$L$16"}</definedName>
    <definedName name="_____________Goi8" hidden="1">{"'Sheet1'!$L$16"}</definedName>
    <definedName name="_____________h1" localSheetId="4" hidden="1">{"'Sheet1'!$L$16"}</definedName>
    <definedName name="_____________h1" localSheetId="24" hidden="1">{"'Sheet1'!$L$16"}</definedName>
    <definedName name="_____________h1" localSheetId="5" hidden="1">{"'Sheet1'!$L$16"}</definedName>
    <definedName name="_____________h1" localSheetId="6" hidden="1">{"'Sheet1'!$L$16"}</definedName>
    <definedName name="_____________h1" localSheetId="17" hidden="1">{"'Sheet1'!$L$16"}</definedName>
    <definedName name="_____________h1" localSheetId="21" hidden="1">{"'Sheet1'!$L$16"}</definedName>
    <definedName name="_____________h1" localSheetId="22" hidden="1">{"'Sheet1'!$L$16"}</definedName>
    <definedName name="_____________h1" hidden="1">{"'Sheet1'!$L$16"}</definedName>
    <definedName name="_____________hu1" localSheetId="4" hidden="1">{"'Sheet1'!$L$16"}</definedName>
    <definedName name="_____________hu1" localSheetId="24" hidden="1">{"'Sheet1'!$L$16"}</definedName>
    <definedName name="_____________hu1" localSheetId="5" hidden="1">{"'Sheet1'!$L$16"}</definedName>
    <definedName name="_____________hu1" localSheetId="6" hidden="1">{"'Sheet1'!$L$16"}</definedName>
    <definedName name="_____________hu1" localSheetId="17" hidden="1">{"'Sheet1'!$L$16"}</definedName>
    <definedName name="_____________hu1" localSheetId="21" hidden="1">{"'Sheet1'!$L$16"}</definedName>
    <definedName name="_____________hu1" localSheetId="22" hidden="1">{"'Sheet1'!$L$16"}</definedName>
    <definedName name="_____________hu1" hidden="1">{"'Sheet1'!$L$16"}</definedName>
    <definedName name="_____________hu2" localSheetId="4" hidden="1">{"'Sheet1'!$L$16"}</definedName>
    <definedName name="_____________hu2" localSheetId="24" hidden="1">{"'Sheet1'!$L$16"}</definedName>
    <definedName name="_____________hu2" localSheetId="5" hidden="1">{"'Sheet1'!$L$16"}</definedName>
    <definedName name="_____________hu2" localSheetId="6" hidden="1">{"'Sheet1'!$L$16"}</definedName>
    <definedName name="_____________hu2" localSheetId="17" hidden="1">{"'Sheet1'!$L$16"}</definedName>
    <definedName name="_____________hu2" localSheetId="21" hidden="1">{"'Sheet1'!$L$16"}</definedName>
    <definedName name="_____________hu2" localSheetId="22" hidden="1">{"'Sheet1'!$L$16"}</definedName>
    <definedName name="_____________hu2" hidden="1">{"'Sheet1'!$L$16"}</definedName>
    <definedName name="_____________hu5" localSheetId="4" hidden="1">{"'Sheet1'!$L$16"}</definedName>
    <definedName name="_____________hu5" localSheetId="24" hidden="1">{"'Sheet1'!$L$16"}</definedName>
    <definedName name="_____________hu5" localSheetId="5" hidden="1">{"'Sheet1'!$L$16"}</definedName>
    <definedName name="_____________hu5" localSheetId="6" hidden="1">{"'Sheet1'!$L$16"}</definedName>
    <definedName name="_____________hu5" localSheetId="17" hidden="1">{"'Sheet1'!$L$16"}</definedName>
    <definedName name="_____________hu5" localSheetId="21" hidden="1">{"'Sheet1'!$L$16"}</definedName>
    <definedName name="_____________hu5" localSheetId="22" hidden="1">{"'Sheet1'!$L$16"}</definedName>
    <definedName name="_____________hu5" hidden="1">{"'Sheet1'!$L$16"}</definedName>
    <definedName name="_____________hu6" localSheetId="4" hidden="1">{"'Sheet1'!$L$16"}</definedName>
    <definedName name="_____________hu6" localSheetId="24" hidden="1">{"'Sheet1'!$L$16"}</definedName>
    <definedName name="_____________hu6" localSheetId="5" hidden="1">{"'Sheet1'!$L$16"}</definedName>
    <definedName name="_____________hu6" localSheetId="6" hidden="1">{"'Sheet1'!$L$16"}</definedName>
    <definedName name="_____________hu6" localSheetId="17" hidden="1">{"'Sheet1'!$L$16"}</definedName>
    <definedName name="_____________hu6" localSheetId="21" hidden="1">{"'Sheet1'!$L$16"}</definedName>
    <definedName name="_____________hu6" localSheetId="22" hidden="1">{"'Sheet1'!$L$16"}</definedName>
    <definedName name="_____________hu6" hidden="1">{"'Sheet1'!$L$16"}</definedName>
    <definedName name="_____________Lan1" localSheetId="4" hidden="1">{"'Sheet1'!$L$16"}</definedName>
    <definedName name="_____________Lan1" localSheetId="24" hidden="1">{"'Sheet1'!$L$16"}</definedName>
    <definedName name="_____________Lan1" localSheetId="5" hidden="1">{"'Sheet1'!$L$16"}</definedName>
    <definedName name="_____________Lan1" localSheetId="6" hidden="1">{"'Sheet1'!$L$16"}</definedName>
    <definedName name="_____________Lan1" localSheetId="17" hidden="1">{"'Sheet1'!$L$16"}</definedName>
    <definedName name="_____________Lan1" localSheetId="21" hidden="1">{"'Sheet1'!$L$16"}</definedName>
    <definedName name="_____________Lan1" localSheetId="22" hidden="1">{"'Sheet1'!$L$16"}</definedName>
    <definedName name="_____________Lan1" hidden="1">{"'Sheet1'!$L$16"}</definedName>
    <definedName name="_____________LAN3" localSheetId="4" hidden="1">{"'Sheet1'!$L$16"}</definedName>
    <definedName name="_____________LAN3" localSheetId="24" hidden="1">{"'Sheet1'!$L$16"}</definedName>
    <definedName name="_____________LAN3" localSheetId="5" hidden="1">{"'Sheet1'!$L$16"}</definedName>
    <definedName name="_____________LAN3" localSheetId="6" hidden="1">{"'Sheet1'!$L$16"}</definedName>
    <definedName name="_____________LAN3" localSheetId="17" hidden="1">{"'Sheet1'!$L$16"}</definedName>
    <definedName name="_____________LAN3" localSheetId="21" hidden="1">{"'Sheet1'!$L$16"}</definedName>
    <definedName name="_____________LAN3" localSheetId="22" hidden="1">{"'Sheet1'!$L$16"}</definedName>
    <definedName name="_____________LAN3" hidden="1">{"'Sheet1'!$L$16"}</definedName>
    <definedName name="_____________PA3" localSheetId="4" hidden="1">{"'Sheet1'!$L$16"}</definedName>
    <definedName name="_____________PA3" localSheetId="24" hidden="1">{"'Sheet1'!$L$16"}</definedName>
    <definedName name="_____________PA3" localSheetId="5" hidden="1">{"'Sheet1'!$L$16"}</definedName>
    <definedName name="_____________PA3" localSheetId="6" hidden="1">{"'Sheet1'!$L$16"}</definedName>
    <definedName name="_____________PA3" localSheetId="17" hidden="1">{"'Sheet1'!$L$16"}</definedName>
    <definedName name="_____________PA3" localSheetId="21" hidden="1">{"'Sheet1'!$L$16"}</definedName>
    <definedName name="_____________PA3" localSheetId="22" hidden="1">{"'Sheet1'!$L$16"}</definedName>
    <definedName name="_____________PA3" hidden="1">{"'Sheet1'!$L$16"}</definedName>
    <definedName name="_____________tt3" localSheetId="4" hidden="1">{"'Sheet1'!$L$16"}</definedName>
    <definedName name="_____________tt3" localSheetId="24" hidden="1">{"'Sheet1'!$L$16"}</definedName>
    <definedName name="_____________tt3" localSheetId="5" hidden="1">{"'Sheet1'!$L$16"}</definedName>
    <definedName name="_____________tt3" localSheetId="6" hidden="1">{"'Sheet1'!$L$16"}</definedName>
    <definedName name="_____________tt3" localSheetId="17" hidden="1">{"'Sheet1'!$L$16"}</definedName>
    <definedName name="_____________tt3" localSheetId="21" hidden="1">{"'Sheet1'!$L$16"}</definedName>
    <definedName name="_____________tt3" localSheetId="22" hidden="1">{"'Sheet1'!$L$16"}</definedName>
    <definedName name="_____________tt3" hidden="1">{"'Sheet1'!$L$16"}</definedName>
    <definedName name="_____________TT31" localSheetId="4" hidden="1">{"'Sheet1'!$L$16"}</definedName>
    <definedName name="_____________TT31" localSheetId="24" hidden="1">{"'Sheet1'!$L$16"}</definedName>
    <definedName name="_____________TT31" localSheetId="5" hidden="1">{"'Sheet1'!$L$16"}</definedName>
    <definedName name="_____________TT31" localSheetId="6" hidden="1">{"'Sheet1'!$L$16"}</definedName>
    <definedName name="_____________TT31" localSheetId="17" hidden="1">{"'Sheet1'!$L$16"}</definedName>
    <definedName name="_____________TT31" localSheetId="21" hidden="1">{"'Sheet1'!$L$16"}</definedName>
    <definedName name="_____________TT31" localSheetId="22" hidden="1">{"'Sheet1'!$L$16"}</definedName>
    <definedName name="_____________TT31" hidden="1">{"'Sheet1'!$L$16"}</definedName>
    <definedName name="____________a1" localSheetId="4" hidden="1">{"'Sheet1'!$L$16"}</definedName>
    <definedName name="____________a1" localSheetId="24" hidden="1">{"'Sheet1'!$L$16"}</definedName>
    <definedName name="____________a1" localSheetId="5" hidden="1">{"'Sheet1'!$L$16"}</definedName>
    <definedName name="____________a1" localSheetId="6" hidden="1">{"'Sheet1'!$L$16"}</definedName>
    <definedName name="____________a1" localSheetId="17" hidden="1">{"'Sheet1'!$L$16"}</definedName>
    <definedName name="____________a1" localSheetId="21" hidden="1">{"'Sheet1'!$L$16"}</definedName>
    <definedName name="____________a1" localSheetId="22" hidden="1">{"'Sheet1'!$L$16"}</definedName>
    <definedName name="____________a1" hidden="1">{"'Sheet1'!$L$16"}</definedName>
    <definedName name="____________a2" localSheetId="4" hidden="1">{"'Sheet1'!$L$16"}</definedName>
    <definedName name="____________a2" localSheetId="24" hidden="1">{"'Sheet1'!$L$16"}</definedName>
    <definedName name="____________a2" localSheetId="5" hidden="1">{"'Sheet1'!$L$16"}</definedName>
    <definedName name="____________a2" localSheetId="6" hidden="1">{"'Sheet1'!$L$16"}</definedName>
    <definedName name="____________a2" localSheetId="17" hidden="1">{"'Sheet1'!$L$16"}</definedName>
    <definedName name="____________a2" localSheetId="21" hidden="1">{"'Sheet1'!$L$16"}</definedName>
    <definedName name="____________a2" localSheetId="22" hidden="1">{"'Sheet1'!$L$16"}</definedName>
    <definedName name="____________a2" hidden="1">{"'Sheet1'!$L$16"}</definedName>
    <definedName name="____________Goi8" localSheetId="4" hidden="1">{"'Sheet1'!$L$16"}</definedName>
    <definedName name="____________Goi8" localSheetId="24" hidden="1">{"'Sheet1'!$L$16"}</definedName>
    <definedName name="____________Goi8" localSheetId="5" hidden="1">{"'Sheet1'!$L$16"}</definedName>
    <definedName name="____________Goi8" localSheetId="6" hidden="1">{"'Sheet1'!$L$16"}</definedName>
    <definedName name="____________Goi8" localSheetId="17" hidden="1">{"'Sheet1'!$L$16"}</definedName>
    <definedName name="____________Goi8" localSheetId="21" hidden="1">{"'Sheet1'!$L$16"}</definedName>
    <definedName name="____________Goi8" localSheetId="22" hidden="1">{"'Sheet1'!$L$16"}</definedName>
    <definedName name="____________Goi8" hidden="1">{"'Sheet1'!$L$16"}</definedName>
    <definedName name="____________h1" localSheetId="4" hidden="1">{"'Sheet1'!$L$16"}</definedName>
    <definedName name="____________h1" localSheetId="24" hidden="1">{"'Sheet1'!$L$16"}</definedName>
    <definedName name="____________h1" localSheetId="5" hidden="1">{"'Sheet1'!$L$16"}</definedName>
    <definedName name="____________h1" localSheetId="6" hidden="1">{"'Sheet1'!$L$16"}</definedName>
    <definedName name="____________h1" localSheetId="17" hidden="1">{"'Sheet1'!$L$16"}</definedName>
    <definedName name="____________h1" localSheetId="21" hidden="1">{"'Sheet1'!$L$16"}</definedName>
    <definedName name="____________h1" localSheetId="22" hidden="1">{"'Sheet1'!$L$16"}</definedName>
    <definedName name="____________h1" hidden="1">{"'Sheet1'!$L$16"}</definedName>
    <definedName name="____________hu1" localSheetId="4" hidden="1">{"'Sheet1'!$L$16"}</definedName>
    <definedName name="____________hu1" localSheetId="24" hidden="1">{"'Sheet1'!$L$16"}</definedName>
    <definedName name="____________hu1" localSheetId="5" hidden="1">{"'Sheet1'!$L$16"}</definedName>
    <definedName name="____________hu1" localSheetId="6" hidden="1">{"'Sheet1'!$L$16"}</definedName>
    <definedName name="____________hu1" localSheetId="17" hidden="1">{"'Sheet1'!$L$16"}</definedName>
    <definedName name="____________hu1" localSheetId="21" hidden="1">{"'Sheet1'!$L$16"}</definedName>
    <definedName name="____________hu1" localSheetId="22" hidden="1">{"'Sheet1'!$L$16"}</definedName>
    <definedName name="____________hu1" hidden="1">{"'Sheet1'!$L$16"}</definedName>
    <definedName name="____________hu2" localSheetId="4" hidden="1">{"'Sheet1'!$L$16"}</definedName>
    <definedName name="____________hu2" localSheetId="24" hidden="1">{"'Sheet1'!$L$16"}</definedName>
    <definedName name="____________hu2" localSheetId="5" hidden="1">{"'Sheet1'!$L$16"}</definedName>
    <definedName name="____________hu2" localSheetId="6" hidden="1">{"'Sheet1'!$L$16"}</definedName>
    <definedName name="____________hu2" localSheetId="17" hidden="1">{"'Sheet1'!$L$16"}</definedName>
    <definedName name="____________hu2" localSheetId="21" hidden="1">{"'Sheet1'!$L$16"}</definedName>
    <definedName name="____________hu2" localSheetId="22" hidden="1">{"'Sheet1'!$L$16"}</definedName>
    <definedName name="____________hu2" hidden="1">{"'Sheet1'!$L$16"}</definedName>
    <definedName name="____________hu5" localSheetId="4" hidden="1">{"'Sheet1'!$L$16"}</definedName>
    <definedName name="____________hu5" localSheetId="24" hidden="1">{"'Sheet1'!$L$16"}</definedName>
    <definedName name="____________hu5" localSheetId="5" hidden="1">{"'Sheet1'!$L$16"}</definedName>
    <definedName name="____________hu5" localSheetId="6" hidden="1">{"'Sheet1'!$L$16"}</definedName>
    <definedName name="____________hu5" localSheetId="17" hidden="1">{"'Sheet1'!$L$16"}</definedName>
    <definedName name="____________hu5" localSheetId="21" hidden="1">{"'Sheet1'!$L$16"}</definedName>
    <definedName name="____________hu5" localSheetId="22" hidden="1">{"'Sheet1'!$L$16"}</definedName>
    <definedName name="____________hu5" hidden="1">{"'Sheet1'!$L$16"}</definedName>
    <definedName name="____________hu6" localSheetId="4" hidden="1">{"'Sheet1'!$L$16"}</definedName>
    <definedName name="____________hu6" localSheetId="24" hidden="1">{"'Sheet1'!$L$16"}</definedName>
    <definedName name="____________hu6" localSheetId="5" hidden="1">{"'Sheet1'!$L$16"}</definedName>
    <definedName name="____________hu6" localSheetId="6" hidden="1">{"'Sheet1'!$L$16"}</definedName>
    <definedName name="____________hu6" localSheetId="17" hidden="1">{"'Sheet1'!$L$16"}</definedName>
    <definedName name="____________hu6" localSheetId="21" hidden="1">{"'Sheet1'!$L$16"}</definedName>
    <definedName name="____________hu6" localSheetId="22" hidden="1">{"'Sheet1'!$L$16"}</definedName>
    <definedName name="____________hu6" hidden="1">{"'Sheet1'!$L$16"}</definedName>
    <definedName name="____________HUY1" localSheetId="4" hidden="1">{"'Sheet1'!$L$16"}</definedName>
    <definedName name="____________HUY1" localSheetId="24" hidden="1">{"'Sheet1'!$L$16"}</definedName>
    <definedName name="____________HUY1" localSheetId="5" hidden="1">{"'Sheet1'!$L$16"}</definedName>
    <definedName name="____________HUY1" localSheetId="6" hidden="1">{"'Sheet1'!$L$16"}</definedName>
    <definedName name="____________HUY1" localSheetId="17" hidden="1">{"'Sheet1'!$L$16"}</definedName>
    <definedName name="____________HUY1" localSheetId="21" hidden="1">{"'Sheet1'!$L$16"}</definedName>
    <definedName name="____________HUY1" localSheetId="22" hidden="1">{"'Sheet1'!$L$16"}</definedName>
    <definedName name="____________HUY1" hidden="1">{"'Sheet1'!$L$16"}</definedName>
    <definedName name="____________HUY2" localSheetId="4" hidden="1">{"'Sheet1'!$L$16"}</definedName>
    <definedName name="____________HUY2" localSheetId="24" hidden="1">{"'Sheet1'!$L$16"}</definedName>
    <definedName name="____________HUY2" localSheetId="5" hidden="1">{"'Sheet1'!$L$16"}</definedName>
    <definedName name="____________HUY2" localSheetId="6" hidden="1">{"'Sheet1'!$L$16"}</definedName>
    <definedName name="____________HUY2" localSheetId="17" hidden="1">{"'Sheet1'!$L$16"}</definedName>
    <definedName name="____________HUY2" localSheetId="21" hidden="1">{"'Sheet1'!$L$16"}</definedName>
    <definedName name="____________HUY2" localSheetId="22" hidden="1">{"'Sheet1'!$L$16"}</definedName>
    <definedName name="____________HUY2" hidden="1">{"'Sheet1'!$L$16"}</definedName>
    <definedName name="____________Lan1" localSheetId="4" hidden="1">{"'Sheet1'!$L$16"}</definedName>
    <definedName name="____________Lan1" localSheetId="24" hidden="1">{"'Sheet1'!$L$16"}</definedName>
    <definedName name="____________Lan1" localSheetId="5" hidden="1">{"'Sheet1'!$L$16"}</definedName>
    <definedName name="____________Lan1" localSheetId="6" hidden="1">{"'Sheet1'!$L$16"}</definedName>
    <definedName name="____________Lan1" localSheetId="17" hidden="1">{"'Sheet1'!$L$16"}</definedName>
    <definedName name="____________Lan1" localSheetId="21" hidden="1">{"'Sheet1'!$L$16"}</definedName>
    <definedName name="____________Lan1" localSheetId="22" hidden="1">{"'Sheet1'!$L$16"}</definedName>
    <definedName name="____________Lan1" hidden="1">{"'Sheet1'!$L$16"}</definedName>
    <definedName name="____________LAN3" localSheetId="4" hidden="1">{"'Sheet1'!$L$16"}</definedName>
    <definedName name="____________LAN3" localSheetId="24" hidden="1">{"'Sheet1'!$L$16"}</definedName>
    <definedName name="____________LAN3" localSheetId="5" hidden="1">{"'Sheet1'!$L$16"}</definedName>
    <definedName name="____________LAN3" localSheetId="6" hidden="1">{"'Sheet1'!$L$16"}</definedName>
    <definedName name="____________LAN3" localSheetId="17" hidden="1">{"'Sheet1'!$L$16"}</definedName>
    <definedName name="____________LAN3" localSheetId="21" hidden="1">{"'Sheet1'!$L$16"}</definedName>
    <definedName name="____________LAN3" localSheetId="22" hidden="1">{"'Sheet1'!$L$16"}</definedName>
    <definedName name="____________LAN3" hidden="1">{"'Sheet1'!$L$16"}</definedName>
    <definedName name="____________PA3" localSheetId="4" hidden="1">{"'Sheet1'!$L$16"}</definedName>
    <definedName name="____________PA3" localSheetId="24" hidden="1">{"'Sheet1'!$L$16"}</definedName>
    <definedName name="____________PA3" localSheetId="5" hidden="1">{"'Sheet1'!$L$16"}</definedName>
    <definedName name="____________PA3" localSheetId="6" hidden="1">{"'Sheet1'!$L$16"}</definedName>
    <definedName name="____________PA3" localSheetId="17" hidden="1">{"'Sheet1'!$L$16"}</definedName>
    <definedName name="____________PA3" localSheetId="21" hidden="1">{"'Sheet1'!$L$16"}</definedName>
    <definedName name="____________PA3" localSheetId="22" hidden="1">{"'Sheet1'!$L$16"}</definedName>
    <definedName name="____________PA3" hidden="1">{"'Sheet1'!$L$16"}</definedName>
    <definedName name="____________TD3" localSheetId="4" hidden="1">{"'Sheet1'!$L$16"}</definedName>
    <definedName name="____________TD3" localSheetId="24" hidden="1">{"'Sheet1'!$L$16"}</definedName>
    <definedName name="____________TD3" localSheetId="5" hidden="1">{"'Sheet1'!$L$16"}</definedName>
    <definedName name="____________TD3" localSheetId="6" hidden="1">{"'Sheet1'!$L$16"}</definedName>
    <definedName name="____________TD3" localSheetId="17" hidden="1">{"'Sheet1'!$L$16"}</definedName>
    <definedName name="____________TD3" localSheetId="21" hidden="1">{"'Sheet1'!$L$16"}</definedName>
    <definedName name="____________TD3" localSheetId="22" hidden="1">{"'Sheet1'!$L$16"}</definedName>
    <definedName name="____________TD3" hidden="1">{"'Sheet1'!$L$16"}</definedName>
    <definedName name="____________tt3" localSheetId="4" hidden="1">{"'Sheet1'!$L$16"}</definedName>
    <definedName name="____________tt3" localSheetId="24" hidden="1">{"'Sheet1'!$L$16"}</definedName>
    <definedName name="____________tt3" localSheetId="5" hidden="1">{"'Sheet1'!$L$16"}</definedName>
    <definedName name="____________tt3" localSheetId="6" hidden="1">{"'Sheet1'!$L$16"}</definedName>
    <definedName name="____________tt3" localSheetId="17" hidden="1">{"'Sheet1'!$L$16"}</definedName>
    <definedName name="____________tt3" localSheetId="21" hidden="1">{"'Sheet1'!$L$16"}</definedName>
    <definedName name="____________tt3" localSheetId="22" hidden="1">{"'Sheet1'!$L$16"}</definedName>
    <definedName name="____________tt3" hidden="1">{"'Sheet1'!$L$16"}</definedName>
    <definedName name="____________TT31" localSheetId="4" hidden="1">{"'Sheet1'!$L$16"}</definedName>
    <definedName name="____________TT31" localSheetId="24" hidden="1">{"'Sheet1'!$L$16"}</definedName>
    <definedName name="____________TT31" localSheetId="5" hidden="1">{"'Sheet1'!$L$16"}</definedName>
    <definedName name="____________TT31" localSheetId="6" hidden="1">{"'Sheet1'!$L$16"}</definedName>
    <definedName name="____________TT31" localSheetId="17" hidden="1">{"'Sheet1'!$L$16"}</definedName>
    <definedName name="____________TT31" localSheetId="21" hidden="1">{"'Sheet1'!$L$16"}</definedName>
    <definedName name="____________TT31" localSheetId="22" hidden="1">{"'Sheet1'!$L$16"}</definedName>
    <definedName name="____________TT31" hidden="1">{"'Sheet1'!$L$16"}</definedName>
    <definedName name="____________VM2" localSheetId="4" hidden="1">{"'Sheet1'!$L$16"}</definedName>
    <definedName name="____________VM2" localSheetId="24" hidden="1">{"'Sheet1'!$L$16"}</definedName>
    <definedName name="____________VM2" localSheetId="5" hidden="1">{"'Sheet1'!$L$16"}</definedName>
    <definedName name="____________VM2" localSheetId="6" hidden="1">{"'Sheet1'!$L$16"}</definedName>
    <definedName name="____________VM2" localSheetId="17" hidden="1">{"'Sheet1'!$L$16"}</definedName>
    <definedName name="____________VM2" localSheetId="21" hidden="1">{"'Sheet1'!$L$16"}</definedName>
    <definedName name="____________VM2" localSheetId="22" hidden="1">{"'Sheet1'!$L$16"}</definedName>
    <definedName name="____________VM2" hidden="1">{"'Sheet1'!$L$16"}</definedName>
    <definedName name="___________a1" localSheetId="4" hidden="1">{"'Sheet1'!$L$16"}</definedName>
    <definedName name="___________a1" localSheetId="24" hidden="1">{"'Sheet1'!$L$16"}</definedName>
    <definedName name="___________a1" localSheetId="5" hidden="1">{"'Sheet1'!$L$16"}</definedName>
    <definedName name="___________a1" localSheetId="6" hidden="1">{"'Sheet1'!$L$16"}</definedName>
    <definedName name="___________a1" localSheetId="17" hidden="1">{"'Sheet1'!$L$16"}</definedName>
    <definedName name="___________a1" localSheetId="21" hidden="1">{"'Sheet1'!$L$16"}</definedName>
    <definedName name="___________a1" localSheetId="22" hidden="1">{"'Sheet1'!$L$16"}</definedName>
    <definedName name="___________a1" hidden="1">{"'Sheet1'!$L$16"}</definedName>
    <definedName name="___________a2" localSheetId="4" hidden="1">{"'Sheet1'!$L$16"}</definedName>
    <definedName name="___________a2" localSheetId="24" hidden="1">{"'Sheet1'!$L$16"}</definedName>
    <definedName name="___________a2" localSheetId="5" hidden="1">{"'Sheet1'!$L$16"}</definedName>
    <definedName name="___________a2" localSheetId="6" hidden="1">{"'Sheet1'!$L$16"}</definedName>
    <definedName name="___________a2" localSheetId="17" hidden="1">{"'Sheet1'!$L$16"}</definedName>
    <definedName name="___________a2" localSheetId="21" hidden="1">{"'Sheet1'!$L$16"}</definedName>
    <definedName name="___________a2" localSheetId="22" hidden="1">{"'Sheet1'!$L$16"}</definedName>
    <definedName name="___________a2" hidden="1">{"'Sheet1'!$L$16"}</definedName>
    <definedName name="___________Goi8" localSheetId="4" hidden="1">{"'Sheet1'!$L$16"}</definedName>
    <definedName name="___________Goi8" localSheetId="24" hidden="1">{"'Sheet1'!$L$16"}</definedName>
    <definedName name="___________Goi8" localSheetId="5" hidden="1">{"'Sheet1'!$L$16"}</definedName>
    <definedName name="___________Goi8" localSheetId="6" hidden="1">{"'Sheet1'!$L$16"}</definedName>
    <definedName name="___________Goi8" localSheetId="17" hidden="1">{"'Sheet1'!$L$16"}</definedName>
    <definedName name="___________Goi8" localSheetId="21" hidden="1">{"'Sheet1'!$L$16"}</definedName>
    <definedName name="___________Goi8" localSheetId="22" hidden="1">{"'Sheet1'!$L$16"}</definedName>
    <definedName name="___________Goi8" hidden="1">{"'Sheet1'!$L$16"}</definedName>
    <definedName name="___________h1" localSheetId="4" hidden="1">{"'Sheet1'!$L$16"}</definedName>
    <definedName name="___________h1" localSheetId="24" hidden="1">{"'Sheet1'!$L$16"}</definedName>
    <definedName name="___________h1" localSheetId="5" hidden="1">{"'Sheet1'!$L$16"}</definedName>
    <definedName name="___________h1" localSheetId="6" hidden="1">{"'Sheet1'!$L$16"}</definedName>
    <definedName name="___________h1" localSheetId="17" hidden="1">{"'Sheet1'!$L$16"}</definedName>
    <definedName name="___________h1" localSheetId="21" hidden="1">{"'Sheet1'!$L$16"}</definedName>
    <definedName name="___________h1" localSheetId="22" hidden="1">{"'Sheet1'!$L$16"}</definedName>
    <definedName name="___________h1" hidden="1">{"'Sheet1'!$L$16"}</definedName>
    <definedName name="___________hu1" localSheetId="4" hidden="1">{"'Sheet1'!$L$16"}</definedName>
    <definedName name="___________hu1" localSheetId="24" hidden="1">{"'Sheet1'!$L$16"}</definedName>
    <definedName name="___________hu1" localSheetId="5" hidden="1">{"'Sheet1'!$L$16"}</definedName>
    <definedName name="___________hu1" localSheetId="6" hidden="1">{"'Sheet1'!$L$16"}</definedName>
    <definedName name="___________hu1" localSheetId="17" hidden="1">{"'Sheet1'!$L$16"}</definedName>
    <definedName name="___________hu1" localSheetId="21" hidden="1">{"'Sheet1'!$L$16"}</definedName>
    <definedName name="___________hu1" localSheetId="22" hidden="1">{"'Sheet1'!$L$16"}</definedName>
    <definedName name="___________hu1" hidden="1">{"'Sheet1'!$L$16"}</definedName>
    <definedName name="___________hu2" localSheetId="4" hidden="1">{"'Sheet1'!$L$16"}</definedName>
    <definedName name="___________hu2" localSheetId="24" hidden="1">{"'Sheet1'!$L$16"}</definedName>
    <definedName name="___________hu2" localSheetId="5" hidden="1">{"'Sheet1'!$L$16"}</definedName>
    <definedName name="___________hu2" localSheetId="6" hidden="1">{"'Sheet1'!$L$16"}</definedName>
    <definedName name="___________hu2" localSheetId="17" hidden="1">{"'Sheet1'!$L$16"}</definedName>
    <definedName name="___________hu2" localSheetId="21" hidden="1">{"'Sheet1'!$L$16"}</definedName>
    <definedName name="___________hu2" localSheetId="22" hidden="1">{"'Sheet1'!$L$16"}</definedName>
    <definedName name="___________hu2" hidden="1">{"'Sheet1'!$L$16"}</definedName>
    <definedName name="___________hu5" localSheetId="4" hidden="1">{"'Sheet1'!$L$16"}</definedName>
    <definedName name="___________hu5" localSheetId="24" hidden="1">{"'Sheet1'!$L$16"}</definedName>
    <definedName name="___________hu5" localSheetId="5" hidden="1">{"'Sheet1'!$L$16"}</definedName>
    <definedName name="___________hu5" localSheetId="6" hidden="1">{"'Sheet1'!$L$16"}</definedName>
    <definedName name="___________hu5" localSheetId="17" hidden="1">{"'Sheet1'!$L$16"}</definedName>
    <definedName name="___________hu5" localSheetId="21" hidden="1">{"'Sheet1'!$L$16"}</definedName>
    <definedName name="___________hu5" localSheetId="22" hidden="1">{"'Sheet1'!$L$16"}</definedName>
    <definedName name="___________hu5" hidden="1">{"'Sheet1'!$L$16"}</definedName>
    <definedName name="___________hu6" localSheetId="4" hidden="1">{"'Sheet1'!$L$16"}</definedName>
    <definedName name="___________hu6" localSheetId="24" hidden="1">{"'Sheet1'!$L$16"}</definedName>
    <definedName name="___________hu6" localSheetId="5" hidden="1">{"'Sheet1'!$L$16"}</definedName>
    <definedName name="___________hu6" localSheetId="6" hidden="1">{"'Sheet1'!$L$16"}</definedName>
    <definedName name="___________hu6" localSheetId="17" hidden="1">{"'Sheet1'!$L$16"}</definedName>
    <definedName name="___________hu6" localSheetId="21" hidden="1">{"'Sheet1'!$L$16"}</definedName>
    <definedName name="___________hu6" localSheetId="22" hidden="1">{"'Sheet1'!$L$16"}</definedName>
    <definedName name="___________hu6" hidden="1">{"'Sheet1'!$L$16"}</definedName>
    <definedName name="___________HUY1" localSheetId="4" hidden="1">{"'Sheet1'!$L$16"}</definedName>
    <definedName name="___________HUY1" localSheetId="24" hidden="1">{"'Sheet1'!$L$16"}</definedName>
    <definedName name="___________HUY1" localSheetId="5" hidden="1">{"'Sheet1'!$L$16"}</definedName>
    <definedName name="___________HUY1" localSheetId="6" hidden="1">{"'Sheet1'!$L$16"}</definedName>
    <definedName name="___________HUY1" localSheetId="17" hidden="1">{"'Sheet1'!$L$16"}</definedName>
    <definedName name="___________HUY1" localSheetId="21" hidden="1">{"'Sheet1'!$L$16"}</definedName>
    <definedName name="___________HUY1" localSheetId="22" hidden="1">{"'Sheet1'!$L$16"}</definedName>
    <definedName name="___________HUY1" hidden="1">{"'Sheet1'!$L$16"}</definedName>
    <definedName name="___________HUY2" localSheetId="4" hidden="1">{"'Sheet1'!$L$16"}</definedName>
    <definedName name="___________HUY2" localSheetId="24" hidden="1">{"'Sheet1'!$L$16"}</definedName>
    <definedName name="___________HUY2" localSheetId="5" hidden="1">{"'Sheet1'!$L$16"}</definedName>
    <definedName name="___________HUY2" localSheetId="6" hidden="1">{"'Sheet1'!$L$16"}</definedName>
    <definedName name="___________HUY2" localSheetId="17" hidden="1">{"'Sheet1'!$L$16"}</definedName>
    <definedName name="___________HUY2" localSheetId="21" hidden="1">{"'Sheet1'!$L$16"}</definedName>
    <definedName name="___________HUY2" localSheetId="22" hidden="1">{"'Sheet1'!$L$16"}</definedName>
    <definedName name="___________HUY2" hidden="1">{"'Sheet1'!$L$16"}</definedName>
    <definedName name="___________Lan1" localSheetId="4" hidden="1">{"'Sheet1'!$L$16"}</definedName>
    <definedName name="___________Lan1" localSheetId="24" hidden="1">{"'Sheet1'!$L$16"}</definedName>
    <definedName name="___________Lan1" localSheetId="5" hidden="1">{"'Sheet1'!$L$16"}</definedName>
    <definedName name="___________Lan1" localSheetId="6" hidden="1">{"'Sheet1'!$L$16"}</definedName>
    <definedName name="___________Lan1" localSheetId="17" hidden="1">{"'Sheet1'!$L$16"}</definedName>
    <definedName name="___________Lan1" localSheetId="21" hidden="1">{"'Sheet1'!$L$16"}</definedName>
    <definedName name="___________Lan1" localSheetId="22" hidden="1">{"'Sheet1'!$L$16"}</definedName>
    <definedName name="___________Lan1" hidden="1">{"'Sheet1'!$L$16"}</definedName>
    <definedName name="___________LAN3" localSheetId="4" hidden="1">{"'Sheet1'!$L$16"}</definedName>
    <definedName name="___________LAN3" localSheetId="24" hidden="1">{"'Sheet1'!$L$16"}</definedName>
    <definedName name="___________LAN3" localSheetId="5" hidden="1">{"'Sheet1'!$L$16"}</definedName>
    <definedName name="___________LAN3" localSheetId="6" hidden="1">{"'Sheet1'!$L$16"}</definedName>
    <definedName name="___________LAN3" localSheetId="17" hidden="1">{"'Sheet1'!$L$16"}</definedName>
    <definedName name="___________LAN3" localSheetId="21" hidden="1">{"'Sheet1'!$L$16"}</definedName>
    <definedName name="___________LAN3" localSheetId="22" hidden="1">{"'Sheet1'!$L$16"}</definedName>
    <definedName name="___________LAN3" hidden="1">{"'Sheet1'!$L$16"}</definedName>
    <definedName name="___________PA3" localSheetId="4" hidden="1">{"'Sheet1'!$L$16"}</definedName>
    <definedName name="___________PA3" localSheetId="24" hidden="1">{"'Sheet1'!$L$16"}</definedName>
    <definedName name="___________PA3" localSheetId="5" hidden="1">{"'Sheet1'!$L$16"}</definedName>
    <definedName name="___________PA3" localSheetId="6" hidden="1">{"'Sheet1'!$L$16"}</definedName>
    <definedName name="___________PA3" localSheetId="17" hidden="1">{"'Sheet1'!$L$16"}</definedName>
    <definedName name="___________PA3" localSheetId="21" hidden="1">{"'Sheet1'!$L$16"}</definedName>
    <definedName name="___________PA3" localSheetId="22" hidden="1">{"'Sheet1'!$L$16"}</definedName>
    <definedName name="___________PA3" hidden="1">{"'Sheet1'!$L$16"}</definedName>
    <definedName name="___________TD3" localSheetId="4" hidden="1">{"'Sheet1'!$L$16"}</definedName>
    <definedName name="___________TD3" localSheetId="24" hidden="1">{"'Sheet1'!$L$16"}</definedName>
    <definedName name="___________TD3" localSheetId="5" hidden="1">{"'Sheet1'!$L$16"}</definedName>
    <definedName name="___________TD3" localSheetId="6" hidden="1">{"'Sheet1'!$L$16"}</definedName>
    <definedName name="___________TD3" localSheetId="17" hidden="1">{"'Sheet1'!$L$16"}</definedName>
    <definedName name="___________TD3" localSheetId="21" hidden="1">{"'Sheet1'!$L$16"}</definedName>
    <definedName name="___________TD3" localSheetId="22" hidden="1">{"'Sheet1'!$L$16"}</definedName>
    <definedName name="___________TD3" hidden="1">{"'Sheet1'!$L$16"}</definedName>
    <definedName name="___________TM2" localSheetId="4" hidden="1">{"'Sheet1'!$L$16"}</definedName>
    <definedName name="___________TM2" localSheetId="24" hidden="1">{"'Sheet1'!$L$16"}</definedName>
    <definedName name="___________TM2" localSheetId="5" hidden="1">{"'Sheet1'!$L$16"}</definedName>
    <definedName name="___________TM2" localSheetId="6" hidden="1">{"'Sheet1'!$L$16"}</definedName>
    <definedName name="___________TM2" localSheetId="17" hidden="1">{"'Sheet1'!$L$16"}</definedName>
    <definedName name="___________TM2" localSheetId="21" hidden="1">{"'Sheet1'!$L$16"}</definedName>
    <definedName name="___________TM2" localSheetId="22" hidden="1">{"'Sheet1'!$L$16"}</definedName>
    <definedName name="___________TM2" hidden="1">{"'Sheet1'!$L$16"}</definedName>
    <definedName name="___________tt3" localSheetId="4" hidden="1">{"'Sheet1'!$L$16"}</definedName>
    <definedName name="___________tt3" localSheetId="24" hidden="1">{"'Sheet1'!$L$16"}</definedName>
    <definedName name="___________tt3" localSheetId="5" hidden="1">{"'Sheet1'!$L$16"}</definedName>
    <definedName name="___________tt3" localSheetId="6" hidden="1">{"'Sheet1'!$L$16"}</definedName>
    <definedName name="___________tt3" localSheetId="17" hidden="1">{"'Sheet1'!$L$16"}</definedName>
    <definedName name="___________tt3" localSheetId="21" hidden="1">{"'Sheet1'!$L$16"}</definedName>
    <definedName name="___________tt3" localSheetId="22" hidden="1">{"'Sheet1'!$L$16"}</definedName>
    <definedName name="___________tt3" hidden="1">{"'Sheet1'!$L$16"}</definedName>
    <definedName name="___________TT31" localSheetId="4" hidden="1">{"'Sheet1'!$L$16"}</definedName>
    <definedName name="___________TT31" localSheetId="24" hidden="1">{"'Sheet1'!$L$16"}</definedName>
    <definedName name="___________TT31" localSheetId="5" hidden="1">{"'Sheet1'!$L$16"}</definedName>
    <definedName name="___________TT31" localSheetId="6" hidden="1">{"'Sheet1'!$L$16"}</definedName>
    <definedName name="___________TT31" localSheetId="17" hidden="1">{"'Sheet1'!$L$16"}</definedName>
    <definedName name="___________TT31" localSheetId="21" hidden="1">{"'Sheet1'!$L$16"}</definedName>
    <definedName name="___________TT31" localSheetId="22" hidden="1">{"'Sheet1'!$L$16"}</definedName>
    <definedName name="___________TT31" hidden="1">{"'Sheet1'!$L$16"}</definedName>
    <definedName name="___________VM2" localSheetId="4" hidden="1">{"'Sheet1'!$L$16"}</definedName>
    <definedName name="___________VM2" localSheetId="24" hidden="1">{"'Sheet1'!$L$16"}</definedName>
    <definedName name="___________VM2" localSheetId="5" hidden="1">{"'Sheet1'!$L$16"}</definedName>
    <definedName name="___________VM2" localSheetId="6" hidden="1">{"'Sheet1'!$L$16"}</definedName>
    <definedName name="___________VM2" localSheetId="17" hidden="1">{"'Sheet1'!$L$16"}</definedName>
    <definedName name="___________VM2" localSheetId="21" hidden="1">{"'Sheet1'!$L$16"}</definedName>
    <definedName name="___________VM2" localSheetId="22" hidden="1">{"'Sheet1'!$L$16"}</definedName>
    <definedName name="___________VM2" hidden="1">{"'Sheet1'!$L$16"}</definedName>
    <definedName name="__________a1" localSheetId="4" hidden="1">{"'Sheet1'!$L$16"}</definedName>
    <definedName name="__________a1" localSheetId="24" hidden="1">{"'Sheet1'!$L$16"}</definedName>
    <definedName name="__________a1" localSheetId="5" hidden="1">{"'Sheet1'!$L$16"}</definedName>
    <definedName name="__________a1" localSheetId="6" hidden="1">{"'Sheet1'!$L$16"}</definedName>
    <definedName name="__________a1" localSheetId="17" hidden="1">{"'Sheet1'!$L$16"}</definedName>
    <definedName name="__________a1" localSheetId="21" hidden="1">{"'Sheet1'!$L$16"}</definedName>
    <definedName name="__________a1" localSheetId="22" hidden="1">{"'Sheet1'!$L$16"}</definedName>
    <definedName name="__________a1" hidden="1">{"'Sheet1'!$L$16"}</definedName>
    <definedName name="__________a2" localSheetId="4" hidden="1">{"'Sheet1'!$L$16"}</definedName>
    <definedName name="__________a2" localSheetId="24" hidden="1">{"'Sheet1'!$L$16"}</definedName>
    <definedName name="__________a2" localSheetId="5" hidden="1">{"'Sheet1'!$L$16"}</definedName>
    <definedName name="__________a2" localSheetId="6" hidden="1">{"'Sheet1'!$L$16"}</definedName>
    <definedName name="__________a2" localSheetId="17" hidden="1">{"'Sheet1'!$L$16"}</definedName>
    <definedName name="__________a2" localSheetId="21" hidden="1">{"'Sheet1'!$L$16"}</definedName>
    <definedName name="__________a2" localSheetId="22" hidden="1">{"'Sheet1'!$L$16"}</definedName>
    <definedName name="__________a2" hidden="1">{"'Sheet1'!$L$16"}</definedName>
    <definedName name="__________Goi8" localSheetId="4" hidden="1">{"'Sheet1'!$L$16"}</definedName>
    <definedName name="__________Goi8" localSheetId="24" hidden="1">{"'Sheet1'!$L$16"}</definedName>
    <definedName name="__________Goi8" localSheetId="5" hidden="1">{"'Sheet1'!$L$16"}</definedName>
    <definedName name="__________Goi8" localSheetId="6" hidden="1">{"'Sheet1'!$L$16"}</definedName>
    <definedName name="__________Goi8" localSheetId="17" hidden="1">{"'Sheet1'!$L$16"}</definedName>
    <definedName name="__________Goi8" localSheetId="21" hidden="1">{"'Sheet1'!$L$16"}</definedName>
    <definedName name="__________Goi8" localSheetId="22" hidden="1">{"'Sheet1'!$L$16"}</definedName>
    <definedName name="__________Goi8" hidden="1">{"'Sheet1'!$L$16"}</definedName>
    <definedName name="__________h1" localSheetId="4" hidden="1">{"'Sheet1'!$L$16"}</definedName>
    <definedName name="__________h1" localSheetId="24" hidden="1">{"'Sheet1'!$L$16"}</definedName>
    <definedName name="__________h1" localSheetId="5" hidden="1">{"'Sheet1'!$L$16"}</definedName>
    <definedName name="__________h1" localSheetId="6" hidden="1">{"'Sheet1'!$L$16"}</definedName>
    <definedName name="__________h1" localSheetId="17" hidden="1">{"'Sheet1'!$L$16"}</definedName>
    <definedName name="__________h1" localSheetId="21" hidden="1">{"'Sheet1'!$L$16"}</definedName>
    <definedName name="__________h1" localSheetId="22" hidden="1">{"'Sheet1'!$L$16"}</definedName>
    <definedName name="__________h1" hidden="1">{"'Sheet1'!$L$16"}</definedName>
    <definedName name="__________hu1" localSheetId="4" hidden="1">{"'Sheet1'!$L$16"}</definedName>
    <definedName name="__________hu1" localSheetId="24" hidden="1">{"'Sheet1'!$L$16"}</definedName>
    <definedName name="__________hu1" localSheetId="5" hidden="1">{"'Sheet1'!$L$16"}</definedName>
    <definedName name="__________hu1" localSheetId="6" hidden="1">{"'Sheet1'!$L$16"}</definedName>
    <definedName name="__________hu1" localSheetId="17" hidden="1">{"'Sheet1'!$L$16"}</definedName>
    <definedName name="__________hu1" localSheetId="21" hidden="1">{"'Sheet1'!$L$16"}</definedName>
    <definedName name="__________hu1" localSheetId="22" hidden="1">{"'Sheet1'!$L$16"}</definedName>
    <definedName name="__________hu1" hidden="1">{"'Sheet1'!$L$16"}</definedName>
    <definedName name="__________hu2" localSheetId="4" hidden="1">{"'Sheet1'!$L$16"}</definedName>
    <definedName name="__________hu2" localSheetId="24" hidden="1">{"'Sheet1'!$L$16"}</definedName>
    <definedName name="__________hu2" localSheetId="5" hidden="1">{"'Sheet1'!$L$16"}</definedName>
    <definedName name="__________hu2" localSheetId="6" hidden="1">{"'Sheet1'!$L$16"}</definedName>
    <definedName name="__________hu2" localSheetId="17" hidden="1">{"'Sheet1'!$L$16"}</definedName>
    <definedName name="__________hu2" localSheetId="21" hidden="1">{"'Sheet1'!$L$16"}</definedName>
    <definedName name="__________hu2" localSheetId="22" hidden="1">{"'Sheet1'!$L$16"}</definedName>
    <definedName name="__________hu2" hidden="1">{"'Sheet1'!$L$16"}</definedName>
    <definedName name="__________hu5" localSheetId="4" hidden="1">{"'Sheet1'!$L$16"}</definedName>
    <definedName name="__________hu5" localSheetId="24" hidden="1">{"'Sheet1'!$L$16"}</definedName>
    <definedName name="__________hu5" localSheetId="5" hidden="1">{"'Sheet1'!$L$16"}</definedName>
    <definedName name="__________hu5" localSheetId="6" hidden="1">{"'Sheet1'!$L$16"}</definedName>
    <definedName name="__________hu5" localSheetId="17" hidden="1">{"'Sheet1'!$L$16"}</definedName>
    <definedName name="__________hu5" localSheetId="21" hidden="1">{"'Sheet1'!$L$16"}</definedName>
    <definedName name="__________hu5" localSheetId="22" hidden="1">{"'Sheet1'!$L$16"}</definedName>
    <definedName name="__________hu5" hidden="1">{"'Sheet1'!$L$16"}</definedName>
    <definedName name="__________hu6" localSheetId="4" hidden="1">{"'Sheet1'!$L$16"}</definedName>
    <definedName name="__________hu6" localSheetId="24" hidden="1">{"'Sheet1'!$L$16"}</definedName>
    <definedName name="__________hu6" localSheetId="5" hidden="1">{"'Sheet1'!$L$16"}</definedName>
    <definedName name="__________hu6" localSheetId="6" hidden="1">{"'Sheet1'!$L$16"}</definedName>
    <definedName name="__________hu6" localSheetId="17" hidden="1">{"'Sheet1'!$L$16"}</definedName>
    <definedName name="__________hu6" localSheetId="21" hidden="1">{"'Sheet1'!$L$16"}</definedName>
    <definedName name="__________hu6" localSheetId="22" hidden="1">{"'Sheet1'!$L$16"}</definedName>
    <definedName name="__________hu6" hidden="1">{"'Sheet1'!$L$16"}</definedName>
    <definedName name="__________HUY1" localSheetId="4" hidden="1">{"'Sheet1'!$L$16"}</definedName>
    <definedName name="__________HUY1" localSheetId="24" hidden="1">{"'Sheet1'!$L$16"}</definedName>
    <definedName name="__________HUY1" localSheetId="5" hidden="1">{"'Sheet1'!$L$16"}</definedName>
    <definedName name="__________HUY1" localSheetId="6" hidden="1">{"'Sheet1'!$L$16"}</definedName>
    <definedName name="__________HUY1" localSheetId="17" hidden="1">{"'Sheet1'!$L$16"}</definedName>
    <definedName name="__________HUY1" localSheetId="21" hidden="1">{"'Sheet1'!$L$16"}</definedName>
    <definedName name="__________HUY1" localSheetId="22" hidden="1">{"'Sheet1'!$L$16"}</definedName>
    <definedName name="__________HUY1" hidden="1">{"'Sheet1'!$L$16"}</definedName>
    <definedName name="__________HUY2" localSheetId="4" hidden="1">{"'Sheet1'!$L$16"}</definedName>
    <definedName name="__________HUY2" localSheetId="24" hidden="1">{"'Sheet1'!$L$16"}</definedName>
    <definedName name="__________HUY2" localSheetId="5" hidden="1">{"'Sheet1'!$L$16"}</definedName>
    <definedName name="__________HUY2" localSheetId="6" hidden="1">{"'Sheet1'!$L$16"}</definedName>
    <definedName name="__________HUY2" localSheetId="17" hidden="1">{"'Sheet1'!$L$16"}</definedName>
    <definedName name="__________HUY2" localSheetId="21" hidden="1">{"'Sheet1'!$L$16"}</definedName>
    <definedName name="__________HUY2" localSheetId="22" hidden="1">{"'Sheet1'!$L$16"}</definedName>
    <definedName name="__________HUY2" hidden="1">{"'Sheet1'!$L$16"}</definedName>
    <definedName name="__________Lan1" localSheetId="4" hidden="1">{"'Sheet1'!$L$16"}</definedName>
    <definedName name="__________Lan1" localSheetId="24" hidden="1">{"'Sheet1'!$L$16"}</definedName>
    <definedName name="__________Lan1" localSheetId="5" hidden="1">{"'Sheet1'!$L$16"}</definedName>
    <definedName name="__________Lan1" localSheetId="6" hidden="1">{"'Sheet1'!$L$16"}</definedName>
    <definedName name="__________Lan1" localSheetId="17" hidden="1">{"'Sheet1'!$L$16"}</definedName>
    <definedName name="__________Lan1" localSheetId="21" hidden="1">{"'Sheet1'!$L$16"}</definedName>
    <definedName name="__________Lan1" localSheetId="22" hidden="1">{"'Sheet1'!$L$16"}</definedName>
    <definedName name="__________Lan1" hidden="1">{"'Sheet1'!$L$16"}</definedName>
    <definedName name="__________LAN3" localSheetId="4" hidden="1">{"'Sheet1'!$L$16"}</definedName>
    <definedName name="__________LAN3" localSheetId="24" hidden="1">{"'Sheet1'!$L$16"}</definedName>
    <definedName name="__________LAN3" localSheetId="5" hidden="1">{"'Sheet1'!$L$16"}</definedName>
    <definedName name="__________LAN3" localSheetId="6" hidden="1">{"'Sheet1'!$L$16"}</definedName>
    <definedName name="__________LAN3" localSheetId="17" hidden="1">{"'Sheet1'!$L$16"}</definedName>
    <definedName name="__________LAN3" localSheetId="21" hidden="1">{"'Sheet1'!$L$16"}</definedName>
    <definedName name="__________LAN3" localSheetId="22" hidden="1">{"'Sheet1'!$L$16"}</definedName>
    <definedName name="__________LAN3" hidden="1">{"'Sheet1'!$L$16"}</definedName>
    <definedName name="__________PA3" localSheetId="4" hidden="1">{"'Sheet1'!$L$16"}</definedName>
    <definedName name="__________PA3" localSheetId="24" hidden="1">{"'Sheet1'!$L$16"}</definedName>
    <definedName name="__________PA3" localSheetId="5" hidden="1">{"'Sheet1'!$L$16"}</definedName>
    <definedName name="__________PA3" localSheetId="6" hidden="1">{"'Sheet1'!$L$16"}</definedName>
    <definedName name="__________PA3" localSheetId="17" hidden="1">{"'Sheet1'!$L$16"}</definedName>
    <definedName name="__________PA3" localSheetId="21" hidden="1">{"'Sheet1'!$L$16"}</definedName>
    <definedName name="__________PA3" localSheetId="22" hidden="1">{"'Sheet1'!$L$16"}</definedName>
    <definedName name="__________PA3" hidden="1">{"'Sheet1'!$L$16"}</definedName>
    <definedName name="__________TD3" localSheetId="4" hidden="1">{"'Sheet1'!$L$16"}</definedName>
    <definedName name="__________TD3" localSheetId="24" hidden="1">{"'Sheet1'!$L$16"}</definedName>
    <definedName name="__________TD3" localSheetId="5" hidden="1">{"'Sheet1'!$L$16"}</definedName>
    <definedName name="__________TD3" localSheetId="6" hidden="1">{"'Sheet1'!$L$16"}</definedName>
    <definedName name="__________TD3" localSheetId="17" hidden="1">{"'Sheet1'!$L$16"}</definedName>
    <definedName name="__________TD3" localSheetId="21" hidden="1">{"'Sheet1'!$L$16"}</definedName>
    <definedName name="__________TD3" localSheetId="22" hidden="1">{"'Sheet1'!$L$16"}</definedName>
    <definedName name="__________TD3" hidden="1">{"'Sheet1'!$L$16"}</definedName>
    <definedName name="__________tt3" localSheetId="4" hidden="1">{"'Sheet1'!$L$16"}</definedName>
    <definedName name="__________tt3" localSheetId="24" hidden="1">{"'Sheet1'!$L$16"}</definedName>
    <definedName name="__________tt3" localSheetId="5" hidden="1">{"'Sheet1'!$L$16"}</definedName>
    <definedName name="__________tt3" localSheetId="6" hidden="1">{"'Sheet1'!$L$16"}</definedName>
    <definedName name="__________tt3" localSheetId="17" hidden="1">{"'Sheet1'!$L$16"}</definedName>
    <definedName name="__________tt3" localSheetId="21" hidden="1">{"'Sheet1'!$L$16"}</definedName>
    <definedName name="__________tt3" localSheetId="22" hidden="1">{"'Sheet1'!$L$16"}</definedName>
    <definedName name="__________tt3" hidden="1">{"'Sheet1'!$L$16"}</definedName>
    <definedName name="__________TT31" localSheetId="4" hidden="1">{"'Sheet1'!$L$16"}</definedName>
    <definedName name="__________TT31" localSheetId="24" hidden="1">{"'Sheet1'!$L$16"}</definedName>
    <definedName name="__________TT31" localSheetId="5" hidden="1">{"'Sheet1'!$L$16"}</definedName>
    <definedName name="__________TT31" localSheetId="6" hidden="1">{"'Sheet1'!$L$16"}</definedName>
    <definedName name="__________TT31" localSheetId="17" hidden="1">{"'Sheet1'!$L$16"}</definedName>
    <definedName name="__________TT31" localSheetId="21" hidden="1">{"'Sheet1'!$L$16"}</definedName>
    <definedName name="__________TT31" localSheetId="22" hidden="1">{"'Sheet1'!$L$16"}</definedName>
    <definedName name="__________TT31" hidden="1">{"'Sheet1'!$L$16"}</definedName>
    <definedName name="__________VM2" localSheetId="4" hidden="1">{"'Sheet1'!$L$16"}</definedName>
    <definedName name="__________VM2" localSheetId="24" hidden="1">{"'Sheet1'!$L$16"}</definedName>
    <definedName name="__________VM2" localSheetId="5" hidden="1">{"'Sheet1'!$L$16"}</definedName>
    <definedName name="__________VM2" localSheetId="6" hidden="1">{"'Sheet1'!$L$16"}</definedName>
    <definedName name="__________VM2" localSheetId="17" hidden="1">{"'Sheet1'!$L$16"}</definedName>
    <definedName name="__________VM2" localSheetId="21" hidden="1">{"'Sheet1'!$L$16"}</definedName>
    <definedName name="__________VM2" localSheetId="22" hidden="1">{"'Sheet1'!$L$16"}</definedName>
    <definedName name="__________VM2" hidden="1">{"'Sheet1'!$L$16"}</definedName>
    <definedName name="_________a1" localSheetId="4" hidden="1">{"'Sheet1'!$L$16"}</definedName>
    <definedName name="_________a1" localSheetId="24" hidden="1">{"'Sheet1'!$L$16"}</definedName>
    <definedName name="_________a1" localSheetId="5" hidden="1">{"'Sheet1'!$L$16"}</definedName>
    <definedName name="_________a1" localSheetId="6" hidden="1">{"'Sheet1'!$L$16"}</definedName>
    <definedName name="_________a1" localSheetId="17" hidden="1">{"'Sheet1'!$L$16"}</definedName>
    <definedName name="_________a1" localSheetId="21" hidden="1">{"'Sheet1'!$L$16"}</definedName>
    <definedName name="_________a1" localSheetId="22" hidden="1">{"'Sheet1'!$L$16"}</definedName>
    <definedName name="_________a1" hidden="1">{"'Sheet1'!$L$16"}</definedName>
    <definedName name="_________a129" localSheetId="24" hidden="1">{"Offgrid",#N/A,FALSE,"OFFGRID";"Region",#N/A,FALSE,"REGION";"Offgrid -2",#N/A,FALSE,"OFFGRID";"WTP",#N/A,FALSE,"WTP";"WTP -2",#N/A,FALSE,"WTP";"Project",#N/A,FALSE,"PROJECT";"Summary -2",#N/A,FALSE,"SUMMARY"}</definedName>
    <definedName name="_________a129" hidden="1">{"Offgrid",#N/A,FALSE,"OFFGRID";"Region",#N/A,FALSE,"REGION";"Offgrid -2",#N/A,FALSE,"OFFGRID";"WTP",#N/A,FALSE,"WTP";"WTP -2",#N/A,FALSE,"WTP";"Project",#N/A,FALSE,"PROJECT";"Summary -2",#N/A,FALSE,"SUMMARY"}</definedName>
    <definedName name="_________a130" localSheetId="24" hidden="1">{"Offgrid",#N/A,FALSE,"OFFGRID";"Region",#N/A,FALSE,"REGION";"Offgrid -2",#N/A,FALSE,"OFFGRID";"WTP",#N/A,FALSE,"WTP";"WTP -2",#N/A,FALSE,"WTP";"Project",#N/A,FALSE,"PROJECT";"Summary -2",#N/A,FALSE,"SUMMARY"}</definedName>
    <definedName name="_________a130" hidden="1">{"Offgrid",#N/A,FALSE,"OFFGRID";"Region",#N/A,FALSE,"REGION";"Offgrid -2",#N/A,FALSE,"OFFGRID";"WTP",#N/A,FALSE,"WTP";"WTP -2",#N/A,FALSE,"WTP";"Project",#N/A,FALSE,"PROJECT";"Summary -2",#N/A,FALSE,"SUMMARY"}</definedName>
    <definedName name="_________a2" localSheetId="4" hidden="1">{"'Sheet1'!$L$16"}</definedName>
    <definedName name="_________a2" localSheetId="24" hidden="1">{"'Sheet1'!$L$16"}</definedName>
    <definedName name="_________a2" localSheetId="5" hidden="1">{"'Sheet1'!$L$16"}</definedName>
    <definedName name="_________a2" localSheetId="6" hidden="1">{"'Sheet1'!$L$16"}</definedName>
    <definedName name="_________a2" localSheetId="17" hidden="1">{"'Sheet1'!$L$16"}</definedName>
    <definedName name="_________a2" localSheetId="21" hidden="1">{"'Sheet1'!$L$16"}</definedName>
    <definedName name="_________a2" localSheetId="22" hidden="1">{"'Sheet1'!$L$16"}</definedName>
    <definedName name="_________a2" hidden="1">{"'Sheet1'!$L$16"}</definedName>
    <definedName name="_________Goi8" localSheetId="4" hidden="1">{"'Sheet1'!$L$16"}</definedName>
    <definedName name="_________Goi8" localSheetId="24" hidden="1">{"'Sheet1'!$L$16"}</definedName>
    <definedName name="_________Goi8" localSheetId="5" hidden="1">{"'Sheet1'!$L$16"}</definedName>
    <definedName name="_________Goi8" localSheetId="6" hidden="1">{"'Sheet1'!$L$16"}</definedName>
    <definedName name="_________Goi8" localSheetId="17" hidden="1">{"'Sheet1'!$L$16"}</definedName>
    <definedName name="_________Goi8" localSheetId="21" hidden="1">{"'Sheet1'!$L$16"}</definedName>
    <definedName name="_________Goi8" localSheetId="22" hidden="1">{"'Sheet1'!$L$16"}</definedName>
    <definedName name="_________Goi8" hidden="1">{"'Sheet1'!$L$16"}</definedName>
    <definedName name="_________h1" localSheetId="4" hidden="1">{"'Sheet1'!$L$16"}</definedName>
    <definedName name="_________h1" localSheetId="24" hidden="1">{"'Sheet1'!$L$16"}</definedName>
    <definedName name="_________h1" localSheetId="5" hidden="1">{"'Sheet1'!$L$16"}</definedName>
    <definedName name="_________h1" localSheetId="6" hidden="1">{"'Sheet1'!$L$16"}</definedName>
    <definedName name="_________h1" localSheetId="17" hidden="1">{"'Sheet1'!$L$16"}</definedName>
    <definedName name="_________h1" localSheetId="21" hidden="1">{"'Sheet1'!$L$16"}</definedName>
    <definedName name="_________h1" localSheetId="22" hidden="1">{"'Sheet1'!$L$16"}</definedName>
    <definedName name="_________h1" hidden="1">{"'Sheet1'!$L$16"}</definedName>
    <definedName name="_________hu1" localSheetId="4" hidden="1">{"'Sheet1'!$L$16"}</definedName>
    <definedName name="_________hu1" localSheetId="24" hidden="1">{"'Sheet1'!$L$16"}</definedName>
    <definedName name="_________hu1" localSheetId="5" hidden="1">{"'Sheet1'!$L$16"}</definedName>
    <definedName name="_________hu1" localSheetId="6" hidden="1">{"'Sheet1'!$L$16"}</definedName>
    <definedName name="_________hu1" localSheetId="17" hidden="1">{"'Sheet1'!$L$16"}</definedName>
    <definedName name="_________hu1" localSheetId="21" hidden="1">{"'Sheet1'!$L$16"}</definedName>
    <definedName name="_________hu1" localSheetId="22" hidden="1">{"'Sheet1'!$L$16"}</definedName>
    <definedName name="_________hu1" hidden="1">{"'Sheet1'!$L$16"}</definedName>
    <definedName name="_________hu2" localSheetId="4" hidden="1">{"'Sheet1'!$L$16"}</definedName>
    <definedName name="_________hu2" localSheetId="24" hidden="1">{"'Sheet1'!$L$16"}</definedName>
    <definedName name="_________hu2" localSheetId="5" hidden="1">{"'Sheet1'!$L$16"}</definedName>
    <definedName name="_________hu2" localSheetId="6" hidden="1">{"'Sheet1'!$L$16"}</definedName>
    <definedName name="_________hu2" localSheetId="17" hidden="1">{"'Sheet1'!$L$16"}</definedName>
    <definedName name="_________hu2" localSheetId="21" hidden="1">{"'Sheet1'!$L$16"}</definedName>
    <definedName name="_________hu2" localSheetId="22" hidden="1">{"'Sheet1'!$L$16"}</definedName>
    <definedName name="_________hu2" hidden="1">{"'Sheet1'!$L$16"}</definedName>
    <definedName name="_________hu5" localSheetId="4" hidden="1">{"'Sheet1'!$L$16"}</definedName>
    <definedName name="_________hu5" localSheetId="24" hidden="1">{"'Sheet1'!$L$16"}</definedName>
    <definedName name="_________hu5" localSheetId="5" hidden="1">{"'Sheet1'!$L$16"}</definedName>
    <definedName name="_________hu5" localSheetId="6" hidden="1">{"'Sheet1'!$L$16"}</definedName>
    <definedName name="_________hu5" localSheetId="17" hidden="1">{"'Sheet1'!$L$16"}</definedName>
    <definedName name="_________hu5" localSheetId="21" hidden="1">{"'Sheet1'!$L$16"}</definedName>
    <definedName name="_________hu5" localSheetId="22" hidden="1">{"'Sheet1'!$L$16"}</definedName>
    <definedName name="_________hu5" hidden="1">{"'Sheet1'!$L$16"}</definedName>
    <definedName name="_________hu6" localSheetId="4" hidden="1">{"'Sheet1'!$L$16"}</definedName>
    <definedName name="_________hu6" localSheetId="24" hidden="1">{"'Sheet1'!$L$16"}</definedName>
    <definedName name="_________hu6" localSheetId="5" hidden="1">{"'Sheet1'!$L$16"}</definedName>
    <definedName name="_________hu6" localSheetId="6" hidden="1">{"'Sheet1'!$L$16"}</definedName>
    <definedName name="_________hu6" localSheetId="17" hidden="1">{"'Sheet1'!$L$16"}</definedName>
    <definedName name="_________hu6" localSheetId="21" hidden="1">{"'Sheet1'!$L$16"}</definedName>
    <definedName name="_________hu6" localSheetId="22" hidden="1">{"'Sheet1'!$L$16"}</definedName>
    <definedName name="_________hu6" hidden="1">{"'Sheet1'!$L$16"}</definedName>
    <definedName name="_________HUY1" localSheetId="4" hidden="1">{"'Sheet1'!$L$16"}</definedName>
    <definedName name="_________HUY1" localSheetId="24" hidden="1">{"'Sheet1'!$L$16"}</definedName>
    <definedName name="_________HUY1" localSheetId="5" hidden="1">{"'Sheet1'!$L$16"}</definedName>
    <definedName name="_________HUY1" localSheetId="6" hidden="1">{"'Sheet1'!$L$16"}</definedName>
    <definedName name="_________HUY1" localSheetId="17" hidden="1">{"'Sheet1'!$L$16"}</definedName>
    <definedName name="_________HUY1" localSheetId="21" hidden="1">{"'Sheet1'!$L$16"}</definedName>
    <definedName name="_________HUY1" localSheetId="22" hidden="1">{"'Sheet1'!$L$16"}</definedName>
    <definedName name="_________HUY1" hidden="1">{"'Sheet1'!$L$16"}</definedName>
    <definedName name="_________HUY2" localSheetId="4" hidden="1">{"'Sheet1'!$L$16"}</definedName>
    <definedName name="_________HUY2" localSheetId="24" hidden="1">{"'Sheet1'!$L$16"}</definedName>
    <definedName name="_________HUY2" localSheetId="5" hidden="1">{"'Sheet1'!$L$16"}</definedName>
    <definedName name="_________HUY2" localSheetId="6" hidden="1">{"'Sheet1'!$L$16"}</definedName>
    <definedName name="_________HUY2" localSheetId="17" hidden="1">{"'Sheet1'!$L$16"}</definedName>
    <definedName name="_________HUY2" localSheetId="21" hidden="1">{"'Sheet1'!$L$16"}</definedName>
    <definedName name="_________HUY2" localSheetId="22" hidden="1">{"'Sheet1'!$L$16"}</definedName>
    <definedName name="_________HUY2" hidden="1">{"'Sheet1'!$L$16"}</definedName>
    <definedName name="_________Lan1" localSheetId="4" hidden="1">{"'Sheet1'!$L$16"}</definedName>
    <definedName name="_________Lan1" localSheetId="24" hidden="1">{"'Sheet1'!$L$16"}</definedName>
    <definedName name="_________Lan1" localSheetId="5" hidden="1">{"'Sheet1'!$L$16"}</definedName>
    <definedName name="_________Lan1" localSheetId="6" hidden="1">{"'Sheet1'!$L$16"}</definedName>
    <definedName name="_________Lan1" localSheetId="17" hidden="1">{"'Sheet1'!$L$16"}</definedName>
    <definedName name="_________Lan1" localSheetId="21" hidden="1">{"'Sheet1'!$L$16"}</definedName>
    <definedName name="_________Lan1" localSheetId="22" hidden="1">{"'Sheet1'!$L$16"}</definedName>
    <definedName name="_________Lan1" hidden="1">{"'Sheet1'!$L$16"}</definedName>
    <definedName name="_________LAN3" localSheetId="4" hidden="1">{"'Sheet1'!$L$16"}</definedName>
    <definedName name="_________LAN3" localSheetId="24" hidden="1">{"'Sheet1'!$L$16"}</definedName>
    <definedName name="_________LAN3" localSheetId="5" hidden="1">{"'Sheet1'!$L$16"}</definedName>
    <definedName name="_________LAN3" localSheetId="6" hidden="1">{"'Sheet1'!$L$16"}</definedName>
    <definedName name="_________LAN3" localSheetId="17" hidden="1">{"'Sheet1'!$L$16"}</definedName>
    <definedName name="_________LAN3" localSheetId="21" hidden="1">{"'Sheet1'!$L$16"}</definedName>
    <definedName name="_________LAN3" localSheetId="22" hidden="1">{"'Sheet1'!$L$16"}</definedName>
    <definedName name="_________LAN3" hidden="1">{"'Sheet1'!$L$16"}</definedName>
    <definedName name="_________PA3" localSheetId="4" hidden="1">{"'Sheet1'!$L$16"}</definedName>
    <definedName name="_________PA3" localSheetId="24" hidden="1">{"'Sheet1'!$L$16"}</definedName>
    <definedName name="_________PA3" localSheetId="5" hidden="1">{"'Sheet1'!$L$16"}</definedName>
    <definedName name="_________PA3" localSheetId="6" hidden="1">{"'Sheet1'!$L$16"}</definedName>
    <definedName name="_________PA3" localSheetId="17" hidden="1">{"'Sheet1'!$L$16"}</definedName>
    <definedName name="_________PA3" localSheetId="21" hidden="1">{"'Sheet1'!$L$16"}</definedName>
    <definedName name="_________PA3" localSheetId="22" hidden="1">{"'Sheet1'!$L$16"}</definedName>
    <definedName name="_________PA3" hidden="1">{"'Sheet1'!$L$16"}</definedName>
    <definedName name="_________SCL4" localSheetId="4" hidden="1">{"'Sheet1'!$L$16"}</definedName>
    <definedName name="_________SCL4" localSheetId="24" hidden="1">{"'Sheet1'!$L$16"}</definedName>
    <definedName name="_________SCL4" localSheetId="5" hidden="1">{"'Sheet1'!$L$16"}</definedName>
    <definedName name="_________SCL4" localSheetId="6" hidden="1">{"'Sheet1'!$L$16"}</definedName>
    <definedName name="_________SCL4" localSheetId="17" hidden="1">{"'Sheet1'!$L$16"}</definedName>
    <definedName name="_________SCL4" localSheetId="21" hidden="1">{"'Sheet1'!$L$16"}</definedName>
    <definedName name="_________SCL4" localSheetId="22" hidden="1">{"'Sheet1'!$L$16"}</definedName>
    <definedName name="_________SCL4" hidden="1">{"'Sheet1'!$L$16"}</definedName>
    <definedName name="_________TD3" localSheetId="4" hidden="1">{"'Sheet1'!$L$16"}</definedName>
    <definedName name="_________TD3" localSheetId="24" hidden="1">{"'Sheet1'!$L$16"}</definedName>
    <definedName name="_________TD3" localSheetId="5" hidden="1">{"'Sheet1'!$L$16"}</definedName>
    <definedName name="_________TD3" localSheetId="6" hidden="1">{"'Sheet1'!$L$16"}</definedName>
    <definedName name="_________TD3" localSheetId="17" hidden="1">{"'Sheet1'!$L$16"}</definedName>
    <definedName name="_________TD3" localSheetId="21" hidden="1">{"'Sheet1'!$L$16"}</definedName>
    <definedName name="_________TD3" localSheetId="22" hidden="1">{"'Sheet1'!$L$16"}</definedName>
    <definedName name="_________TD3" hidden="1">{"'Sheet1'!$L$16"}</definedName>
    <definedName name="_________TM2" localSheetId="4" hidden="1">{"'Sheet1'!$L$16"}</definedName>
    <definedName name="_________TM2" localSheetId="24" hidden="1">{"'Sheet1'!$L$16"}</definedName>
    <definedName name="_________TM2" localSheetId="5" hidden="1">{"'Sheet1'!$L$16"}</definedName>
    <definedName name="_________TM2" localSheetId="6" hidden="1">{"'Sheet1'!$L$16"}</definedName>
    <definedName name="_________TM2" localSheetId="17" hidden="1">{"'Sheet1'!$L$16"}</definedName>
    <definedName name="_________TM2" localSheetId="21" hidden="1">{"'Sheet1'!$L$16"}</definedName>
    <definedName name="_________TM2" localSheetId="22" hidden="1">{"'Sheet1'!$L$16"}</definedName>
    <definedName name="_________TM2" hidden="1">{"'Sheet1'!$L$16"}</definedName>
    <definedName name="_________tt3" localSheetId="4" hidden="1">{"'Sheet1'!$L$16"}</definedName>
    <definedName name="_________tt3" localSheetId="24" hidden="1">{"'Sheet1'!$L$16"}</definedName>
    <definedName name="_________tt3" localSheetId="5" hidden="1">{"'Sheet1'!$L$16"}</definedName>
    <definedName name="_________tt3" localSheetId="6" hidden="1">{"'Sheet1'!$L$16"}</definedName>
    <definedName name="_________tt3" localSheetId="17" hidden="1">{"'Sheet1'!$L$16"}</definedName>
    <definedName name="_________tt3" localSheetId="21" hidden="1">{"'Sheet1'!$L$16"}</definedName>
    <definedName name="_________tt3" localSheetId="22" hidden="1">{"'Sheet1'!$L$16"}</definedName>
    <definedName name="_________tt3" hidden="1">{"'Sheet1'!$L$16"}</definedName>
    <definedName name="_________TT31" localSheetId="4" hidden="1">{"'Sheet1'!$L$16"}</definedName>
    <definedName name="_________TT31" localSheetId="24" hidden="1">{"'Sheet1'!$L$16"}</definedName>
    <definedName name="_________TT31" localSheetId="5" hidden="1">{"'Sheet1'!$L$16"}</definedName>
    <definedName name="_________TT31" localSheetId="6" hidden="1">{"'Sheet1'!$L$16"}</definedName>
    <definedName name="_________TT31" localSheetId="17" hidden="1">{"'Sheet1'!$L$16"}</definedName>
    <definedName name="_________TT31" localSheetId="21" hidden="1">{"'Sheet1'!$L$16"}</definedName>
    <definedName name="_________TT31" localSheetId="22" hidden="1">{"'Sheet1'!$L$16"}</definedName>
    <definedName name="_________TT31" hidden="1">{"'Sheet1'!$L$16"}</definedName>
    <definedName name="_________VM2" localSheetId="4" hidden="1">{"'Sheet1'!$L$16"}</definedName>
    <definedName name="_________VM2" localSheetId="24" hidden="1">{"'Sheet1'!$L$16"}</definedName>
    <definedName name="_________VM2" localSheetId="5" hidden="1">{"'Sheet1'!$L$16"}</definedName>
    <definedName name="_________VM2" localSheetId="6" hidden="1">{"'Sheet1'!$L$16"}</definedName>
    <definedName name="_________VM2" localSheetId="17" hidden="1">{"'Sheet1'!$L$16"}</definedName>
    <definedName name="_________VM2" localSheetId="21" hidden="1">{"'Sheet1'!$L$16"}</definedName>
    <definedName name="_________VM2" localSheetId="22" hidden="1">{"'Sheet1'!$L$16"}</definedName>
    <definedName name="_________VM2" hidden="1">{"'Sheet1'!$L$16"}</definedName>
    <definedName name="________a1" localSheetId="4">{"'Sheet1'!$L$16"}</definedName>
    <definedName name="________a1" localSheetId="24" hidden="1">{"'Sheet1'!$L$16"}</definedName>
    <definedName name="________a1" localSheetId="5" hidden="1">{"'Sheet1'!$L$16"}</definedName>
    <definedName name="________a1" localSheetId="6" hidden="1">{"'Sheet1'!$L$16"}</definedName>
    <definedName name="________a1" localSheetId="17" hidden="1">{"'Sheet1'!$L$16"}</definedName>
    <definedName name="________a1" localSheetId="21" hidden="1">{"'Sheet1'!$L$16"}</definedName>
    <definedName name="________a1" localSheetId="22" hidden="1">{"'Sheet1'!$L$16"}</definedName>
    <definedName name="________a1" hidden="1">{"'Sheet1'!$L$16"}</definedName>
    <definedName name="________a2" localSheetId="4" hidden="1">{"'Sheet1'!$L$16"}</definedName>
    <definedName name="________a2" localSheetId="24" hidden="1">{"'Sheet1'!$L$16"}</definedName>
    <definedName name="________a2" localSheetId="5" hidden="1">{"'Sheet1'!$L$16"}</definedName>
    <definedName name="________a2" localSheetId="6" hidden="1">{"'Sheet1'!$L$16"}</definedName>
    <definedName name="________a2" localSheetId="17" hidden="1">{"'Sheet1'!$L$16"}</definedName>
    <definedName name="________a2" localSheetId="21" hidden="1">{"'Sheet1'!$L$16"}</definedName>
    <definedName name="________a2" localSheetId="22" hidden="1">{"'Sheet1'!$L$16"}</definedName>
    <definedName name="________a2" hidden="1">{"'Sheet1'!$L$16"}</definedName>
    <definedName name="________cuu1" localSheetId="24" hidden="1">{"'Sheet1'!$L$16"}</definedName>
    <definedName name="________cuu1" hidden="1">{"'Sheet1'!$L$16"}</definedName>
    <definedName name="________Goi8" localSheetId="4" hidden="1">{"'Sheet1'!$L$16"}</definedName>
    <definedName name="________Goi8" localSheetId="24" hidden="1">{"'Sheet1'!$L$16"}</definedName>
    <definedName name="________Goi8" localSheetId="5" hidden="1">{"'Sheet1'!$L$16"}</definedName>
    <definedName name="________Goi8" localSheetId="6" hidden="1">{"'Sheet1'!$L$16"}</definedName>
    <definedName name="________Goi8" localSheetId="17" hidden="1">{"'Sheet1'!$L$16"}</definedName>
    <definedName name="________Goi8" localSheetId="21" hidden="1">{"'Sheet1'!$L$16"}</definedName>
    <definedName name="________Goi8" localSheetId="22" hidden="1">{"'Sheet1'!$L$16"}</definedName>
    <definedName name="________Goi8" hidden="1">{"'Sheet1'!$L$16"}</definedName>
    <definedName name="________h1" localSheetId="4" hidden="1">{"'Sheet1'!$L$16"}</definedName>
    <definedName name="________h1" localSheetId="24" hidden="1">{"'Sheet1'!$L$16"}</definedName>
    <definedName name="________h1" localSheetId="5" hidden="1">{"'Sheet1'!$L$16"}</definedName>
    <definedName name="________h1" localSheetId="6" hidden="1">{"'Sheet1'!$L$16"}</definedName>
    <definedName name="________h1" localSheetId="17" hidden="1">{"'Sheet1'!$L$16"}</definedName>
    <definedName name="________h1" localSheetId="21" hidden="1">{"'Sheet1'!$L$16"}</definedName>
    <definedName name="________h1" localSheetId="22" hidden="1">{"'Sheet1'!$L$16"}</definedName>
    <definedName name="________h1" hidden="1">{"'Sheet1'!$L$16"}</definedName>
    <definedName name="________hu1" localSheetId="4" hidden="1">{"'Sheet1'!$L$16"}</definedName>
    <definedName name="________hu1" localSheetId="24" hidden="1">{"'Sheet1'!$L$16"}</definedName>
    <definedName name="________hu1" localSheetId="5" hidden="1">{"'Sheet1'!$L$16"}</definedName>
    <definedName name="________hu1" localSheetId="6" hidden="1">{"'Sheet1'!$L$16"}</definedName>
    <definedName name="________hu1" localSheetId="17" hidden="1">{"'Sheet1'!$L$16"}</definedName>
    <definedName name="________hu1" localSheetId="21" hidden="1">{"'Sheet1'!$L$16"}</definedName>
    <definedName name="________hu1" localSheetId="22" hidden="1">{"'Sheet1'!$L$16"}</definedName>
    <definedName name="________hu1" hidden="1">{"'Sheet1'!$L$16"}</definedName>
    <definedName name="________hu2" localSheetId="4" hidden="1">{"'Sheet1'!$L$16"}</definedName>
    <definedName name="________hu2" localSheetId="24" hidden="1">{"'Sheet1'!$L$16"}</definedName>
    <definedName name="________hu2" localSheetId="5" hidden="1">{"'Sheet1'!$L$16"}</definedName>
    <definedName name="________hu2" localSheetId="6" hidden="1">{"'Sheet1'!$L$16"}</definedName>
    <definedName name="________hu2" localSheetId="17" hidden="1">{"'Sheet1'!$L$16"}</definedName>
    <definedName name="________hu2" localSheetId="21" hidden="1">{"'Sheet1'!$L$16"}</definedName>
    <definedName name="________hu2" localSheetId="22" hidden="1">{"'Sheet1'!$L$16"}</definedName>
    <definedName name="________hu2" hidden="1">{"'Sheet1'!$L$16"}</definedName>
    <definedName name="________hu5" localSheetId="4" hidden="1">{"'Sheet1'!$L$16"}</definedName>
    <definedName name="________hu5" localSheetId="24" hidden="1">{"'Sheet1'!$L$16"}</definedName>
    <definedName name="________hu5" localSheetId="5" hidden="1">{"'Sheet1'!$L$16"}</definedName>
    <definedName name="________hu5" localSheetId="6" hidden="1">{"'Sheet1'!$L$16"}</definedName>
    <definedName name="________hu5" localSheetId="17" hidden="1">{"'Sheet1'!$L$16"}</definedName>
    <definedName name="________hu5" localSheetId="21" hidden="1">{"'Sheet1'!$L$16"}</definedName>
    <definedName name="________hu5" localSheetId="22" hidden="1">{"'Sheet1'!$L$16"}</definedName>
    <definedName name="________hu5" hidden="1">{"'Sheet1'!$L$16"}</definedName>
    <definedName name="________hu6" localSheetId="4" hidden="1">{"'Sheet1'!$L$16"}</definedName>
    <definedName name="________hu6" localSheetId="24" hidden="1">{"'Sheet1'!$L$16"}</definedName>
    <definedName name="________hu6" localSheetId="5" hidden="1">{"'Sheet1'!$L$16"}</definedName>
    <definedName name="________hu6" localSheetId="6" hidden="1">{"'Sheet1'!$L$16"}</definedName>
    <definedName name="________hu6" localSheetId="17" hidden="1">{"'Sheet1'!$L$16"}</definedName>
    <definedName name="________hu6" localSheetId="21" hidden="1">{"'Sheet1'!$L$16"}</definedName>
    <definedName name="________hu6" localSheetId="22" hidden="1">{"'Sheet1'!$L$16"}</definedName>
    <definedName name="________hu6" hidden="1">{"'Sheet1'!$L$16"}</definedName>
    <definedName name="________HUY1" localSheetId="4" hidden="1">{"'Sheet1'!$L$16"}</definedName>
    <definedName name="________HUY1" localSheetId="24" hidden="1">{"'Sheet1'!$L$16"}</definedName>
    <definedName name="________HUY1" localSheetId="5" hidden="1">{"'Sheet1'!$L$16"}</definedName>
    <definedName name="________HUY1" localSheetId="6" hidden="1">{"'Sheet1'!$L$16"}</definedName>
    <definedName name="________HUY1" localSheetId="17" hidden="1">{"'Sheet1'!$L$16"}</definedName>
    <definedName name="________HUY1" localSheetId="21" hidden="1">{"'Sheet1'!$L$16"}</definedName>
    <definedName name="________HUY1" localSheetId="22" hidden="1">{"'Sheet1'!$L$16"}</definedName>
    <definedName name="________HUY1" hidden="1">{"'Sheet1'!$L$16"}</definedName>
    <definedName name="________HUY2" localSheetId="4" hidden="1">{"'Sheet1'!$L$16"}</definedName>
    <definedName name="________HUY2" localSheetId="24" hidden="1">{"'Sheet1'!$L$16"}</definedName>
    <definedName name="________HUY2" localSheetId="5" hidden="1">{"'Sheet1'!$L$16"}</definedName>
    <definedName name="________HUY2" localSheetId="6" hidden="1">{"'Sheet1'!$L$16"}</definedName>
    <definedName name="________HUY2" localSheetId="17" hidden="1">{"'Sheet1'!$L$16"}</definedName>
    <definedName name="________HUY2" localSheetId="21" hidden="1">{"'Sheet1'!$L$16"}</definedName>
    <definedName name="________HUY2" localSheetId="22" hidden="1">{"'Sheet1'!$L$16"}</definedName>
    <definedName name="________HUY2" hidden="1">{"'Sheet1'!$L$16"}</definedName>
    <definedName name="________km123" localSheetId="24" hidden="1">{"'Sheet1'!$L$16"}</definedName>
    <definedName name="________km123" hidden="1">{"'Sheet1'!$L$16"}</definedName>
    <definedName name="________km124" localSheetId="24" hidden="1">{"'Sheet1'!$L$16"}</definedName>
    <definedName name="________km124" hidden="1">{"'Sheet1'!$L$16"}</definedName>
    <definedName name="________Lan1" localSheetId="4" hidden="1">{"'Sheet1'!$L$16"}</definedName>
    <definedName name="________Lan1" localSheetId="24" hidden="1">{"'Sheet1'!$L$16"}</definedName>
    <definedName name="________Lan1" localSheetId="5" hidden="1">{"'Sheet1'!$L$16"}</definedName>
    <definedName name="________Lan1" localSheetId="6" hidden="1">{"'Sheet1'!$L$16"}</definedName>
    <definedName name="________Lan1" localSheetId="17" hidden="1">{"'Sheet1'!$L$16"}</definedName>
    <definedName name="________Lan1" localSheetId="21" hidden="1">{"'Sheet1'!$L$16"}</definedName>
    <definedName name="________Lan1" localSheetId="22" hidden="1">{"'Sheet1'!$L$16"}</definedName>
    <definedName name="________Lan1" hidden="1">{"'Sheet1'!$L$16"}</definedName>
    <definedName name="________LAN3" localSheetId="4" hidden="1">{"'Sheet1'!$L$16"}</definedName>
    <definedName name="________LAN3" localSheetId="24" hidden="1">{"'Sheet1'!$L$16"}</definedName>
    <definedName name="________LAN3" localSheetId="5" hidden="1">{"'Sheet1'!$L$16"}</definedName>
    <definedName name="________LAN3" localSheetId="6" hidden="1">{"'Sheet1'!$L$16"}</definedName>
    <definedName name="________LAN3" localSheetId="17" hidden="1">{"'Sheet1'!$L$16"}</definedName>
    <definedName name="________LAN3" localSheetId="21" hidden="1">{"'Sheet1'!$L$16"}</definedName>
    <definedName name="________LAN3" localSheetId="22" hidden="1">{"'Sheet1'!$L$16"}</definedName>
    <definedName name="________LAN3" hidden="1">{"'Sheet1'!$L$16"}</definedName>
    <definedName name="________PA3" localSheetId="4" hidden="1">{"'Sheet1'!$L$16"}</definedName>
    <definedName name="________PA3" localSheetId="24" hidden="1">{"'Sheet1'!$L$16"}</definedName>
    <definedName name="________PA3" localSheetId="5" hidden="1">{"'Sheet1'!$L$16"}</definedName>
    <definedName name="________PA3" localSheetId="6" hidden="1">{"'Sheet1'!$L$16"}</definedName>
    <definedName name="________PA3" localSheetId="17" hidden="1">{"'Sheet1'!$L$16"}</definedName>
    <definedName name="________PA3" localSheetId="21" hidden="1">{"'Sheet1'!$L$16"}</definedName>
    <definedName name="________PA3" localSheetId="22" hidden="1">{"'Sheet1'!$L$16"}</definedName>
    <definedName name="________PA3" hidden="1">{"'Sheet1'!$L$16"}</definedName>
    <definedName name="________SCL4" localSheetId="4" hidden="1">{"'Sheet1'!$L$16"}</definedName>
    <definedName name="________SCL4" localSheetId="24" hidden="1">{"'Sheet1'!$L$16"}</definedName>
    <definedName name="________SCL4" localSheetId="5" hidden="1">{"'Sheet1'!$L$16"}</definedName>
    <definedName name="________SCL4" localSheetId="6" hidden="1">{"'Sheet1'!$L$16"}</definedName>
    <definedName name="________SCL4" localSheetId="17" hidden="1">{"'Sheet1'!$L$16"}</definedName>
    <definedName name="________SCL4" localSheetId="21" hidden="1">{"'Sheet1'!$L$16"}</definedName>
    <definedName name="________SCL4" localSheetId="22" hidden="1">{"'Sheet1'!$L$16"}</definedName>
    <definedName name="________SCL4" hidden="1">{"'Sheet1'!$L$16"}</definedName>
    <definedName name="________tb2" localSheetId="24" hidden="1">{"'Sheet1'!$L$16"}</definedName>
    <definedName name="________tb2" hidden="1">{"'Sheet1'!$L$16"}</definedName>
    <definedName name="________TD3" localSheetId="4" hidden="1">{"'Sheet1'!$L$16"}</definedName>
    <definedName name="________TD3" localSheetId="24" hidden="1">{"'Sheet1'!$L$16"}</definedName>
    <definedName name="________TD3" localSheetId="5" hidden="1">{"'Sheet1'!$L$16"}</definedName>
    <definedName name="________TD3" localSheetId="6" hidden="1">{"'Sheet1'!$L$16"}</definedName>
    <definedName name="________TD3" localSheetId="17" hidden="1">{"'Sheet1'!$L$16"}</definedName>
    <definedName name="________TD3" localSheetId="21" hidden="1">{"'Sheet1'!$L$16"}</definedName>
    <definedName name="________TD3" localSheetId="22" hidden="1">{"'Sheet1'!$L$16"}</definedName>
    <definedName name="________TD3" hidden="1">{"'Sheet1'!$L$16"}</definedName>
    <definedName name="________tt3" localSheetId="4" hidden="1">{"'Sheet1'!$L$16"}</definedName>
    <definedName name="________tt3" localSheetId="24" hidden="1">{"'Sheet1'!$L$16"}</definedName>
    <definedName name="________tt3" localSheetId="5" hidden="1">{"'Sheet1'!$L$16"}</definedName>
    <definedName name="________tt3" localSheetId="6" hidden="1">{"'Sheet1'!$L$16"}</definedName>
    <definedName name="________tt3" localSheetId="17" hidden="1">{"'Sheet1'!$L$16"}</definedName>
    <definedName name="________tt3" localSheetId="21" hidden="1">{"'Sheet1'!$L$16"}</definedName>
    <definedName name="________tt3" localSheetId="22" hidden="1">{"'Sheet1'!$L$16"}</definedName>
    <definedName name="________tt3" hidden="1">{"'Sheet1'!$L$16"}</definedName>
    <definedName name="________TT31" localSheetId="4" hidden="1">{"'Sheet1'!$L$16"}</definedName>
    <definedName name="________TT31" localSheetId="24" hidden="1">{"'Sheet1'!$L$16"}</definedName>
    <definedName name="________TT31" localSheetId="5" hidden="1">{"'Sheet1'!$L$16"}</definedName>
    <definedName name="________TT31" localSheetId="6" hidden="1">{"'Sheet1'!$L$16"}</definedName>
    <definedName name="________TT31" localSheetId="17" hidden="1">{"'Sheet1'!$L$16"}</definedName>
    <definedName name="________TT31" localSheetId="21" hidden="1">{"'Sheet1'!$L$16"}</definedName>
    <definedName name="________TT31" localSheetId="22" hidden="1">{"'Sheet1'!$L$16"}</definedName>
    <definedName name="________TT31" hidden="1">{"'Sheet1'!$L$16"}</definedName>
    <definedName name="________VLP2" localSheetId="24" hidden="1">{"'Sheet1'!$L$16"}</definedName>
    <definedName name="________VLP2" hidden="1">{"'Sheet1'!$L$16"}</definedName>
    <definedName name="________VM2" localSheetId="4" hidden="1">{"'Sheet1'!$L$16"}</definedName>
    <definedName name="________VM2" localSheetId="24" hidden="1">{"'Sheet1'!$L$16"}</definedName>
    <definedName name="________VM2" localSheetId="5" hidden="1">{"'Sheet1'!$L$16"}</definedName>
    <definedName name="________VM2" localSheetId="6" hidden="1">{"'Sheet1'!$L$16"}</definedName>
    <definedName name="________VM2" localSheetId="17" hidden="1">{"'Sheet1'!$L$16"}</definedName>
    <definedName name="________VM2" localSheetId="21" hidden="1">{"'Sheet1'!$L$16"}</definedName>
    <definedName name="________VM2" localSheetId="22" hidden="1">{"'Sheet1'!$L$16"}</definedName>
    <definedName name="________VM2" hidden="1">{"'Sheet1'!$L$16"}</definedName>
    <definedName name="_______a1" localSheetId="4" hidden="1">{"'Sheet1'!$L$16"}</definedName>
    <definedName name="_______a1" localSheetId="24" hidden="1">{"'Sheet1'!$L$16"}</definedName>
    <definedName name="_______a1" localSheetId="5" hidden="1">{"'Sheet1'!$L$16"}</definedName>
    <definedName name="_______a1" localSheetId="6" hidden="1">{"'Sheet1'!$L$16"}</definedName>
    <definedName name="_______a1" localSheetId="17" hidden="1">{"'Sheet1'!$L$16"}</definedName>
    <definedName name="_______a1" localSheetId="21" hidden="1">{"'Sheet1'!$L$16"}</definedName>
    <definedName name="_______a1" localSheetId="22" hidden="1">{"'Sheet1'!$L$16"}</definedName>
    <definedName name="_______a1" hidden="1">{"'Sheet1'!$L$16"}</definedName>
    <definedName name="_______a129" localSheetId="24" hidden="1">{"Offgrid",#N/A,FALSE,"OFFGRID";"Region",#N/A,FALSE,"REGION";"Offgrid -2",#N/A,FALSE,"OFFGRID";"WTP",#N/A,FALSE,"WTP";"WTP -2",#N/A,FALSE,"WTP";"Project",#N/A,FALSE,"PROJECT";"Summary -2",#N/A,FALSE,"SUMMARY"}</definedName>
    <definedName name="_______a129" hidden="1">{"Offgrid",#N/A,FALSE,"OFFGRID";"Region",#N/A,FALSE,"REGION";"Offgrid -2",#N/A,FALSE,"OFFGRID";"WTP",#N/A,FALSE,"WTP";"WTP -2",#N/A,FALSE,"WTP";"Project",#N/A,FALSE,"PROJECT";"Summary -2",#N/A,FALSE,"SUMMARY"}</definedName>
    <definedName name="_______a130" localSheetId="24" hidden="1">{"Offgrid",#N/A,FALSE,"OFFGRID";"Region",#N/A,FALSE,"REGION";"Offgrid -2",#N/A,FALSE,"OFFGRID";"WTP",#N/A,FALSE,"WTP";"WTP -2",#N/A,FALSE,"WTP";"Project",#N/A,FALSE,"PROJECT";"Summary -2",#N/A,FALSE,"SUMMARY"}</definedName>
    <definedName name="_______a130" hidden="1">{"Offgrid",#N/A,FALSE,"OFFGRID";"Region",#N/A,FALSE,"REGION";"Offgrid -2",#N/A,FALSE,"OFFGRID";"WTP",#N/A,FALSE,"WTP";"WTP -2",#N/A,FALSE,"WTP";"Project",#N/A,FALSE,"PROJECT";"Summary -2",#N/A,FALSE,"SUMMARY"}</definedName>
    <definedName name="_______a2" localSheetId="4" hidden="1">{"'Sheet1'!$L$16"}</definedName>
    <definedName name="_______a2" localSheetId="24" hidden="1">{"'Sheet1'!$L$16"}</definedName>
    <definedName name="_______a2" localSheetId="5" hidden="1">{"'Sheet1'!$L$16"}</definedName>
    <definedName name="_______a2" localSheetId="6" hidden="1">{"'Sheet1'!$L$16"}</definedName>
    <definedName name="_______a2" localSheetId="17" hidden="1">{"'Sheet1'!$L$16"}</definedName>
    <definedName name="_______a2" localSheetId="21" hidden="1">{"'Sheet1'!$L$16"}</definedName>
    <definedName name="_______a2" localSheetId="22" hidden="1">{"'Sheet1'!$L$16"}</definedName>
    <definedName name="_______a2" hidden="1">{"'Sheet1'!$L$16"}</definedName>
    <definedName name="_______Goi8" localSheetId="4" hidden="1">{"'Sheet1'!$L$16"}</definedName>
    <definedName name="_______Goi8" localSheetId="24" hidden="1">{"'Sheet1'!$L$16"}</definedName>
    <definedName name="_______Goi8" localSheetId="5" hidden="1">{"'Sheet1'!$L$16"}</definedName>
    <definedName name="_______Goi8" localSheetId="6" hidden="1">{"'Sheet1'!$L$16"}</definedName>
    <definedName name="_______Goi8" localSheetId="17" hidden="1">{"'Sheet1'!$L$16"}</definedName>
    <definedName name="_______Goi8" localSheetId="21" hidden="1">{"'Sheet1'!$L$16"}</definedName>
    <definedName name="_______Goi8" localSheetId="22" hidden="1">{"'Sheet1'!$L$16"}</definedName>
    <definedName name="_______Goi8" hidden="1">{"'Sheet1'!$L$16"}</definedName>
    <definedName name="_______h1" localSheetId="4" hidden="1">{"'Sheet1'!$L$16"}</definedName>
    <definedName name="_______h1" localSheetId="24" hidden="1">{"'Sheet1'!$L$16"}</definedName>
    <definedName name="_______h1" localSheetId="5" hidden="1">{"'Sheet1'!$L$16"}</definedName>
    <definedName name="_______h1" localSheetId="6" hidden="1">{"'Sheet1'!$L$16"}</definedName>
    <definedName name="_______h1" localSheetId="17" hidden="1">{"'Sheet1'!$L$16"}</definedName>
    <definedName name="_______h1" localSheetId="21" hidden="1">{"'Sheet1'!$L$16"}</definedName>
    <definedName name="_______h1" localSheetId="22" hidden="1">{"'Sheet1'!$L$16"}</definedName>
    <definedName name="_______h1" hidden="1">{"'Sheet1'!$L$16"}</definedName>
    <definedName name="_______hu1" localSheetId="4" hidden="1">{"'Sheet1'!$L$16"}</definedName>
    <definedName name="_______hu1" localSheetId="24" hidden="1">{"'Sheet1'!$L$16"}</definedName>
    <definedName name="_______hu1" localSheetId="5" hidden="1">{"'Sheet1'!$L$16"}</definedName>
    <definedName name="_______hu1" localSheetId="6" hidden="1">{"'Sheet1'!$L$16"}</definedName>
    <definedName name="_______hu1" localSheetId="17" hidden="1">{"'Sheet1'!$L$16"}</definedName>
    <definedName name="_______hu1" localSheetId="21" hidden="1">{"'Sheet1'!$L$16"}</definedName>
    <definedName name="_______hu1" localSheetId="22" hidden="1">{"'Sheet1'!$L$16"}</definedName>
    <definedName name="_______hu1" hidden="1">{"'Sheet1'!$L$16"}</definedName>
    <definedName name="_______hu2" localSheetId="4" hidden="1">{"'Sheet1'!$L$16"}</definedName>
    <definedName name="_______hu2" localSheetId="24" hidden="1">{"'Sheet1'!$L$16"}</definedName>
    <definedName name="_______hu2" localSheetId="5" hidden="1">{"'Sheet1'!$L$16"}</definedName>
    <definedName name="_______hu2" localSheetId="6" hidden="1">{"'Sheet1'!$L$16"}</definedName>
    <definedName name="_______hu2" localSheetId="17" hidden="1">{"'Sheet1'!$L$16"}</definedName>
    <definedName name="_______hu2" localSheetId="21" hidden="1">{"'Sheet1'!$L$16"}</definedName>
    <definedName name="_______hu2" localSheetId="22" hidden="1">{"'Sheet1'!$L$16"}</definedName>
    <definedName name="_______hu2" hidden="1">{"'Sheet1'!$L$16"}</definedName>
    <definedName name="_______hu5" localSheetId="4" hidden="1">{"'Sheet1'!$L$16"}</definedName>
    <definedName name="_______hu5" localSheetId="24" hidden="1">{"'Sheet1'!$L$16"}</definedName>
    <definedName name="_______hu5" localSheetId="5" hidden="1">{"'Sheet1'!$L$16"}</definedName>
    <definedName name="_______hu5" localSheetId="6" hidden="1">{"'Sheet1'!$L$16"}</definedName>
    <definedName name="_______hu5" localSheetId="17" hidden="1">{"'Sheet1'!$L$16"}</definedName>
    <definedName name="_______hu5" localSheetId="21" hidden="1">{"'Sheet1'!$L$16"}</definedName>
    <definedName name="_______hu5" localSheetId="22" hidden="1">{"'Sheet1'!$L$16"}</definedName>
    <definedName name="_______hu5" hidden="1">{"'Sheet1'!$L$16"}</definedName>
    <definedName name="_______hu6" localSheetId="4" hidden="1">{"'Sheet1'!$L$16"}</definedName>
    <definedName name="_______hu6" localSheetId="24" hidden="1">{"'Sheet1'!$L$16"}</definedName>
    <definedName name="_______hu6" localSheetId="5" hidden="1">{"'Sheet1'!$L$16"}</definedName>
    <definedName name="_______hu6" localSheetId="6" hidden="1">{"'Sheet1'!$L$16"}</definedName>
    <definedName name="_______hu6" localSheetId="17" hidden="1">{"'Sheet1'!$L$16"}</definedName>
    <definedName name="_______hu6" localSheetId="21" hidden="1">{"'Sheet1'!$L$16"}</definedName>
    <definedName name="_______hu6" localSheetId="22" hidden="1">{"'Sheet1'!$L$16"}</definedName>
    <definedName name="_______hu6" hidden="1">{"'Sheet1'!$L$16"}</definedName>
    <definedName name="_______HUY1" localSheetId="4" hidden="1">{"'Sheet1'!$L$16"}</definedName>
    <definedName name="_______HUY1" localSheetId="24" hidden="1">{"'Sheet1'!$L$16"}</definedName>
    <definedName name="_______HUY1" localSheetId="5" hidden="1">{"'Sheet1'!$L$16"}</definedName>
    <definedName name="_______HUY1" localSheetId="6" hidden="1">{"'Sheet1'!$L$16"}</definedName>
    <definedName name="_______HUY1" localSheetId="17" hidden="1">{"'Sheet1'!$L$16"}</definedName>
    <definedName name="_______HUY1" localSheetId="21" hidden="1">{"'Sheet1'!$L$16"}</definedName>
    <definedName name="_______HUY1" localSheetId="22" hidden="1">{"'Sheet1'!$L$16"}</definedName>
    <definedName name="_______HUY1" hidden="1">{"'Sheet1'!$L$16"}</definedName>
    <definedName name="_______HUY2" localSheetId="4" hidden="1">{"'Sheet1'!$L$16"}</definedName>
    <definedName name="_______HUY2" localSheetId="24" hidden="1">{"'Sheet1'!$L$16"}</definedName>
    <definedName name="_______HUY2" localSheetId="5" hidden="1">{"'Sheet1'!$L$16"}</definedName>
    <definedName name="_______HUY2" localSheetId="6" hidden="1">{"'Sheet1'!$L$16"}</definedName>
    <definedName name="_______HUY2" localSheetId="17" hidden="1">{"'Sheet1'!$L$16"}</definedName>
    <definedName name="_______HUY2" localSheetId="21" hidden="1">{"'Sheet1'!$L$16"}</definedName>
    <definedName name="_______HUY2" localSheetId="22" hidden="1">{"'Sheet1'!$L$16"}</definedName>
    <definedName name="_______HUY2" hidden="1">{"'Sheet1'!$L$16"}</definedName>
    <definedName name="_______Lan1" localSheetId="4" hidden="1">{"'Sheet1'!$L$16"}</definedName>
    <definedName name="_______Lan1" localSheetId="24" hidden="1">{"'Sheet1'!$L$16"}</definedName>
    <definedName name="_______Lan1" localSheetId="5" hidden="1">{"'Sheet1'!$L$16"}</definedName>
    <definedName name="_______Lan1" localSheetId="6" hidden="1">{"'Sheet1'!$L$16"}</definedName>
    <definedName name="_______Lan1" localSheetId="17" hidden="1">{"'Sheet1'!$L$16"}</definedName>
    <definedName name="_______Lan1" localSheetId="21" hidden="1">{"'Sheet1'!$L$16"}</definedName>
    <definedName name="_______Lan1" localSheetId="22" hidden="1">{"'Sheet1'!$L$16"}</definedName>
    <definedName name="_______Lan1" hidden="1">{"'Sheet1'!$L$16"}</definedName>
    <definedName name="_______LAN3" localSheetId="4" hidden="1">{"'Sheet1'!$L$16"}</definedName>
    <definedName name="_______LAN3" localSheetId="24" hidden="1">{"'Sheet1'!$L$16"}</definedName>
    <definedName name="_______LAN3" localSheetId="5" hidden="1">{"'Sheet1'!$L$16"}</definedName>
    <definedName name="_______LAN3" localSheetId="6" hidden="1">{"'Sheet1'!$L$16"}</definedName>
    <definedName name="_______LAN3" localSheetId="17" hidden="1">{"'Sheet1'!$L$16"}</definedName>
    <definedName name="_______LAN3" localSheetId="21" hidden="1">{"'Sheet1'!$L$16"}</definedName>
    <definedName name="_______LAN3" localSheetId="22" hidden="1">{"'Sheet1'!$L$16"}</definedName>
    <definedName name="_______LAN3" hidden="1">{"'Sheet1'!$L$16"}</definedName>
    <definedName name="_______NCN15" localSheetId="4" hidden="1">{"'Sheet1'!$L$16"}</definedName>
    <definedName name="_______NCN15" localSheetId="24" hidden="1">{"'Sheet1'!$L$16"}</definedName>
    <definedName name="_______NCN15" localSheetId="5" hidden="1">{"'Sheet1'!$L$16"}</definedName>
    <definedName name="_______NCN15" localSheetId="6" hidden="1">{"'Sheet1'!$L$16"}</definedName>
    <definedName name="_______NCN15" localSheetId="17" hidden="1">{"'Sheet1'!$L$16"}</definedName>
    <definedName name="_______NCN15" localSheetId="21" hidden="1">{"'Sheet1'!$L$16"}</definedName>
    <definedName name="_______NCN15" localSheetId="22" hidden="1">{"'Sheet1'!$L$16"}</definedName>
    <definedName name="_______NCN15" hidden="1">{"'Sheet1'!$L$16"}</definedName>
    <definedName name="_______PA3" localSheetId="4" hidden="1">{"'Sheet1'!$L$16"}</definedName>
    <definedName name="_______PA3" localSheetId="24" hidden="1">{"'Sheet1'!$L$16"}</definedName>
    <definedName name="_______PA3" localSheetId="5" hidden="1">{"'Sheet1'!$L$16"}</definedName>
    <definedName name="_______PA3" localSheetId="6" hidden="1">{"'Sheet1'!$L$16"}</definedName>
    <definedName name="_______PA3" localSheetId="17" hidden="1">{"'Sheet1'!$L$16"}</definedName>
    <definedName name="_______PA3" localSheetId="21" hidden="1">{"'Sheet1'!$L$16"}</definedName>
    <definedName name="_______PA3" localSheetId="22" hidden="1">{"'Sheet1'!$L$16"}</definedName>
    <definedName name="_______PA3" hidden="1">{"'Sheet1'!$L$16"}</definedName>
    <definedName name="_______SCL4" localSheetId="4" hidden="1">{"'Sheet1'!$L$16"}</definedName>
    <definedName name="_______SCL4" localSheetId="24" hidden="1">{"'Sheet1'!$L$16"}</definedName>
    <definedName name="_______SCL4" localSheetId="5" hidden="1">{"'Sheet1'!$L$16"}</definedName>
    <definedName name="_______SCL4" localSheetId="6" hidden="1">{"'Sheet1'!$L$16"}</definedName>
    <definedName name="_______SCL4" localSheetId="17" hidden="1">{"'Sheet1'!$L$16"}</definedName>
    <definedName name="_______SCL4" localSheetId="21" hidden="1">{"'Sheet1'!$L$16"}</definedName>
    <definedName name="_______SCL4" localSheetId="22" hidden="1">{"'Sheet1'!$L$16"}</definedName>
    <definedName name="_______SCL4" hidden="1">{"'Sheet1'!$L$16"}</definedName>
    <definedName name="_______TD3" localSheetId="4" hidden="1">{"'Sheet1'!$L$16"}</definedName>
    <definedName name="_______TD3" localSheetId="24" hidden="1">{"'Sheet1'!$L$16"}</definedName>
    <definedName name="_______TD3" localSheetId="5" hidden="1">{"'Sheet1'!$L$16"}</definedName>
    <definedName name="_______TD3" localSheetId="6" hidden="1">{"'Sheet1'!$L$16"}</definedName>
    <definedName name="_______TD3" localSheetId="17" hidden="1">{"'Sheet1'!$L$16"}</definedName>
    <definedName name="_______TD3" localSheetId="21" hidden="1">{"'Sheet1'!$L$16"}</definedName>
    <definedName name="_______TD3" localSheetId="22" hidden="1">{"'Sheet1'!$L$16"}</definedName>
    <definedName name="_______TD3" hidden="1">{"'Sheet1'!$L$16"}</definedName>
    <definedName name="_______TM2" localSheetId="4" hidden="1">{"'Sheet1'!$L$16"}</definedName>
    <definedName name="_______TM2" localSheetId="24" hidden="1">{"'Sheet1'!$L$16"}</definedName>
    <definedName name="_______TM2" localSheetId="5" hidden="1">{"'Sheet1'!$L$16"}</definedName>
    <definedName name="_______TM2" localSheetId="6" hidden="1">{"'Sheet1'!$L$16"}</definedName>
    <definedName name="_______TM2" localSheetId="17" hidden="1">{"'Sheet1'!$L$16"}</definedName>
    <definedName name="_______TM2" localSheetId="21" hidden="1">{"'Sheet1'!$L$16"}</definedName>
    <definedName name="_______TM2" localSheetId="22" hidden="1">{"'Sheet1'!$L$16"}</definedName>
    <definedName name="_______TM2" hidden="1">{"'Sheet1'!$L$16"}</definedName>
    <definedName name="_______tt3" localSheetId="4" hidden="1">{"'Sheet1'!$L$16"}</definedName>
    <definedName name="_______tt3" localSheetId="24" hidden="1">{"'Sheet1'!$L$16"}</definedName>
    <definedName name="_______tt3" localSheetId="5" hidden="1">{"'Sheet1'!$L$16"}</definedName>
    <definedName name="_______tt3" localSheetId="6" hidden="1">{"'Sheet1'!$L$16"}</definedName>
    <definedName name="_______tt3" localSheetId="17" hidden="1">{"'Sheet1'!$L$16"}</definedName>
    <definedName name="_______tt3" localSheetId="21" hidden="1">{"'Sheet1'!$L$16"}</definedName>
    <definedName name="_______tt3" localSheetId="22" hidden="1">{"'Sheet1'!$L$16"}</definedName>
    <definedName name="_______tt3" hidden="1">{"'Sheet1'!$L$16"}</definedName>
    <definedName name="_______TT31" localSheetId="4" hidden="1">{"'Sheet1'!$L$16"}</definedName>
    <definedName name="_______TT31" localSheetId="24" hidden="1">{"'Sheet1'!$L$16"}</definedName>
    <definedName name="_______TT31" localSheetId="5" hidden="1">{"'Sheet1'!$L$16"}</definedName>
    <definedName name="_______TT31" localSheetId="6" hidden="1">{"'Sheet1'!$L$16"}</definedName>
    <definedName name="_______TT31" localSheetId="17" hidden="1">{"'Sheet1'!$L$16"}</definedName>
    <definedName name="_______TT31" localSheetId="21" hidden="1">{"'Sheet1'!$L$16"}</definedName>
    <definedName name="_______TT31" localSheetId="22" hidden="1">{"'Sheet1'!$L$16"}</definedName>
    <definedName name="_______TT31" hidden="1">{"'Sheet1'!$L$16"}</definedName>
    <definedName name="_______VM2" localSheetId="4" hidden="1">{"'Sheet1'!$L$16"}</definedName>
    <definedName name="_______VM2" localSheetId="24" hidden="1">{"'Sheet1'!$L$16"}</definedName>
    <definedName name="_______VM2" localSheetId="5" hidden="1">{"'Sheet1'!$L$16"}</definedName>
    <definedName name="_______VM2" localSheetId="6" hidden="1">{"'Sheet1'!$L$16"}</definedName>
    <definedName name="_______VM2" localSheetId="17" hidden="1">{"'Sheet1'!$L$16"}</definedName>
    <definedName name="_______VM2" localSheetId="21" hidden="1">{"'Sheet1'!$L$16"}</definedName>
    <definedName name="_______VM2" localSheetId="22" hidden="1">{"'Sheet1'!$L$16"}</definedName>
    <definedName name="_______VM2" hidden="1">{"'Sheet1'!$L$16"}</definedName>
    <definedName name="______a1" localSheetId="4">{"'Sheet1'!$L$16"}</definedName>
    <definedName name="______a1" localSheetId="24" hidden="1">{"'Sheet1'!$L$16"}</definedName>
    <definedName name="______a1" localSheetId="5" hidden="1">{"'Sheet1'!$L$16"}</definedName>
    <definedName name="______a1" localSheetId="6" hidden="1">{"'Sheet1'!$L$16"}</definedName>
    <definedName name="______a1" localSheetId="17" hidden="1">{"'Sheet1'!$L$16"}</definedName>
    <definedName name="______a1" localSheetId="21" hidden="1">{"'Sheet1'!$L$16"}</definedName>
    <definedName name="______a1" localSheetId="22" hidden="1">{"'Sheet1'!$L$16"}</definedName>
    <definedName name="______a1" hidden="1">{"'Sheet1'!$L$16"}</definedName>
    <definedName name="______a2" localSheetId="4" hidden="1">{"'Sheet1'!$L$16"}</definedName>
    <definedName name="______a2" localSheetId="24" hidden="1">{"'Sheet1'!$L$16"}</definedName>
    <definedName name="______a2" localSheetId="5" hidden="1">{"'Sheet1'!$L$16"}</definedName>
    <definedName name="______a2" localSheetId="6" hidden="1">{"'Sheet1'!$L$16"}</definedName>
    <definedName name="______a2" localSheetId="17" hidden="1">{"'Sheet1'!$L$16"}</definedName>
    <definedName name="______a2" localSheetId="21" hidden="1">{"'Sheet1'!$L$16"}</definedName>
    <definedName name="______a2" localSheetId="22" hidden="1">{"'Sheet1'!$L$16"}</definedName>
    <definedName name="______a2" hidden="1">{"'Sheet1'!$L$16"}</definedName>
    <definedName name="______bac4">13529</definedName>
    <definedName name="______bac5">15483</definedName>
    <definedName name="______cuu1" localSheetId="24" hidden="1">{"'Sheet1'!$L$16"}</definedName>
    <definedName name="______cuu1" hidden="1">{"'Sheet1'!$L$16"}</definedName>
    <definedName name="______d1500" localSheetId="4" hidden="1">{"'Sheet1'!$L$16"}</definedName>
    <definedName name="______d1500" localSheetId="24" hidden="1">{"'Sheet1'!$L$16"}</definedName>
    <definedName name="______d1500" localSheetId="5" hidden="1">{"'Sheet1'!$L$16"}</definedName>
    <definedName name="______d1500" localSheetId="6" hidden="1">{"'Sheet1'!$L$16"}</definedName>
    <definedName name="______d1500" localSheetId="17" hidden="1">{"'Sheet1'!$L$16"}</definedName>
    <definedName name="______d1500" localSheetId="21" hidden="1">{"'Sheet1'!$L$16"}</definedName>
    <definedName name="______d1500" localSheetId="22" hidden="1">{"'Sheet1'!$L$16"}</definedName>
    <definedName name="______d1500" hidden="1">{"'Sheet1'!$L$16"}</definedName>
    <definedName name="______Goi8" localSheetId="4">{"'Sheet1'!$L$16"}</definedName>
    <definedName name="______Goi8" localSheetId="24" hidden="1">{"'Sheet1'!$L$16"}</definedName>
    <definedName name="______Goi8" localSheetId="5" hidden="1">{"'Sheet1'!$L$16"}</definedName>
    <definedName name="______Goi8" localSheetId="6" hidden="1">{"'Sheet1'!$L$16"}</definedName>
    <definedName name="______Goi8" localSheetId="17" hidden="1">{"'Sheet1'!$L$16"}</definedName>
    <definedName name="______Goi8" localSheetId="21" hidden="1">{"'Sheet1'!$L$16"}</definedName>
    <definedName name="______Goi8" localSheetId="22" hidden="1">{"'Sheet1'!$L$16"}</definedName>
    <definedName name="______Goi8" hidden="1">{"'Sheet1'!$L$16"}</definedName>
    <definedName name="______h1" localSheetId="4" hidden="1">{"'Sheet1'!$L$16"}</definedName>
    <definedName name="______h1" localSheetId="24" hidden="1">{"'Sheet1'!$L$16"}</definedName>
    <definedName name="______h1" localSheetId="5" hidden="1">{"'Sheet1'!$L$16"}</definedName>
    <definedName name="______h1" localSheetId="6" hidden="1">{"'Sheet1'!$L$16"}</definedName>
    <definedName name="______h1" localSheetId="17" hidden="1">{"'Sheet1'!$L$16"}</definedName>
    <definedName name="______h1" localSheetId="21" hidden="1">{"'Sheet1'!$L$16"}</definedName>
    <definedName name="______h1" localSheetId="22" hidden="1">{"'Sheet1'!$L$16"}</definedName>
    <definedName name="______h1" hidden="1">{"'Sheet1'!$L$16"}</definedName>
    <definedName name="______hu1" localSheetId="4" hidden="1">{"'Sheet1'!$L$16"}</definedName>
    <definedName name="______hu1" localSheetId="24" hidden="1">{"'Sheet1'!$L$16"}</definedName>
    <definedName name="______hu1" localSheetId="5" hidden="1">{"'Sheet1'!$L$16"}</definedName>
    <definedName name="______hu1" localSheetId="6" hidden="1">{"'Sheet1'!$L$16"}</definedName>
    <definedName name="______hu1" localSheetId="17" hidden="1">{"'Sheet1'!$L$16"}</definedName>
    <definedName name="______hu1" localSheetId="21" hidden="1">{"'Sheet1'!$L$16"}</definedName>
    <definedName name="______hu1" localSheetId="22" hidden="1">{"'Sheet1'!$L$16"}</definedName>
    <definedName name="______hu1" hidden="1">{"'Sheet1'!$L$16"}</definedName>
    <definedName name="______hu2" localSheetId="4" hidden="1">{"'Sheet1'!$L$16"}</definedName>
    <definedName name="______hu2" localSheetId="24" hidden="1">{"'Sheet1'!$L$16"}</definedName>
    <definedName name="______hu2" localSheetId="5" hidden="1">{"'Sheet1'!$L$16"}</definedName>
    <definedName name="______hu2" localSheetId="6" hidden="1">{"'Sheet1'!$L$16"}</definedName>
    <definedName name="______hu2" localSheetId="17" hidden="1">{"'Sheet1'!$L$16"}</definedName>
    <definedName name="______hu2" localSheetId="21" hidden="1">{"'Sheet1'!$L$16"}</definedName>
    <definedName name="______hu2" localSheetId="22" hidden="1">{"'Sheet1'!$L$16"}</definedName>
    <definedName name="______hu2" hidden="1">{"'Sheet1'!$L$16"}</definedName>
    <definedName name="______hu5" localSheetId="4" hidden="1">{"'Sheet1'!$L$16"}</definedName>
    <definedName name="______hu5" localSheetId="24" hidden="1">{"'Sheet1'!$L$16"}</definedName>
    <definedName name="______hu5" localSheetId="5" hidden="1">{"'Sheet1'!$L$16"}</definedName>
    <definedName name="______hu5" localSheetId="6" hidden="1">{"'Sheet1'!$L$16"}</definedName>
    <definedName name="______hu5" localSheetId="17" hidden="1">{"'Sheet1'!$L$16"}</definedName>
    <definedName name="______hu5" localSheetId="21" hidden="1">{"'Sheet1'!$L$16"}</definedName>
    <definedName name="______hu5" localSheetId="22" hidden="1">{"'Sheet1'!$L$16"}</definedName>
    <definedName name="______hu5" hidden="1">{"'Sheet1'!$L$16"}</definedName>
    <definedName name="______hu6" localSheetId="4" hidden="1">{"'Sheet1'!$L$16"}</definedName>
    <definedName name="______hu6" localSheetId="24" hidden="1">{"'Sheet1'!$L$16"}</definedName>
    <definedName name="______hu6" localSheetId="5" hidden="1">{"'Sheet1'!$L$16"}</definedName>
    <definedName name="______hu6" localSheetId="6" hidden="1">{"'Sheet1'!$L$16"}</definedName>
    <definedName name="______hu6" localSheetId="17" hidden="1">{"'Sheet1'!$L$16"}</definedName>
    <definedName name="______hu6" localSheetId="21" hidden="1">{"'Sheet1'!$L$16"}</definedName>
    <definedName name="______hu6" localSheetId="22" hidden="1">{"'Sheet1'!$L$16"}</definedName>
    <definedName name="______hu6" hidden="1">{"'Sheet1'!$L$16"}</definedName>
    <definedName name="______HUY1" localSheetId="4" hidden="1">{"'Sheet1'!$L$16"}</definedName>
    <definedName name="______HUY1" localSheetId="24" hidden="1">{"'Sheet1'!$L$16"}</definedName>
    <definedName name="______HUY1" localSheetId="5" hidden="1">{"'Sheet1'!$L$16"}</definedName>
    <definedName name="______HUY1" localSheetId="6" hidden="1">{"'Sheet1'!$L$16"}</definedName>
    <definedName name="______HUY1" localSheetId="17" hidden="1">{"'Sheet1'!$L$16"}</definedName>
    <definedName name="______HUY1" localSheetId="21" hidden="1">{"'Sheet1'!$L$16"}</definedName>
    <definedName name="______HUY1" localSheetId="22" hidden="1">{"'Sheet1'!$L$16"}</definedName>
    <definedName name="______HUY1" hidden="1">{"'Sheet1'!$L$16"}</definedName>
    <definedName name="______HUY2" localSheetId="4" hidden="1">{"'Sheet1'!$L$16"}</definedName>
    <definedName name="______HUY2" localSheetId="24" hidden="1">{"'Sheet1'!$L$16"}</definedName>
    <definedName name="______HUY2" localSheetId="5" hidden="1">{"'Sheet1'!$L$16"}</definedName>
    <definedName name="______HUY2" localSheetId="6" hidden="1">{"'Sheet1'!$L$16"}</definedName>
    <definedName name="______HUY2" localSheetId="17" hidden="1">{"'Sheet1'!$L$16"}</definedName>
    <definedName name="______HUY2" localSheetId="21" hidden="1">{"'Sheet1'!$L$16"}</definedName>
    <definedName name="______HUY2" localSheetId="22" hidden="1">{"'Sheet1'!$L$16"}</definedName>
    <definedName name="______HUY2" hidden="1">{"'Sheet1'!$L$16"}</definedName>
    <definedName name="______km123" localSheetId="24" hidden="1">{"'Sheet1'!$L$16"}</definedName>
    <definedName name="______km123" hidden="1">{"'Sheet1'!$L$16"}</definedName>
    <definedName name="______km124" localSheetId="24" hidden="1">{"'Sheet1'!$L$16"}</definedName>
    <definedName name="______km124" hidden="1">{"'Sheet1'!$L$16"}</definedName>
    <definedName name="______Lan1" localSheetId="4" hidden="1">{"'Sheet1'!$L$16"}</definedName>
    <definedName name="______Lan1" localSheetId="24" hidden="1">{"'Sheet1'!$L$16"}</definedName>
    <definedName name="______Lan1" localSheetId="5" hidden="1">{"'Sheet1'!$L$16"}</definedName>
    <definedName name="______Lan1" localSheetId="6" hidden="1">{"'Sheet1'!$L$16"}</definedName>
    <definedName name="______Lan1" localSheetId="17" hidden="1">{"'Sheet1'!$L$16"}</definedName>
    <definedName name="______Lan1" localSheetId="21" hidden="1">{"'Sheet1'!$L$16"}</definedName>
    <definedName name="______Lan1" localSheetId="22" hidden="1">{"'Sheet1'!$L$16"}</definedName>
    <definedName name="______Lan1" hidden="1">{"'Sheet1'!$L$16"}</definedName>
    <definedName name="______LAN3" localSheetId="4" hidden="1">{"'Sheet1'!$L$16"}</definedName>
    <definedName name="______LAN3" localSheetId="24" hidden="1">{"'Sheet1'!$L$16"}</definedName>
    <definedName name="______LAN3" localSheetId="5" hidden="1">{"'Sheet1'!$L$16"}</definedName>
    <definedName name="______LAN3" localSheetId="6" hidden="1">{"'Sheet1'!$L$16"}</definedName>
    <definedName name="______LAN3" localSheetId="17" hidden="1">{"'Sheet1'!$L$16"}</definedName>
    <definedName name="______LAN3" localSheetId="21" hidden="1">{"'Sheet1'!$L$16"}</definedName>
    <definedName name="______LAN3" localSheetId="22" hidden="1">{"'Sheet1'!$L$16"}</definedName>
    <definedName name="______LAN3" hidden="1">{"'Sheet1'!$L$16"}</definedName>
    <definedName name="______NCN15" localSheetId="4" hidden="1">{"'Sheet1'!$L$16"}</definedName>
    <definedName name="______NCN15" localSheetId="24" hidden="1">{"'Sheet1'!$L$16"}</definedName>
    <definedName name="______NCN15" localSheetId="5" hidden="1">{"'Sheet1'!$L$16"}</definedName>
    <definedName name="______NCN15" localSheetId="6" hidden="1">{"'Sheet1'!$L$16"}</definedName>
    <definedName name="______NCN15" localSheetId="17" hidden="1">{"'Sheet1'!$L$16"}</definedName>
    <definedName name="______NCN15" localSheetId="21" hidden="1">{"'Sheet1'!$L$16"}</definedName>
    <definedName name="______NCN15" localSheetId="22" hidden="1">{"'Sheet1'!$L$16"}</definedName>
    <definedName name="______NCN15" hidden="1">{"'Sheet1'!$L$16"}</definedName>
    <definedName name="______PA3" localSheetId="4" hidden="1">{"'Sheet1'!$L$16"}</definedName>
    <definedName name="______PA3" localSheetId="24" hidden="1">{"'Sheet1'!$L$16"}</definedName>
    <definedName name="______PA3" localSheetId="5" hidden="1">{"'Sheet1'!$L$16"}</definedName>
    <definedName name="______PA3" localSheetId="6" hidden="1">{"'Sheet1'!$L$16"}</definedName>
    <definedName name="______PA3" localSheetId="17" hidden="1">{"'Sheet1'!$L$16"}</definedName>
    <definedName name="______PA3" localSheetId="21" hidden="1">{"'Sheet1'!$L$16"}</definedName>
    <definedName name="______PA3" localSheetId="22" hidden="1">{"'Sheet1'!$L$16"}</definedName>
    <definedName name="______PA3" hidden="1">{"'Sheet1'!$L$16"}</definedName>
    <definedName name="______SCL4" localSheetId="4" hidden="1">{"'Sheet1'!$L$16"}</definedName>
    <definedName name="______SCL4" localSheetId="24" hidden="1">{"'Sheet1'!$L$16"}</definedName>
    <definedName name="______SCL4" localSheetId="5" hidden="1">{"'Sheet1'!$L$16"}</definedName>
    <definedName name="______SCL4" localSheetId="6" hidden="1">{"'Sheet1'!$L$16"}</definedName>
    <definedName name="______SCL4" localSheetId="17" hidden="1">{"'Sheet1'!$L$16"}</definedName>
    <definedName name="______SCL4" localSheetId="21" hidden="1">{"'Sheet1'!$L$16"}</definedName>
    <definedName name="______SCL4" localSheetId="22" hidden="1">{"'Sheet1'!$L$16"}</definedName>
    <definedName name="______SCL4" hidden="1">{"'Sheet1'!$L$16"}</definedName>
    <definedName name="______tb2" localSheetId="4" hidden="1">{"'Sheet1'!$L$16"}</definedName>
    <definedName name="______tb2" localSheetId="24" hidden="1">{"'Sheet1'!$L$16"}</definedName>
    <definedName name="______tb2" localSheetId="5" hidden="1">{"'Sheet1'!$L$16"}</definedName>
    <definedName name="______tb2" localSheetId="6" hidden="1">{"'Sheet1'!$L$16"}</definedName>
    <definedName name="______tb2" localSheetId="17" hidden="1">{"'Sheet1'!$L$16"}</definedName>
    <definedName name="______tb2" localSheetId="21" hidden="1">{"'Sheet1'!$L$16"}</definedName>
    <definedName name="______tb2" localSheetId="22" hidden="1">{"'Sheet1'!$L$16"}</definedName>
    <definedName name="______tb2" hidden="1">{"'Sheet1'!$L$16"}</definedName>
    <definedName name="______TD3" localSheetId="4" hidden="1">{"'Sheet1'!$L$16"}</definedName>
    <definedName name="______TD3" localSheetId="24" hidden="1">{"'Sheet1'!$L$16"}</definedName>
    <definedName name="______TD3" localSheetId="5" hidden="1">{"'Sheet1'!$L$16"}</definedName>
    <definedName name="______TD3" localSheetId="6" hidden="1">{"'Sheet1'!$L$16"}</definedName>
    <definedName name="______TD3" localSheetId="17" hidden="1">{"'Sheet1'!$L$16"}</definedName>
    <definedName name="______TD3" localSheetId="21" hidden="1">{"'Sheet1'!$L$16"}</definedName>
    <definedName name="______TD3" localSheetId="22" hidden="1">{"'Sheet1'!$L$16"}</definedName>
    <definedName name="______TD3" hidden="1">{"'Sheet1'!$L$16"}</definedName>
    <definedName name="______TM2" localSheetId="4" hidden="1">{"'Sheet1'!$L$16"}</definedName>
    <definedName name="______TM2" localSheetId="24" hidden="1">{"'Sheet1'!$L$16"}</definedName>
    <definedName name="______TM2" localSheetId="5" hidden="1">{"'Sheet1'!$L$16"}</definedName>
    <definedName name="______TM2" localSheetId="6" hidden="1">{"'Sheet1'!$L$16"}</definedName>
    <definedName name="______TM2" localSheetId="17" hidden="1">{"'Sheet1'!$L$16"}</definedName>
    <definedName name="______TM2" localSheetId="21" hidden="1">{"'Sheet1'!$L$16"}</definedName>
    <definedName name="______TM2" localSheetId="22" hidden="1">{"'Sheet1'!$L$16"}</definedName>
    <definedName name="______TM2" hidden="1">{"'Sheet1'!$L$16"}</definedName>
    <definedName name="______tt3" localSheetId="4" hidden="1">{"'Sheet1'!$L$16"}</definedName>
    <definedName name="______tt3" localSheetId="24" hidden="1">{"'Sheet1'!$L$16"}</definedName>
    <definedName name="______tt3" localSheetId="5" hidden="1">{"'Sheet1'!$L$16"}</definedName>
    <definedName name="______tt3" localSheetId="6" hidden="1">{"'Sheet1'!$L$16"}</definedName>
    <definedName name="______tt3" localSheetId="17" hidden="1">{"'Sheet1'!$L$16"}</definedName>
    <definedName name="______tt3" localSheetId="21" hidden="1">{"'Sheet1'!$L$16"}</definedName>
    <definedName name="______tt3" localSheetId="22" hidden="1">{"'Sheet1'!$L$16"}</definedName>
    <definedName name="______tt3" hidden="1">{"'Sheet1'!$L$16"}</definedName>
    <definedName name="______TT31" localSheetId="4" hidden="1">{"'Sheet1'!$L$16"}</definedName>
    <definedName name="______TT31" localSheetId="24" hidden="1">{"'Sheet1'!$L$16"}</definedName>
    <definedName name="______TT31" localSheetId="5" hidden="1">{"'Sheet1'!$L$16"}</definedName>
    <definedName name="______TT31" localSheetId="6" hidden="1">{"'Sheet1'!$L$16"}</definedName>
    <definedName name="______TT31" localSheetId="17" hidden="1">{"'Sheet1'!$L$16"}</definedName>
    <definedName name="______TT31" localSheetId="21" hidden="1">{"'Sheet1'!$L$16"}</definedName>
    <definedName name="______TT31" localSheetId="22" hidden="1">{"'Sheet1'!$L$16"}</definedName>
    <definedName name="______TT31" hidden="1">{"'Sheet1'!$L$16"}</definedName>
    <definedName name="______VLP2" localSheetId="4" hidden="1">{"'Sheet1'!$L$16"}</definedName>
    <definedName name="______VLP2" localSheetId="24" hidden="1">{"'Sheet1'!$L$16"}</definedName>
    <definedName name="______VLP2" localSheetId="5" hidden="1">{"'Sheet1'!$L$16"}</definedName>
    <definedName name="______VLP2" localSheetId="6" hidden="1">{"'Sheet1'!$L$16"}</definedName>
    <definedName name="______VLP2" localSheetId="17" hidden="1">{"'Sheet1'!$L$16"}</definedName>
    <definedName name="______VLP2" localSheetId="21" hidden="1">{"'Sheet1'!$L$16"}</definedName>
    <definedName name="______VLP2" localSheetId="22" hidden="1">{"'Sheet1'!$L$16"}</definedName>
    <definedName name="______VLP2" hidden="1">{"'Sheet1'!$L$16"}</definedName>
    <definedName name="______VM2" localSheetId="4" hidden="1">{"'Sheet1'!$L$16"}</definedName>
    <definedName name="______VM2" localSheetId="24" hidden="1">{"'Sheet1'!$L$16"}</definedName>
    <definedName name="______VM2" localSheetId="5" hidden="1">{"'Sheet1'!$L$16"}</definedName>
    <definedName name="______VM2" localSheetId="6" hidden="1">{"'Sheet1'!$L$16"}</definedName>
    <definedName name="______VM2" localSheetId="17" hidden="1">{"'Sheet1'!$L$16"}</definedName>
    <definedName name="______VM2" localSheetId="21" hidden="1">{"'Sheet1'!$L$16"}</definedName>
    <definedName name="______VM2" localSheetId="22" hidden="1">{"'Sheet1'!$L$16"}</definedName>
    <definedName name="______VM2" hidden="1">{"'Sheet1'!$L$16"}</definedName>
    <definedName name="_____a1" localSheetId="4">{"'Sheet1'!$L$16"}</definedName>
    <definedName name="_____a1" localSheetId="24" hidden="1">{"'Sheet1'!$L$16"}</definedName>
    <definedName name="_____a1" localSheetId="5" hidden="1">{"'Sheet1'!$L$16"}</definedName>
    <definedName name="_____a1" localSheetId="6" hidden="1">{"'Sheet1'!$L$16"}</definedName>
    <definedName name="_____a1" localSheetId="17" hidden="1">{"'Sheet1'!$L$16"}</definedName>
    <definedName name="_____a1" localSheetId="21" hidden="1">{"'Sheet1'!$L$16"}</definedName>
    <definedName name="_____a1" localSheetId="22" hidden="1">{"'Sheet1'!$L$16"}</definedName>
    <definedName name="_____a1" hidden="1">{"'Sheet1'!$L$16"}</definedName>
    <definedName name="_____a129" localSheetId="24" hidden="1">{"Offgrid",#N/A,FALSE,"OFFGRID";"Region",#N/A,FALSE,"REGION";"Offgrid -2",#N/A,FALSE,"OFFGRID";"WTP",#N/A,FALSE,"WTP";"WTP -2",#N/A,FALSE,"WTP";"Project",#N/A,FALSE,"PROJECT";"Summary -2",#N/A,FALSE,"SUMMARY"}</definedName>
    <definedName name="_____a129" hidden="1">{"Offgrid",#N/A,FALSE,"OFFGRID";"Region",#N/A,FALSE,"REGION";"Offgrid -2",#N/A,FALSE,"OFFGRID";"WTP",#N/A,FALSE,"WTP";"WTP -2",#N/A,FALSE,"WTP";"Project",#N/A,FALSE,"PROJECT";"Summary -2",#N/A,FALSE,"SUMMARY"}</definedName>
    <definedName name="_____a130" localSheetId="24" hidden="1">{"Offgrid",#N/A,FALSE,"OFFGRID";"Region",#N/A,FALSE,"REGION";"Offgrid -2",#N/A,FALSE,"OFFGRID";"WTP",#N/A,FALSE,"WTP";"WTP -2",#N/A,FALSE,"WTP";"Project",#N/A,FALSE,"PROJECT";"Summary -2",#N/A,FALSE,"SUMMARY"}</definedName>
    <definedName name="_____a130" hidden="1">{"Offgrid",#N/A,FALSE,"OFFGRID";"Region",#N/A,FALSE,"REGION";"Offgrid -2",#N/A,FALSE,"OFFGRID";"WTP",#N/A,FALSE,"WTP";"WTP -2",#N/A,FALSE,"WTP";"Project",#N/A,FALSE,"PROJECT";"Summary -2",#N/A,FALSE,"SUMMARY"}</definedName>
    <definedName name="_____a2" localSheetId="4" hidden="1">{"'Sheet1'!$L$16"}</definedName>
    <definedName name="_____a2" localSheetId="24" hidden="1">{"'Sheet1'!$L$16"}</definedName>
    <definedName name="_____a2" localSheetId="5" hidden="1">{"'Sheet1'!$L$16"}</definedName>
    <definedName name="_____a2" localSheetId="6" hidden="1">{"'Sheet1'!$L$16"}</definedName>
    <definedName name="_____a2" localSheetId="17" hidden="1">{"'Sheet1'!$L$16"}</definedName>
    <definedName name="_____a2" localSheetId="21" hidden="1">{"'Sheet1'!$L$16"}</definedName>
    <definedName name="_____a2" localSheetId="22" hidden="1">{"'Sheet1'!$L$16"}</definedName>
    <definedName name="_____a2" hidden="1">{"'Sheet1'!$L$16"}</definedName>
    <definedName name="_____bac4">13529</definedName>
    <definedName name="_____bac5">15483</definedName>
    <definedName name="_____d1500" localSheetId="4" hidden="1">{"'Sheet1'!$L$16"}</definedName>
    <definedName name="_____d1500" localSheetId="24" hidden="1">{"'Sheet1'!$L$16"}</definedName>
    <definedName name="_____d1500" localSheetId="5" hidden="1">{"'Sheet1'!$L$16"}</definedName>
    <definedName name="_____d1500" localSheetId="6" hidden="1">{"'Sheet1'!$L$16"}</definedName>
    <definedName name="_____d1500" localSheetId="17" hidden="1">{"'Sheet1'!$L$16"}</definedName>
    <definedName name="_____d1500" localSheetId="21" hidden="1">{"'Sheet1'!$L$16"}</definedName>
    <definedName name="_____d1500" localSheetId="22" hidden="1">{"'Sheet1'!$L$16"}</definedName>
    <definedName name="_____d1500" hidden="1">{"'Sheet1'!$L$16"}</definedName>
    <definedName name="_____Goi8" localSheetId="4">{"'Sheet1'!$L$16"}</definedName>
    <definedName name="_____Goi8" localSheetId="24" hidden="1">{"'Sheet1'!$L$16"}</definedName>
    <definedName name="_____Goi8" localSheetId="5" hidden="1">{"'Sheet1'!$L$16"}</definedName>
    <definedName name="_____Goi8" localSheetId="6" hidden="1">{"'Sheet1'!$L$16"}</definedName>
    <definedName name="_____Goi8" localSheetId="17" hidden="1">{"'Sheet1'!$L$16"}</definedName>
    <definedName name="_____Goi8" localSheetId="21" hidden="1">{"'Sheet1'!$L$16"}</definedName>
    <definedName name="_____Goi8" localSheetId="22" hidden="1">{"'Sheet1'!$L$16"}</definedName>
    <definedName name="_____Goi8" hidden="1">{"'Sheet1'!$L$16"}</definedName>
    <definedName name="_____h1" localSheetId="4" hidden="1">{"'Sheet1'!$L$16"}</definedName>
    <definedName name="_____h1" localSheetId="24" hidden="1">{"'Sheet1'!$L$16"}</definedName>
    <definedName name="_____h1" localSheetId="5" hidden="1">{"'Sheet1'!$L$16"}</definedName>
    <definedName name="_____h1" localSheetId="6" hidden="1">{"'Sheet1'!$L$16"}</definedName>
    <definedName name="_____h1" localSheetId="17" hidden="1">{"'Sheet1'!$L$16"}</definedName>
    <definedName name="_____h1" localSheetId="21" hidden="1">{"'Sheet1'!$L$16"}</definedName>
    <definedName name="_____h1" localSheetId="22" hidden="1">{"'Sheet1'!$L$16"}</definedName>
    <definedName name="_____h1" hidden="1">{"'Sheet1'!$L$16"}</definedName>
    <definedName name="_____hu1" localSheetId="4" hidden="1">{"'Sheet1'!$L$16"}</definedName>
    <definedName name="_____hu1" localSheetId="24" hidden="1">{"'Sheet1'!$L$16"}</definedName>
    <definedName name="_____hu1" localSheetId="5" hidden="1">{"'Sheet1'!$L$16"}</definedName>
    <definedName name="_____hu1" localSheetId="6" hidden="1">{"'Sheet1'!$L$16"}</definedName>
    <definedName name="_____hu1" localSheetId="17" hidden="1">{"'Sheet1'!$L$16"}</definedName>
    <definedName name="_____hu1" localSheetId="21" hidden="1">{"'Sheet1'!$L$16"}</definedName>
    <definedName name="_____hu1" localSheetId="22" hidden="1">{"'Sheet1'!$L$16"}</definedName>
    <definedName name="_____hu1" hidden="1">{"'Sheet1'!$L$16"}</definedName>
    <definedName name="_____hu2" localSheetId="4" hidden="1">{"'Sheet1'!$L$16"}</definedName>
    <definedName name="_____hu2" localSheetId="24" hidden="1">{"'Sheet1'!$L$16"}</definedName>
    <definedName name="_____hu2" localSheetId="5" hidden="1">{"'Sheet1'!$L$16"}</definedName>
    <definedName name="_____hu2" localSheetId="6" hidden="1">{"'Sheet1'!$L$16"}</definedName>
    <definedName name="_____hu2" localSheetId="17" hidden="1">{"'Sheet1'!$L$16"}</definedName>
    <definedName name="_____hu2" localSheetId="21" hidden="1">{"'Sheet1'!$L$16"}</definedName>
    <definedName name="_____hu2" localSheetId="22" hidden="1">{"'Sheet1'!$L$16"}</definedName>
    <definedName name="_____hu2" hidden="1">{"'Sheet1'!$L$16"}</definedName>
    <definedName name="_____hu5" localSheetId="4" hidden="1">{"'Sheet1'!$L$16"}</definedName>
    <definedName name="_____hu5" localSheetId="24" hidden="1">{"'Sheet1'!$L$16"}</definedName>
    <definedName name="_____hu5" localSheetId="5" hidden="1">{"'Sheet1'!$L$16"}</definedName>
    <definedName name="_____hu5" localSheetId="6" hidden="1">{"'Sheet1'!$L$16"}</definedName>
    <definedName name="_____hu5" localSheetId="17" hidden="1">{"'Sheet1'!$L$16"}</definedName>
    <definedName name="_____hu5" localSheetId="21" hidden="1">{"'Sheet1'!$L$16"}</definedName>
    <definedName name="_____hu5" localSheetId="22" hidden="1">{"'Sheet1'!$L$16"}</definedName>
    <definedName name="_____hu5" hidden="1">{"'Sheet1'!$L$16"}</definedName>
    <definedName name="_____hu6" localSheetId="4" hidden="1">{"'Sheet1'!$L$16"}</definedName>
    <definedName name="_____hu6" localSheetId="24" hidden="1">{"'Sheet1'!$L$16"}</definedName>
    <definedName name="_____hu6" localSheetId="5" hidden="1">{"'Sheet1'!$L$16"}</definedName>
    <definedName name="_____hu6" localSheetId="6" hidden="1">{"'Sheet1'!$L$16"}</definedName>
    <definedName name="_____hu6" localSheetId="17" hidden="1">{"'Sheet1'!$L$16"}</definedName>
    <definedName name="_____hu6" localSheetId="21" hidden="1">{"'Sheet1'!$L$16"}</definedName>
    <definedName name="_____hu6" localSheetId="22" hidden="1">{"'Sheet1'!$L$16"}</definedName>
    <definedName name="_____hu6" hidden="1">{"'Sheet1'!$L$16"}</definedName>
    <definedName name="_____hu7" localSheetId="4" hidden="1">{"'Sheet1'!$L$16"}</definedName>
    <definedName name="_____hu7" localSheetId="24" hidden="1">{"'Sheet1'!$L$16"}</definedName>
    <definedName name="_____hu7" localSheetId="5" hidden="1">{"'Sheet1'!$L$16"}</definedName>
    <definedName name="_____hu7" localSheetId="6" hidden="1">{"'Sheet1'!$L$16"}</definedName>
    <definedName name="_____hu7" localSheetId="17" hidden="1">{"'Sheet1'!$L$16"}</definedName>
    <definedName name="_____hu7" localSheetId="21" hidden="1">{"'Sheet1'!$L$16"}</definedName>
    <definedName name="_____hu7" localSheetId="22" hidden="1">{"'Sheet1'!$L$16"}</definedName>
    <definedName name="_____hu7" hidden="1">{"'Sheet1'!$L$16"}</definedName>
    <definedName name="_____huy1" localSheetId="4" hidden="1">{"'Sheet1'!$L$16"}</definedName>
    <definedName name="_____huy1" localSheetId="24" hidden="1">{"'Sheet1'!$L$16"}</definedName>
    <definedName name="_____huy1" localSheetId="5" hidden="1">{"'Sheet1'!$L$16"}</definedName>
    <definedName name="_____huy1" localSheetId="6" hidden="1">{"'Sheet1'!$L$16"}</definedName>
    <definedName name="_____huy1" localSheetId="17" hidden="1">{"'Sheet1'!$L$16"}</definedName>
    <definedName name="_____huy1" localSheetId="21" hidden="1">{"'Sheet1'!$L$16"}</definedName>
    <definedName name="_____huy1" localSheetId="22" hidden="1">{"'Sheet1'!$L$16"}</definedName>
    <definedName name="_____huy1" hidden="1">{"'Sheet1'!$L$16"}</definedName>
    <definedName name="_____HUY2" localSheetId="4" hidden="1">{"'Sheet1'!$L$16"}</definedName>
    <definedName name="_____HUY2" localSheetId="24" hidden="1">{"'Sheet1'!$L$16"}</definedName>
    <definedName name="_____HUY2" localSheetId="5" hidden="1">{"'Sheet1'!$L$16"}</definedName>
    <definedName name="_____HUY2" localSheetId="6" hidden="1">{"'Sheet1'!$L$16"}</definedName>
    <definedName name="_____HUY2" localSheetId="17" hidden="1">{"'Sheet1'!$L$16"}</definedName>
    <definedName name="_____HUY2" localSheetId="21" hidden="1">{"'Sheet1'!$L$16"}</definedName>
    <definedName name="_____HUY2" localSheetId="22" hidden="1">{"'Sheet1'!$L$16"}</definedName>
    <definedName name="_____HUY2" hidden="1">{"'Sheet1'!$L$16"}</definedName>
    <definedName name="_____KM130" localSheetId="4" hidden="1">{"'Sheet1'!$L$16"}</definedName>
    <definedName name="_____KM130" localSheetId="24" hidden="1">{"'Sheet1'!$L$16"}</definedName>
    <definedName name="_____KM130" localSheetId="5" hidden="1">{"'Sheet1'!$L$16"}</definedName>
    <definedName name="_____KM130" localSheetId="6" hidden="1">{"'Sheet1'!$L$16"}</definedName>
    <definedName name="_____KM130" localSheetId="17" hidden="1">{"'Sheet1'!$L$16"}</definedName>
    <definedName name="_____KM130" localSheetId="21" hidden="1">{"'Sheet1'!$L$16"}</definedName>
    <definedName name="_____KM130" localSheetId="22" hidden="1">{"'Sheet1'!$L$16"}</definedName>
    <definedName name="_____KM130" hidden="1">{"'Sheet1'!$L$16"}</definedName>
    <definedName name="_____Km635" localSheetId="4" hidden="1">{"'Sheet1'!$L$16"}</definedName>
    <definedName name="_____Km635" localSheetId="24" hidden="1">{"'Sheet1'!$L$16"}</definedName>
    <definedName name="_____Km635" localSheetId="5" hidden="1">{"'Sheet1'!$L$16"}</definedName>
    <definedName name="_____Km635" localSheetId="6" hidden="1">{"'Sheet1'!$L$16"}</definedName>
    <definedName name="_____Km635" localSheetId="17" hidden="1">{"'Sheet1'!$L$16"}</definedName>
    <definedName name="_____Km635" localSheetId="21" hidden="1">{"'Sheet1'!$L$16"}</definedName>
    <definedName name="_____Km635" localSheetId="22" hidden="1">{"'Sheet1'!$L$16"}</definedName>
    <definedName name="_____Km635" hidden="1">{"'Sheet1'!$L$16"}</definedName>
    <definedName name="_____Lan1" localSheetId="4" hidden="1">{"'Sheet1'!$L$16"}</definedName>
    <definedName name="_____Lan1" localSheetId="24" hidden="1">{"'Sheet1'!$L$16"}</definedName>
    <definedName name="_____Lan1" localSheetId="5" hidden="1">{"'Sheet1'!$L$16"}</definedName>
    <definedName name="_____Lan1" localSheetId="6" hidden="1">{"'Sheet1'!$L$16"}</definedName>
    <definedName name="_____Lan1" localSheetId="17" hidden="1">{"'Sheet1'!$L$16"}</definedName>
    <definedName name="_____Lan1" localSheetId="21" hidden="1">{"'Sheet1'!$L$16"}</definedName>
    <definedName name="_____Lan1" localSheetId="22" hidden="1">{"'Sheet1'!$L$16"}</definedName>
    <definedName name="_____Lan1" hidden="1">{"'Sheet1'!$L$16"}</definedName>
    <definedName name="_____LAN3" localSheetId="4" hidden="1">{"'Sheet1'!$L$16"}</definedName>
    <definedName name="_____LAN3" localSheetId="24" hidden="1">{"'Sheet1'!$L$16"}</definedName>
    <definedName name="_____LAN3" localSheetId="5" hidden="1">{"'Sheet1'!$L$16"}</definedName>
    <definedName name="_____LAN3" localSheetId="6" hidden="1">{"'Sheet1'!$L$16"}</definedName>
    <definedName name="_____LAN3" localSheetId="17" hidden="1">{"'Sheet1'!$L$16"}</definedName>
    <definedName name="_____LAN3" localSheetId="21" hidden="1">{"'Sheet1'!$L$16"}</definedName>
    <definedName name="_____LAN3" localSheetId="22" hidden="1">{"'Sheet1'!$L$16"}</definedName>
    <definedName name="_____LAN3" hidden="1">{"'Sheet1'!$L$16"}</definedName>
    <definedName name="_____NCN15" localSheetId="4" hidden="1">{"'Sheet1'!$L$16"}</definedName>
    <definedName name="_____NCN15" localSheetId="24" hidden="1">{"'Sheet1'!$L$16"}</definedName>
    <definedName name="_____NCN15" localSheetId="5" hidden="1">{"'Sheet1'!$L$16"}</definedName>
    <definedName name="_____NCN15" localSheetId="6" hidden="1">{"'Sheet1'!$L$16"}</definedName>
    <definedName name="_____NCN15" localSheetId="17" hidden="1">{"'Sheet1'!$L$16"}</definedName>
    <definedName name="_____NCN15" localSheetId="21" hidden="1">{"'Sheet1'!$L$16"}</definedName>
    <definedName name="_____NCN15" localSheetId="22" hidden="1">{"'Sheet1'!$L$16"}</definedName>
    <definedName name="_____NCN15" hidden="1">{"'Sheet1'!$L$16"}</definedName>
    <definedName name="_____PA3" localSheetId="4" hidden="1">{"'Sheet1'!$L$16"}</definedName>
    <definedName name="_____PA3" localSheetId="24" hidden="1">{"'Sheet1'!$L$16"}</definedName>
    <definedName name="_____PA3" localSheetId="5" hidden="1">{"'Sheet1'!$L$16"}</definedName>
    <definedName name="_____PA3" localSheetId="6" hidden="1">{"'Sheet1'!$L$16"}</definedName>
    <definedName name="_____PA3" localSheetId="17" hidden="1">{"'Sheet1'!$L$16"}</definedName>
    <definedName name="_____PA3" localSheetId="21" hidden="1">{"'Sheet1'!$L$16"}</definedName>
    <definedName name="_____PA3" localSheetId="22" hidden="1">{"'Sheet1'!$L$16"}</definedName>
    <definedName name="_____PA3" hidden="1">{"'Sheet1'!$L$16"}</definedName>
    <definedName name="_____SCL4" localSheetId="4" hidden="1">{"'Sheet1'!$L$16"}</definedName>
    <definedName name="_____SCL4" localSheetId="24" hidden="1">{"'Sheet1'!$L$16"}</definedName>
    <definedName name="_____SCL4" localSheetId="5" hidden="1">{"'Sheet1'!$L$16"}</definedName>
    <definedName name="_____SCL4" localSheetId="6" hidden="1">{"'Sheet1'!$L$16"}</definedName>
    <definedName name="_____SCL4" localSheetId="17" hidden="1">{"'Sheet1'!$L$16"}</definedName>
    <definedName name="_____SCL4" localSheetId="21" hidden="1">{"'Sheet1'!$L$16"}</definedName>
    <definedName name="_____SCL4" localSheetId="22" hidden="1">{"'Sheet1'!$L$16"}</definedName>
    <definedName name="_____SCL4" hidden="1">{"'Sheet1'!$L$16"}</definedName>
    <definedName name="_____T10" localSheetId="4" hidden="1">{"'Sheet1'!$L$16"}</definedName>
    <definedName name="_____T10" localSheetId="24" hidden="1">{"'Sheet1'!$L$16"}</definedName>
    <definedName name="_____T10" localSheetId="5" hidden="1">{"'Sheet1'!$L$16"}</definedName>
    <definedName name="_____T10" localSheetId="6" hidden="1">{"'Sheet1'!$L$16"}</definedName>
    <definedName name="_____T10" localSheetId="17" hidden="1">{"'Sheet1'!$L$16"}</definedName>
    <definedName name="_____T10" localSheetId="21" hidden="1">{"'Sheet1'!$L$16"}</definedName>
    <definedName name="_____T10" localSheetId="22" hidden="1">{"'Sheet1'!$L$16"}</definedName>
    <definedName name="_____T10" hidden="1">{"'Sheet1'!$L$16"}</definedName>
    <definedName name="_____tb2" localSheetId="4" hidden="1">{"'Sheet1'!$L$16"}</definedName>
    <definedName name="_____tb2" localSheetId="24" hidden="1">{"'Sheet1'!$L$16"}</definedName>
    <definedName name="_____tb2" localSheetId="5" hidden="1">{"'Sheet1'!$L$16"}</definedName>
    <definedName name="_____tb2" localSheetId="6" hidden="1">{"'Sheet1'!$L$16"}</definedName>
    <definedName name="_____tb2" localSheetId="17" hidden="1">{"'Sheet1'!$L$16"}</definedName>
    <definedName name="_____tb2" localSheetId="21" hidden="1">{"'Sheet1'!$L$16"}</definedName>
    <definedName name="_____tb2" localSheetId="22" hidden="1">{"'Sheet1'!$L$16"}</definedName>
    <definedName name="_____tb2" hidden="1">{"'Sheet1'!$L$16"}</definedName>
    <definedName name="_____TD3" localSheetId="4" hidden="1">{"'Sheet1'!$L$16"}</definedName>
    <definedName name="_____TD3" localSheetId="24" hidden="1">{"'Sheet1'!$L$16"}</definedName>
    <definedName name="_____TD3" localSheetId="5" hidden="1">{"'Sheet1'!$L$16"}</definedName>
    <definedName name="_____TD3" localSheetId="6" hidden="1">{"'Sheet1'!$L$16"}</definedName>
    <definedName name="_____TD3" localSheetId="17" hidden="1">{"'Sheet1'!$L$16"}</definedName>
    <definedName name="_____TD3" localSheetId="21" hidden="1">{"'Sheet1'!$L$16"}</definedName>
    <definedName name="_____TD3" localSheetId="22" hidden="1">{"'Sheet1'!$L$16"}</definedName>
    <definedName name="_____TD3" hidden="1">{"'Sheet1'!$L$16"}</definedName>
    <definedName name="_____TM2" localSheetId="4" hidden="1">{"'Sheet1'!$L$16"}</definedName>
    <definedName name="_____TM2" localSheetId="24" hidden="1">{"'Sheet1'!$L$16"}</definedName>
    <definedName name="_____TM2" localSheetId="5" hidden="1">{"'Sheet1'!$L$16"}</definedName>
    <definedName name="_____TM2" localSheetId="6" hidden="1">{"'Sheet1'!$L$16"}</definedName>
    <definedName name="_____TM2" localSheetId="17" hidden="1">{"'Sheet1'!$L$16"}</definedName>
    <definedName name="_____TM2" localSheetId="21" hidden="1">{"'Sheet1'!$L$16"}</definedName>
    <definedName name="_____TM2" localSheetId="22" hidden="1">{"'Sheet1'!$L$16"}</definedName>
    <definedName name="_____TM2" hidden="1">{"'Sheet1'!$L$16"}</definedName>
    <definedName name="_____tt3" localSheetId="4" hidden="1">{"'Sheet1'!$L$16"}</definedName>
    <definedName name="_____tt3" localSheetId="24" hidden="1">{"'Sheet1'!$L$16"}</definedName>
    <definedName name="_____tt3" localSheetId="5" hidden="1">{"'Sheet1'!$L$16"}</definedName>
    <definedName name="_____tt3" localSheetId="6" hidden="1">{"'Sheet1'!$L$16"}</definedName>
    <definedName name="_____tt3" localSheetId="17" hidden="1">{"'Sheet1'!$L$16"}</definedName>
    <definedName name="_____tt3" localSheetId="21" hidden="1">{"'Sheet1'!$L$16"}</definedName>
    <definedName name="_____tt3" localSheetId="22" hidden="1">{"'Sheet1'!$L$16"}</definedName>
    <definedName name="_____tt3" hidden="1">{"'Sheet1'!$L$16"}</definedName>
    <definedName name="_____TT31" localSheetId="4" hidden="1">{"'Sheet1'!$L$16"}</definedName>
    <definedName name="_____TT31" localSheetId="24" hidden="1">{"'Sheet1'!$L$16"}</definedName>
    <definedName name="_____TT31" localSheetId="5" hidden="1">{"'Sheet1'!$L$16"}</definedName>
    <definedName name="_____TT31" localSheetId="6" hidden="1">{"'Sheet1'!$L$16"}</definedName>
    <definedName name="_____TT31" localSheetId="17" hidden="1">{"'Sheet1'!$L$16"}</definedName>
    <definedName name="_____TT31" localSheetId="21" hidden="1">{"'Sheet1'!$L$16"}</definedName>
    <definedName name="_____TT31" localSheetId="22" hidden="1">{"'Sheet1'!$L$16"}</definedName>
    <definedName name="_____TT31" hidden="1">{"'Sheet1'!$L$16"}</definedName>
    <definedName name="_____VLP2" localSheetId="4" hidden="1">{"'Sheet1'!$L$16"}</definedName>
    <definedName name="_____VLP2" localSheetId="24" hidden="1">{"'Sheet1'!$L$16"}</definedName>
    <definedName name="_____VLP2" localSheetId="5" hidden="1">{"'Sheet1'!$L$16"}</definedName>
    <definedName name="_____VLP2" localSheetId="6" hidden="1">{"'Sheet1'!$L$16"}</definedName>
    <definedName name="_____VLP2" localSheetId="17" hidden="1">{"'Sheet1'!$L$16"}</definedName>
    <definedName name="_____VLP2" localSheetId="21" hidden="1">{"'Sheet1'!$L$16"}</definedName>
    <definedName name="_____VLP2" localSheetId="22" hidden="1">{"'Sheet1'!$L$16"}</definedName>
    <definedName name="_____VLP2" hidden="1">{"'Sheet1'!$L$16"}</definedName>
    <definedName name="_____VM2" localSheetId="4" hidden="1">{"'Sheet1'!$L$16"}</definedName>
    <definedName name="_____VM2" localSheetId="24" hidden="1">{"'Sheet1'!$L$16"}</definedName>
    <definedName name="_____VM2" localSheetId="5" hidden="1">{"'Sheet1'!$L$16"}</definedName>
    <definedName name="_____VM2" localSheetId="6" hidden="1">{"'Sheet1'!$L$16"}</definedName>
    <definedName name="_____VM2" localSheetId="17" hidden="1">{"'Sheet1'!$L$16"}</definedName>
    <definedName name="_____VM2" localSheetId="21" hidden="1">{"'Sheet1'!$L$16"}</definedName>
    <definedName name="_____VM2" localSheetId="22" hidden="1">{"'Sheet1'!$L$16"}</definedName>
    <definedName name="_____VM2" hidden="1">{"'Sheet1'!$L$16"}</definedName>
    <definedName name="____a1" localSheetId="4">{"'Sheet1'!$L$16"}</definedName>
    <definedName name="____a1" localSheetId="24" hidden="1">{"'Sheet1'!$L$16"}</definedName>
    <definedName name="____a1" localSheetId="5" hidden="1">{"'Sheet1'!$L$16"}</definedName>
    <definedName name="____a1" localSheetId="6" hidden="1">{"'Sheet1'!$L$16"}</definedName>
    <definedName name="____a1" localSheetId="17" hidden="1">{"'Sheet1'!$L$16"}</definedName>
    <definedName name="____a1" localSheetId="21" hidden="1">{"'Sheet1'!$L$16"}</definedName>
    <definedName name="____a1" localSheetId="22" hidden="1">{"'Sheet1'!$L$16"}</definedName>
    <definedName name="____a1" hidden="1">{"'Sheet1'!$L$16"}</definedName>
    <definedName name="____a129" localSheetId="4">{"Offgrid",#N/A,FALSE,"OFFGRID";"Region",#N/A,FALSE,"REGION";"Offgrid -2",#N/A,FALSE,"OFFGRID";"WTP",#N/A,FALSE,"WTP";"WTP -2",#N/A,FALSE,"WTP";"Project",#N/A,FALSE,"PROJECT";"Summary -2",#N/A,FALSE,"SUMMARY"}</definedName>
    <definedName name="____a129" localSheetId="24" hidden="1">{"Offgrid",#N/A,FALSE,"OFFGRID";"Region",#N/A,FALSE,"REGION";"Offgrid -2",#N/A,FALSE,"OFFGRID";"WTP",#N/A,FALSE,"WTP";"WTP -2",#N/A,FALSE,"WTP";"Project",#N/A,FALSE,"PROJECT";"Summary -2",#N/A,FALSE,"SUMMARY"}</definedName>
    <definedName name="____a129" localSheetId="5" hidden="1">{"Offgrid",#N/A,FALSE,"OFFGRID";"Region",#N/A,FALSE,"REGION";"Offgrid -2",#N/A,FALSE,"OFFGRID";"WTP",#N/A,FALSE,"WTP";"WTP -2",#N/A,FALSE,"WTP";"Project",#N/A,FALSE,"PROJECT";"Summary -2",#N/A,FALSE,"SUMMARY"}</definedName>
    <definedName name="____a129" localSheetId="6" hidden="1">{"Offgrid",#N/A,FALSE,"OFFGRID";"Region",#N/A,FALSE,"REGION";"Offgrid -2",#N/A,FALSE,"OFFGRID";"WTP",#N/A,FALSE,"WTP";"WTP -2",#N/A,FALSE,"WTP";"Project",#N/A,FALSE,"PROJECT";"Summary -2",#N/A,FALSE,"SUMMARY"}</definedName>
    <definedName name="____a129" localSheetId="17" hidden="1">{"Offgrid",#N/A,FALSE,"OFFGRID";"Region",#N/A,FALSE,"REGION";"Offgrid -2",#N/A,FALSE,"OFFGRID";"WTP",#N/A,FALSE,"WTP";"WTP -2",#N/A,FALSE,"WTP";"Project",#N/A,FALSE,"PROJECT";"Summary -2",#N/A,FALSE,"SUMMARY"}</definedName>
    <definedName name="____a129" localSheetId="21" hidden="1">{"Offgrid",#N/A,FALSE,"OFFGRID";"Region",#N/A,FALSE,"REGION";"Offgrid -2",#N/A,FALSE,"OFFGRID";"WTP",#N/A,FALSE,"WTP";"WTP -2",#N/A,FALSE,"WTP";"Project",#N/A,FALSE,"PROJECT";"Summary -2",#N/A,FALSE,"SUMMARY"}</definedName>
    <definedName name="____a129" localSheetId="22" hidden="1">{"Offgrid",#N/A,FALSE,"OFFGRID";"Region",#N/A,FALSE,"REGION";"Offgrid -2",#N/A,FALSE,"OFFGRID";"WTP",#N/A,FALSE,"WTP";"WTP -2",#N/A,FALSE,"WTP";"Project",#N/A,FALSE,"PROJECT";"Summary -2",#N/A,FALSE,"SUMMARY"}</definedName>
    <definedName name="____a129" hidden="1">{"Offgrid",#N/A,FALSE,"OFFGRID";"Region",#N/A,FALSE,"REGION";"Offgrid -2",#N/A,FALSE,"OFFGRID";"WTP",#N/A,FALSE,"WTP";"WTP -2",#N/A,FALSE,"WTP";"Project",#N/A,FALSE,"PROJECT";"Summary -2",#N/A,FALSE,"SUMMARY"}</definedName>
    <definedName name="____a130" localSheetId="4">{"Offgrid",#N/A,FALSE,"OFFGRID";"Region",#N/A,FALSE,"REGION";"Offgrid -2",#N/A,FALSE,"OFFGRID";"WTP",#N/A,FALSE,"WTP";"WTP -2",#N/A,FALSE,"WTP";"Project",#N/A,FALSE,"PROJECT";"Summary -2",#N/A,FALSE,"SUMMARY"}</definedName>
    <definedName name="____a130" localSheetId="24" hidden="1">{"Offgrid",#N/A,FALSE,"OFFGRID";"Region",#N/A,FALSE,"REGION";"Offgrid -2",#N/A,FALSE,"OFFGRID";"WTP",#N/A,FALSE,"WTP";"WTP -2",#N/A,FALSE,"WTP";"Project",#N/A,FALSE,"PROJECT";"Summary -2",#N/A,FALSE,"SUMMARY"}</definedName>
    <definedName name="____a130" localSheetId="5" hidden="1">{"Offgrid",#N/A,FALSE,"OFFGRID";"Region",#N/A,FALSE,"REGION";"Offgrid -2",#N/A,FALSE,"OFFGRID";"WTP",#N/A,FALSE,"WTP";"WTP -2",#N/A,FALSE,"WTP";"Project",#N/A,FALSE,"PROJECT";"Summary -2",#N/A,FALSE,"SUMMARY"}</definedName>
    <definedName name="____a130" localSheetId="6" hidden="1">{"Offgrid",#N/A,FALSE,"OFFGRID";"Region",#N/A,FALSE,"REGION";"Offgrid -2",#N/A,FALSE,"OFFGRID";"WTP",#N/A,FALSE,"WTP";"WTP -2",#N/A,FALSE,"WTP";"Project",#N/A,FALSE,"PROJECT";"Summary -2",#N/A,FALSE,"SUMMARY"}</definedName>
    <definedName name="____a130" localSheetId="17" hidden="1">{"Offgrid",#N/A,FALSE,"OFFGRID";"Region",#N/A,FALSE,"REGION";"Offgrid -2",#N/A,FALSE,"OFFGRID";"WTP",#N/A,FALSE,"WTP";"WTP -2",#N/A,FALSE,"WTP";"Project",#N/A,FALSE,"PROJECT";"Summary -2",#N/A,FALSE,"SUMMARY"}</definedName>
    <definedName name="____a130" localSheetId="21" hidden="1">{"Offgrid",#N/A,FALSE,"OFFGRID";"Region",#N/A,FALSE,"REGION";"Offgrid -2",#N/A,FALSE,"OFFGRID";"WTP",#N/A,FALSE,"WTP";"WTP -2",#N/A,FALSE,"WTP";"Project",#N/A,FALSE,"PROJECT";"Summary -2",#N/A,FALSE,"SUMMARY"}</definedName>
    <definedName name="____a130" localSheetId="22" hidden="1">{"Offgrid",#N/A,FALSE,"OFFGRID";"Region",#N/A,FALSE,"REGION";"Offgrid -2",#N/A,FALSE,"OFFGRID";"WTP",#N/A,FALSE,"WTP";"WTP -2",#N/A,FALSE,"WTP";"Project",#N/A,FALSE,"PROJECT";"Summary -2",#N/A,FALSE,"SUMMARY"}</definedName>
    <definedName name="____a130" hidden="1">{"Offgrid",#N/A,FALSE,"OFFGRID";"Region",#N/A,FALSE,"REGION";"Offgrid -2",#N/A,FALSE,"OFFGRID";"WTP",#N/A,FALSE,"WTP";"WTP -2",#N/A,FALSE,"WTP";"Project",#N/A,FALSE,"PROJECT";"Summary -2",#N/A,FALSE,"SUMMARY"}</definedName>
    <definedName name="____a2" localSheetId="4">{"'Sheet1'!$L$16"}</definedName>
    <definedName name="____a2" localSheetId="24" hidden="1">{"'Sheet1'!$L$16"}</definedName>
    <definedName name="____a2" localSheetId="5" hidden="1">{"'Sheet1'!$L$16"}</definedName>
    <definedName name="____a2" localSheetId="6" hidden="1">{"'Sheet1'!$L$16"}</definedName>
    <definedName name="____a2" localSheetId="17" hidden="1">{"'Sheet1'!$L$16"}</definedName>
    <definedName name="____a2" localSheetId="21" hidden="1">{"'Sheet1'!$L$16"}</definedName>
    <definedName name="____a2" localSheetId="22" hidden="1">{"'Sheet1'!$L$16"}</definedName>
    <definedName name="____a2" hidden="1">{"'Sheet1'!$L$16"}</definedName>
    <definedName name="____bac3">12413</definedName>
    <definedName name="____bac4">13529</definedName>
    <definedName name="____bac5">15483</definedName>
    <definedName name="____Coc39" localSheetId="4">{"'Sheet1'!$L$16"}</definedName>
    <definedName name="____Coc39" localSheetId="24">{"'Sheet1'!$L$16"}</definedName>
    <definedName name="____Coc39" localSheetId="5">{"'Sheet1'!$L$16"}</definedName>
    <definedName name="____Coc39" localSheetId="6">{"'Sheet1'!$L$16"}</definedName>
    <definedName name="____Coc39" localSheetId="17">{"'Sheet1'!$L$16"}</definedName>
    <definedName name="____Coc39" localSheetId="21">{"'Sheet1'!$L$16"}</definedName>
    <definedName name="____Coc39" localSheetId="22">{"'Sheet1'!$L$16"}</definedName>
    <definedName name="____Coc39">{"'Sheet1'!$L$16"}</definedName>
    <definedName name="____cuu1" localSheetId="24" hidden="1">{"'Sheet1'!$L$16"}</definedName>
    <definedName name="____cuu1" hidden="1">{"'Sheet1'!$L$16"}</definedName>
    <definedName name="____d1500" localSheetId="4">{"'Sheet1'!$L$16"}</definedName>
    <definedName name="____d1500" localSheetId="24">{"'Sheet1'!$L$16"}</definedName>
    <definedName name="____d1500" localSheetId="5">{"'Sheet1'!$L$16"}</definedName>
    <definedName name="____d1500" localSheetId="6">{"'Sheet1'!$L$16"}</definedName>
    <definedName name="____d1500" localSheetId="17">{"'Sheet1'!$L$16"}</definedName>
    <definedName name="____d1500" localSheetId="21">{"'Sheet1'!$L$16"}</definedName>
    <definedName name="____d1500" localSheetId="22">{"'Sheet1'!$L$16"}</definedName>
    <definedName name="____d1500">{"'Sheet1'!$L$16"}</definedName>
    <definedName name="____E1200" localSheetId="4">{"'Sheet1'!$L$16"}</definedName>
    <definedName name="____E1200" localSheetId="24">{"'Sheet1'!$L$16"}</definedName>
    <definedName name="____E1200" localSheetId="5">{"'Sheet1'!$L$16"}</definedName>
    <definedName name="____E1200" localSheetId="6">{"'Sheet1'!$L$16"}</definedName>
    <definedName name="____E1200" localSheetId="17">{"'Sheet1'!$L$16"}</definedName>
    <definedName name="____E1200" localSheetId="21">{"'Sheet1'!$L$16"}</definedName>
    <definedName name="____E1200" localSheetId="22">{"'Sheet1'!$L$16"}</definedName>
    <definedName name="____E1200">{"'Sheet1'!$L$16"}</definedName>
    <definedName name="____Goi8" localSheetId="4">{"'Sheet1'!$L$16"}</definedName>
    <definedName name="____Goi8" localSheetId="24">{"'Sheet1'!$L$16"}</definedName>
    <definedName name="____Goi8" localSheetId="5">{"'Sheet1'!$L$16"}</definedName>
    <definedName name="____Goi8" localSheetId="6">{"'Sheet1'!$L$16"}</definedName>
    <definedName name="____Goi8" localSheetId="17">{"'Sheet1'!$L$16"}</definedName>
    <definedName name="____Goi8" localSheetId="21">{"'Sheet1'!$L$16"}</definedName>
    <definedName name="____Goi8" localSheetId="22">{"'Sheet1'!$L$16"}</definedName>
    <definedName name="____Goi8">{"'Sheet1'!$L$16"}</definedName>
    <definedName name="____h1" localSheetId="4">{"'Sheet1'!$L$16"}</definedName>
    <definedName name="____h1" localSheetId="24">{"'Sheet1'!$L$16"}</definedName>
    <definedName name="____h1" localSheetId="5">{"'Sheet1'!$L$16"}</definedName>
    <definedName name="____h1" localSheetId="6">{"'Sheet1'!$L$16"}</definedName>
    <definedName name="____h1" localSheetId="17">{"'Sheet1'!$L$16"}</definedName>
    <definedName name="____h1" localSheetId="21">{"'Sheet1'!$L$16"}</definedName>
    <definedName name="____h1" localSheetId="22">{"'Sheet1'!$L$16"}</definedName>
    <definedName name="____h1">{"'Sheet1'!$L$16"}</definedName>
    <definedName name="____hsm2">1.1289</definedName>
    <definedName name="____hu1" localSheetId="4">{"'Sheet1'!$L$16"}</definedName>
    <definedName name="____hu1" localSheetId="24">{"'Sheet1'!$L$16"}</definedName>
    <definedName name="____hu1" localSheetId="5">{"'Sheet1'!$L$16"}</definedName>
    <definedName name="____hu1" localSheetId="6">{"'Sheet1'!$L$16"}</definedName>
    <definedName name="____hu1" localSheetId="17">{"'Sheet1'!$L$16"}</definedName>
    <definedName name="____hu1" localSheetId="21">{"'Sheet1'!$L$16"}</definedName>
    <definedName name="____hu1" localSheetId="22">{"'Sheet1'!$L$16"}</definedName>
    <definedName name="____hu1">{"'Sheet1'!$L$16"}</definedName>
    <definedName name="____hu2" localSheetId="4">{"'Sheet1'!$L$16"}</definedName>
    <definedName name="____hu2" localSheetId="24">{"'Sheet1'!$L$16"}</definedName>
    <definedName name="____hu2" localSheetId="5">{"'Sheet1'!$L$16"}</definedName>
    <definedName name="____hu2" localSheetId="6">{"'Sheet1'!$L$16"}</definedName>
    <definedName name="____hu2" localSheetId="17">{"'Sheet1'!$L$16"}</definedName>
    <definedName name="____hu2" localSheetId="21">{"'Sheet1'!$L$16"}</definedName>
    <definedName name="____hu2" localSheetId="22">{"'Sheet1'!$L$16"}</definedName>
    <definedName name="____hu2">{"'Sheet1'!$L$16"}</definedName>
    <definedName name="____hu5" localSheetId="4">{"'Sheet1'!$L$16"}</definedName>
    <definedName name="____hu5" localSheetId="24">{"'Sheet1'!$L$16"}</definedName>
    <definedName name="____hu5" localSheetId="5">{"'Sheet1'!$L$16"}</definedName>
    <definedName name="____hu5" localSheetId="6">{"'Sheet1'!$L$16"}</definedName>
    <definedName name="____hu5" localSheetId="17">{"'Sheet1'!$L$16"}</definedName>
    <definedName name="____hu5" localSheetId="21">{"'Sheet1'!$L$16"}</definedName>
    <definedName name="____hu5" localSheetId="22">{"'Sheet1'!$L$16"}</definedName>
    <definedName name="____hu5">{"'Sheet1'!$L$16"}</definedName>
    <definedName name="____hu6" localSheetId="4">{"'Sheet1'!$L$16"}</definedName>
    <definedName name="____hu6" localSheetId="24">{"'Sheet1'!$L$16"}</definedName>
    <definedName name="____hu6" localSheetId="5">{"'Sheet1'!$L$16"}</definedName>
    <definedName name="____hu6" localSheetId="6">{"'Sheet1'!$L$16"}</definedName>
    <definedName name="____hu6" localSheetId="17">{"'Sheet1'!$L$16"}</definedName>
    <definedName name="____hu6" localSheetId="21">{"'Sheet1'!$L$16"}</definedName>
    <definedName name="____hu6" localSheetId="22">{"'Sheet1'!$L$16"}</definedName>
    <definedName name="____hu6">{"'Sheet1'!$L$16"}</definedName>
    <definedName name="____huy1" localSheetId="4">{"'Sheet1'!$L$16"}</definedName>
    <definedName name="____huy1" localSheetId="24">{"'Sheet1'!$L$16"}</definedName>
    <definedName name="____huy1" localSheetId="5">{"'Sheet1'!$L$16"}</definedName>
    <definedName name="____huy1" localSheetId="6">{"'Sheet1'!$L$16"}</definedName>
    <definedName name="____huy1" localSheetId="17">{"'Sheet1'!$L$16"}</definedName>
    <definedName name="____huy1" localSheetId="21">{"'Sheet1'!$L$16"}</definedName>
    <definedName name="____huy1" localSheetId="22">{"'Sheet1'!$L$16"}</definedName>
    <definedName name="____huy1">{"'Sheet1'!$L$16"}</definedName>
    <definedName name="____HUY2" localSheetId="4">{"'Sheet1'!$L$16"}</definedName>
    <definedName name="____HUY2" localSheetId="24">{"'Sheet1'!$L$16"}</definedName>
    <definedName name="____HUY2" localSheetId="5">{"'Sheet1'!$L$16"}</definedName>
    <definedName name="____HUY2" localSheetId="6">{"'Sheet1'!$L$16"}</definedName>
    <definedName name="____HUY2" localSheetId="17">{"'Sheet1'!$L$16"}</definedName>
    <definedName name="____HUY2" localSheetId="21">{"'Sheet1'!$L$16"}</definedName>
    <definedName name="____HUY2" localSheetId="22">{"'Sheet1'!$L$16"}</definedName>
    <definedName name="____HUY2">{"'Sheet1'!$L$16"}</definedName>
    <definedName name="____K146" localSheetId="4">{"'Sheet1'!$L$16"}</definedName>
    <definedName name="____K146" localSheetId="24">{"'Sheet1'!$L$16"}</definedName>
    <definedName name="____K146" localSheetId="5">{"'Sheet1'!$L$16"}</definedName>
    <definedName name="____K146" localSheetId="6">{"'Sheet1'!$L$16"}</definedName>
    <definedName name="____K146" localSheetId="17">{"'Sheet1'!$L$16"}</definedName>
    <definedName name="____K146" localSheetId="21">{"'Sheet1'!$L$16"}</definedName>
    <definedName name="____K146" localSheetId="22">{"'Sheet1'!$L$16"}</definedName>
    <definedName name="____K146">{"'Sheet1'!$L$16"}</definedName>
    <definedName name="____KL3" localSheetId="4">{"'Sheet1'!$L$16"}</definedName>
    <definedName name="____KL3" localSheetId="24">{"'Sheet1'!$L$16"}</definedName>
    <definedName name="____KL3" localSheetId="5">{"'Sheet1'!$L$16"}</definedName>
    <definedName name="____KL3" localSheetId="6">{"'Sheet1'!$L$16"}</definedName>
    <definedName name="____KL3" localSheetId="17">{"'Sheet1'!$L$16"}</definedName>
    <definedName name="____KL3" localSheetId="21">{"'Sheet1'!$L$16"}</definedName>
    <definedName name="____KL3" localSheetId="22">{"'Sheet1'!$L$16"}</definedName>
    <definedName name="____KL3">{"'Sheet1'!$L$16"}</definedName>
    <definedName name="____km123" localSheetId="24" hidden="1">{"'Sheet1'!$L$16"}</definedName>
    <definedName name="____km123" hidden="1">{"'Sheet1'!$L$16"}</definedName>
    <definedName name="____km124" localSheetId="24" hidden="1">{"'Sheet1'!$L$16"}</definedName>
    <definedName name="____km124" hidden="1">{"'Sheet1'!$L$16"}</definedName>
    <definedName name="____KM130" localSheetId="4">{"'Sheet1'!$L$16"}</definedName>
    <definedName name="____KM130" localSheetId="24">{"'Sheet1'!$L$16"}</definedName>
    <definedName name="____KM130" localSheetId="5">{"'Sheet1'!$L$16"}</definedName>
    <definedName name="____KM130" localSheetId="6">{"'Sheet1'!$L$16"}</definedName>
    <definedName name="____KM130" localSheetId="17">{"'Sheet1'!$L$16"}</definedName>
    <definedName name="____KM130" localSheetId="21">{"'Sheet1'!$L$16"}</definedName>
    <definedName name="____KM130" localSheetId="22">{"'Sheet1'!$L$16"}</definedName>
    <definedName name="____KM130">{"'Sheet1'!$L$16"}</definedName>
    <definedName name="____KM22" localSheetId="4">{"'Sheet1'!$L$16"}</definedName>
    <definedName name="____KM22" localSheetId="24">{"'Sheet1'!$L$16"}</definedName>
    <definedName name="____KM22" localSheetId="5">{"'Sheet1'!$L$16"}</definedName>
    <definedName name="____KM22" localSheetId="6">{"'Sheet1'!$L$16"}</definedName>
    <definedName name="____KM22" localSheetId="17">{"'Sheet1'!$L$16"}</definedName>
    <definedName name="____KM22" localSheetId="21">{"'Sheet1'!$L$16"}</definedName>
    <definedName name="____KM22" localSheetId="22">{"'Sheet1'!$L$16"}</definedName>
    <definedName name="____KM22">{"'Sheet1'!$L$16"}</definedName>
    <definedName name="____Km635" localSheetId="4">{"'Sheet1'!$L$16"}</definedName>
    <definedName name="____Km635" localSheetId="24">{"'Sheet1'!$L$16"}</definedName>
    <definedName name="____Km635" localSheetId="5">{"'Sheet1'!$L$16"}</definedName>
    <definedName name="____Km635" localSheetId="6">{"'Sheet1'!$L$16"}</definedName>
    <definedName name="____Km635" localSheetId="17">{"'Sheet1'!$L$16"}</definedName>
    <definedName name="____Km635" localSheetId="21">{"'Sheet1'!$L$16"}</definedName>
    <definedName name="____Km635" localSheetId="22">{"'Sheet1'!$L$16"}</definedName>
    <definedName name="____Km635">{"'Sheet1'!$L$16"}</definedName>
    <definedName name="____Lan1" localSheetId="4">{"'Sheet1'!$L$16"}</definedName>
    <definedName name="____Lan1" localSheetId="24">{"'Sheet1'!$L$16"}</definedName>
    <definedName name="____Lan1" localSheetId="5">{"'Sheet1'!$L$16"}</definedName>
    <definedName name="____Lan1" localSheetId="6">{"'Sheet1'!$L$16"}</definedName>
    <definedName name="____Lan1" localSheetId="17">{"'Sheet1'!$L$16"}</definedName>
    <definedName name="____Lan1" localSheetId="21">{"'Sheet1'!$L$16"}</definedName>
    <definedName name="____Lan1" localSheetId="22">{"'Sheet1'!$L$16"}</definedName>
    <definedName name="____Lan1">{"'Sheet1'!$L$16"}</definedName>
    <definedName name="____LAN3" localSheetId="4">{"'Sheet1'!$L$16"}</definedName>
    <definedName name="____LAN3" localSheetId="24">{"'Sheet1'!$L$16"}</definedName>
    <definedName name="____LAN3" localSheetId="5">{"'Sheet1'!$L$16"}</definedName>
    <definedName name="____LAN3" localSheetId="6">{"'Sheet1'!$L$16"}</definedName>
    <definedName name="____LAN3" localSheetId="17">{"'Sheet1'!$L$16"}</definedName>
    <definedName name="____LAN3" localSheetId="21">{"'Sheet1'!$L$16"}</definedName>
    <definedName name="____LAN3" localSheetId="22">{"'Sheet1'!$L$16"}</definedName>
    <definedName name="____LAN3">{"'Sheet1'!$L$16"}</definedName>
    <definedName name="____lk2" localSheetId="4">{"'Sheet1'!$L$16"}</definedName>
    <definedName name="____lk2" localSheetId="24">{"'Sheet1'!$L$16"}</definedName>
    <definedName name="____lk2" localSheetId="5">{"'Sheet1'!$L$16"}</definedName>
    <definedName name="____lk2" localSheetId="6">{"'Sheet1'!$L$16"}</definedName>
    <definedName name="____lk2" localSheetId="17">{"'Sheet1'!$L$16"}</definedName>
    <definedName name="____lk2" localSheetId="21">{"'Sheet1'!$L$16"}</definedName>
    <definedName name="____lk2" localSheetId="22">{"'Sheet1'!$L$16"}</definedName>
    <definedName name="____lk2">{"'Sheet1'!$L$16"}</definedName>
    <definedName name="____m1233" localSheetId="4" hidden="1">{"'Sheet1'!$L$16"}</definedName>
    <definedName name="____m1233" localSheetId="24">{"'Sheet1'!$L$16"}</definedName>
    <definedName name="____m1233" localSheetId="5">{"'Sheet1'!$L$16"}</definedName>
    <definedName name="____m1233" localSheetId="6">{"'Sheet1'!$L$16"}</definedName>
    <definedName name="____m1233" localSheetId="17">{"'Sheet1'!$L$16"}</definedName>
    <definedName name="____m1233" localSheetId="21">{"'Sheet1'!$L$16"}</definedName>
    <definedName name="____m1233" localSheetId="22">{"'Sheet1'!$L$16"}</definedName>
    <definedName name="____m1233">{"'Sheet1'!$L$16"}</definedName>
    <definedName name="____NCN15" localSheetId="4">{"'Sheet1'!$L$16"}</definedName>
    <definedName name="____NCN15" localSheetId="24">{"'Sheet1'!$L$16"}</definedName>
    <definedName name="____NCN15" localSheetId="5">{"'Sheet1'!$L$16"}</definedName>
    <definedName name="____NCN15" localSheetId="6">{"'Sheet1'!$L$16"}</definedName>
    <definedName name="____NCN15" localSheetId="17">{"'Sheet1'!$L$16"}</definedName>
    <definedName name="____NCN15" localSheetId="21">{"'Sheet1'!$L$16"}</definedName>
    <definedName name="____NCN15" localSheetId="22">{"'Sheet1'!$L$16"}</definedName>
    <definedName name="____NCN15">{"'Sheet1'!$L$16"}</definedName>
    <definedName name="____NK5" localSheetId="4">{"'Sheet1'!$L$16"}</definedName>
    <definedName name="____NK5" localSheetId="24">{"'Sheet1'!$L$16"}</definedName>
    <definedName name="____NK5" localSheetId="5">{"'Sheet1'!$L$16"}</definedName>
    <definedName name="____NK5" localSheetId="6">{"'Sheet1'!$L$16"}</definedName>
    <definedName name="____NK5" localSheetId="17">{"'Sheet1'!$L$16"}</definedName>
    <definedName name="____NK5" localSheetId="21">{"'Sheet1'!$L$16"}</definedName>
    <definedName name="____NK5" localSheetId="22">{"'Sheet1'!$L$16"}</definedName>
    <definedName name="____NK5">{"'Sheet1'!$L$16"}</definedName>
    <definedName name="____NSO2" localSheetId="4">{"'Sheet1'!$L$16"}</definedName>
    <definedName name="____NSO2" localSheetId="24">{"'Sheet1'!$L$16"}</definedName>
    <definedName name="____NSO2" localSheetId="5">{"'Sheet1'!$L$16"}</definedName>
    <definedName name="____NSO2" localSheetId="6">{"'Sheet1'!$L$16"}</definedName>
    <definedName name="____NSO2" localSheetId="17">{"'Sheet1'!$L$16"}</definedName>
    <definedName name="____NSO2" localSheetId="21">{"'Sheet1'!$L$16"}</definedName>
    <definedName name="____NSO2" localSheetId="22">{"'Sheet1'!$L$16"}</definedName>
    <definedName name="____NSO2">{"'Sheet1'!$L$16"}</definedName>
    <definedName name="____PA3" localSheetId="4" hidden="1">{"'Sheet1'!$L$16"}</definedName>
    <definedName name="____PA3" localSheetId="24">{"'Sheet1'!$L$16"}</definedName>
    <definedName name="____PA3" localSheetId="5">{"'Sheet1'!$L$16"}</definedName>
    <definedName name="____PA3" localSheetId="6">{"'Sheet1'!$L$16"}</definedName>
    <definedName name="____PA3" localSheetId="17">{"'Sheet1'!$L$16"}</definedName>
    <definedName name="____PA3" localSheetId="21">{"'Sheet1'!$L$16"}</definedName>
    <definedName name="____PA3" localSheetId="22">{"'Sheet1'!$L$16"}</definedName>
    <definedName name="____PA3">{"'Sheet1'!$L$16"}</definedName>
    <definedName name="____SCL4" localSheetId="4">{"'Sheet1'!$L$16"}</definedName>
    <definedName name="____SCL4" localSheetId="24">{"'Sheet1'!$L$16"}</definedName>
    <definedName name="____SCL4" localSheetId="5">{"'Sheet1'!$L$16"}</definedName>
    <definedName name="____SCL4" localSheetId="6">{"'Sheet1'!$L$16"}</definedName>
    <definedName name="____SCL4" localSheetId="17">{"'Sheet1'!$L$16"}</definedName>
    <definedName name="____SCL4" localSheetId="21">{"'Sheet1'!$L$16"}</definedName>
    <definedName name="____SCL4" localSheetId="22">{"'Sheet1'!$L$16"}</definedName>
    <definedName name="____SCL4">{"'Sheet1'!$L$16"}</definedName>
    <definedName name="____tb2" localSheetId="4">{"'Sheet1'!$L$16"}</definedName>
    <definedName name="____tb2" localSheetId="24">{"'Sheet1'!$L$16"}</definedName>
    <definedName name="____tb2" localSheetId="5">{"'Sheet1'!$L$16"}</definedName>
    <definedName name="____tb2" localSheetId="6">{"'Sheet1'!$L$16"}</definedName>
    <definedName name="____tb2" localSheetId="17">{"'Sheet1'!$L$16"}</definedName>
    <definedName name="____tb2" localSheetId="21">{"'Sheet1'!$L$16"}</definedName>
    <definedName name="____tb2" localSheetId="22">{"'Sheet1'!$L$16"}</definedName>
    <definedName name="____tb2">{"'Sheet1'!$L$16"}</definedName>
    <definedName name="____td1" localSheetId="4">{"'Sheet1'!$L$16"}</definedName>
    <definedName name="____td1" localSheetId="24">{"'Sheet1'!$L$16"}</definedName>
    <definedName name="____td1" localSheetId="5">{"'Sheet1'!$L$16"}</definedName>
    <definedName name="____td1" localSheetId="6">{"'Sheet1'!$L$16"}</definedName>
    <definedName name="____td1" localSheetId="17">{"'Sheet1'!$L$16"}</definedName>
    <definedName name="____td1" localSheetId="21">{"'Sheet1'!$L$16"}</definedName>
    <definedName name="____td1" localSheetId="22">{"'Sheet1'!$L$16"}</definedName>
    <definedName name="____td1">{"'Sheet1'!$L$16"}</definedName>
    <definedName name="____TD3" localSheetId="4">{"'Sheet1'!$L$16"}</definedName>
    <definedName name="____TD3" localSheetId="24">{"'Sheet1'!$L$16"}</definedName>
    <definedName name="____TD3" localSheetId="5">{"'Sheet1'!$L$16"}</definedName>
    <definedName name="____TD3" localSheetId="6">{"'Sheet1'!$L$16"}</definedName>
    <definedName name="____TD3" localSheetId="17">{"'Sheet1'!$L$16"}</definedName>
    <definedName name="____TD3" localSheetId="21">{"'Sheet1'!$L$16"}</definedName>
    <definedName name="____TD3" localSheetId="22">{"'Sheet1'!$L$16"}</definedName>
    <definedName name="____TD3">{"'Sheet1'!$L$16"}</definedName>
    <definedName name="____TM2" localSheetId="4">{"'Sheet1'!$L$16"}</definedName>
    <definedName name="____TM2" localSheetId="24">{"'Sheet1'!$L$16"}</definedName>
    <definedName name="____TM2" localSheetId="5">{"'Sheet1'!$L$16"}</definedName>
    <definedName name="____TM2" localSheetId="6">{"'Sheet1'!$L$16"}</definedName>
    <definedName name="____TM2" localSheetId="17">{"'Sheet1'!$L$16"}</definedName>
    <definedName name="____TM2" localSheetId="21">{"'Sheet1'!$L$16"}</definedName>
    <definedName name="____TM2" localSheetId="22">{"'Sheet1'!$L$16"}</definedName>
    <definedName name="____TM2">{"'Sheet1'!$L$16"}</definedName>
    <definedName name="____tt3" localSheetId="4">{"'Sheet1'!$L$16"}</definedName>
    <definedName name="____tt3" localSheetId="24">{"'Sheet1'!$L$16"}</definedName>
    <definedName name="____tt3" localSheetId="5">{"'Sheet1'!$L$16"}</definedName>
    <definedName name="____tt3" localSheetId="6">{"'Sheet1'!$L$16"}</definedName>
    <definedName name="____tt3" localSheetId="17">{"'Sheet1'!$L$16"}</definedName>
    <definedName name="____tt3" localSheetId="21">{"'Sheet1'!$L$16"}</definedName>
    <definedName name="____tt3" localSheetId="22">{"'Sheet1'!$L$16"}</definedName>
    <definedName name="____tt3">{"'Sheet1'!$L$16"}</definedName>
    <definedName name="____TT31" localSheetId="4">{"'Sheet1'!$L$16"}</definedName>
    <definedName name="____TT31" localSheetId="24">{"'Sheet1'!$L$16"}</definedName>
    <definedName name="____TT31" localSheetId="5">{"'Sheet1'!$L$16"}</definedName>
    <definedName name="____TT31" localSheetId="6">{"'Sheet1'!$L$16"}</definedName>
    <definedName name="____TT31" localSheetId="17">{"'Sheet1'!$L$16"}</definedName>
    <definedName name="____TT31" localSheetId="21">{"'Sheet1'!$L$16"}</definedName>
    <definedName name="____TT31" localSheetId="22">{"'Sheet1'!$L$16"}</definedName>
    <definedName name="____TT31">{"'Sheet1'!$L$16"}</definedName>
    <definedName name="____THt7" localSheetId="4">{"Book1","Bang chia luong.xls"}</definedName>
    <definedName name="____THt7" localSheetId="24">{"Book1","Bang chia luong.xls"}</definedName>
    <definedName name="____THt7" localSheetId="5">{"Book1","Bang chia luong.xls"}</definedName>
    <definedName name="____THt7" localSheetId="6">{"Book1","Bang chia luong.xls"}</definedName>
    <definedName name="____THt7" localSheetId="17">{"Book1","Bang chia luong.xls"}</definedName>
    <definedName name="____THt7" localSheetId="21">{"Book1","Bang chia luong.xls"}</definedName>
    <definedName name="____THt7" localSheetId="22">{"Book1","Bang chia luong.xls"}</definedName>
    <definedName name="____THt7">{"Book1","Bang chia luong.xls"}</definedName>
    <definedName name="____VLP2" localSheetId="4">{"'Sheet1'!$L$16"}</definedName>
    <definedName name="____VLP2" localSheetId="24">{"'Sheet1'!$L$16"}</definedName>
    <definedName name="____VLP2" localSheetId="5">{"'Sheet1'!$L$16"}</definedName>
    <definedName name="____VLP2" localSheetId="6">{"'Sheet1'!$L$16"}</definedName>
    <definedName name="____VLP2" localSheetId="17">{"'Sheet1'!$L$16"}</definedName>
    <definedName name="____VLP2" localSheetId="21">{"'Sheet1'!$L$16"}</definedName>
    <definedName name="____VLP2" localSheetId="22">{"'Sheet1'!$L$16"}</definedName>
    <definedName name="____VLP2">{"'Sheet1'!$L$16"}</definedName>
    <definedName name="____VM2" localSheetId="4">{"'Sheet1'!$L$16"}</definedName>
    <definedName name="____VM2" localSheetId="24">{"'Sheet1'!$L$16"}</definedName>
    <definedName name="____VM2" localSheetId="5">{"'Sheet1'!$L$16"}</definedName>
    <definedName name="____VM2" localSheetId="6">{"'Sheet1'!$L$16"}</definedName>
    <definedName name="____VM2" localSheetId="17">{"'Sheet1'!$L$16"}</definedName>
    <definedName name="____VM2" localSheetId="21">{"'Sheet1'!$L$16"}</definedName>
    <definedName name="____VM2" localSheetId="22">{"'Sheet1'!$L$16"}</definedName>
    <definedName name="____VM2">{"'Sheet1'!$L$16"}</definedName>
    <definedName name="___a1" localSheetId="4">{"'Sheet1'!$L$16"}</definedName>
    <definedName name="___a1" localSheetId="24">{"'Sheet1'!$L$16"}</definedName>
    <definedName name="___a1" localSheetId="5">{"'Sheet1'!$L$16"}</definedName>
    <definedName name="___a1" localSheetId="6">{"'Sheet1'!$L$16"}</definedName>
    <definedName name="___a1" localSheetId="17">{"'Sheet1'!$L$16"}</definedName>
    <definedName name="___a1" localSheetId="21">{"'Sheet1'!$L$16"}</definedName>
    <definedName name="___a1" localSheetId="22">{"'Sheet1'!$L$16"}</definedName>
    <definedName name="___a1">{"'Sheet1'!$L$16"}</definedName>
    <definedName name="___a129" localSheetId="4">{"Offgrid",#N/A,FALSE,"OFFGRID";"Region",#N/A,FALSE,"REGION";"Offgrid -2",#N/A,FALSE,"OFFGRID";"WTP",#N/A,FALSE,"WTP";"WTP -2",#N/A,FALSE,"WTP";"Project",#N/A,FALSE,"PROJECT";"Summary -2",#N/A,FALSE,"SUMMARY"}</definedName>
    <definedName name="___a129" localSheetId="24">{"Offgrid",#N/A,FALSE,"OFFGRID";"Region",#N/A,FALSE,"REGION";"Offgrid -2",#N/A,FALSE,"OFFGRID";"WTP",#N/A,FALSE,"WTP";"WTP -2",#N/A,FALSE,"WTP";"Project",#N/A,FALSE,"PROJECT";"Summary -2",#N/A,FALSE,"SUMMARY"}</definedName>
    <definedName name="___a129" localSheetId="5">{"Offgrid",#N/A,FALSE,"OFFGRID";"Region",#N/A,FALSE,"REGION";"Offgrid -2",#N/A,FALSE,"OFFGRID";"WTP",#N/A,FALSE,"WTP";"WTP -2",#N/A,FALSE,"WTP";"Project",#N/A,FALSE,"PROJECT";"Summary -2",#N/A,FALSE,"SUMMARY"}</definedName>
    <definedName name="___a129" localSheetId="6">{"Offgrid",#N/A,FALSE,"OFFGRID";"Region",#N/A,FALSE,"REGION";"Offgrid -2",#N/A,FALSE,"OFFGRID";"WTP",#N/A,FALSE,"WTP";"WTP -2",#N/A,FALSE,"WTP";"Project",#N/A,FALSE,"PROJECT";"Summary -2",#N/A,FALSE,"SUMMARY"}</definedName>
    <definedName name="___a129" localSheetId="17">{"Offgrid",#N/A,FALSE,"OFFGRID";"Region",#N/A,FALSE,"REGION";"Offgrid -2",#N/A,FALSE,"OFFGRID";"WTP",#N/A,FALSE,"WTP";"WTP -2",#N/A,FALSE,"WTP";"Project",#N/A,FALSE,"PROJECT";"Summary -2",#N/A,FALSE,"SUMMARY"}</definedName>
    <definedName name="___a129" localSheetId="21">{"Offgrid",#N/A,FALSE,"OFFGRID";"Region",#N/A,FALSE,"REGION";"Offgrid -2",#N/A,FALSE,"OFFGRID";"WTP",#N/A,FALSE,"WTP";"WTP -2",#N/A,FALSE,"WTP";"Project",#N/A,FALSE,"PROJECT";"Summary -2",#N/A,FALSE,"SUMMARY"}</definedName>
    <definedName name="___a129" localSheetId="22">{"Offgrid",#N/A,FALSE,"OFFGRID";"Region",#N/A,FALSE,"REGION";"Offgrid -2",#N/A,FALSE,"OFFGRID";"WTP",#N/A,FALSE,"WTP";"WTP -2",#N/A,FALSE,"WTP";"Project",#N/A,FALSE,"PROJECT";"Summary -2",#N/A,FALSE,"SUMMARY"}</definedName>
    <definedName name="___a129">{"Offgrid",#N/A,FALSE,"OFFGRID";"Region",#N/A,FALSE,"REGION";"Offgrid -2",#N/A,FALSE,"OFFGRID";"WTP",#N/A,FALSE,"WTP";"WTP -2",#N/A,FALSE,"WTP";"Project",#N/A,FALSE,"PROJECT";"Summary -2",#N/A,FALSE,"SUMMARY"}</definedName>
    <definedName name="___a130" localSheetId="4">{"Offgrid",#N/A,FALSE,"OFFGRID";"Region",#N/A,FALSE,"REGION";"Offgrid -2",#N/A,FALSE,"OFFGRID";"WTP",#N/A,FALSE,"WTP";"WTP -2",#N/A,FALSE,"WTP";"Project",#N/A,FALSE,"PROJECT";"Summary -2",#N/A,FALSE,"SUMMARY"}</definedName>
    <definedName name="___a130" localSheetId="24">{"Offgrid",#N/A,FALSE,"OFFGRID";"Region",#N/A,FALSE,"REGION";"Offgrid -2",#N/A,FALSE,"OFFGRID";"WTP",#N/A,FALSE,"WTP";"WTP -2",#N/A,FALSE,"WTP";"Project",#N/A,FALSE,"PROJECT";"Summary -2",#N/A,FALSE,"SUMMARY"}</definedName>
    <definedName name="___a130" localSheetId="5">{"Offgrid",#N/A,FALSE,"OFFGRID";"Region",#N/A,FALSE,"REGION";"Offgrid -2",#N/A,FALSE,"OFFGRID";"WTP",#N/A,FALSE,"WTP";"WTP -2",#N/A,FALSE,"WTP";"Project",#N/A,FALSE,"PROJECT";"Summary -2",#N/A,FALSE,"SUMMARY"}</definedName>
    <definedName name="___a130" localSheetId="6">{"Offgrid",#N/A,FALSE,"OFFGRID";"Region",#N/A,FALSE,"REGION";"Offgrid -2",#N/A,FALSE,"OFFGRID";"WTP",#N/A,FALSE,"WTP";"WTP -2",#N/A,FALSE,"WTP";"Project",#N/A,FALSE,"PROJECT";"Summary -2",#N/A,FALSE,"SUMMARY"}</definedName>
    <definedName name="___a130" localSheetId="17">{"Offgrid",#N/A,FALSE,"OFFGRID";"Region",#N/A,FALSE,"REGION";"Offgrid -2",#N/A,FALSE,"OFFGRID";"WTP",#N/A,FALSE,"WTP";"WTP -2",#N/A,FALSE,"WTP";"Project",#N/A,FALSE,"PROJECT";"Summary -2",#N/A,FALSE,"SUMMARY"}</definedName>
    <definedName name="___a130" localSheetId="21">{"Offgrid",#N/A,FALSE,"OFFGRID";"Region",#N/A,FALSE,"REGION";"Offgrid -2",#N/A,FALSE,"OFFGRID";"WTP",#N/A,FALSE,"WTP";"WTP -2",#N/A,FALSE,"WTP";"Project",#N/A,FALSE,"PROJECT";"Summary -2",#N/A,FALSE,"SUMMARY"}</definedName>
    <definedName name="___a130" localSheetId="22">{"Offgrid",#N/A,FALSE,"OFFGRID";"Region",#N/A,FALSE,"REGION";"Offgrid -2",#N/A,FALSE,"OFFGRID";"WTP",#N/A,FALSE,"WTP";"WTP -2",#N/A,FALSE,"WTP";"Project",#N/A,FALSE,"PROJECT";"Summary -2",#N/A,FALSE,"SUMMARY"}</definedName>
    <definedName name="___a130">{"Offgrid",#N/A,FALSE,"OFFGRID";"Region",#N/A,FALSE,"REGION";"Offgrid -2",#N/A,FALSE,"OFFGRID";"WTP",#N/A,FALSE,"WTP";"WTP -2",#N/A,FALSE,"WTP";"Project",#N/A,FALSE,"PROJECT";"Summary -2",#N/A,FALSE,"SUMMARY"}</definedName>
    <definedName name="___a2" localSheetId="4">{"'Sheet1'!$L$16"}</definedName>
    <definedName name="___a2" localSheetId="24">{"'Sheet1'!$L$16"}</definedName>
    <definedName name="___a2" localSheetId="5">{"'Sheet1'!$L$16"}</definedName>
    <definedName name="___a2" localSheetId="6">{"'Sheet1'!$L$16"}</definedName>
    <definedName name="___a2" localSheetId="17">{"'Sheet1'!$L$16"}</definedName>
    <definedName name="___a2" localSheetId="21">{"'Sheet1'!$L$16"}</definedName>
    <definedName name="___a2" localSheetId="22">{"'Sheet1'!$L$16"}</definedName>
    <definedName name="___a2">{"'Sheet1'!$L$16"}</definedName>
    <definedName name="___bac3">12413</definedName>
    <definedName name="___bac4">13529</definedName>
    <definedName name="___bac5">15483</definedName>
    <definedName name="___Coc39" localSheetId="4">{"'Sheet1'!$L$16"}</definedName>
    <definedName name="___Coc39" localSheetId="24">{"'Sheet1'!$L$16"}</definedName>
    <definedName name="___Coc39" localSheetId="5">{"'Sheet1'!$L$16"}</definedName>
    <definedName name="___Coc39" localSheetId="6">{"'Sheet1'!$L$16"}</definedName>
    <definedName name="___Coc39" localSheetId="17">{"'Sheet1'!$L$16"}</definedName>
    <definedName name="___Coc39" localSheetId="21">{"'Sheet1'!$L$16"}</definedName>
    <definedName name="___Coc39" localSheetId="22">{"'Sheet1'!$L$16"}</definedName>
    <definedName name="___Coc39">{"'Sheet1'!$L$16"}</definedName>
    <definedName name="___CT4" localSheetId="4">{"'Sheet1'!$L$16"}</definedName>
    <definedName name="___CT4" localSheetId="24">{"'Sheet1'!$L$16"}</definedName>
    <definedName name="___CT4" localSheetId="5">{"'Sheet1'!$L$16"}</definedName>
    <definedName name="___CT4" localSheetId="6">{"'Sheet1'!$L$16"}</definedName>
    <definedName name="___CT4" localSheetId="17">{"'Sheet1'!$L$16"}</definedName>
    <definedName name="___CT4" localSheetId="21">{"'Sheet1'!$L$16"}</definedName>
    <definedName name="___CT4" localSheetId="22">{"'Sheet1'!$L$16"}</definedName>
    <definedName name="___CT4">{"'Sheet1'!$L$16"}</definedName>
    <definedName name="___d1500" localSheetId="4" hidden="1">{"'Sheet1'!$L$16"}</definedName>
    <definedName name="___d1500" localSheetId="24">{"'Sheet1'!$L$16"}</definedName>
    <definedName name="___d1500" localSheetId="5">{"'Sheet1'!$L$16"}</definedName>
    <definedName name="___d1500" localSheetId="6">{"'Sheet1'!$L$16"}</definedName>
    <definedName name="___d1500" localSheetId="17">{"'Sheet1'!$L$16"}</definedName>
    <definedName name="___d1500" localSheetId="21">{"'Sheet1'!$L$16"}</definedName>
    <definedName name="___d1500" localSheetId="22">{"'Sheet1'!$L$16"}</definedName>
    <definedName name="___d1500">{"'Sheet1'!$L$16"}</definedName>
    <definedName name="___E1200" localSheetId="4">{"'Sheet1'!$L$16"}</definedName>
    <definedName name="___E1200" localSheetId="24">{"'Sheet1'!$L$16"}</definedName>
    <definedName name="___E1200" localSheetId="5">{"'Sheet1'!$L$16"}</definedName>
    <definedName name="___E1200" localSheetId="6">{"'Sheet1'!$L$16"}</definedName>
    <definedName name="___E1200" localSheetId="17">{"'Sheet1'!$L$16"}</definedName>
    <definedName name="___E1200" localSheetId="21">{"'Sheet1'!$L$16"}</definedName>
    <definedName name="___E1200" localSheetId="22">{"'Sheet1'!$L$16"}</definedName>
    <definedName name="___E1200">{"'Sheet1'!$L$16"}</definedName>
    <definedName name="___Goi8" localSheetId="4">{"'Sheet1'!$L$16"}</definedName>
    <definedName name="___Goi8" localSheetId="24">{"'Sheet1'!$L$16"}</definedName>
    <definedName name="___Goi8" localSheetId="5">{"'Sheet1'!$L$16"}</definedName>
    <definedName name="___Goi8" localSheetId="6">{"'Sheet1'!$L$16"}</definedName>
    <definedName name="___Goi8" localSheetId="17">{"'Sheet1'!$L$16"}</definedName>
    <definedName name="___Goi8" localSheetId="21">{"'Sheet1'!$L$16"}</definedName>
    <definedName name="___Goi8" localSheetId="22">{"'Sheet1'!$L$16"}</definedName>
    <definedName name="___Goi8">{"'Sheet1'!$L$16"}</definedName>
    <definedName name="___h1" localSheetId="4" hidden="1">{"'Sheet1'!$L$16"}</definedName>
    <definedName name="___h1" localSheetId="24">{"'Sheet1'!$L$16"}</definedName>
    <definedName name="___h1" localSheetId="5">{"'Sheet1'!$L$16"}</definedName>
    <definedName name="___h1" localSheetId="6">{"'Sheet1'!$L$16"}</definedName>
    <definedName name="___h1" localSheetId="17">{"'Sheet1'!$L$16"}</definedName>
    <definedName name="___h1" localSheetId="21">{"'Sheet1'!$L$16"}</definedName>
    <definedName name="___h1" localSheetId="22">{"'Sheet1'!$L$16"}</definedName>
    <definedName name="___h1">{"'Sheet1'!$L$16"}</definedName>
    <definedName name="___hsm2">1.1289</definedName>
    <definedName name="___hu1" localSheetId="4" hidden="1">{"'Sheet1'!$L$16"}</definedName>
    <definedName name="___hu1" localSheetId="24">{"'Sheet1'!$L$16"}</definedName>
    <definedName name="___hu1" localSheetId="5">{"'Sheet1'!$L$16"}</definedName>
    <definedName name="___hu1" localSheetId="6">{"'Sheet1'!$L$16"}</definedName>
    <definedName name="___hu1" localSheetId="17">{"'Sheet1'!$L$16"}</definedName>
    <definedName name="___hu1" localSheetId="21">{"'Sheet1'!$L$16"}</definedName>
    <definedName name="___hu1" localSheetId="22">{"'Sheet1'!$L$16"}</definedName>
    <definedName name="___hu1">{"'Sheet1'!$L$16"}</definedName>
    <definedName name="___hu2" localSheetId="4" hidden="1">{"'Sheet1'!$L$16"}</definedName>
    <definedName name="___hu2" localSheetId="24">{"'Sheet1'!$L$16"}</definedName>
    <definedName name="___hu2" localSheetId="5">{"'Sheet1'!$L$16"}</definedName>
    <definedName name="___hu2" localSheetId="6">{"'Sheet1'!$L$16"}</definedName>
    <definedName name="___hu2" localSheetId="17">{"'Sheet1'!$L$16"}</definedName>
    <definedName name="___hu2" localSheetId="21">{"'Sheet1'!$L$16"}</definedName>
    <definedName name="___hu2" localSheetId="22">{"'Sheet1'!$L$16"}</definedName>
    <definedName name="___hu2">{"'Sheet1'!$L$16"}</definedName>
    <definedName name="___hu5" localSheetId="4" hidden="1">{"'Sheet1'!$L$16"}</definedName>
    <definedName name="___hu5" localSheetId="24">{"'Sheet1'!$L$16"}</definedName>
    <definedName name="___hu5" localSheetId="5">{"'Sheet1'!$L$16"}</definedName>
    <definedName name="___hu5" localSheetId="6">{"'Sheet1'!$L$16"}</definedName>
    <definedName name="___hu5" localSheetId="17">{"'Sheet1'!$L$16"}</definedName>
    <definedName name="___hu5" localSheetId="21">{"'Sheet1'!$L$16"}</definedName>
    <definedName name="___hu5" localSheetId="22">{"'Sheet1'!$L$16"}</definedName>
    <definedName name="___hu5">{"'Sheet1'!$L$16"}</definedName>
    <definedName name="___hu6" localSheetId="4" hidden="1">{"'Sheet1'!$L$16"}</definedName>
    <definedName name="___hu6" localSheetId="24">{"'Sheet1'!$L$16"}</definedName>
    <definedName name="___hu6" localSheetId="5">{"'Sheet1'!$L$16"}</definedName>
    <definedName name="___hu6" localSheetId="6">{"'Sheet1'!$L$16"}</definedName>
    <definedName name="___hu6" localSheetId="17">{"'Sheet1'!$L$16"}</definedName>
    <definedName name="___hu6" localSheetId="21">{"'Sheet1'!$L$16"}</definedName>
    <definedName name="___hu6" localSheetId="22">{"'Sheet1'!$L$16"}</definedName>
    <definedName name="___hu6">{"'Sheet1'!$L$16"}</definedName>
    <definedName name="___HUY1" localSheetId="4">{"'Sheet1'!$L$16"}</definedName>
    <definedName name="___HUY1" localSheetId="24">{"'Sheet1'!$L$16"}</definedName>
    <definedName name="___HUY1" localSheetId="5">{"'Sheet1'!$L$16"}</definedName>
    <definedName name="___HUY1" localSheetId="6">{"'Sheet1'!$L$16"}</definedName>
    <definedName name="___HUY1" localSheetId="17">{"'Sheet1'!$L$16"}</definedName>
    <definedName name="___HUY1" localSheetId="21">{"'Sheet1'!$L$16"}</definedName>
    <definedName name="___HUY1" localSheetId="22">{"'Sheet1'!$L$16"}</definedName>
    <definedName name="___HUY1">{"'Sheet1'!$L$16"}</definedName>
    <definedName name="___HUY2" localSheetId="4">{"'Sheet1'!$L$16"}</definedName>
    <definedName name="___HUY2" localSheetId="24">{"'Sheet1'!$L$16"}</definedName>
    <definedName name="___HUY2" localSheetId="5">{"'Sheet1'!$L$16"}</definedName>
    <definedName name="___HUY2" localSheetId="6">{"'Sheet1'!$L$16"}</definedName>
    <definedName name="___HUY2" localSheetId="17">{"'Sheet1'!$L$16"}</definedName>
    <definedName name="___HUY2" localSheetId="21">{"'Sheet1'!$L$16"}</definedName>
    <definedName name="___HUY2" localSheetId="22">{"'Sheet1'!$L$16"}</definedName>
    <definedName name="___HUY2">{"'Sheet1'!$L$16"}</definedName>
    <definedName name="___K146" localSheetId="4">{"'Sheet1'!$L$16"}</definedName>
    <definedName name="___K146" localSheetId="24">{"'Sheet1'!$L$16"}</definedName>
    <definedName name="___K146" localSheetId="5">{"'Sheet1'!$L$16"}</definedName>
    <definedName name="___K146" localSheetId="6">{"'Sheet1'!$L$16"}</definedName>
    <definedName name="___K146" localSheetId="17">{"'Sheet1'!$L$16"}</definedName>
    <definedName name="___K146" localSheetId="21">{"'Sheet1'!$L$16"}</definedName>
    <definedName name="___K146" localSheetId="22">{"'Sheet1'!$L$16"}</definedName>
    <definedName name="___K146">{"'Sheet1'!$L$16"}</definedName>
    <definedName name="___k27" localSheetId="4">{"'Sheet1'!$L$16"}</definedName>
    <definedName name="___k27" localSheetId="24">{"'Sheet1'!$L$16"}</definedName>
    <definedName name="___k27" localSheetId="5">{"'Sheet1'!$L$16"}</definedName>
    <definedName name="___k27" localSheetId="6">{"'Sheet1'!$L$16"}</definedName>
    <definedName name="___k27" localSheetId="17">{"'Sheet1'!$L$16"}</definedName>
    <definedName name="___k27" localSheetId="21">{"'Sheet1'!$L$16"}</definedName>
    <definedName name="___k27" localSheetId="22">{"'Sheet1'!$L$16"}</definedName>
    <definedName name="___k27">{"'Sheet1'!$L$16"}</definedName>
    <definedName name="___KL3" localSheetId="4">{"'Sheet1'!$L$16"}</definedName>
    <definedName name="___KL3" localSheetId="24">{"'Sheet1'!$L$16"}</definedName>
    <definedName name="___KL3" localSheetId="5">{"'Sheet1'!$L$16"}</definedName>
    <definedName name="___KL3" localSheetId="6">{"'Sheet1'!$L$16"}</definedName>
    <definedName name="___KL3" localSheetId="17">{"'Sheet1'!$L$16"}</definedName>
    <definedName name="___KL3" localSheetId="21">{"'Sheet1'!$L$16"}</definedName>
    <definedName name="___KL3" localSheetId="22">{"'Sheet1'!$L$16"}</definedName>
    <definedName name="___KL3">{"'Sheet1'!$L$16"}</definedName>
    <definedName name="___km03" localSheetId="4">{"'Sheet1'!$L$16"}</definedName>
    <definedName name="___km03" localSheetId="24">{"'Sheet1'!$L$16"}</definedName>
    <definedName name="___km03" localSheetId="5">{"'Sheet1'!$L$16"}</definedName>
    <definedName name="___km03" localSheetId="6">{"'Sheet1'!$L$16"}</definedName>
    <definedName name="___km03" localSheetId="17">{"'Sheet1'!$L$16"}</definedName>
    <definedName name="___km03" localSheetId="21">{"'Sheet1'!$L$16"}</definedName>
    <definedName name="___km03" localSheetId="22">{"'Sheet1'!$L$16"}</definedName>
    <definedName name="___km03">{"'Sheet1'!$L$16"}</definedName>
    <definedName name="___KM130" localSheetId="4">{"'Sheet1'!$L$16"}</definedName>
    <definedName name="___KM130" localSheetId="24">{"'Sheet1'!$L$16"}</definedName>
    <definedName name="___KM130" localSheetId="5">{"'Sheet1'!$L$16"}</definedName>
    <definedName name="___KM130" localSheetId="6">{"'Sheet1'!$L$16"}</definedName>
    <definedName name="___KM130" localSheetId="17">{"'Sheet1'!$L$16"}</definedName>
    <definedName name="___KM130" localSheetId="21">{"'Sheet1'!$L$16"}</definedName>
    <definedName name="___KM130" localSheetId="22">{"'Sheet1'!$L$16"}</definedName>
    <definedName name="___KM130">{"'Sheet1'!$L$16"}</definedName>
    <definedName name="___Km635" localSheetId="4">{"'Sheet1'!$L$16"}</definedName>
    <definedName name="___Km635" localSheetId="24">{"'Sheet1'!$L$16"}</definedName>
    <definedName name="___Km635" localSheetId="5">{"'Sheet1'!$L$16"}</definedName>
    <definedName name="___Km635" localSheetId="6">{"'Sheet1'!$L$16"}</definedName>
    <definedName name="___Km635" localSheetId="17">{"'Sheet1'!$L$16"}</definedName>
    <definedName name="___Km635" localSheetId="21">{"'Sheet1'!$L$16"}</definedName>
    <definedName name="___Km635" localSheetId="22">{"'Sheet1'!$L$16"}</definedName>
    <definedName name="___Km635">{"'Sheet1'!$L$16"}</definedName>
    <definedName name="___Lan1" localSheetId="4">{"'Sheet1'!$L$16"}</definedName>
    <definedName name="___Lan1" localSheetId="24">{"'Sheet1'!$L$16"}</definedName>
    <definedName name="___Lan1" localSheetId="5">{"'Sheet1'!$L$16"}</definedName>
    <definedName name="___Lan1" localSheetId="6">{"'Sheet1'!$L$16"}</definedName>
    <definedName name="___Lan1" localSheetId="17">{"'Sheet1'!$L$16"}</definedName>
    <definedName name="___Lan1" localSheetId="21">{"'Sheet1'!$L$16"}</definedName>
    <definedName name="___Lan1" localSheetId="22">{"'Sheet1'!$L$16"}</definedName>
    <definedName name="___Lan1">{"'Sheet1'!$L$16"}</definedName>
    <definedName name="___LAN3" localSheetId="4">{"'Sheet1'!$L$16"}</definedName>
    <definedName name="___LAN3" localSheetId="24">{"'Sheet1'!$L$16"}</definedName>
    <definedName name="___LAN3" localSheetId="5">{"'Sheet1'!$L$16"}</definedName>
    <definedName name="___LAN3" localSheetId="6">{"'Sheet1'!$L$16"}</definedName>
    <definedName name="___LAN3" localSheetId="17">{"'Sheet1'!$L$16"}</definedName>
    <definedName name="___LAN3" localSheetId="21">{"'Sheet1'!$L$16"}</definedName>
    <definedName name="___LAN3" localSheetId="22">{"'Sheet1'!$L$16"}</definedName>
    <definedName name="___LAN3">{"'Sheet1'!$L$16"}</definedName>
    <definedName name="___lk2" localSheetId="4">{"'Sheet1'!$L$16"}</definedName>
    <definedName name="___lk2" localSheetId="24">{"'Sheet1'!$L$16"}</definedName>
    <definedName name="___lk2" localSheetId="5">{"'Sheet1'!$L$16"}</definedName>
    <definedName name="___lk2" localSheetId="6">{"'Sheet1'!$L$16"}</definedName>
    <definedName name="___lk2" localSheetId="17">{"'Sheet1'!$L$16"}</definedName>
    <definedName name="___lk2" localSheetId="21">{"'Sheet1'!$L$16"}</definedName>
    <definedName name="___lk2" localSheetId="22">{"'Sheet1'!$L$16"}</definedName>
    <definedName name="___lk2">{"'Sheet1'!$L$16"}</definedName>
    <definedName name="___m1233" localSheetId="4" hidden="1">{"'Sheet1'!$L$16"}</definedName>
    <definedName name="___m1233" localSheetId="24">{"'Sheet1'!$L$16"}</definedName>
    <definedName name="___m1233" localSheetId="5">{"'Sheet1'!$L$16"}</definedName>
    <definedName name="___m1233" localSheetId="6">{"'Sheet1'!$L$16"}</definedName>
    <definedName name="___m1233" localSheetId="17">{"'Sheet1'!$L$16"}</definedName>
    <definedName name="___m1233" localSheetId="21">{"'Sheet1'!$L$16"}</definedName>
    <definedName name="___m1233" localSheetId="22">{"'Sheet1'!$L$16"}</definedName>
    <definedName name="___m1233">{"'Sheet1'!$L$16"}</definedName>
    <definedName name="___M2" localSheetId="4">{"'Sheet1'!$L$16"}</definedName>
    <definedName name="___M2" localSheetId="24">{"'Sheet1'!$L$16"}</definedName>
    <definedName name="___M2" localSheetId="5">{"'Sheet1'!$L$16"}</definedName>
    <definedName name="___M2" localSheetId="6">{"'Sheet1'!$L$16"}</definedName>
    <definedName name="___M2" localSheetId="17">{"'Sheet1'!$L$16"}</definedName>
    <definedName name="___M2" localSheetId="21">{"'Sheet1'!$L$16"}</definedName>
    <definedName name="___M2" localSheetId="22">{"'Sheet1'!$L$16"}</definedName>
    <definedName name="___M2">{"'Sheet1'!$L$16"}</definedName>
    <definedName name="___MTL12" localSheetId="4">{"'Sheet1'!$L$16"}</definedName>
    <definedName name="___MTL12" localSheetId="24">{"'Sheet1'!$L$16"}</definedName>
    <definedName name="___MTL12" localSheetId="5">{"'Sheet1'!$L$16"}</definedName>
    <definedName name="___MTL12" localSheetId="6">{"'Sheet1'!$L$16"}</definedName>
    <definedName name="___MTL12" localSheetId="17">{"'Sheet1'!$L$16"}</definedName>
    <definedName name="___MTL12" localSheetId="21">{"'Sheet1'!$L$16"}</definedName>
    <definedName name="___MTL12" localSheetId="22">{"'Sheet1'!$L$16"}</definedName>
    <definedName name="___MTL12">{"'Sheet1'!$L$16"}</definedName>
    <definedName name="___NC1">#REF!</definedName>
    <definedName name="___NC3">#REF!</definedName>
    <definedName name="___NCL100">#REF!</definedName>
    <definedName name="___NCL200">#REF!</definedName>
    <definedName name="___NCL250">#REF!</definedName>
    <definedName name="___NCN15" localSheetId="4" hidden="1">{"'Sheet1'!$L$16"}</definedName>
    <definedName name="___NCN15" localSheetId="24" hidden="1">{"'Sheet1'!$L$16"}</definedName>
    <definedName name="___NCN15" localSheetId="5" hidden="1">{"'Sheet1'!$L$16"}</definedName>
    <definedName name="___NCN15" localSheetId="6" hidden="1">{"'Sheet1'!$L$16"}</definedName>
    <definedName name="___NCN15" localSheetId="17" hidden="1">{"'Sheet1'!$L$16"}</definedName>
    <definedName name="___NCN15" localSheetId="21" hidden="1">{"'Sheet1'!$L$16"}</definedName>
    <definedName name="___NCN15" localSheetId="22" hidden="1">{"'Sheet1'!$L$16"}</definedName>
    <definedName name="___NCN15" hidden="1">{"'Sheet1'!$L$16"}</definedName>
    <definedName name="___ne2" localSheetId="4">{"ÿÿÿÿÿ","DT cau tam Ha trinh 7.xls","DT cau tam Ha trinh 3.xls"}</definedName>
    <definedName name="___ne2" localSheetId="24">{"ÿÿÿÿÿ","DT cau tam Ha trinh 7.xls","DT cau tam Ha trinh 3.xls"}</definedName>
    <definedName name="___ne2" localSheetId="5">{"ÿÿÿÿÿ","DT cau tam Ha trinh 7.xls","DT cau tam Ha trinh 3.xls"}</definedName>
    <definedName name="___ne2" localSheetId="6">{"ÿÿÿÿÿ","DT cau tam Ha trinh 7.xls","DT cau tam Ha trinh 3.xls"}</definedName>
    <definedName name="___ne2" localSheetId="17">{"ÿÿÿÿÿ","DT cau tam Ha trinh 7.xls","DT cau tam Ha trinh 3.xls"}</definedName>
    <definedName name="___ne2" localSheetId="21">{"ÿÿÿÿÿ","DT cau tam Ha trinh 7.xls","DT cau tam Ha trinh 3.xls"}</definedName>
    <definedName name="___ne2" localSheetId="22">{"ÿÿÿÿÿ","DT cau tam Ha trinh 7.xls","DT cau tam Ha trinh 3.xls"}</definedName>
    <definedName name="___ne2">{"ÿÿÿÿÿ","DT cau tam Ha trinh 7.xls","DT cau tam Ha trinh 3.xls"}</definedName>
    <definedName name="___nin190">#REF!</definedName>
    <definedName name="___NK5" localSheetId="4">{"'Sheet1'!$L$16"}</definedName>
    <definedName name="___NK5" localSheetId="24">{"'Sheet1'!$L$16"}</definedName>
    <definedName name="___NK5" localSheetId="5">{"'Sheet1'!$L$16"}</definedName>
    <definedName name="___NK5" localSheetId="6">{"'Sheet1'!$L$16"}</definedName>
    <definedName name="___NK5" localSheetId="17">{"'Sheet1'!$L$16"}</definedName>
    <definedName name="___NK5" localSheetId="21">{"'Sheet1'!$L$16"}</definedName>
    <definedName name="___NK5" localSheetId="22">{"'Sheet1'!$L$16"}</definedName>
    <definedName name="___NK5">{"'Sheet1'!$L$16"}</definedName>
    <definedName name="___NSO2" localSheetId="4" hidden="1">{"'Sheet1'!$L$16"}</definedName>
    <definedName name="___NSO2" localSheetId="24" hidden="1">{"'Sheet1'!$L$16"}</definedName>
    <definedName name="___NSO2" localSheetId="5" hidden="1">{"'Sheet1'!$L$16"}</definedName>
    <definedName name="___NSO2" localSheetId="6" hidden="1">{"'Sheet1'!$L$16"}</definedName>
    <definedName name="___NSO2" localSheetId="17" hidden="1">{"'Sheet1'!$L$16"}</definedName>
    <definedName name="___NSO2" localSheetId="21" hidden="1">{"'Sheet1'!$L$16"}</definedName>
    <definedName name="___NSO2" localSheetId="22" hidden="1">{"'Sheet1'!$L$16"}</definedName>
    <definedName name="___NSO2" hidden="1">{"'Sheet1'!$L$16"}</definedName>
    <definedName name="___PA3" localSheetId="4">{"'Sheet1'!$L$16"}</definedName>
    <definedName name="___PA3" localSheetId="24" hidden="1">{"'Sheet1'!$L$16"}</definedName>
    <definedName name="___PA3" localSheetId="5" hidden="1">{"'Sheet1'!$L$16"}</definedName>
    <definedName name="___PA3" localSheetId="9" hidden="1">{"'Sheet1'!$L$16"}</definedName>
    <definedName name="___PA3" localSheetId="6" hidden="1">{"'Sheet1'!$L$16"}</definedName>
    <definedName name="___PA3" localSheetId="17" hidden="1">{"'Sheet1'!$L$16"}</definedName>
    <definedName name="___PA3" localSheetId="21" hidden="1">{"'Sheet1'!$L$16"}</definedName>
    <definedName name="___PA3" localSheetId="22" hidden="1">{"'Sheet1'!$L$16"}</definedName>
    <definedName name="___PA3" hidden="1">{"'Sheet1'!$L$16"}</definedName>
    <definedName name="___pa4" localSheetId="4" hidden="1">{"'Sheet1'!$L$16"}</definedName>
    <definedName name="___pa4" localSheetId="24" hidden="1">{"'Sheet1'!$L$16"}</definedName>
    <definedName name="___pa4" localSheetId="5" hidden="1">{"'Sheet1'!$L$16"}</definedName>
    <definedName name="___pa4" localSheetId="6" hidden="1">{"'Sheet1'!$L$16"}</definedName>
    <definedName name="___pa4" localSheetId="17" hidden="1">{"'Sheet1'!$L$16"}</definedName>
    <definedName name="___pa4" localSheetId="21" hidden="1">{"'Sheet1'!$L$16"}</definedName>
    <definedName name="___pa4" localSheetId="22" hidden="1">{"'Sheet1'!$L$16"}</definedName>
    <definedName name="___pa4" hidden="1">{"'Sheet1'!$L$16"}</definedName>
    <definedName name="___PT1">#REF!</definedName>
    <definedName name="___PT2">#REF!</definedName>
    <definedName name="___phi1000">#REF!</definedName>
    <definedName name="___phi1500">#REF!</definedName>
    <definedName name="___phi2000">#REF!</definedName>
    <definedName name="___phi50">#REF!</definedName>
    <definedName name="___phi750">#REF!</definedName>
    <definedName name="___phu2" localSheetId="4" hidden="1">{"'Sheet1'!$L$16"}</definedName>
    <definedName name="___phu2" localSheetId="24" hidden="1">{"'Sheet1'!$L$16"}</definedName>
    <definedName name="___phu2" localSheetId="5" hidden="1">{"'Sheet1'!$L$16"}</definedName>
    <definedName name="___phu2" localSheetId="6" hidden="1">{"'Sheet1'!$L$16"}</definedName>
    <definedName name="___phu2" localSheetId="17" hidden="1">{"'Sheet1'!$L$16"}</definedName>
    <definedName name="___phu2" localSheetId="21" hidden="1">{"'Sheet1'!$L$16"}</definedName>
    <definedName name="___phu2" localSheetId="22" hidden="1">{"'Sheet1'!$L$16"}</definedName>
    <definedName name="___phu2" hidden="1">{"'Sheet1'!$L$16"}</definedName>
    <definedName name="___QD15">#REF!</definedName>
    <definedName name="___QLO7">#REF!</definedName>
    <definedName name="___sc1">#REF!</definedName>
    <definedName name="___SC2">#REF!</definedName>
    <definedName name="___sc3">#REF!</definedName>
    <definedName name="___SCL4" localSheetId="4" hidden="1">{"'Sheet1'!$L$16"}</definedName>
    <definedName name="___SCL4" localSheetId="24" hidden="1">{"'Sheet1'!$L$16"}</definedName>
    <definedName name="___SCL4" localSheetId="5" hidden="1">{"'Sheet1'!$L$16"}</definedName>
    <definedName name="___SCL4" localSheetId="6" hidden="1">{"'Sheet1'!$L$16"}</definedName>
    <definedName name="___SCL4" localSheetId="17" hidden="1">{"'Sheet1'!$L$16"}</definedName>
    <definedName name="___SCL4" localSheetId="21" hidden="1">{"'Sheet1'!$L$16"}</definedName>
    <definedName name="___SCL4" localSheetId="22" hidden="1">{"'Sheet1'!$L$16"}</definedName>
    <definedName name="___SCL4" hidden="1">{"'Sheet1'!$L$16"}</definedName>
    <definedName name="___SN3">#REF!</definedName>
    <definedName name="___tb2" localSheetId="4" hidden="1">{"'Sheet1'!$L$16"}</definedName>
    <definedName name="___tb2" localSheetId="24" hidden="1">{"'Sheet1'!$L$16"}</definedName>
    <definedName name="___tb2" localSheetId="5" hidden="1">{"'Sheet1'!$L$16"}</definedName>
    <definedName name="___tb2" localSheetId="6" hidden="1">{"'Sheet1'!$L$16"}</definedName>
    <definedName name="___tb2" localSheetId="17" hidden="1">{"'Sheet1'!$L$16"}</definedName>
    <definedName name="___tb2" localSheetId="21" hidden="1">{"'Sheet1'!$L$16"}</definedName>
    <definedName name="___tb2" localSheetId="22" hidden="1">{"'Sheet1'!$L$16"}</definedName>
    <definedName name="___tb2" hidden="1">{"'Sheet1'!$L$16"}</definedName>
    <definedName name="___td1" localSheetId="4">{"'Sheet1'!$L$16"}</definedName>
    <definedName name="___td1" localSheetId="24">{"'Sheet1'!$L$16"}</definedName>
    <definedName name="___td1" localSheetId="5">{"'Sheet1'!$L$16"}</definedName>
    <definedName name="___td1" localSheetId="6">{"'Sheet1'!$L$16"}</definedName>
    <definedName name="___td1" localSheetId="17">{"'Sheet1'!$L$16"}</definedName>
    <definedName name="___td1" localSheetId="21">{"'Sheet1'!$L$16"}</definedName>
    <definedName name="___td1" localSheetId="22">{"'Sheet1'!$L$16"}</definedName>
    <definedName name="___td1">{"'Sheet1'!$L$16"}</definedName>
    <definedName name="___TD3" localSheetId="4" hidden="1">{"'Sheet1'!$L$16"}</definedName>
    <definedName name="___TD3" localSheetId="24" hidden="1">{"'Sheet1'!$L$16"}</definedName>
    <definedName name="___TD3" localSheetId="5" hidden="1">{"'Sheet1'!$L$16"}</definedName>
    <definedName name="___TD3" localSheetId="6" hidden="1">{"'Sheet1'!$L$16"}</definedName>
    <definedName name="___TD3" localSheetId="17" hidden="1">{"'Sheet1'!$L$16"}</definedName>
    <definedName name="___TD3" localSheetId="21" hidden="1">{"'Sheet1'!$L$16"}</definedName>
    <definedName name="___TD3" localSheetId="22" hidden="1">{"'Sheet1'!$L$16"}</definedName>
    <definedName name="___TD3" hidden="1">{"'Sheet1'!$L$16"}</definedName>
    <definedName name="___TL1">#REF!</definedName>
    <definedName name="___TL2">#REF!</definedName>
    <definedName name="___TL3">#REF!</definedName>
    <definedName name="___TLA120">#REF!</definedName>
    <definedName name="___TLA35">#REF!</definedName>
    <definedName name="___TLA50">#REF!</definedName>
    <definedName name="___TLA70">#REF!</definedName>
    <definedName name="___TLA95">#REF!</definedName>
    <definedName name="___TM2" localSheetId="4" hidden="1">{"'Sheet1'!$L$16"}</definedName>
    <definedName name="___TM2" localSheetId="24" hidden="1">{"'Sheet1'!$L$16"}</definedName>
    <definedName name="___TM2" localSheetId="5" hidden="1">{"'Sheet1'!$L$16"}</definedName>
    <definedName name="___TM2" localSheetId="6" hidden="1">{"'Sheet1'!$L$16"}</definedName>
    <definedName name="___TM2" localSheetId="17" hidden="1">{"'Sheet1'!$L$16"}</definedName>
    <definedName name="___TM2" localSheetId="21" hidden="1">{"'Sheet1'!$L$16"}</definedName>
    <definedName name="___TM2" localSheetId="22" hidden="1">{"'Sheet1'!$L$16"}</definedName>
    <definedName name="___TM2" hidden="1">{"'Sheet1'!$L$16"}</definedName>
    <definedName name="___tt3" localSheetId="4">{"'Sheet1'!$L$16"}</definedName>
    <definedName name="___tt3" localSheetId="24">{"'Sheet1'!$L$16"}</definedName>
    <definedName name="___tt3" localSheetId="5">{"'Sheet1'!$L$16"}</definedName>
    <definedName name="___tt3" localSheetId="6">{"'Sheet1'!$L$16"}</definedName>
    <definedName name="___tt3" localSheetId="17">{"'Sheet1'!$L$16"}</definedName>
    <definedName name="___tt3" localSheetId="21">{"'Sheet1'!$L$16"}</definedName>
    <definedName name="___tt3" localSheetId="22">{"'Sheet1'!$L$16"}</definedName>
    <definedName name="___tt3">{"'Sheet1'!$L$16"}</definedName>
    <definedName name="___TT31" localSheetId="4" hidden="1">{"'Sheet1'!$L$16"}</definedName>
    <definedName name="___TT31" localSheetId="24" hidden="1">{"'Sheet1'!$L$16"}</definedName>
    <definedName name="___TT31" localSheetId="5" hidden="1">{"'Sheet1'!$L$16"}</definedName>
    <definedName name="___TT31" localSheetId="6" hidden="1">{"'Sheet1'!$L$16"}</definedName>
    <definedName name="___TT31" localSheetId="17" hidden="1">{"'Sheet1'!$L$16"}</definedName>
    <definedName name="___TT31" localSheetId="21" hidden="1">{"'Sheet1'!$L$16"}</definedName>
    <definedName name="___TT31" localSheetId="22" hidden="1">{"'Sheet1'!$L$16"}</definedName>
    <definedName name="___TT31" hidden="1">{"'Sheet1'!$L$16"}</definedName>
    <definedName name="___THt7" localSheetId="4">{"Book1","Bang chia luong.xls"}</definedName>
    <definedName name="___THt7" localSheetId="24">{"Book1","Bang chia luong.xls"}</definedName>
    <definedName name="___THt7" localSheetId="5">{"Book1","Bang chia luong.xls"}</definedName>
    <definedName name="___THt7" localSheetId="6">{"Book1","Bang chia luong.xls"}</definedName>
    <definedName name="___THt7" localSheetId="17">{"Book1","Bang chia luong.xls"}</definedName>
    <definedName name="___THt7" localSheetId="21">{"Book1","Bang chia luong.xls"}</definedName>
    <definedName name="___THt7" localSheetId="22">{"Book1","Bang chia luong.xls"}</definedName>
    <definedName name="___THt7">{"Book1","Bang chia luong.xls"}</definedName>
    <definedName name="___thu2" localSheetId="4">{"Thuxm2.xls","Sheet1"}</definedName>
    <definedName name="___thu2" localSheetId="24">{"Thuxm2.xls","Sheet1"}</definedName>
    <definedName name="___thu2" localSheetId="5">{"Thuxm2.xls","Sheet1"}</definedName>
    <definedName name="___thu2" localSheetId="6">{"Thuxm2.xls","Sheet1"}</definedName>
    <definedName name="___thu2" localSheetId="17">{"Thuxm2.xls","Sheet1"}</definedName>
    <definedName name="___thu2" localSheetId="21">{"Thuxm2.xls","Sheet1"}</definedName>
    <definedName name="___thu2" localSheetId="22">{"Thuxm2.xls","Sheet1"}</definedName>
    <definedName name="___thu2">{"Thuxm2.xls","Sheet1"}</definedName>
    <definedName name="___Vi1">#REF!</definedName>
    <definedName name="___Vi2" localSheetId="4">#REF!</definedName>
    <definedName name="___Vi2">#REF!</definedName>
    <definedName name="___VL1" localSheetId="4">#REF!</definedName>
    <definedName name="___VL1">#REF!</definedName>
    <definedName name="___VL100">#REF!</definedName>
    <definedName name="___VL200">#REF!</definedName>
    <definedName name="___VL250">#REF!</definedName>
    <definedName name="___VL3">#REF!</definedName>
    <definedName name="___VLP2" localSheetId="4">{"'Sheet1'!$L$16"}</definedName>
    <definedName name="___VLP2" localSheetId="24">{"'Sheet1'!$L$16"}</definedName>
    <definedName name="___VLP2" localSheetId="5">{"'Sheet1'!$L$16"}</definedName>
    <definedName name="___VLP2" localSheetId="6">{"'Sheet1'!$L$16"}</definedName>
    <definedName name="___VLP2" localSheetId="17">{"'Sheet1'!$L$16"}</definedName>
    <definedName name="___VLP2" localSheetId="21">{"'Sheet1'!$L$16"}</definedName>
    <definedName name="___VLP2" localSheetId="22">{"'Sheet1'!$L$16"}</definedName>
    <definedName name="___VLP2">{"'Sheet1'!$L$16"}</definedName>
    <definedName name="___VM2" localSheetId="4" hidden="1">{"'Sheet1'!$L$16"}</definedName>
    <definedName name="___VM2" localSheetId="24" hidden="1">{"'Sheet1'!$L$16"}</definedName>
    <definedName name="___VM2" localSheetId="5" hidden="1">{"'Sheet1'!$L$16"}</definedName>
    <definedName name="___VM2" localSheetId="6" hidden="1">{"'Sheet1'!$L$16"}</definedName>
    <definedName name="___VM2" localSheetId="17" hidden="1">{"'Sheet1'!$L$16"}</definedName>
    <definedName name="___VM2" localSheetId="21" hidden="1">{"'Sheet1'!$L$16"}</definedName>
    <definedName name="___VM2" localSheetId="22" hidden="1">{"'Sheet1'!$L$16"}</definedName>
    <definedName name="___VM2" hidden="1">{"'Sheet1'!$L$16"}</definedName>
    <definedName name="___VT1">#REF!</definedName>
    <definedName name="___VT2">#REF!</definedName>
    <definedName name="___VTQ1" localSheetId="4" hidden="1">{"'Sheet1'!$L$16"}</definedName>
    <definedName name="___VTQ1" localSheetId="24" hidden="1">{"'Sheet1'!$L$16"}</definedName>
    <definedName name="___VTQ1" localSheetId="5" hidden="1">{"'Sheet1'!$L$16"}</definedName>
    <definedName name="___VTQ1" localSheetId="6" hidden="1">{"'Sheet1'!$L$16"}</definedName>
    <definedName name="___VTQ1" localSheetId="17" hidden="1">{"'Sheet1'!$L$16"}</definedName>
    <definedName name="___VTQ1" localSheetId="21" hidden="1">{"'Sheet1'!$L$16"}</definedName>
    <definedName name="___VTQ1" localSheetId="22" hidden="1">{"'Sheet1'!$L$16"}</definedName>
    <definedName name="___VTQ1" hidden="1">{"'Sheet1'!$L$16"}</definedName>
    <definedName name="___Wi1">#REF!</definedName>
    <definedName name="___Wi2">#REF!</definedName>
    <definedName name="___XL1">#REF!</definedName>
    <definedName name="___XL2">#REF!</definedName>
    <definedName name="___XL3">#REF!</definedName>
    <definedName name="___XM1">#REF!</definedName>
    <definedName name="___XM3">#REF!</definedName>
    <definedName name="___xm30">#REF!</definedName>
    <definedName name="___z511" localSheetId="4" hidden="1">{"'Sheet1'!$L$16"}</definedName>
    <definedName name="___z511" localSheetId="24" hidden="1">{"'Sheet1'!$L$16"}</definedName>
    <definedName name="___z511" localSheetId="5" hidden="1">{"'Sheet1'!$L$16"}</definedName>
    <definedName name="___z511" localSheetId="9" hidden="1">{"'Sheet1'!$L$16"}</definedName>
    <definedName name="___z511" localSheetId="6" hidden="1">{"'Sheet1'!$L$16"}</definedName>
    <definedName name="___z511" localSheetId="17" hidden="1">{"'Sheet1'!$L$16"}</definedName>
    <definedName name="___z511" localSheetId="21" hidden="1">{"'Sheet1'!$L$16"}</definedName>
    <definedName name="___z511" localSheetId="22" hidden="1">{"'Sheet1'!$L$16"}</definedName>
    <definedName name="___z511" hidden="1">{"'Sheet1'!$L$16"}</definedName>
    <definedName name="__a1" localSheetId="4">{"'Sheet1'!$L$16"}</definedName>
    <definedName name="__a1" localSheetId="24" hidden="1">{"'Sheet1'!$L$16"}</definedName>
    <definedName name="__a1" localSheetId="5" hidden="1">{"'Sheet1'!$L$16"}</definedName>
    <definedName name="__a1" localSheetId="9" hidden="1">{"'Sheet1'!$L$16"}</definedName>
    <definedName name="__a1" localSheetId="10" hidden="1">{"'Sheet1'!$L$16"}</definedName>
    <definedName name="__a1" localSheetId="6" hidden="1">{"'Sheet1'!$L$16"}</definedName>
    <definedName name="__a1" localSheetId="17" hidden="1">{"'Sheet1'!$L$16"}</definedName>
    <definedName name="__a1" localSheetId="21" hidden="1">{"'Sheet1'!$L$16"}</definedName>
    <definedName name="__a1" localSheetId="22" hidden="1">{"'Sheet1'!$L$16"}</definedName>
    <definedName name="__a1" hidden="1">{"'Sheet1'!$L$16"}</definedName>
    <definedName name="__a129" localSheetId="4">{"Offgrid",#N/A,FALSE,"OFFGRID";"Region",#N/A,FALSE,"REGION";"Offgrid -2",#N/A,FALSE,"OFFGRID";"WTP",#N/A,FALSE,"WTP";"WTP -2",#N/A,FALSE,"WTP";"Project",#N/A,FALSE,"PROJECT";"Summary -2",#N/A,FALSE,"SUMMARY"}</definedName>
    <definedName name="__a129" localSheetId="24">{"Offgrid",#N/A,FALSE,"OFFGRID";"Region",#N/A,FALSE,"REGION";"Offgrid -2",#N/A,FALSE,"OFFGRID";"WTP",#N/A,FALSE,"WTP";"WTP -2",#N/A,FALSE,"WTP";"Project",#N/A,FALSE,"PROJECT";"Summary -2",#N/A,FALSE,"SUMMARY"}</definedName>
    <definedName name="__a129" localSheetId="5">{"Offgrid",#N/A,FALSE,"OFFGRID";"Region",#N/A,FALSE,"REGION";"Offgrid -2",#N/A,FALSE,"OFFGRID";"WTP",#N/A,FALSE,"WTP";"WTP -2",#N/A,FALSE,"WTP";"Project",#N/A,FALSE,"PROJECT";"Summary -2",#N/A,FALSE,"SUMMARY"}</definedName>
    <definedName name="__a129" localSheetId="6">{"Offgrid",#N/A,FALSE,"OFFGRID";"Region",#N/A,FALSE,"REGION";"Offgrid -2",#N/A,FALSE,"OFFGRID";"WTP",#N/A,FALSE,"WTP";"WTP -2",#N/A,FALSE,"WTP";"Project",#N/A,FALSE,"PROJECT";"Summary -2",#N/A,FALSE,"SUMMARY"}</definedName>
    <definedName name="__a129" localSheetId="17">{"Offgrid",#N/A,FALSE,"OFFGRID";"Region",#N/A,FALSE,"REGION";"Offgrid -2",#N/A,FALSE,"OFFGRID";"WTP",#N/A,FALSE,"WTP";"WTP -2",#N/A,FALSE,"WTP";"Project",#N/A,FALSE,"PROJECT";"Summary -2",#N/A,FALSE,"SUMMARY"}</definedName>
    <definedName name="__a129" localSheetId="21">{"Offgrid",#N/A,FALSE,"OFFGRID";"Region",#N/A,FALSE,"REGION";"Offgrid -2",#N/A,FALSE,"OFFGRID";"WTP",#N/A,FALSE,"WTP";"WTP -2",#N/A,FALSE,"WTP";"Project",#N/A,FALSE,"PROJECT";"Summary -2",#N/A,FALSE,"SUMMARY"}</definedName>
    <definedName name="__a129" localSheetId="22">{"Offgrid",#N/A,FALSE,"OFFGRID";"Region",#N/A,FALSE,"REGION";"Offgrid -2",#N/A,FALSE,"OFFGRID";"WTP",#N/A,FALSE,"WTP";"WTP -2",#N/A,FALSE,"WTP";"Project",#N/A,FALSE,"PROJECT";"Summary -2",#N/A,FALSE,"SUMMARY"}</definedName>
    <definedName name="__a129">{"Offgrid",#N/A,FALSE,"OFFGRID";"Region",#N/A,FALSE,"REGION";"Offgrid -2",#N/A,FALSE,"OFFGRID";"WTP",#N/A,FALSE,"WTP";"WTP -2",#N/A,FALSE,"WTP";"Project",#N/A,FALSE,"PROJECT";"Summary -2",#N/A,FALSE,"SUMMARY"}</definedName>
    <definedName name="__a130" localSheetId="4">{"Offgrid",#N/A,FALSE,"OFFGRID";"Region",#N/A,FALSE,"REGION";"Offgrid -2",#N/A,FALSE,"OFFGRID";"WTP",#N/A,FALSE,"WTP";"WTP -2",#N/A,FALSE,"WTP";"Project",#N/A,FALSE,"PROJECT";"Summary -2",#N/A,FALSE,"SUMMARY"}</definedName>
    <definedName name="__a130" localSheetId="24">{"Offgrid",#N/A,FALSE,"OFFGRID";"Region",#N/A,FALSE,"REGION";"Offgrid -2",#N/A,FALSE,"OFFGRID";"WTP",#N/A,FALSE,"WTP";"WTP -2",#N/A,FALSE,"WTP";"Project",#N/A,FALSE,"PROJECT";"Summary -2",#N/A,FALSE,"SUMMARY"}</definedName>
    <definedName name="__a130" localSheetId="5">{"Offgrid",#N/A,FALSE,"OFFGRID";"Region",#N/A,FALSE,"REGION";"Offgrid -2",#N/A,FALSE,"OFFGRID";"WTP",#N/A,FALSE,"WTP";"WTP -2",#N/A,FALSE,"WTP";"Project",#N/A,FALSE,"PROJECT";"Summary -2",#N/A,FALSE,"SUMMARY"}</definedName>
    <definedName name="__a130" localSheetId="6">{"Offgrid",#N/A,FALSE,"OFFGRID";"Region",#N/A,FALSE,"REGION";"Offgrid -2",#N/A,FALSE,"OFFGRID";"WTP",#N/A,FALSE,"WTP";"WTP -2",#N/A,FALSE,"WTP";"Project",#N/A,FALSE,"PROJECT";"Summary -2",#N/A,FALSE,"SUMMARY"}</definedName>
    <definedName name="__a130" localSheetId="17">{"Offgrid",#N/A,FALSE,"OFFGRID";"Region",#N/A,FALSE,"REGION";"Offgrid -2",#N/A,FALSE,"OFFGRID";"WTP",#N/A,FALSE,"WTP";"WTP -2",#N/A,FALSE,"WTP";"Project",#N/A,FALSE,"PROJECT";"Summary -2",#N/A,FALSE,"SUMMARY"}</definedName>
    <definedName name="__a130" localSheetId="21">{"Offgrid",#N/A,FALSE,"OFFGRID";"Region",#N/A,FALSE,"REGION";"Offgrid -2",#N/A,FALSE,"OFFGRID";"WTP",#N/A,FALSE,"WTP";"WTP -2",#N/A,FALSE,"WTP";"Project",#N/A,FALSE,"PROJECT";"Summary -2",#N/A,FALSE,"SUMMARY"}</definedName>
    <definedName name="__a130" localSheetId="22">{"Offgrid",#N/A,FALSE,"OFFGRID";"Region",#N/A,FALSE,"REGION";"Offgrid -2",#N/A,FALSE,"OFFGRID";"WTP",#N/A,FALSE,"WTP";"WTP -2",#N/A,FALSE,"WTP";"Project",#N/A,FALSE,"PROJECT";"Summary -2",#N/A,FALSE,"SUMMARY"}</definedName>
    <definedName name="__a130">{"Offgrid",#N/A,FALSE,"OFFGRID";"Region",#N/A,FALSE,"REGION";"Offgrid -2",#N/A,FALSE,"OFFGRID";"WTP",#N/A,FALSE,"WTP";"WTP -2",#N/A,FALSE,"WTP";"Project",#N/A,FALSE,"PROJECT";"Summary -2",#N/A,FALSE,"SUMMARY"}</definedName>
    <definedName name="__a2" localSheetId="4">{"'Sheet1'!$L$16"}</definedName>
    <definedName name="__a2" localSheetId="24">{"'Sheet1'!$L$16"}</definedName>
    <definedName name="__a2" localSheetId="5">{"'Sheet1'!$L$16"}</definedName>
    <definedName name="__a2" localSheetId="6">{"'Sheet1'!$L$16"}</definedName>
    <definedName name="__a2" localSheetId="17">{"'Sheet1'!$L$16"}</definedName>
    <definedName name="__a2" localSheetId="21">{"'Sheet1'!$L$16"}</definedName>
    <definedName name="__a2" localSheetId="22">{"'Sheet1'!$L$16"}</definedName>
    <definedName name="__a2">{"'Sheet1'!$L$16"}</definedName>
    <definedName name="__b1" localSheetId="4">{"Thuxm2.xls","Sheet1"}</definedName>
    <definedName name="__b1" localSheetId="24">{"Thuxm2.xls","Sheet1"}</definedName>
    <definedName name="__b1" localSheetId="5">{"Thuxm2.xls","Sheet1"}</definedName>
    <definedName name="__b1" localSheetId="6">{"Thuxm2.xls","Sheet1"}</definedName>
    <definedName name="__b1" localSheetId="17">{"Thuxm2.xls","Sheet1"}</definedName>
    <definedName name="__b1" localSheetId="21">{"Thuxm2.xls","Sheet1"}</definedName>
    <definedName name="__b1" localSheetId="22">{"Thuxm2.xls","Sheet1"}</definedName>
    <definedName name="__b1">{"Thuxm2.xls","Sheet1"}</definedName>
    <definedName name="__bac3">12413</definedName>
    <definedName name="__bac4">13529</definedName>
    <definedName name="__bac5">15483</definedName>
    <definedName name="__btc20">#REF!</definedName>
    <definedName name="__btc30" localSheetId="4">#REF!</definedName>
    <definedName name="__btc30">#REF!</definedName>
    <definedName name="__btc35" localSheetId="4">#REF!</definedName>
    <definedName name="__btc35">#REF!</definedName>
    <definedName name="__BTM150">#REF!</definedName>
    <definedName name="__btm200">#REF!</definedName>
    <definedName name="__BTM250">#REF!</definedName>
    <definedName name="__btm300">#REF!</definedName>
    <definedName name="__CAU10">#REF!</definedName>
    <definedName name="__CD2" localSheetId="4" hidden="1">{"'Sheet1'!$L$16"}</definedName>
    <definedName name="__CD2" localSheetId="24" hidden="1">{"'Sheet1'!$L$16"}</definedName>
    <definedName name="__CD2" localSheetId="5" hidden="1">{"'Sheet1'!$L$16"}</definedName>
    <definedName name="__CD2" localSheetId="9" hidden="1">{"'Sheet1'!$L$16"}</definedName>
    <definedName name="__CD2" localSheetId="6" hidden="1">{"'Sheet1'!$L$16"}</definedName>
    <definedName name="__CD2" localSheetId="17" hidden="1">{"'Sheet1'!$L$16"}</definedName>
    <definedName name="__CD2" localSheetId="21" hidden="1">{"'Sheet1'!$L$16"}</definedName>
    <definedName name="__CD2" localSheetId="22" hidden="1">{"'Sheet1'!$L$16"}</definedName>
    <definedName name="__CD2" hidden="1">{"'Sheet1'!$L$16"}</definedName>
    <definedName name="__coc250">#REF!</definedName>
    <definedName name="__coc300">#REF!</definedName>
    <definedName name="__coc350">#REF!</definedName>
    <definedName name="__Coc39" localSheetId="4" hidden="1">{"'Sheet1'!$L$16"}</definedName>
    <definedName name="__Coc39" localSheetId="24" hidden="1">{"'Sheet1'!$L$16"}</definedName>
    <definedName name="__Coc39" localSheetId="5" hidden="1">{"'Sheet1'!$L$16"}</definedName>
    <definedName name="__Coc39" localSheetId="6" hidden="1">{"'Sheet1'!$L$16"}</definedName>
    <definedName name="__Coc39" localSheetId="17" hidden="1">{"'Sheet1'!$L$16"}</definedName>
    <definedName name="__Coc39" localSheetId="21" hidden="1">{"'Sheet1'!$L$16"}</definedName>
    <definedName name="__Coc39" localSheetId="22" hidden="1">{"'Sheet1'!$L$16"}</definedName>
    <definedName name="__Coc39" hidden="1">{"'Sheet1'!$L$16"}</definedName>
    <definedName name="__CON1">#REF!</definedName>
    <definedName name="__CON2">#REF!</definedName>
    <definedName name="__CT250">#REF!</definedName>
    <definedName name="__CT4" localSheetId="4" hidden="1">{"'Sheet1'!$L$16"}</definedName>
    <definedName name="__CT4" localSheetId="24" hidden="1">{"'Sheet1'!$L$16"}</definedName>
    <definedName name="__CT4" localSheetId="5" hidden="1">{"'Sheet1'!$L$16"}</definedName>
    <definedName name="__CT4" localSheetId="6" hidden="1">{"'Sheet1'!$L$16"}</definedName>
    <definedName name="__CT4" localSheetId="17" hidden="1">{"'Sheet1'!$L$16"}</definedName>
    <definedName name="__CT4" localSheetId="21" hidden="1">{"'Sheet1'!$L$16"}</definedName>
    <definedName name="__CT4" localSheetId="22" hidden="1">{"'Sheet1'!$L$16"}</definedName>
    <definedName name="__CT4" hidden="1">{"'Sheet1'!$L$16"}</definedName>
    <definedName name="__cuu1" localSheetId="24" hidden="1">{"'Sheet1'!$L$16"}</definedName>
    <definedName name="__cuu1" hidden="1">{"'Sheet1'!$L$16"}</definedName>
    <definedName name="__CVC1">#REF!</definedName>
    <definedName name="__d1500" localSheetId="4">{"'Sheet1'!$L$16"}</definedName>
    <definedName name="__d1500" localSheetId="24" hidden="1">{"'Sheet1'!$L$16"}</definedName>
    <definedName name="__d1500" localSheetId="5" hidden="1">{"'Sheet1'!$L$16"}</definedName>
    <definedName name="__d1500" localSheetId="9" hidden="1">{"'Sheet1'!$L$16"}</definedName>
    <definedName name="__d1500" localSheetId="6" hidden="1">{"'Sheet1'!$L$16"}</definedName>
    <definedName name="__d1500" localSheetId="17" hidden="1">{"'Sheet1'!$L$16"}</definedName>
    <definedName name="__d1500" localSheetId="21" hidden="1">{"'Sheet1'!$L$16"}</definedName>
    <definedName name="__d1500" localSheetId="22" hidden="1">{"'Sheet1'!$L$16"}</definedName>
    <definedName name="__d1500" hidden="1">{"'Sheet1'!$L$16"}</definedName>
    <definedName name="__dam24">#REF!</definedName>
    <definedName name="__dam33">#REF!</definedName>
    <definedName name="__ddn400">#REF!</definedName>
    <definedName name="__ddn600">#REF!</definedName>
    <definedName name="__DM24" localSheetId="4" hidden="1">{"'Sheet1'!$L$16"}</definedName>
    <definedName name="__DM24" localSheetId="24" hidden="1">{"'Sheet1'!$L$16"}</definedName>
    <definedName name="__DM24" localSheetId="5" hidden="1">{"'Sheet1'!$L$16"}</definedName>
    <definedName name="__DM24" localSheetId="6" hidden="1">{"'Sheet1'!$L$16"}</definedName>
    <definedName name="__DM24" localSheetId="17" hidden="1">{"'Sheet1'!$L$16"}</definedName>
    <definedName name="__DM24" localSheetId="21" hidden="1">{"'Sheet1'!$L$16"}</definedName>
    <definedName name="__DM24" localSheetId="22" hidden="1">{"'Sheet1'!$L$16"}</definedName>
    <definedName name="__DM24" hidden="1">{"'Sheet1'!$L$16"}</definedName>
    <definedName name="__E1200" localSheetId="4" hidden="1">{"'Sheet1'!$L$16"}</definedName>
    <definedName name="__E1200" localSheetId="24" hidden="1">{"'Sheet1'!$L$16"}</definedName>
    <definedName name="__E1200" localSheetId="5" hidden="1">{"'Sheet1'!$L$16"}</definedName>
    <definedName name="__E1200" localSheetId="6" hidden="1">{"'Sheet1'!$L$16"}</definedName>
    <definedName name="__E1200" localSheetId="17" hidden="1">{"'Sheet1'!$L$16"}</definedName>
    <definedName name="__E1200" localSheetId="21" hidden="1">{"'Sheet1'!$L$16"}</definedName>
    <definedName name="__E1200" localSheetId="22" hidden="1">{"'Sheet1'!$L$16"}</definedName>
    <definedName name="__E1200" hidden="1">{"'Sheet1'!$L$16"}</definedName>
    <definedName name="__Goi8" localSheetId="4">{"'Sheet1'!$L$16"}</definedName>
    <definedName name="__Goi8" localSheetId="24">{"'Sheet1'!$L$16"}</definedName>
    <definedName name="__Goi8" localSheetId="5">{"'Sheet1'!$L$16"}</definedName>
    <definedName name="__Goi8" localSheetId="6">{"'Sheet1'!$L$16"}</definedName>
    <definedName name="__Goi8" localSheetId="17">{"'Sheet1'!$L$16"}</definedName>
    <definedName name="__Goi8" localSheetId="21">{"'Sheet1'!$L$16"}</definedName>
    <definedName name="__Goi8" localSheetId="22">{"'Sheet1'!$L$16"}</definedName>
    <definedName name="__Goi8">{"'Sheet1'!$L$16"}</definedName>
    <definedName name="__h1" localSheetId="4">{"'Sheet1'!$L$16"}</definedName>
    <definedName name="__h1" localSheetId="24" hidden="1">{"'Sheet1'!$L$16"}</definedName>
    <definedName name="__h1" localSheetId="5" hidden="1">{"'Sheet1'!$L$16"}</definedName>
    <definedName name="__h1" localSheetId="9" hidden="1">{"'Sheet1'!$L$16"}</definedName>
    <definedName name="__h1" localSheetId="10" hidden="1">{"'Sheet1'!$L$16"}</definedName>
    <definedName name="__h1" localSheetId="6" hidden="1">{"'Sheet1'!$L$16"}</definedName>
    <definedName name="__h1" localSheetId="17" hidden="1">{"'Sheet1'!$L$16"}</definedName>
    <definedName name="__h1" localSheetId="21" hidden="1">{"'Sheet1'!$L$16"}</definedName>
    <definedName name="__h1" localSheetId="22" hidden="1">{"'Sheet1'!$L$16"}</definedName>
    <definedName name="__h1" hidden="1">{"'Sheet1'!$L$16"}</definedName>
    <definedName name="__HAN23">#REF!</definedName>
    <definedName name="__HSM1">#REF!</definedName>
    <definedName name="__hsm2">1.1289</definedName>
    <definedName name="__hu1" localSheetId="4" hidden="1">{"'Sheet1'!$L$16"}</definedName>
    <definedName name="__hu1" localSheetId="24" hidden="1">{"'Sheet1'!$L$16"}</definedName>
    <definedName name="__hu1" localSheetId="5" hidden="1">{"'Sheet1'!$L$16"}</definedName>
    <definedName name="__hu1" localSheetId="9" hidden="1">{"'Sheet1'!$L$16"}</definedName>
    <definedName name="__hu1" localSheetId="10" hidden="1">{"'Sheet1'!$L$16"}</definedName>
    <definedName name="__hu1" localSheetId="6" hidden="1">{"'Sheet1'!$L$16"}</definedName>
    <definedName name="__hu1" localSheetId="17" hidden="1">{"'Sheet1'!$L$16"}</definedName>
    <definedName name="__hu1" localSheetId="21" hidden="1">{"'Sheet1'!$L$16"}</definedName>
    <definedName name="__hu1" localSheetId="22" hidden="1">{"'Sheet1'!$L$16"}</definedName>
    <definedName name="__hu1" hidden="1">{"'Sheet1'!$L$16"}</definedName>
    <definedName name="__hu2" localSheetId="4" hidden="1">{"'Sheet1'!$L$16"}</definedName>
    <definedName name="__hu2" localSheetId="24" hidden="1">{"'Sheet1'!$L$16"}</definedName>
    <definedName name="__hu2" localSheetId="5" hidden="1">{"'Sheet1'!$L$16"}</definedName>
    <definedName name="__hu2" localSheetId="9" hidden="1">{"'Sheet1'!$L$16"}</definedName>
    <definedName name="__hu2" localSheetId="10" hidden="1">{"'Sheet1'!$L$16"}</definedName>
    <definedName name="__hu2" localSheetId="6" hidden="1">{"'Sheet1'!$L$16"}</definedName>
    <definedName name="__hu2" localSheetId="17" hidden="1">{"'Sheet1'!$L$16"}</definedName>
    <definedName name="__hu2" localSheetId="21" hidden="1">{"'Sheet1'!$L$16"}</definedName>
    <definedName name="__hu2" localSheetId="22" hidden="1">{"'Sheet1'!$L$16"}</definedName>
    <definedName name="__hu2" hidden="1">{"'Sheet1'!$L$16"}</definedName>
    <definedName name="__hu5" localSheetId="4" hidden="1">{"'Sheet1'!$L$16"}</definedName>
    <definedName name="__hu5" localSheetId="24" hidden="1">{"'Sheet1'!$L$16"}</definedName>
    <definedName name="__hu5" localSheetId="5" hidden="1">{"'Sheet1'!$L$16"}</definedName>
    <definedName name="__hu5" localSheetId="9" hidden="1">{"'Sheet1'!$L$16"}</definedName>
    <definedName name="__hu5" localSheetId="10" hidden="1">{"'Sheet1'!$L$16"}</definedName>
    <definedName name="__hu5" localSheetId="6" hidden="1">{"'Sheet1'!$L$16"}</definedName>
    <definedName name="__hu5" localSheetId="17" hidden="1">{"'Sheet1'!$L$16"}</definedName>
    <definedName name="__hu5" localSheetId="21" hidden="1">{"'Sheet1'!$L$16"}</definedName>
    <definedName name="__hu5" localSheetId="22" hidden="1">{"'Sheet1'!$L$16"}</definedName>
    <definedName name="__hu5" hidden="1">{"'Sheet1'!$L$16"}</definedName>
    <definedName name="__hu6" localSheetId="4" hidden="1">{"'Sheet1'!$L$16"}</definedName>
    <definedName name="__hu6" localSheetId="24" hidden="1">{"'Sheet1'!$L$16"}</definedName>
    <definedName name="__hu6" localSheetId="5" hidden="1">{"'Sheet1'!$L$16"}</definedName>
    <definedName name="__hu6" localSheetId="9" hidden="1">{"'Sheet1'!$L$16"}</definedName>
    <definedName name="__hu6" localSheetId="10" hidden="1">{"'Sheet1'!$L$16"}</definedName>
    <definedName name="__hu6" localSheetId="6" hidden="1">{"'Sheet1'!$L$16"}</definedName>
    <definedName name="__hu6" localSheetId="17" hidden="1">{"'Sheet1'!$L$16"}</definedName>
    <definedName name="__hu6" localSheetId="21" hidden="1">{"'Sheet1'!$L$16"}</definedName>
    <definedName name="__hu6" localSheetId="22" hidden="1">{"'Sheet1'!$L$16"}</definedName>
    <definedName name="__hu6" hidden="1">{"'Sheet1'!$L$16"}</definedName>
    <definedName name="__hu7" localSheetId="4" hidden="1">{"'Sheet1'!$L$16"}</definedName>
    <definedName name="__hu7" localSheetId="24" hidden="1">{"'Sheet1'!$L$16"}</definedName>
    <definedName name="__hu7" localSheetId="5" hidden="1">{"'Sheet1'!$L$16"}</definedName>
    <definedName name="__hu7" localSheetId="6" hidden="1">{"'Sheet1'!$L$16"}</definedName>
    <definedName name="__hu7" localSheetId="17" hidden="1">{"'Sheet1'!$L$16"}</definedName>
    <definedName name="__hu7" localSheetId="21" hidden="1">{"'Sheet1'!$L$16"}</definedName>
    <definedName name="__hu7" localSheetId="22" hidden="1">{"'Sheet1'!$L$16"}</definedName>
    <definedName name="__hu7" hidden="1">{"'Sheet1'!$L$16"}</definedName>
    <definedName name="__huy1" localSheetId="4" hidden="1">{"'Sheet1'!$L$16"}</definedName>
    <definedName name="__huy1" localSheetId="24" hidden="1">{"'Sheet1'!$L$16"}</definedName>
    <definedName name="__huy1" localSheetId="5" hidden="1">{"'Sheet1'!$L$16"}</definedName>
    <definedName name="__huy1" localSheetId="6" hidden="1">{"'Sheet1'!$L$16"}</definedName>
    <definedName name="__huy1" localSheetId="17" hidden="1">{"'Sheet1'!$L$16"}</definedName>
    <definedName name="__huy1" localSheetId="21" hidden="1">{"'Sheet1'!$L$16"}</definedName>
    <definedName name="__huy1" localSheetId="22" hidden="1">{"'Sheet1'!$L$16"}</definedName>
    <definedName name="__huy1" hidden="1">{"'Sheet1'!$L$16"}</definedName>
    <definedName name="__HUY2" localSheetId="4" hidden="1">{"'Sheet1'!$L$16"}</definedName>
    <definedName name="__HUY2" localSheetId="24" hidden="1">{"'Sheet1'!$L$16"}</definedName>
    <definedName name="__HUY2" localSheetId="5" hidden="1">{"'Sheet1'!$L$16"}</definedName>
    <definedName name="__HUY2" localSheetId="6" hidden="1">{"'Sheet1'!$L$16"}</definedName>
    <definedName name="__HUY2" localSheetId="17" hidden="1">{"'Sheet1'!$L$16"}</definedName>
    <definedName name="__HUY2" localSheetId="21" hidden="1">{"'Sheet1'!$L$16"}</definedName>
    <definedName name="__HUY2" localSheetId="22" hidden="1">{"'Sheet1'!$L$16"}</definedName>
    <definedName name="__HUY2" hidden="1">{"'Sheet1'!$L$16"}</definedName>
    <definedName name="__IntlFixup" hidden="1">TRUE</definedName>
    <definedName name="__K146" localSheetId="4">{"'Sheet1'!$L$16"}</definedName>
    <definedName name="__K146" localSheetId="24">{"'Sheet1'!$L$16"}</definedName>
    <definedName name="__K146" localSheetId="5">{"'Sheet1'!$L$16"}</definedName>
    <definedName name="__K146" localSheetId="6">{"'Sheet1'!$L$16"}</definedName>
    <definedName name="__K146" localSheetId="17">{"'Sheet1'!$L$16"}</definedName>
    <definedName name="__K146" localSheetId="21">{"'Sheet1'!$L$16"}</definedName>
    <definedName name="__K146" localSheetId="22">{"'Sheet1'!$L$16"}</definedName>
    <definedName name="__K146">{"'Sheet1'!$L$16"}</definedName>
    <definedName name="__k27" localSheetId="4" hidden="1">{"'Sheet1'!$L$16"}</definedName>
    <definedName name="__k27" localSheetId="24" hidden="1">{"'Sheet1'!$L$16"}</definedName>
    <definedName name="__k27" localSheetId="5" hidden="1">{"'Sheet1'!$L$16"}</definedName>
    <definedName name="__k27" localSheetId="6" hidden="1">{"'Sheet1'!$L$16"}</definedName>
    <definedName name="__k27" localSheetId="17" hidden="1">{"'Sheet1'!$L$16"}</definedName>
    <definedName name="__k27" localSheetId="21" hidden="1">{"'Sheet1'!$L$16"}</definedName>
    <definedName name="__k27" localSheetId="22" hidden="1">{"'Sheet1'!$L$16"}</definedName>
    <definedName name="__k27" hidden="1">{"'Sheet1'!$L$16"}</definedName>
    <definedName name="__kl1">#REF!</definedName>
    <definedName name="__KL3" localSheetId="4" hidden="1">{"'Sheet1'!$L$16"}</definedName>
    <definedName name="__KL3" localSheetId="24" hidden="1">{"'Sheet1'!$L$16"}</definedName>
    <definedName name="__KL3" localSheetId="5" hidden="1">{"'Sheet1'!$L$16"}</definedName>
    <definedName name="__KL3" localSheetId="6" hidden="1">{"'Sheet1'!$L$16"}</definedName>
    <definedName name="__KL3" localSheetId="17" hidden="1">{"'Sheet1'!$L$16"}</definedName>
    <definedName name="__KL3" localSheetId="21" hidden="1">{"'Sheet1'!$L$16"}</definedName>
    <definedName name="__KL3" localSheetId="22" hidden="1">{"'Sheet1'!$L$16"}</definedName>
    <definedName name="__KL3" hidden="1">{"'Sheet1'!$L$16"}</definedName>
    <definedName name="__km03" localSheetId="4" hidden="1">{"'Sheet1'!$L$16"}</definedName>
    <definedName name="__km03" localSheetId="24" hidden="1">{"'Sheet1'!$L$16"}</definedName>
    <definedName name="__km03" localSheetId="5" hidden="1">{"'Sheet1'!$L$16"}</definedName>
    <definedName name="__km03" localSheetId="6" hidden="1">{"'Sheet1'!$L$16"}</definedName>
    <definedName name="__km03" localSheetId="17" hidden="1">{"'Sheet1'!$L$16"}</definedName>
    <definedName name="__km03" localSheetId="21" hidden="1">{"'Sheet1'!$L$16"}</definedName>
    <definedName name="__km03" localSheetId="22" hidden="1">{"'Sheet1'!$L$16"}</definedName>
    <definedName name="__km03" hidden="1">{"'Sheet1'!$L$16"}</definedName>
    <definedName name="__km123" localSheetId="24" hidden="1">{"'Sheet1'!$L$16"}</definedName>
    <definedName name="__km123" hidden="1">{"'Sheet1'!$L$16"}</definedName>
    <definedName name="__km124" localSheetId="24" hidden="1">{"'Sheet1'!$L$16"}</definedName>
    <definedName name="__km124" hidden="1">{"'Sheet1'!$L$16"}</definedName>
    <definedName name="__KM130" localSheetId="4" hidden="1">{"'Sheet1'!$L$16"}</definedName>
    <definedName name="__KM130" localSheetId="24" hidden="1">{"'Sheet1'!$L$16"}</definedName>
    <definedName name="__KM130" localSheetId="5" hidden="1">{"'Sheet1'!$L$16"}</definedName>
    <definedName name="__KM130" localSheetId="6" hidden="1">{"'Sheet1'!$L$16"}</definedName>
    <definedName name="__KM130" localSheetId="17" hidden="1">{"'Sheet1'!$L$16"}</definedName>
    <definedName name="__KM130" localSheetId="21" hidden="1">{"'Sheet1'!$L$16"}</definedName>
    <definedName name="__KM130" localSheetId="22" hidden="1">{"'Sheet1'!$L$16"}</definedName>
    <definedName name="__KM130" hidden="1">{"'Sheet1'!$L$16"}</definedName>
    <definedName name="__KM22" localSheetId="4">{"'Sheet1'!$L$16"}</definedName>
    <definedName name="__KM22" localSheetId="24">{"'Sheet1'!$L$16"}</definedName>
    <definedName name="__KM22" localSheetId="5">{"'Sheet1'!$L$16"}</definedName>
    <definedName name="__KM22" localSheetId="6">{"'Sheet1'!$L$16"}</definedName>
    <definedName name="__KM22" localSheetId="17">{"'Sheet1'!$L$16"}</definedName>
    <definedName name="__KM22" localSheetId="21">{"'Sheet1'!$L$16"}</definedName>
    <definedName name="__KM22" localSheetId="22">{"'Sheet1'!$L$16"}</definedName>
    <definedName name="__KM22">{"'Sheet1'!$L$16"}</definedName>
    <definedName name="__Km635" localSheetId="4" hidden="1">{"'Sheet1'!$L$16"}</definedName>
    <definedName name="__Km635" localSheetId="24" hidden="1">{"'Sheet1'!$L$16"}</definedName>
    <definedName name="__Km635" localSheetId="5" hidden="1">{"'Sheet1'!$L$16"}</definedName>
    <definedName name="__Km635" localSheetId="6" hidden="1">{"'Sheet1'!$L$16"}</definedName>
    <definedName name="__Km635" localSheetId="17" hidden="1">{"'Sheet1'!$L$16"}</definedName>
    <definedName name="__Km635" localSheetId="21" hidden="1">{"'Sheet1'!$L$16"}</definedName>
    <definedName name="__Km635" localSheetId="22" hidden="1">{"'Sheet1'!$L$16"}</definedName>
    <definedName name="__Km635" hidden="1">{"'Sheet1'!$L$16"}</definedName>
    <definedName name="__Lan1" localSheetId="4">{"'Sheet1'!$L$16"}</definedName>
    <definedName name="__Lan1" localSheetId="24">{"'Sheet1'!$L$16"}</definedName>
    <definedName name="__Lan1" localSheetId="5">{"'Sheet1'!$L$16"}</definedName>
    <definedName name="__Lan1" localSheetId="6">{"'Sheet1'!$L$16"}</definedName>
    <definedName name="__Lan1" localSheetId="17">{"'Sheet1'!$L$16"}</definedName>
    <definedName name="__Lan1" localSheetId="21">{"'Sheet1'!$L$16"}</definedName>
    <definedName name="__Lan1" localSheetId="22">{"'Sheet1'!$L$16"}</definedName>
    <definedName name="__Lan1">{"'Sheet1'!$L$16"}</definedName>
    <definedName name="__LAN3" localSheetId="4">{"'Sheet1'!$L$16"}</definedName>
    <definedName name="__LAN3" localSheetId="24">{"'Sheet1'!$L$16"}</definedName>
    <definedName name="__LAN3" localSheetId="5">{"'Sheet1'!$L$16"}</definedName>
    <definedName name="__LAN3" localSheetId="6">{"'Sheet1'!$L$16"}</definedName>
    <definedName name="__LAN3" localSheetId="17">{"'Sheet1'!$L$16"}</definedName>
    <definedName name="__LAN3" localSheetId="21">{"'Sheet1'!$L$16"}</definedName>
    <definedName name="__LAN3" localSheetId="22">{"'Sheet1'!$L$16"}</definedName>
    <definedName name="__LAN3">{"'Sheet1'!$L$16"}</definedName>
    <definedName name="__lap1">#REF!</definedName>
    <definedName name="__lap2">#REF!</definedName>
    <definedName name="__LCB1">#REF!</definedName>
    <definedName name="__LH2" localSheetId="24" hidden="1">{"'Sheet1'!$L$16"}</definedName>
    <definedName name="__LH2" hidden="1">{"'Sheet1'!$L$16"}</definedName>
    <definedName name="__lk2" localSheetId="4" hidden="1">{"'Sheet1'!$L$16"}</definedName>
    <definedName name="__lk2" localSheetId="24" hidden="1">{"'Sheet1'!$L$16"}</definedName>
    <definedName name="__lk2" localSheetId="5" hidden="1">{"'Sheet1'!$L$16"}</definedName>
    <definedName name="__lk2" localSheetId="6" hidden="1">{"'Sheet1'!$L$16"}</definedName>
    <definedName name="__lk2" localSheetId="17" hidden="1">{"'Sheet1'!$L$16"}</definedName>
    <definedName name="__lk2" localSheetId="21" hidden="1">{"'Sheet1'!$L$16"}</definedName>
    <definedName name="__lk2" localSheetId="22" hidden="1">{"'Sheet1'!$L$16"}</definedName>
    <definedName name="__lk2" hidden="1">{"'Sheet1'!$L$16"}</definedName>
    <definedName name="__m1233" localSheetId="4">{"'Sheet1'!$L$16"}</definedName>
    <definedName name="__m1233" localSheetId="24" hidden="1">{"'Sheet1'!$L$16"}</definedName>
    <definedName name="__m1233" localSheetId="5" hidden="1">{"'Sheet1'!$L$16"}</definedName>
    <definedName name="__m1233" localSheetId="9" hidden="1">{"'Sheet1'!$L$16"}</definedName>
    <definedName name="__m1233" localSheetId="6" hidden="1">{"'Sheet1'!$L$16"}</definedName>
    <definedName name="__m1233" localSheetId="17" hidden="1">{"'Sheet1'!$L$16"}</definedName>
    <definedName name="__m1233" localSheetId="21" hidden="1">{"'Sheet1'!$L$16"}</definedName>
    <definedName name="__m1233" localSheetId="22" hidden="1">{"'Sheet1'!$L$16"}</definedName>
    <definedName name="__m1233" hidden="1">{"'Sheet1'!$L$16"}</definedName>
    <definedName name="__M2" localSheetId="4" hidden="1">{"'Sheet1'!$L$16"}</definedName>
    <definedName name="__M2" localSheetId="24" hidden="1">{"'Sheet1'!$L$16"}</definedName>
    <definedName name="__M2" localSheetId="5" hidden="1">{"'Sheet1'!$L$16"}</definedName>
    <definedName name="__M2" localSheetId="6" hidden="1">{"'Sheet1'!$L$16"}</definedName>
    <definedName name="__M2" localSheetId="17" hidden="1">{"'Sheet1'!$L$16"}</definedName>
    <definedName name="__M2" localSheetId="21" hidden="1">{"'Sheet1'!$L$16"}</definedName>
    <definedName name="__M2" localSheetId="22" hidden="1">{"'Sheet1'!$L$16"}</definedName>
    <definedName name="__M2" hidden="1">{"'Sheet1'!$L$16"}</definedName>
    <definedName name="__M36" localSheetId="4" hidden="1">{"'Sheet1'!$L$16"}</definedName>
    <definedName name="__M36" localSheetId="24" hidden="1">{"'Sheet1'!$L$16"}</definedName>
    <definedName name="__M36" localSheetId="5" hidden="1">{"'Sheet1'!$L$16"}</definedName>
    <definedName name="__M36" localSheetId="6" hidden="1">{"'Sheet1'!$L$16"}</definedName>
    <definedName name="__M36" localSheetId="17" hidden="1">{"'Sheet1'!$L$16"}</definedName>
    <definedName name="__M36" localSheetId="21" hidden="1">{"'Sheet1'!$L$16"}</definedName>
    <definedName name="__M36" localSheetId="22" hidden="1">{"'Sheet1'!$L$16"}</definedName>
    <definedName name="__M36" hidden="1">{"'Sheet1'!$L$16"}</definedName>
    <definedName name="__MAC12">#REF!</definedName>
    <definedName name="__MAC46">#REF!</definedName>
    <definedName name="__MTL12" localSheetId="4" hidden="1">{"'Sheet1'!$L$16"}</definedName>
    <definedName name="__MTL12" localSheetId="24" hidden="1">{"'Sheet1'!$L$16"}</definedName>
    <definedName name="__MTL12" localSheetId="5" hidden="1">{"'Sheet1'!$L$16"}</definedName>
    <definedName name="__MTL12" localSheetId="6" hidden="1">{"'Sheet1'!$L$16"}</definedName>
    <definedName name="__MTL12" localSheetId="17" hidden="1">{"'Sheet1'!$L$16"}</definedName>
    <definedName name="__MTL12" localSheetId="21" hidden="1">{"'Sheet1'!$L$16"}</definedName>
    <definedName name="__MTL12" localSheetId="22" hidden="1">{"'Sheet1'!$L$16"}</definedName>
    <definedName name="__MTL12" hidden="1">{"'Sheet1'!$L$16"}</definedName>
    <definedName name="__NC1">#REF!</definedName>
    <definedName name="__NC3">#REF!</definedName>
    <definedName name="__NC5">#REF!</definedName>
    <definedName name="__NCL100">#REF!</definedName>
    <definedName name="__NCL200">#REF!</definedName>
    <definedName name="__NCL250">#REF!</definedName>
    <definedName name="__NCN15" localSheetId="4" hidden="1">{"'Sheet1'!$L$16"}</definedName>
    <definedName name="__NCN15" localSheetId="24" hidden="1">{"'Sheet1'!$L$16"}</definedName>
    <definedName name="__NCN15" localSheetId="5" hidden="1">{"'Sheet1'!$L$16"}</definedName>
    <definedName name="__NCN15" localSheetId="6" hidden="1">{"'Sheet1'!$L$16"}</definedName>
    <definedName name="__NCN15" localSheetId="17" hidden="1">{"'Sheet1'!$L$16"}</definedName>
    <definedName name="__NCN15" localSheetId="21" hidden="1">{"'Sheet1'!$L$16"}</definedName>
    <definedName name="__NCN15" localSheetId="22" hidden="1">{"'Sheet1'!$L$16"}</definedName>
    <definedName name="__NCN15" hidden="1">{"'Sheet1'!$L$16"}</definedName>
    <definedName name="__ne2" localSheetId="4">{"ÿÿÿÿÿ","DT cau tam Ha trinh 7.xls","DT cau tam Ha trinh 3.xls"}</definedName>
    <definedName name="__ne2" localSheetId="24">{"ÿÿÿÿÿ","DT cau tam Ha trinh 7.xls","DT cau tam Ha trinh 3.xls"}</definedName>
    <definedName name="__ne2" localSheetId="5">{"ÿÿÿÿÿ","DT cau tam Ha trinh 7.xls","DT cau tam Ha trinh 3.xls"}</definedName>
    <definedName name="__ne2" localSheetId="6">{"ÿÿÿÿÿ","DT cau tam Ha trinh 7.xls","DT cau tam Ha trinh 3.xls"}</definedName>
    <definedName name="__ne2" localSheetId="17">{"ÿÿÿÿÿ","DT cau tam Ha trinh 7.xls","DT cau tam Ha trinh 3.xls"}</definedName>
    <definedName name="__ne2" localSheetId="21">{"ÿÿÿÿÿ","DT cau tam Ha trinh 7.xls","DT cau tam Ha trinh 3.xls"}</definedName>
    <definedName name="__ne2" localSheetId="22">{"ÿÿÿÿÿ","DT cau tam Ha trinh 7.xls","DT cau tam Ha trinh 3.xls"}</definedName>
    <definedName name="__ne2">{"ÿÿÿÿÿ","DT cau tam Ha trinh 7.xls","DT cau tam Ha trinh 3.xls"}</definedName>
    <definedName name="__NET2">#REF!</definedName>
    <definedName name="__nin190" localSheetId="4">#REF!</definedName>
    <definedName name="__nin190">#REF!</definedName>
    <definedName name="__NK5" localSheetId="4">{"'Sheet1'!$L$16"}</definedName>
    <definedName name="__NK5" localSheetId="24">{"'Sheet1'!$L$16"}</definedName>
    <definedName name="__NK5" localSheetId="5">{"'Sheet1'!$L$16"}</definedName>
    <definedName name="__NK5" localSheetId="6">{"'Sheet1'!$L$16"}</definedName>
    <definedName name="__NK5" localSheetId="17">{"'Sheet1'!$L$16"}</definedName>
    <definedName name="__NK5" localSheetId="21">{"'Sheet1'!$L$16"}</definedName>
    <definedName name="__NK5" localSheetId="22">{"'Sheet1'!$L$16"}</definedName>
    <definedName name="__NK5">{"'Sheet1'!$L$16"}</definedName>
    <definedName name="__nl1">#REF!</definedName>
    <definedName name="__nl2">#REF!</definedName>
    <definedName name="__NSO2" localSheetId="4" hidden="1">{"'Sheet1'!$L$16"}</definedName>
    <definedName name="__NSO2" localSheetId="24" hidden="1">{"'Sheet1'!$L$16"}</definedName>
    <definedName name="__NSO2" localSheetId="5" hidden="1">{"'Sheet1'!$L$16"}</definedName>
    <definedName name="__NSO2" localSheetId="6" hidden="1">{"'Sheet1'!$L$16"}</definedName>
    <definedName name="__NSO2" localSheetId="17" hidden="1">{"'Sheet1'!$L$16"}</definedName>
    <definedName name="__NSO2" localSheetId="21" hidden="1">{"'Sheet1'!$L$16"}</definedName>
    <definedName name="__NSO2" localSheetId="22" hidden="1">{"'Sheet1'!$L$16"}</definedName>
    <definedName name="__NSO2" hidden="1">{"'Sheet1'!$L$16"}</definedName>
    <definedName name="__OTO12">#REF!</definedName>
    <definedName name="__OTO5">#REF!</definedName>
    <definedName name="__OTO7">#REF!</definedName>
    <definedName name="__PA1" localSheetId="24" hidden="1">{"'Sheet1'!$L$16"}</definedName>
    <definedName name="__PA1" hidden="1">{"'Sheet1'!$L$16"}</definedName>
    <definedName name="__PA3" localSheetId="4" hidden="1">{"'Sheet1'!$L$16"}</definedName>
    <definedName name="__PA3" localSheetId="24" hidden="1">{"'Sheet1'!$L$16"}</definedName>
    <definedName name="__PA3" localSheetId="5" hidden="1">{"'Sheet1'!$L$16"}</definedName>
    <definedName name="__PA3" localSheetId="9" hidden="1">{"'Sheet1'!$L$16"}</definedName>
    <definedName name="__PA3" localSheetId="6" hidden="1">{"'Sheet1'!$L$16"}</definedName>
    <definedName name="__PA3" localSheetId="17" hidden="1">{"'Sheet1'!$L$16"}</definedName>
    <definedName name="__PA3" localSheetId="21" hidden="1">{"'Sheet1'!$L$16"}</definedName>
    <definedName name="__PA3" localSheetId="22" hidden="1">{"'Sheet1'!$L$16"}</definedName>
    <definedName name="__PA3" hidden="1">{"'Sheet1'!$L$16"}</definedName>
    <definedName name="__pa4" localSheetId="4" hidden="1">{"'Sheet1'!$L$16"}</definedName>
    <definedName name="__pa4" localSheetId="24" hidden="1">{"'Sheet1'!$L$16"}</definedName>
    <definedName name="__pa4" localSheetId="5" hidden="1">{"'Sheet1'!$L$16"}</definedName>
    <definedName name="__pa4" localSheetId="6" hidden="1">{"'Sheet1'!$L$16"}</definedName>
    <definedName name="__pa4" localSheetId="17" hidden="1">{"'Sheet1'!$L$16"}</definedName>
    <definedName name="__pa4" localSheetId="21" hidden="1">{"'Sheet1'!$L$16"}</definedName>
    <definedName name="__pa4" localSheetId="22" hidden="1">{"'Sheet1'!$L$16"}</definedName>
    <definedName name="__pa4" hidden="1">{"'Sheet1'!$L$16"}</definedName>
    <definedName name="__PT1">#REF!</definedName>
    <definedName name="__PT2">#REF!</definedName>
    <definedName name="__phi10">#REF!</definedName>
    <definedName name="__phi18">#REF!</definedName>
    <definedName name="__phi6">#REF!</definedName>
    <definedName name="__phu2" localSheetId="4" hidden="1">{"'Sheet1'!$L$16"}</definedName>
    <definedName name="__phu2" localSheetId="24" hidden="1">{"'Sheet1'!$L$16"}</definedName>
    <definedName name="__phu2" localSheetId="5" hidden="1">{"'Sheet1'!$L$16"}</definedName>
    <definedName name="__phu2" localSheetId="6" hidden="1">{"'Sheet1'!$L$16"}</definedName>
    <definedName name="__phu2" localSheetId="17" hidden="1">{"'Sheet1'!$L$16"}</definedName>
    <definedName name="__phu2" localSheetId="21" hidden="1">{"'Sheet1'!$L$16"}</definedName>
    <definedName name="__phu2" localSheetId="22" hidden="1">{"'Sheet1'!$L$16"}</definedName>
    <definedName name="__phu2" hidden="1">{"'Sheet1'!$L$16"}</definedName>
    <definedName name="__QD12">#REF!</definedName>
    <definedName name="__QD15">#REF!</definedName>
    <definedName name="__QLO7">#REF!</definedName>
    <definedName name="__san108">#REF!</definedName>
    <definedName name="__sc1">#REF!</definedName>
    <definedName name="__SC2">#REF!</definedName>
    <definedName name="__sc3">#REF!</definedName>
    <definedName name="__SCL4" localSheetId="4" hidden="1">{"'Sheet1'!$L$16"}</definedName>
    <definedName name="__SCL4" localSheetId="24" hidden="1">{"'Sheet1'!$L$16"}</definedName>
    <definedName name="__SCL4" localSheetId="5" hidden="1">{"'Sheet1'!$L$16"}</definedName>
    <definedName name="__SCL4" localSheetId="6" hidden="1">{"'Sheet1'!$L$16"}</definedName>
    <definedName name="__SCL4" localSheetId="17" hidden="1">{"'Sheet1'!$L$16"}</definedName>
    <definedName name="__SCL4" localSheetId="21" hidden="1">{"'Sheet1'!$L$16"}</definedName>
    <definedName name="__SCL4" localSheetId="22" hidden="1">{"'Sheet1'!$L$16"}</definedName>
    <definedName name="__SCL4" hidden="1">{"'Sheet1'!$L$16"}</definedName>
    <definedName name="__SN3">#REF!</definedName>
    <definedName name="__sum1" hidden="1">#REF!</definedName>
    <definedName name="__T10" localSheetId="4" hidden="1">{"'Sheet1'!$L$16"}</definedName>
    <definedName name="__T10" localSheetId="24" hidden="1">{"'Sheet1'!$L$16"}</definedName>
    <definedName name="__T10" localSheetId="5" hidden="1">{"'Sheet1'!$L$16"}</definedName>
    <definedName name="__T10" localSheetId="6" hidden="1">{"'Sheet1'!$L$16"}</definedName>
    <definedName name="__T10" localSheetId="17" hidden="1">{"'Sheet1'!$L$16"}</definedName>
    <definedName name="__T10" localSheetId="21" hidden="1">{"'Sheet1'!$L$16"}</definedName>
    <definedName name="__T10" localSheetId="22" hidden="1">{"'Sheet1'!$L$16"}</definedName>
    <definedName name="__T10" hidden="1">{"'Sheet1'!$L$16"}</definedName>
    <definedName name="__TB1">#REF!</definedName>
    <definedName name="__tb2" localSheetId="4">{"'Sheet1'!$L$16"}</definedName>
    <definedName name="__tb2" localSheetId="24">{"'Sheet1'!$L$16"}</definedName>
    <definedName name="__tb2" localSheetId="5">{"'Sheet1'!$L$16"}</definedName>
    <definedName name="__tb2" localSheetId="6">{"'Sheet1'!$L$16"}</definedName>
    <definedName name="__tb2" localSheetId="17">{"'Sheet1'!$L$16"}</definedName>
    <definedName name="__tb2" localSheetId="21">{"'Sheet1'!$L$16"}</definedName>
    <definedName name="__tb2" localSheetId="22">{"'Sheet1'!$L$16"}</definedName>
    <definedName name="__tb2">{"'Sheet1'!$L$16"}</definedName>
    <definedName name="__td1" localSheetId="4">{"'Sheet1'!$L$16"}</definedName>
    <definedName name="__td1" localSheetId="24">{"'Sheet1'!$L$16"}</definedName>
    <definedName name="__td1" localSheetId="5">{"'Sheet1'!$L$16"}</definedName>
    <definedName name="__td1" localSheetId="6">{"'Sheet1'!$L$16"}</definedName>
    <definedName name="__td1" localSheetId="17">{"'Sheet1'!$L$16"}</definedName>
    <definedName name="__td1" localSheetId="21">{"'Sheet1'!$L$16"}</definedName>
    <definedName name="__td1" localSheetId="22">{"'Sheet1'!$L$16"}</definedName>
    <definedName name="__td1">{"'Sheet1'!$L$16"}</definedName>
    <definedName name="__TD3" localSheetId="4" hidden="1">{"'Sheet1'!$L$16"}</definedName>
    <definedName name="__TD3" localSheetId="24" hidden="1">{"'Sheet1'!$L$16"}</definedName>
    <definedName name="__TD3" localSheetId="5" hidden="1">{"'Sheet1'!$L$16"}</definedName>
    <definedName name="__TD3" localSheetId="6" hidden="1">{"'Sheet1'!$L$16"}</definedName>
    <definedName name="__TD3" localSheetId="17" hidden="1">{"'Sheet1'!$L$16"}</definedName>
    <definedName name="__TD3" localSheetId="21" hidden="1">{"'Sheet1'!$L$16"}</definedName>
    <definedName name="__TD3" localSheetId="22" hidden="1">{"'Sheet1'!$L$16"}</definedName>
    <definedName name="__TD3" hidden="1">{"'Sheet1'!$L$16"}</definedName>
    <definedName name="__TK08">#REF!</definedName>
    <definedName name="__TL1">#REF!</definedName>
    <definedName name="__TL2">#REF!</definedName>
    <definedName name="__TL3">#REF!</definedName>
    <definedName name="__TLA120">#REF!</definedName>
    <definedName name="__TLA35">#REF!</definedName>
    <definedName name="__TLA50">#REF!</definedName>
    <definedName name="__TLA70">#REF!</definedName>
    <definedName name="__TLA95">#REF!</definedName>
    <definedName name="__TM2" localSheetId="4">{"'Sheet1'!$L$16"}</definedName>
    <definedName name="__TM2" localSheetId="24">{"'Sheet1'!$L$16"}</definedName>
    <definedName name="__TM2" localSheetId="5">{"'Sheet1'!$L$16"}</definedName>
    <definedName name="__TM2" localSheetId="6">{"'Sheet1'!$L$16"}</definedName>
    <definedName name="__TM2" localSheetId="17">{"'Sheet1'!$L$16"}</definedName>
    <definedName name="__TM2" localSheetId="21">{"'Sheet1'!$L$16"}</definedName>
    <definedName name="__TM2" localSheetId="22">{"'Sheet1'!$L$16"}</definedName>
    <definedName name="__TM2">{"'Sheet1'!$L$16"}</definedName>
    <definedName name="__TT109">#REF!</definedName>
    <definedName name="__tt3" localSheetId="4">{"'Sheet1'!$L$16"}</definedName>
    <definedName name="__tt3" localSheetId="24">{"'Sheet1'!$L$16"}</definedName>
    <definedName name="__tt3" localSheetId="5">{"'Sheet1'!$L$16"}</definedName>
    <definedName name="__tt3" localSheetId="6">{"'Sheet1'!$L$16"}</definedName>
    <definedName name="__tt3" localSheetId="17">{"'Sheet1'!$L$16"}</definedName>
    <definedName name="__tt3" localSheetId="21">{"'Sheet1'!$L$16"}</definedName>
    <definedName name="__tt3" localSheetId="22">{"'Sheet1'!$L$16"}</definedName>
    <definedName name="__tt3">{"'Sheet1'!$L$16"}</definedName>
    <definedName name="__TT31" localSheetId="4" hidden="1">{"'Sheet1'!$L$16"}</definedName>
    <definedName name="__TT31" localSheetId="24" hidden="1">{"'Sheet1'!$L$16"}</definedName>
    <definedName name="__TT31" localSheetId="5" hidden="1">{"'Sheet1'!$L$16"}</definedName>
    <definedName name="__TT31" localSheetId="6" hidden="1">{"'Sheet1'!$L$16"}</definedName>
    <definedName name="__TT31" localSheetId="17" hidden="1">{"'Sheet1'!$L$16"}</definedName>
    <definedName name="__TT31" localSheetId="21" hidden="1">{"'Sheet1'!$L$16"}</definedName>
    <definedName name="__TT31" localSheetId="22" hidden="1">{"'Sheet1'!$L$16"}</definedName>
    <definedName name="__TT31" hidden="1">{"'Sheet1'!$L$16"}</definedName>
    <definedName name="__TH20004" localSheetId="4" hidden="1">{"'Sheet1'!$L$16"}</definedName>
    <definedName name="__TH20004" localSheetId="24" hidden="1">{"'Sheet1'!$L$16"}</definedName>
    <definedName name="__TH20004" localSheetId="5" hidden="1">{"'Sheet1'!$L$16"}</definedName>
    <definedName name="__TH20004" localSheetId="6" hidden="1">{"'Sheet1'!$L$16"}</definedName>
    <definedName name="__TH20004" localSheetId="17" hidden="1">{"'Sheet1'!$L$16"}</definedName>
    <definedName name="__TH20004" localSheetId="21" hidden="1">{"'Sheet1'!$L$16"}</definedName>
    <definedName name="__TH20004" localSheetId="22" hidden="1">{"'Sheet1'!$L$16"}</definedName>
    <definedName name="__TH20004" hidden="1">{"'Sheet1'!$L$16"}</definedName>
    <definedName name="__THt7" localSheetId="4">{"Book1","Bang chia luong.xls"}</definedName>
    <definedName name="__THt7" localSheetId="24">{"Book1","Bang chia luong.xls"}</definedName>
    <definedName name="__THt7" localSheetId="5">{"Book1","Bang chia luong.xls"}</definedName>
    <definedName name="__THt7" localSheetId="6">{"Book1","Bang chia luong.xls"}</definedName>
    <definedName name="__THt7" localSheetId="17">{"Book1","Bang chia luong.xls"}</definedName>
    <definedName name="__THt7" localSheetId="21">{"Book1","Bang chia luong.xls"}</definedName>
    <definedName name="__THt7" localSheetId="22">{"Book1","Bang chia luong.xls"}</definedName>
    <definedName name="__THt7">{"Book1","Bang chia luong.xls"}</definedName>
    <definedName name="__thu1">#REF!</definedName>
    <definedName name="__thu2" localSheetId="4">{"Thuxm2.xls","Sheet1"}</definedName>
    <definedName name="__thu2" localSheetId="24">{"Thuxm2.xls","Sheet1"}</definedName>
    <definedName name="__thu2" localSheetId="5">{"Thuxm2.xls","Sheet1"}</definedName>
    <definedName name="__thu2" localSheetId="6">{"Thuxm2.xls","Sheet1"}</definedName>
    <definedName name="__thu2" localSheetId="17">{"Thuxm2.xls","Sheet1"}</definedName>
    <definedName name="__thu2" localSheetId="21">{"Thuxm2.xls","Sheet1"}</definedName>
    <definedName name="__thu2" localSheetId="22">{"Thuxm2.xls","Sheet1"}</definedName>
    <definedName name="__thu2">{"Thuxm2.xls","Sheet1"}</definedName>
    <definedName name="__tra100">#REF!</definedName>
    <definedName name="__tra102" localSheetId="4">#REF!</definedName>
    <definedName name="__tra102">#REF!</definedName>
    <definedName name="__tra104" localSheetId="4">#REF!</definedName>
    <definedName name="__tra104">#REF!</definedName>
    <definedName name="__tra106">#REF!</definedName>
    <definedName name="__tra108">#REF!</definedName>
    <definedName name="__tra110">#REF!</definedName>
    <definedName name="__tra112">#REF!</definedName>
    <definedName name="__tra114">#REF!</definedName>
    <definedName name="__tra116">#REF!</definedName>
    <definedName name="__tra118">#REF!</definedName>
    <definedName name="__tra120">#REF!</definedName>
    <definedName name="__tra122">#REF!</definedName>
    <definedName name="__tra124">#REF!</definedName>
    <definedName name="__tra126">#REF!</definedName>
    <definedName name="__tra128">#REF!</definedName>
    <definedName name="__tra130">#REF!</definedName>
    <definedName name="__tra132">#REF!</definedName>
    <definedName name="__tra134">#REF!</definedName>
    <definedName name="__tra136">#REF!</definedName>
    <definedName name="__tra138">#REF!</definedName>
    <definedName name="__tra140">#REF!</definedName>
    <definedName name="__tra70">#REF!</definedName>
    <definedName name="__tra72">#REF!</definedName>
    <definedName name="__tra74">#REF!</definedName>
    <definedName name="__tra76">#REF!</definedName>
    <definedName name="__tra78">#REF!</definedName>
    <definedName name="__tra80">#REF!</definedName>
    <definedName name="__tra82">#REF!</definedName>
    <definedName name="__tra84">#REF!</definedName>
    <definedName name="__tra86">#REF!</definedName>
    <definedName name="__tra88">#REF!</definedName>
    <definedName name="__tra90">#REF!</definedName>
    <definedName name="__tra92">#REF!</definedName>
    <definedName name="__tra94">#REF!</definedName>
    <definedName name="__tra96">#REF!</definedName>
    <definedName name="__tra98">#REF!</definedName>
    <definedName name="__ui108">#REF!</definedName>
    <definedName name="__Vi1">#REF!</definedName>
    <definedName name="__Vi2">#REF!</definedName>
    <definedName name="__VL1">#REF!</definedName>
    <definedName name="__VL100">#REF!</definedName>
    <definedName name="__VL200">#REF!</definedName>
    <definedName name="__VL250">#REF!</definedName>
    <definedName name="__VL3">#REF!</definedName>
    <definedName name="__VLP2" localSheetId="4">{"'Sheet1'!$L$16"}</definedName>
    <definedName name="__VLP2" localSheetId="24">{"'Sheet1'!$L$16"}</definedName>
    <definedName name="__VLP2" localSheetId="5">{"'Sheet1'!$L$16"}</definedName>
    <definedName name="__VLP2" localSheetId="6">{"'Sheet1'!$L$16"}</definedName>
    <definedName name="__VLP2" localSheetId="17">{"'Sheet1'!$L$16"}</definedName>
    <definedName name="__VLP2" localSheetId="21">{"'Sheet1'!$L$16"}</definedName>
    <definedName name="__VLP2" localSheetId="22">{"'Sheet1'!$L$16"}</definedName>
    <definedName name="__VLP2">{"'Sheet1'!$L$16"}</definedName>
    <definedName name="__VM2" localSheetId="4" hidden="1">{"'Sheet1'!$L$16"}</definedName>
    <definedName name="__VM2" localSheetId="24" hidden="1">{"'Sheet1'!$L$16"}</definedName>
    <definedName name="__VM2" localSheetId="5" hidden="1">{"'Sheet1'!$L$16"}</definedName>
    <definedName name="__VM2" localSheetId="6" hidden="1">{"'Sheet1'!$L$16"}</definedName>
    <definedName name="__VM2" localSheetId="17" hidden="1">{"'Sheet1'!$L$16"}</definedName>
    <definedName name="__VM2" localSheetId="21" hidden="1">{"'Sheet1'!$L$16"}</definedName>
    <definedName name="__VM2" localSheetId="22" hidden="1">{"'Sheet1'!$L$16"}</definedName>
    <definedName name="__VM2" hidden="1">{"'Sheet1'!$L$16"}</definedName>
    <definedName name="__VT1">#REF!</definedName>
    <definedName name="__VT2">#REF!</definedName>
    <definedName name="__VTQ1" localSheetId="4" hidden="1">{"'Sheet1'!$L$16"}</definedName>
    <definedName name="__VTQ1" localSheetId="24" hidden="1">{"'Sheet1'!$L$16"}</definedName>
    <definedName name="__VTQ1" localSheetId="5" hidden="1">{"'Sheet1'!$L$16"}</definedName>
    <definedName name="__VTQ1" localSheetId="6" hidden="1">{"'Sheet1'!$L$16"}</definedName>
    <definedName name="__VTQ1" localSheetId="17" hidden="1">{"'Sheet1'!$L$16"}</definedName>
    <definedName name="__VTQ1" localSheetId="21" hidden="1">{"'Sheet1'!$L$16"}</definedName>
    <definedName name="__VTQ1" localSheetId="22" hidden="1">{"'Sheet1'!$L$16"}</definedName>
    <definedName name="__VTQ1" hidden="1">{"'Sheet1'!$L$16"}</definedName>
    <definedName name="__z511" localSheetId="4" hidden="1">{"'Sheet1'!$L$16"}</definedName>
    <definedName name="__z511" localSheetId="24" hidden="1">{"'Sheet1'!$L$16"}</definedName>
    <definedName name="__z511" localSheetId="5" hidden="1">{"'Sheet1'!$L$16"}</definedName>
    <definedName name="__z511" localSheetId="9" hidden="1">{"'Sheet1'!$L$16"}</definedName>
    <definedName name="__z511" localSheetId="6" hidden="1">{"'Sheet1'!$L$16"}</definedName>
    <definedName name="__z511" localSheetId="17" hidden="1">{"'Sheet1'!$L$16"}</definedName>
    <definedName name="__z511" localSheetId="21" hidden="1">{"'Sheet1'!$L$16"}</definedName>
    <definedName name="__z511" localSheetId="22" hidden="1">{"'Sheet1'!$L$16"}</definedName>
    <definedName name="__z511" hidden="1">{"'Sheet1'!$L$16"}</definedName>
    <definedName name="_1000A01">#N/A</definedName>
    <definedName name="_114_0ten_" hidden="1">#REF!</definedName>
    <definedName name="_2_0ten_" localSheetId="4" hidden="1">#REF!</definedName>
    <definedName name="_2_0ten_" hidden="1">#REF!</definedName>
    <definedName name="_228_0xoa_" hidden="1">#REF!</definedName>
    <definedName name="_4_0xoa_" localSheetId="4" hidden="1">#REF!</definedName>
    <definedName name="_4_0xoa_" hidden="1">#REF!</definedName>
    <definedName name="_40x4">5100</definedName>
    <definedName name="_84_0ten_" localSheetId="4" hidden="1">#REF!</definedName>
    <definedName name="_84_0ten_" hidden="1">#REF!</definedName>
    <definedName name="_97_0xoa_" localSheetId="4" hidden="1">#REF!</definedName>
    <definedName name="_97_0xoa_" hidden="1">#REF!</definedName>
    <definedName name="_a1" localSheetId="4">{"'Sheet1'!$L$16"}</definedName>
    <definedName name="_a1" localSheetId="24" hidden="1">{"'Sheet1'!$L$16"}</definedName>
    <definedName name="_a1" localSheetId="5" hidden="1">{"'Sheet1'!$L$16"}</definedName>
    <definedName name="_a1" localSheetId="9" hidden="1">{"'Sheet1'!$L$16"}</definedName>
    <definedName name="_a1" localSheetId="10" hidden="1">{"'Sheet1'!$L$16"}</definedName>
    <definedName name="_a1" localSheetId="6" hidden="1">{"'Sheet1'!$L$16"}</definedName>
    <definedName name="_a1" localSheetId="17" hidden="1">{"'Sheet1'!$L$16"}</definedName>
    <definedName name="_a1" localSheetId="21" hidden="1">{"'Sheet1'!$L$16"}</definedName>
    <definedName name="_a1" localSheetId="22" hidden="1">{"'Sheet1'!$L$16"}</definedName>
    <definedName name="_a1" hidden="1">{"'Sheet1'!$L$16"}</definedName>
    <definedName name="_a129" localSheetId="4">{"Offgrid",#N/A,FALSE,"OFFGRID";"Region",#N/A,FALSE,"REGION";"Offgrid -2",#N/A,FALSE,"OFFGRID";"WTP",#N/A,FALSE,"WTP";"WTP -2",#N/A,FALSE,"WTP";"Project",#N/A,FALSE,"PROJECT";"Summary -2",#N/A,FALSE,"SUMMARY"}</definedName>
    <definedName name="_a129" localSheetId="24" hidden="1">{"Offgrid",#N/A,FALSE,"OFFGRID";"Region",#N/A,FALSE,"REGION";"Offgrid -2",#N/A,FALSE,"OFFGRID";"WTP",#N/A,FALSE,"WTP";"WTP -2",#N/A,FALSE,"WTP";"Project",#N/A,FALSE,"PROJECT";"Summary -2",#N/A,FALSE,"SUMMARY"}</definedName>
    <definedName name="_a129" localSheetId="5" hidden="1">{"Offgrid",#N/A,FALSE,"OFFGRID";"Region",#N/A,FALSE,"REGION";"Offgrid -2",#N/A,FALSE,"OFFGRID";"WTP",#N/A,FALSE,"WTP";"WTP -2",#N/A,FALSE,"WTP";"Project",#N/A,FALSE,"PROJECT";"Summary -2",#N/A,FALSE,"SUMMARY"}</definedName>
    <definedName name="_a129" localSheetId="9" hidden="1">{"Offgrid",#N/A,FALSE,"OFFGRID";"Region",#N/A,FALSE,"REGION";"Offgrid -2",#N/A,FALSE,"OFFGRID";"WTP",#N/A,FALSE,"WTP";"WTP -2",#N/A,FALSE,"WTP";"Project",#N/A,FALSE,"PROJECT";"Summary -2",#N/A,FALSE,"SUMMARY"}</definedName>
    <definedName name="_a129" localSheetId="6" hidden="1">{"Offgrid",#N/A,FALSE,"OFFGRID";"Region",#N/A,FALSE,"REGION";"Offgrid -2",#N/A,FALSE,"OFFGRID";"WTP",#N/A,FALSE,"WTP";"WTP -2",#N/A,FALSE,"WTP";"Project",#N/A,FALSE,"PROJECT";"Summary -2",#N/A,FALSE,"SUMMARY"}</definedName>
    <definedName name="_a129" localSheetId="17" hidden="1">{"Offgrid",#N/A,FALSE,"OFFGRID";"Region",#N/A,FALSE,"REGION";"Offgrid -2",#N/A,FALSE,"OFFGRID";"WTP",#N/A,FALSE,"WTP";"WTP -2",#N/A,FALSE,"WTP";"Project",#N/A,FALSE,"PROJECT";"Summary -2",#N/A,FALSE,"SUMMARY"}</definedName>
    <definedName name="_a129" localSheetId="21" hidden="1">{"Offgrid",#N/A,FALSE,"OFFGRID";"Region",#N/A,FALSE,"REGION";"Offgrid -2",#N/A,FALSE,"OFFGRID";"WTP",#N/A,FALSE,"WTP";"WTP -2",#N/A,FALSE,"WTP";"Project",#N/A,FALSE,"PROJECT";"Summary -2",#N/A,FALSE,"SUMMARY"}</definedName>
    <definedName name="_a129" localSheetId="22" hidden="1">{"Offgrid",#N/A,FALSE,"OFFGRID";"Region",#N/A,FALSE,"REGION";"Offgrid -2",#N/A,FALSE,"OFFGRID";"WTP",#N/A,FALSE,"WTP";"WTP -2",#N/A,FALSE,"WTP";"Project",#N/A,FALSE,"PROJECT";"Summary -2",#N/A,FALSE,"SUMMARY"}</definedName>
    <definedName name="_a129" hidden="1">{"Offgrid",#N/A,FALSE,"OFFGRID";"Region",#N/A,FALSE,"REGION";"Offgrid -2",#N/A,FALSE,"OFFGRID";"WTP",#N/A,FALSE,"WTP";"WTP -2",#N/A,FALSE,"WTP";"Project",#N/A,FALSE,"PROJECT";"Summary -2",#N/A,FALSE,"SUMMARY"}</definedName>
    <definedName name="_a130" localSheetId="4">{"Offgrid",#N/A,FALSE,"OFFGRID";"Region",#N/A,FALSE,"REGION";"Offgrid -2",#N/A,FALSE,"OFFGRID";"WTP",#N/A,FALSE,"WTP";"WTP -2",#N/A,FALSE,"WTP";"Project",#N/A,FALSE,"PROJECT";"Summary -2",#N/A,FALSE,"SUMMARY"}</definedName>
    <definedName name="_a130" localSheetId="24" hidden="1">{"Offgrid",#N/A,FALSE,"OFFGRID";"Region",#N/A,FALSE,"REGION";"Offgrid -2",#N/A,FALSE,"OFFGRID";"WTP",#N/A,FALSE,"WTP";"WTP -2",#N/A,FALSE,"WTP";"Project",#N/A,FALSE,"PROJECT";"Summary -2",#N/A,FALSE,"SUMMARY"}</definedName>
    <definedName name="_a130" localSheetId="5" hidden="1">{"Offgrid",#N/A,FALSE,"OFFGRID";"Region",#N/A,FALSE,"REGION";"Offgrid -2",#N/A,FALSE,"OFFGRID";"WTP",#N/A,FALSE,"WTP";"WTP -2",#N/A,FALSE,"WTP";"Project",#N/A,FALSE,"PROJECT";"Summary -2",#N/A,FALSE,"SUMMARY"}</definedName>
    <definedName name="_a130" localSheetId="9" hidden="1">{"Offgrid",#N/A,FALSE,"OFFGRID";"Region",#N/A,FALSE,"REGION";"Offgrid -2",#N/A,FALSE,"OFFGRID";"WTP",#N/A,FALSE,"WTP";"WTP -2",#N/A,FALSE,"WTP";"Project",#N/A,FALSE,"PROJECT";"Summary -2",#N/A,FALSE,"SUMMARY"}</definedName>
    <definedName name="_a130" localSheetId="6" hidden="1">{"Offgrid",#N/A,FALSE,"OFFGRID";"Region",#N/A,FALSE,"REGION";"Offgrid -2",#N/A,FALSE,"OFFGRID";"WTP",#N/A,FALSE,"WTP";"WTP -2",#N/A,FALSE,"WTP";"Project",#N/A,FALSE,"PROJECT";"Summary -2",#N/A,FALSE,"SUMMARY"}</definedName>
    <definedName name="_a130" localSheetId="17" hidden="1">{"Offgrid",#N/A,FALSE,"OFFGRID";"Region",#N/A,FALSE,"REGION";"Offgrid -2",#N/A,FALSE,"OFFGRID";"WTP",#N/A,FALSE,"WTP";"WTP -2",#N/A,FALSE,"WTP";"Project",#N/A,FALSE,"PROJECT";"Summary -2",#N/A,FALSE,"SUMMARY"}</definedName>
    <definedName name="_a130" localSheetId="21" hidden="1">{"Offgrid",#N/A,FALSE,"OFFGRID";"Region",#N/A,FALSE,"REGION";"Offgrid -2",#N/A,FALSE,"OFFGRID";"WTP",#N/A,FALSE,"WTP";"WTP -2",#N/A,FALSE,"WTP";"Project",#N/A,FALSE,"PROJECT";"Summary -2",#N/A,FALSE,"SUMMARY"}</definedName>
    <definedName name="_a130" localSheetId="22" hidden="1">{"Offgrid",#N/A,FALSE,"OFFGRID";"Region",#N/A,FALSE,"REGION";"Offgrid -2",#N/A,FALSE,"OFFGRID";"WTP",#N/A,FALSE,"WTP";"WTP -2",#N/A,FALSE,"WTP";"Project",#N/A,FALSE,"PROJECT";"Summary -2",#N/A,FALSE,"SUMMARY"}</definedName>
    <definedName name="_a130" hidden="1">{"Offgrid",#N/A,FALSE,"OFFGRID";"Region",#N/A,FALSE,"REGION";"Offgrid -2",#N/A,FALSE,"OFFGRID";"WTP",#N/A,FALSE,"WTP";"WTP -2",#N/A,FALSE,"WTP";"Project",#N/A,FALSE,"PROJECT";"Summary -2",#N/A,FALSE,"SUMMARY"}</definedName>
    <definedName name="_a2" localSheetId="4">{"'Sheet1'!$L$16"}</definedName>
    <definedName name="_a2" localSheetId="24" hidden="1">{"'Sheet1'!$L$16"}</definedName>
    <definedName name="_a2" localSheetId="5" hidden="1">{"'Sheet1'!$L$16"}</definedName>
    <definedName name="_a2" localSheetId="9" hidden="1">{"'Sheet1'!$L$16"}</definedName>
    <definedName name="_a2" localSheetId="6" hidden="1">{"'Sheet1'!$L$16"}</definedName>
    <definedName name="_a2" localSheetId="17" hidden="1">{"'Sheet1'!$L$16"}</definedName>
    <definedName name="_a2" localSheetId="21" hidden="1">{"'Sheet1'!$L$16"}</definedName>
    <definedName name="_a2" localSheetId="22" hidden="1">{"'Sheet1'!$L$16"}</definedName>
    <definedName name="_a2" hidden="1">{"'Sheet1'!$L$16"}</definedName>
    <definedName name="_a3" localSheetId="4" hidden="1">{"'Sheet1'!$L$16"}</definedName>
    <definedName name="_a3" localSheetId="24" hidden="1">{"'Sheet1'!$L$16"}</definedName>
    <definedName name="_a3" localSheetId="5" hidden="1">{"'Sheet1'!$L$16"}</definedName>
    <definedName name="_a3" localSheetId="6" hidden="1">{"'Sheet1'!$L$16"}</definedName>
    <definedName name="_a3" localSheetId="17" hidden="1">{"'Sheet1'!$L$16"}</definedName>
    <definedName name="_a3" localSheetId="21" hidden="1">{"'Sheet1'!$L$16"}</definedName>
    <definedName name="_a3" localSheetId="22" hidden="1">{"'Sheet1'!$L$16"}</definedName>
    <definedName name="_a3" hidden="1">{"'Sheet1'!$L$16"}</definedName>
    <definedName name="_a4" localSheetId="4" hidden="1">{"'Sheet1'!$L$16"}</definedName>
    <definedName name="_a4" localSheetId="24" hidden="1">{"'Sheet1'!$L$16"}</definedName>
    <definedName name="_a4" localSheetId="5" hidden="1">{"'Sheet1'!$L$16"}</definedName>
    <definedName name="_a4" localSheetId="6" hidden="1">{"'Sheet1'!$L$16"}</definedName>
    <definedName name="_a4" localSheetId="17" hidden="1">{"'Sheet1'!$L$16"}</definedName>
    <definedName name="_a4" localSheetId="21" hidden="1">{"'Sheet1'!$L$16"}</definedName>
    <definedName name="_a4" localSheetId="22" hidden="1">{"'Sheet1'!$L$16"}</definedName>
    <definedName name="_a4" hidden="1">{"'Sheet1'!$L$16"}</definedName>
    <definedName name="_a5" localSheetId="24" hidden="1">{"'Sheet1'!$L$16"}</definedName>
    <definedName name="_a5" hidden="1">{"'Sheet1'!$L$16"}</definedName>
    <definedName name="_b200" localSheetId="24" hidden="1">{"'Sheet1'!$L$16"}</definedName>
    <definedName name="_b200" hidden="1">{"'Sheet1'!$L$16"}</definedName>
    <definedName name="_B4" localSheetId="24" hidden="1">{"'Sheet1'!$L$16"}</definedName>
    <definedName name="_B4" hidden="1">{"'Sheet1'!$L$16"}</definedName>
    <definedName name="_bac3">12413</definedName>
    <definedName name="_bac4">13529</definedName>
    <definedName name="_bac5">15483</definedName>
    <definedName name="_ban2" localSheetId="24" hidden="1">{"'Sheet1'!$L$16"}</definedName>
    <definedName name="_ban2" hidden="1">{"'Sheet1'!$L$16"}</definedName>
    <definedName name="_BangPTCT">#REF!</definedName>
    <definedName name="_BB4" localSheetId="24" hidden="1">{"'Sheet1'!$L$16"}</definedName>
    <definedName name="_BB4" hidden="1">{"'Sheet1'!$L$16"}</definedName>
    <definedName name="_BBB5" localSheetId="24" hidden="1">{"'Sheet1'!$L$16"}</definedName>
    <definedName name="_BBB5" hidden="1">{"'Sheet1'!$L$16"}</definedName>
    <definedName name="_bk17" localSheetId="24" hidden="1">{"'Sheet1'!$L$16"}</definedName>
    <definedName name="_bk17" hidden="1">{"'Sheet1'!$L$16"}</definedName>
    <definedName name="_Builtin155" hidden="1">#N/A</definedName>
    <definedName name="_CD2" localSheetId="4" hidden="1">{"'Sheet1'!$L$16"}</definedName>
    <definedName name="_CD2" localSheetId="24" hidden="1">{"'Sheet1'!$L$16"}</definedName>
    <definedName name="_CD2" localSheetId="5" hidden="1">{"'Sheet1'!$L$16"}</definedName>
    <definedName name="_CD2" localSheetId="6" hidden="1">{"'Sheet1'!$L$16"}</definedName>
    <definedName name="_CD2" localSheetId="17" hidden="1">{"'Sheet1'!$L$16"}</definedName>
    <definedName name="_CD2" localSheetId="21" hidden="1">{"'Sheet1'!$L$16"}</definedName>
    <definedName name="_CD2" localSheetId="22" hidden="1">{"'Sheet1'!$L$16"}</definedName>
    <definedName name="_CD2" hidden="1">{"'Sheet1'!$L$16"}</definedName>
    <definedName name="_cd20" localSheetId="4" hidden="1">{"'Sheet1'!$L$16"}</definedName>
    <definedName name="_cd20" localSheetId="24" hidden="1">{"'Sheet1'!$L$16"}</definedName>
    <definedName name="_cd20" localSheetId="5" hidden="1">{"'Sheet1'!$L$16"}</definedName>
    <definedName name="_cd20" localSheetId="9" hidden="1">{"'Sheet1'!$L$16"}</definedName>
    <definedName name="_cd20" localSheetId="6" hidden="1">{"'Sheet1'!$L$16"}</definedName>
    <definedName name="_cd20" localSheetId="17" hidden="1">{"'Sheet1'!$L$16"}</definedName>
    <definedName name="_cd20" localSheetId="21" hidden="1">{"'Sheet1'!$L$16"}</definedName>
    <definedName name="_cd20" localSheetId="22" hidden="1">{"'Sheet1'!$L$16"}</definedName>
    <definedName name="_cd20" hidden="1">{"'Sheet1'!$L$16"}</definedName>
    <definedName name="_Coc39" localSheetId="4">{"'Sheet1'!$L$16"}</definedName>
    <definedName name="_Coc39" localSheetId="24" hidden="1">{"'Sheet1'!$L$16"}</definedName>
    <definedName name="_Coc39" localSheetId="5" hidden="1">{"'Sheet1'!$L$16"}</definedName>
    <definedName name="_Coc39" localSheetId="9" hidden="1">{"'Sheet1'!$L$16"}</definedName>
    <definedName name="_Coc39" localSheetId="6" hidden="1">{"'Sheet1'!$L$16"}</definedName>
    <definedName name="_Coc39" localSheetId="17" hidden="1">{"'Sheet1'!$L$16"}</definedName>
    <definedName name="_Coc39" localSheetId="21" hidden="1">{"'Sheet1'!$L$16"}</definedName>
    <definedName name="_Coc39" localSheetId="22" hidden="1">{"'Sheet1'!$L$16"}</definedName>
    <definedName name="_Coc39" hidden="1">{"'Sheet1'!$L$16"}</definedName>
    <definedName name="_CT4" localSheetId="4" hidden="1">{"'Sheet1'!$L$16"}</definedName>
    <definedName name="_CT4" localSheetId="24" hidden="1">{"'Sheet1'!$L$16"}</definedName>
    <definedName name="_CT4" localSheetId="5" hidden="1">{"'Sheet1'!$L$16"}</definedName>
    <definedName name="_CT4" localSheetId="6" hidden="1">{"'Sheet1'!$L$16"}</definedName>
    <definedName name="_CT4" localSheetId="17" hidden="1">{"'Sheet1'!$L$16"}</definedName>
    <definedName name="_CT4" localSheetId="21" hidden="1">{"'Sheet1'!$L$16"}</definedName>
    <definedName name="_CT4" localSheetId="22" hidden="1">{"'Sheet1'!$L$16"}</definedName>
    <definedName name="_CT4" hidden="1">{"'Sheet1'!$L$16"}</definedName>
    <definedName name="_ct456789" localSheetId="4">IF(#REF!="","",#REF!*#REF!)</definedName>
    <definedName name="_ct456789" localSheetId="24">IF(#REF!="","",#REF!*#REF!)</definedName>
    <definedName name="_ct456789">IF(#REF!="","",#REF!*#REF!)</definedName>
    <definedName name="_cuu1" localSheetId="4" hidden="1">{"'Sheet1'!$L$16"}</definedName>
    <definedName name="_cuu1" localSheetId="24" hidden="1">{"'Sheet1'!$L$16"}</definedName>
    <definedName name="_cuu1" localSheetId="5" hidden="1">{"'Sheet1'!$L$16"}</definedName>
    <definedName name="_cuu1" localSheetId="6" hidden="1">{"'Sheet1'!$L$16"}</definedName>
    <definedName name="_cuu1" localSheetId="17" hidden="1">{"'Sheet1'!$L$16"}</definedName>
    <definedName name="_cuu1" localSheetId="21" hidden="1">{"'Sheet1'!$L$16"}</definedName>
    <definedName name="_cuu1" localSheetId="22" hidden="1">{"'Sheet1'!$L$16"}</definedName>
    <definedName name="_cuu1" hidden="1">{"'Sheet1'!$L$16"}</definedName>
    <definedName name="_d1500" localSheetId="4">{"'Sheet1'!$L$16"}</definedName>
    <definedName name="_d1500" localSheetId="24" hidden="1">{"'Sheet1'!$L$16"}</definedName>
    <definedName name="_d1500" localSheetId="5" hidden="1">{"'Sheet1'!$L$16"}</definedName>
    <definedName name="_d1500" localSheetId="9" hidden="1">{"'Sheet1'!$L$16"}</definedName>
    <definedName name="_d1500" localSheetId="6" hidden="1">{"'Sheet1'!$L$16"}</definedName>
    <definedName name="_d1500" localSheetId="17" hidden="1">{"'Sheet1'!$L$16"}</definedName>
    <definedName name="_d1500" localSheetId="21" hidden="1">{"'Sheet1'!$L$16"}</definedName>
    <definedName name="_d1500" localSheetId="22" hidden="1">{"'Sheet1'!$L$16"}</definedName>
    <definedName name="_d1500" hidden="1">{"'Sheet1'!$L$16"}</definedName>
    <definedName name="_DM24" localSheetId="4" hidden="1">{"'Sheet1'!$L$16"}</definedName>
    <definedName name="_DM24" localSheetId="24" hidden="1">{"'Sheet1'!$L$16"}</definedName>
    <definedName name="_DM24" localSheetId="5" hidden="1">{"'Sheet1'!$L$16"}</definedName>
    <definedName name="_DM24" localSheetId="6" hidden="1">{"'Sheet1'!$L$16"}</definedName>
    <definedName name="_DM24" localSheetId="17" hidden="1">{"'Sheet1'!$L$16"}</definedName>
    <definedName name="_DM24" localSheetId="21" hidden="1">{"'Sheet1'!$L$16"}</definedName>
    <definedName name="_DM24" localSheetId="22" hidden="1">{"'Sheet1'!$L$16"}</definedName>
    <definedName name="_DM24" hidden="1">{"'Sheet1'!$L$16"}</definedName>
    <definedName name="_dtc1">#REF!</definedName>
    <definedName name="_dtc2">#REF!</definedName>
    <definedName name="_E1200" localSheetId="4" hidden="1">{"'Sheet1'!$L$16"}</definedName>
    <definedName name="_E1200" localSheetId="24" hidden="1">{"'Sheet1'!$L$16"}</definedName>
    <definedName name="_E1200" localSheetId="5" hidden="1">{"'Sheet1'!$L$16"}</definedName>
    <definedName name="_E1200" localSheetId="6" hidden="1">{"'Sheet1'!$L$16"}</definedName>
    <definedName name="_E1200" localSheetId="17" hidden="1">{"'Sheet1'!$L$16"}</definedName>
    <definedName name="_E1200" localSheetId="21" hidden="1">{"'Sheet1'!$L$16"}</definedName>
    <definedName name="_E1200" localSheetId="22" hidden="1">{"'Sheet1'!$L$16"}</definedName>
    <definedName name="_E1200" hidden="1">{"'Sheet1'!$L$16"}</definedName>
    <definedName name="_f5" localSheetId="24" hidden="1">{"'Sheet1'!$L$16"}</definedName>
    <definedName name="_f5" hidden="1">{"'Sheet1'!$L$16"}</definedName>
    <definedName name="_Fill" localSheetId="4" hidden="1">#REF!</definedName>
    <definedName name="_Fill" hidden="1">#REF!</definedName>
    <definedName name="_xlnm._FilterDatabase" localSheetId="20" hidden="1">'BBKT TOA DO SAU T.CONG'!$M$29:$Q$1004</definedName>
    <definedName name="_xlnm._FilterDatabase" localSheetId="4" hidden="1">#REF!</definedName>
    <definedName name="_xlnm._FilterDatabase" localSheetId="5" hidden="1">DULIEU!$A$4:$BH$192</definedName>
    <definedName name="_xlnm._FilterDatabase" localSheetId="11" hidden="1">KT_ĐVị!$K$29:$Q$88</definedName>
    <definedName name="_xlnm._FilterDatabase" localSheetId="18" hidden="1">'NTCVXD '!$B$1:$B$50</definedName>
    <definedName name="_xlnm._FilterDatabase" localSheetId="23" hidden="1">'NTCVXD THI NGHIEM'!$B$1:$B$53</definedName>
    <definedName name="_xlnm._FilterDatabase" localSheetId="14" hidden="1">'PL NK KHOAN COC'!$C$1:$C$54</definedName>
    <definedName name="_xlnm._FilterDatabase" localSheetId="19" hidden="1">'PHU LUC 02'!$W$10:$AC$56</definedName>
    <definedName name="_xlnm._FilterDatabase" localSheetId="6" hidden="1">SOLIEU!$C$1:$C$192</definedName>
    <definedName name="_xlnm._FilterDatabase" localSheetId="12" hidden="1">Tytrong!$C$1:$C$113</definedName>
    <definedName name="_xlnm._FilterDatabase" localSheetId="13" hidden="1">'THEODOI CDM'!$X$37:$AC$105</definedName>
    <definedName name="_xlnm._FilterDatabase" hidden="1">#REF!</definedName>
    <definedName name="_Goi8" localSheetId="4">{"'Sheet1'!$L$16"}</definedName>
    <definedName name="_Goi8" localSheetId="24" hidden="1">{"'Sheet1'!$L$16"}</definedName>
    <definedName name="_Goi8" localSheetId="5" hidden="1">{"'Sheet1'!$L$16"}</definedName>
    <definedName name="_Goi8" localSheetId="9" hidden="1">{"'Sheet1'!$L$16"}</definedName>
    <definedName name="_Goi8" localSheetId="6" hidden="1">{"'Sheet1'!$L$16"}</definedName>
    <definedName name="_Goi8" localSheetId="17" hidden="1">{"'Sheet1'!$L$16"}</definedName>
    <definedName name="_Goi8" localSheetId="21" hidden="1">{"'Sheet1'!$L$16"}</definedName>
    <definedName name="_Goi8" localSheetId="22" hidden="1">{"'Sheet1'!$L$16"}</definedName>
    <definedName name="_Goi8" hidden="1">{"'Sheet1'!$L$16"}</definedName>
    <definedName name="_h1" localSheetId="4" hidden="1">{"'Sheet1'!$L$16"}</definedName>
    <definedName name="_h1" localSheetId="24" hidden="1">{"'Sheet1'!$L$16"}</definedName>
    <definedName name="_h1" localSheetId="5" hidden="1">{"'Sheet1'!$L$16"}</definedName>
    <definedName name="_h1" localSheetId="9" hidden="1">{"'Sheet1'!$L$16"}</definedName>
    <definedName name="_h1" localSheetId="10" hidden="1">{"'Sheet1'!$L$16"}</definedName>
    <definedName name="_h1" localSheetId="6" hidden="1">{"'Sheet1'!$L$16"}</definedName>
    <definedName name="_h1" localSheetId="17" hidden="1">{"'Sheet1'!$L$16"}</definedName>
    <definedName name="_h1" localSheetId="21" hidden="1">{"'Sheet1'!$L$16"}</definedName>
    <definedName name="_h1" localSheetId="22" hidden="1">{"'Sheet1'!$L$16"}</definedName>
    <definedName name="_h1" hidden="1">{"'Sheet1'!$L$16"}</definedName>
    <definedName name="_h2" localSheetId="24" hidden="1">{"'Sheet1'!$L$16"}</definedName>
    <definedName name="_h2" hidden="1">{"'Sheet1'!$L$16"}</definedName>
    <definedName name="_hsm2">1.1289</definedName>
    <definedName name="_hu1" localSheetId="4">{"'Sheet1'!$L$16"}</definedName>
    <definedName name="_hu1" localSheetId="24" hidden="1">{"'Sheet1'!$L$16"}</definedName>
    <definedName name="_hu1" localSheetId="5" hidden="1">{"'Sheet1'!$L$16"}</definedName>
    <definedName name="_hu1" localSheetId="9" hidden="1">{"'Sheet1'!$L$16"}</definedName>
    <definedName name="_hu1" localSheetId="10" hidden="1">{"'Sheet1'!$L$16"}</definedName>
    <definedName name="_hu1" localSheetId="6" hidden="1">{"'Sheet1'!$L$16"}</definedName>
    <definedName name="_hu1" localSheetId="17" hidden="1">{"'Sheet1'!$L$16"}</definedName>
    <definedName name="_hu1" localSheetId="21" hidden="1">{"'Sheet1'!$L$16"}</definedName>
    <definedName name="_hu1" localSheetId="22" hidden="1">{"'Sheet1'!$L$16"}</definedName>
    <definedName name="_hu1" hidden="1">{"'Sheet1'!$L$16"}</definedName>
    <definedName name="_hu2" localSheetId="4">{"'Sheet1'!$L$16"}</definedName>
    <definedName name="_hu2" localSheetId="24" hidden="1">{"'Sheet1'!$L$16"}</definedName>
    <definedName name="_hu2" localSheetId="5" hidden="1">{"'Sheet1'!$L$16"}</definedName>
    <definedName name="_hu2" localSheetId="9" hidden="1">{"'Sheet1'!$L$16"}</definedName>
    <definedName name="_hu2" localSheetId="10" hidden="1">{"'Sheet1'!$L$16"}</definedName>
    <definedName name="_hu2" localSheetId="6" hidden="1">{"'Sheet1'!$L$16"}</definedName>
    <definedName name="_hu2" localSheetId="17" hidden="1">{"'Sheet1'!$L$16"}</definedName>
    <definedName name="_hu2" localSheetId="21" hidden="1">{"'Sheet1'!$L$16"}</definedName>
    <definedName name="_hu2" localSheetId="22" hidden="1">{"'Sheet1'!$L$16"}</definedName>
    <definedName name="_hu2" hidden="1">{"'Sheet1'!$L$16"}</definedName>
    <definedName name="_hu5" localSheetId="4">{"'Sheet1'!$L$16"}</definedName>
    <definedName name="_hu5" localSheetId="24" hidden="1">{"'Sheet1'!$L$16"}</definedName>
    <definedName name="_hu5" localSheetId="5" hidden="1">{"'Sheet1'!$L$16"}</definedName>
    <definedName name="_hu5" localSheetId="9" hidden="1">{"'Sheet1'!$L$16"}</definedName>
    <definedName name="_hu5" localSheetId="10" hidden="1">{"'Sheet1'!$L$16"}</definedName>
    <definedName name="_hu5" localSheetId="6" hidden="1">{"'Sheet1'!$L$16"}</definedName>
    <definedName name="_hu5" localSheetId="17" hidden="1">{"'Sheet1'!$L$16"}</definedName>
    <definedName name="_hu5" localSheetId="21" hidden="1">{"'Sheet1'!$L$16"}</definedName>
    <definedName name="_hu5" localSheetId="22" hidden="1">{"'Sheet1'!$L$16"}</definedName>
    <definedName name="_hu5" hidden="1">{"'Sheet1'!$L$16"}</definedName>
    <definedName name="_hu6" localSheetId="4">{"'Sheet1'!$L$16"}</definedName>
    <definedName name="_hu6" localSheetId="24" hidden="1">{"'Sheet1'!$L$16"}</definedName>
    <definedName name="_hu6" localSheetId="5" hidden="1">{"'Sheet1'!$L$16"}</definedName>
    <definedName name="_hu6" localSheetId="9" hidden="1">{"'Sheet1'!$L$16"}</definedName>
    <definedName name="_hu6" localSheetId="10" hidden="1">{"'Sheet1'!$L$16"}</definedName>
    <definedName name="_hu6" localSheetId="6" hidden="1">{"'Sheet1'!$L$16"}</definedName>
    <definedName name="_hu6" localSheetId="17" hidden="1">{"'Sheet1'!$L$16"}</definedName>
    <definedName name="_hu6" localSheetId="21" hidden="1">{"'Sheet1'!$L$16"}</definedName>
    <definedName name="_hu6" localSheetId="22" hidden="1">{"'Sheet1'!$L$16"}</definedName>
    <definedName name="_hu6" hidden="1">{"'Sheet1'!$L$16"}</definedName>
    <definedName name="_hu7" localSheetId="4">{"'Sheet1'!$L$16"}</definedName>
    <definedName name="_hu7" localSheetId="24" hidden="1">{"'Sheet1'!$L$16"}</definedName>
    <definedName name="_hu7" localSheetId="5" hidden="1">{"'Sheet1'!$L$16"}</definedName>
    <definedName name="_hu7" localSheetId="9" hidden="1">{"'Sheet1'!$L$16"}</definedName>
    <definedName name="_hu7" localSheetId="6" hidden="1">{"'Sheet1'!$L$16"}</definedName>
    <definedName name="_hu7" localSheetId="17" hidden="1">{"'Sheet1'!$L$16"}</definedName>
    <definedName name="_hu7" localSheetId="21" hidden="1">{"'Sheet1'!$L$16"}</definedName>
    <definedName name="_hu7" localSheetId="22" hidden="1">{"'Sheet1'!$L$16"}</definedName>
    <definedName name="_hu7" hidden="1">{"'Sheet1'!$L$16"}</definedName>
    <definedName name="_huy1" localSheetId="4" hidden="1">{"'Sheet1'!$L$16"}</definedName>
    <definedName name="_huy1" localSheetId="24" hidden="1">{"'Sheet1'!$L$16"}</definedName>
    <definedName name="_huy1" localSheetId="5" hidden="1">{"'Sheet1'!$L$16"}</definedName>
    <definedName name="_huy1" localSheetId="9" hidden="1">{"'Sheet1'!$L$16"}</definedName>
    <definedName name="_huy1" localSheetId="6" hidden="1">{"'Sheet1'!$L$16"}</definedName>
    <definedName name="_huy1" localSheetId="17" hidden="1">{"'Sheet1'!$L$16"}</definedName>
    <definedName name="_huy1" localSheetId="21" hidden="1">{"'Sheet1'!$L$16"}</definedName>
    <definedName name="_huy1" localSheetId="22" hidden="1">{"'Sheet1'!$L$16"}</definedName>
    <definedName name="_huy1" hidden="1">{"'Sheet1'!$L$16"}</definedName>
    <definedName name="_HUY2" localSheetId="4" hidden="1">{"'Sheet1'!$L$16"}</definedName>
    <definedName name="_HUY2" localSheetId="24" hidden="1">{"'Sheet1'!$L$16"}</definedName>
    <definedName name="_HUY2" localSheetId="5" hidden="1">{"'Sheet1'!$L$16"}</definedName>
    <definedName name="_HUY2" localSheetId="6" hidden="1">{"'Sheet1'!$L$16"}</definedName>
    <definedName name="_HUY2" localSheetId="17" hidden="1">{"'Sheet1'!$L$16"}</definedName>
    <definedName name="_HUY2" localSheetId="21" hidden="1">{"'Sheet1'!$L$16"}</definedName>
    <definedName name="_HUY2" localSheetId="22" hidden="1">{"'Sheet1'!$L$16"}</definedName>
    <definedName name="_HUY2" hidden="1">{"'Sheet1'!$L$16"}</definedName>
    <definedName name="_K146" localSheetId="4">{"'Sheet1'!$L$16"}</definedName>
    <definedName name="_K146" localSheetId="24" hidden="1">{"'Sheet1'!$L$16"}</definedName>
    <definedName name="_K146" localSheetId="5" hidden="1">{"'Sheet1'!$L$16"}</definedName>
    <definedName name="_K146" localSheetId="9" hidden="1">{"'Sheet1'!$L$16"}</definedName>
    <definedName name="_K146" localSheetId="6" hidden="1">{"'Sheet1'!$L$16"}</definedName>
    <definedName name="_K146" localSheetId="17" hidden="1">{"'Sheet1'!$L$16"}</definedName>
    <definedName name="_K146" localSheetId="21" hidden="1">{"'Sheet1'!$L$16"}</definedName>
    <definedName name="_K146" localSheetId="22" hidden="1">{"'Sheet1'!$L$16"}</definedName>
    <definedName name="_K146" hidden="1">{"'Sheet1'!$L$16"}</definedName>
    <definedName name="_k27" localSheetId="4" hidden="1">{"'Sheet1'!$L$16"}</definedName>
    <definedName name="_k27" localSheetId="24" hidden="1">{"'Sheet1'!$L$16"}</definedName>
    <definedName name="_k27" localSheetId="5" hidden="1">{"'Sheet1'!$L$16"}</definedName>
    <definedName name="_k27" localSheetId="6" hidden="1">{"'Sheet1'!$L$16"}</definedName>
    <definedName name="_k27" localSheetId="17" hidden="1">{"'Sheet1'!$L$16"}</definedName>
    <definedName name="_k27" localSheetId="21" hidden="1">{"'Sheet1'!$L$16"}</definedName>
    <definedName name="_k27" localSheetId="22" hidden="1">{"'Sheet1'!$L$16"}</definedName>
    <definedName name="_k27" hidden="1">{"'Sheet1'!$L$16"}</definedName>
    <definedName name="_k7" localSheetId="24" hidden="1">{"'Sheet1'!$L$16"}</definedName>
    <definedName name="_k7" hidden="1">{"'Sheet1'!$L$16"}</definedName>
    <definedName name="_Key1" localSheetId="4" hidden="1">#REF!</definedName>
    <definedName name="_Key1" hidden="1">#REF!</definedName>
    <definedName name="_Key2" localSheetId="4" hidden="1">#REF!</definedName>
    <definedName name="_Key2" hidden="1">#REF!</definedName>
    <definedName name="_kl11" localSheetId="4" hidden="1">{"'Sheet1'!$L$16"}</definedName>
    <definedName name="_kl11" localSheetId="24" hidden="1">{"'Sheet1'!$L$16"}</definedName>
    <definedName name="_kl11" localSheetId="5" hidden="1">{"'Sheet1'!$L$16"}</definedName>
    <definedName name="_kl11" localSheetId="9" hidden="1">{"'Sheet1'!$L$16"}</definedName>
    <definedName name="_kl11" localSheetId="6" hidden="1">{"'Sheet1'!$L$16"}</definedName>
    <definedName name="_kl11" localSheetId="17" hidden="1">{"'Sheet1'!$L$16"}</definedName>
    <definedName name="_kl11" localSheetId="21" hidden="1">{"'Sheet1'!$L$16"}</definedName>
    <definedName name="_kl11" localSheetId="22" hidden="1">{"'Sheet1'!$L$16"}</definedName>
    <definedName name="_kl11" hidden="1">{"'Sheet1'!$L$16"}</definedName>
    <definedName name="_KL3" localSheetId="4" hidden="1">{"'Sheet1'!$L$16"}</definedName>
    <definedName name="_KL3" localSheetId="24" hidden="1">{"'Sheet1'!$L$16"}</definedName>
    <definedName name="_KL3" localSheetId="5" hidden="1">{"'Sheet1'!$L$16"}</definedName>
    <definedName name="_KL3" localSheetId="6" hidden="1">{"'Sheet1'!$L$16"}</definedName>
    <definedName name="_KL3" localSheetId="17" hidden="1">{"'Sheet1'!$L$16"}</definedName>
    <definedName name="_KL3" localSheetId="21" hidden="1">{"'Sheet1'!$L$16"}</definedName>
    <definedName name="_KL3" localSheetId="22" hidden="1">{"'Sheet1'!$L$16"}</definedName>
    <definedName name="_KL3" hidden="1">{"'Sheet1'!$L$16"}</definedName>
    <definedName name="_kl4" localSheetId="4" hidden="1">{"'Sheet1'!$L$16"}</definedName>
    <definedName name="_kl4" localSheetId="24" hidden="1">{"'Sheet1'!$L$16"}</definedName>
    <definedName name="_kl4" localSheetId="5" hidden="1">{"'Sheet1'!$L$16"}</definedName>
    <definedName name="_kl4" localSheetId="9" hidden="1">{"'Sheet1'!$L$16"}</definedName>
    <definedName name="_kl4" localSheetId="6" hidden="1">{"'Sheet1'!$L$16"}</definedName>
    <definedName name="_kl4" localSheetId="17" hidden="1">{"'Sheet1'!$L$16"}</definedName>
    <definedName name="_kl4" localSheetId="21" hidden="1">{"'Sheet1'!$L$16"}</definedName>
    <definedName name="_kl4" localSheetId="22" hidden="1">{"'Sheet1'!$L$16"}</definedName>
    <definedName name="_kl4" hidden="1">{"'Sheet1'!$L$16"}</definedName>
    <definedName name="_kl6" localSheetId="4" hidden="1">{"'Sheet1'!$L$16"}</definedName>
    <definedName name="_kl6" localSheetId="24" hidden="1">{"'Sheet1'!$L$16"}</definedName>
    <definedName name="_kl6" localSheetId="5" hidden="1">{"'Sheet1'!$L$16"}</definedName>
    <definedName name="_kl6" localSheetId="9" hidden="1">{"'Sheet1'!$L$16"}</definedName>
    <definedName name="_kl6" localSheetId="6" hidden="1">{"'Sheet1'!$L$16"}</definedName>
    <definedName name="_kl6" localSheetId="17" hidden="1">{"'Sheet1'!$L$16"}</definedName>
    <definedName name="_kl6" localSheetId="21" hidden="1">{"'Sheet1'!$L$16"}</definedName>
    <definedName name="_kl6" localSheetId="22" hidden="1">{"'Sheet1'!$L$16"}</definedName>
    <definedName name="_kl6" hidden="1">{"'Sheet1'!$L$16"}</definedName>
    <definedName name="_km03" localSheetId="4" hidden="1">{"'Sheet1'!$L$16"}</definedName>
    <definedName name="_km03" localSheetId="24" hidden="1">{"'Sheet1'!$L$16"}</definedName>
    <definedName name="_km03" localSheetId="5" hidden="1">{"'Sheet1'!$L$16"}</definedName>
    <definedName name="_km03" localSheetId="6" hidden="1">{"'Sheet1'!$L$16"}</definedName>
    <definedName name="_km03" localSheetId="17" hidden="1">{"'Sheet1'!$L$16"}</definedName>
    <definedName name="_km03" localSheetId="21" hidden="1">{"'Sheet1'!$L$16"}</definedName>
    <definedName name="_km03" localSheetId="22" hidden="1">{"'Sheet1'!$L$16"}</definedName>
    <definedName name="_km03" hidden="1">{"'Sheet1'!$L$16"}</definedName>
    <definedName name="_km123" localSheetId="4" hidden="1">{"'Sheet1'!$L$16"}</definedName>
    <definedName name="_km123" localSheetId="24" hidden="1">{"'Sheet1'!$L$16"}</definedName>
    <definedName name="_km123" localSheetId="5" hidden="1">{"'Sheet1'!$L$16"}</definedName>
    <definedName name="_km123" localSheetId="6" hidden="1">{"'Sheet1'!$L$16"}</definedName>
    <definedName name="_km123" localSheetId="17" hidden="1">{"'Sheet1'!$L$16"}</definedName>
    <definedName name="_km123" localSheetId="21" hidden="1">{"'Sheet1'!$L$16"}</definedName>
    <definedName name="_km123" localSheetId="22" hidden="1">{"'Sheet1'!$L$16"}</definedName>
    <definedName name="_km123" hidden="1">{"'Sheet1'!$L$16"}</definedName>
    <definedName name="_km124" localSheetId="4" hidden="1">{"'Sheet1'!$L$16"}</definedName>
    <definedName name="_km124" localSheetId="24" hidden="1">{"'Sheet1'!$L$16"}</definedName>
    <definedName name="_km124" localSheetId="5" hidden="1">{"'Sheet1'!$L$16"}</definedName>
    <definedName name="_km124" localSheetId="6" hidden="1">{"'Sheet1'!$L$16"}</definedName>
    <definedName name="_km124" localSheetId="17" hidden="1">{"'Sheet1'!$L$16"}</definedName>
    <definedName name="_km124" localSheetId="21" hidden="1">{"'Sheet1'!$L$16"}</definedName>
    <definedName name="_km124" localSheetId="22" hidden="1">{"'Sheet1'!$L$16"}</definedName>
    <definedName name="_km124" hidden="1">{"'Sheet1'!$L$16"}</definedName>
    <definedName name="_KM130" localSheetId="4" hidden="1">{"'Sheet1'!$L$16"}</definedName>
    <definedName name="_KM130" localSheetId="24" hidden="1">{"'Sheet1'!$L$16"}</definedName>
    <definedName name="_KM130" localSheetId="5" hidden="1">{"'Sheet1'!$L$16"}</definedName>
    <definedName name="_KM130" localSheetId="6" hidden="1">{"'Sheet1'!$L$16"}</definedName>
    <definedName name="_KM130" localSheetId="17" hidden="1">{"'Sheet1'!$L$16"}</definedName>
    <definedName name="_KM130" localSheetId="21" hidden="1">{"'Sheet1'!$L$16"}</definedName>
    <definedName name="_KM130" localSheetId="22" hidden="1">{"'Sheet1'!$L$16"}</definedName>
    <definedName name="_KM130" hidden="1">{"'Sheet1'!$L$16"}</definedName>
    <definedName name="_Km635" localSheetId="4" hidden="1">{"'Sheet1'!$L$16"}</definedName>
    <definedName name="_Km635" localSheetId="24" hidden="1">{"'Sheet1'!$L$16"}</definedName>
    <definedName name="_Km635" localSheetId="5" hidden="1">{"'Sheet1'!$L$16"}</definedName>
    <definedName name="_Km635" localSheetId="6" hidden="1">{"'Sheet1'!$L$16"}</definedName>
    <definedName name="_Km635" localSheetId="17" hidden="1">{"'Sheet1'!$L$16"}</definedName>
    <definedName name="_Km635" localSheetId="21" hidden="1">{"'Sheet1'!$L$16"}</definedName>
    <definedName name="_Km635" localSheetId="22" hidden="1">{"'Sheet1'!$L$16"}</definedName>
    <definedName name="_Km635" hidden="1">{"'Sheet1'!$L$16"}</definedName>
    <definedName name="_Lan1" localSheetId="4">{"'Sheet1'!$L$16"}</definedName>
    <definedName name="_Lan1" localSheetId="24" hidden="1">{"'Sheet1'!$L$16"}</definedName>
    <definedName name="_Lan1" localSheetId="5" hidden="1">{"'Sheet1'!$L$16"}</definedName>
    <definedName name="_Lan1" localSheetId="9" hidden="1">{"'Sheet1'!$L$16"}</definedName>
    <definedName name="_Lan1" localSheetId="6" hidden="1">{"'Sheet1'!$L$16"}</definedName>
    <definedName name="_Lan1" localSheetId="17" hidden="1">{"'Sheet1'!$L$16"}</definedName>
    <definedName name="_Lan1" localSheetId="21" hidden="1">{"'Sheet1'!$L$16"}</definedName>
    <definedName name="_Lan1" localSheetId="22" hidden="1">{"'Sheet1'!$L$16"}</definedName>
    <definedName name="_Lan1" hidden="1">{"'Sheet1'!$L$16"}</definedName>
    <definedName name="_LAN3" localSheetId="4">{"'Sheet1'!$L$16"}</definedName>
    <definedName name="_LAN3" localSheetId="24" hidden="1">{"'Sheet1'!$L$16"}</definedName>
    <definedName name="_LAN3" localSheetId="5" hidden="1">{"'Sheet1'!$L$16"}</definedName>
    <definedName name="_LAN3" localSheetId="9" hidden="1">{"'Sheet1'!$L$16"}</definedName>
    <definedName name="_LAN3" localSheetId="6" hidden="1">{"'Sheet1'!$L$16"}</definedName>
    <definedName name="_LAN3" localSheetId="17" hidden="1">{"'Sheet1'!$L$16"}</definedName>
    <definedName name="_LAN3" localSheetId="21" hidden="1">{"'Sheet1'!$L$16"}</definedName>
    <definedName name="_LAN3" localSheetId="22" hidden="1">{"'Sheet1'!$L$16"}</definedName>
    <definedName name="_LAN3" hidden="1">{"'Sheet1'!$L$16"}</definedName>
    <definedName name="_LH2" localSheetId="24" hidden="1">{"'Sheet1'!$L$16"}</definedName>
    <definedName name="_LH2" hidden="1">{"'Sheet1'!$L$16"}</definedName>
    <definedName name="_list">INDIRECT(#REF!)</definedName>
    <definedName name="_lk2" localSheetId="4">{"'Sheet1'!$L$16"}</definedName>
    <definedName name="_lk2" localSheetId="24" hidden="1">{"'Sheet1'!$L$16"}</definedName>
    <definedName name="_lk2" localSheetId="5" hidden="1">{"'Sheet1'!$L$16"}</definedName>
    <definedName name="_lk2" localSheetId="9" hidden="1">{"'Sheet1'!$L$16"}</definedName>
    <definedName name="_lk2" localSheetId="10" hidden="1">{"'Sheet1'!$L$16"}</definedName>
    <definedName name="_lk2" localSheetId="6" hidden="1">{"'Sheet1'!$L$16"}</definedName>
    <definedName name="_lk2" localSheetId="17" hidden="1">{"'Sheet1'!$L$16"}</definedName>
    <definedName name="_lk2" localSheetId="21" hidden="1">{"'Sheet1'!$L$16"}</definedName>
    <definedName name="_lk2" localSheetId="22" hidden="1">{"'Sheet1'!$L$16"}</definedName>
    <definedName name="_lk2" hidden="1">{"'Sheet1'!$L$16"}</definedName>
    <definedName name="_M1">#REF!</definedName>
    <definedName name="_m1233" localSheetId="4">{"'Sheet1'!$L$16"}</definedName>
    <definedName name="_m1233" localSheetId="24" hidden="1">{"'Sheet1'!$L$16"}</definedName>
    <definedName name="_m1233" localSheetId="5" hidden="1">{"'Sheet1'!$L$16"}</definedName>
    <definedName name="_m1233" localSheetId="9" hidden="1">{"'Sheet1'!$L$16"}</definedName>
    <definedName name="_m1233" localSheetId="6" hidden="1">{"'Sheet1'!$L$16"}</definedName>
    <definedName name="_m1233" localSheetId="17" hidden="1">{"'Sheet1'!$L$16"}</definedName>
    <definedName name="_m1233" localSheetId="21" hidden="1">{"'Sheet1'!$L$16"}</definedName>
    <definedName name="_m1233" localSheetId="22" hidden="1">{"'Sheet1'!$L$16"}</definedName>
    <definedName name="_m1233" hidden="1">{"'Sheet1'!$L$16"}</definedName>
    <definedName name="_M2" localSheetId="4" hidden="1">{"'Sheet1'!$L$16"}</definedName>
    <definedName name="_M2" localSheetId="24" hidden="1">{"'Sheet1'!$L$16"}</definedName>
    <definedName name="_M2" localSheetId="5" hidden="1">{"'Sheet1'!$L$16"}</definedName>
    <definedName name="_M2" localSheetId="6" hidden="1">{"'Sheet1'!$L$16"}</definedName>
    <definedName name="_M2" localSheetId="17" hidden="1">{"'Sheet1'!$L$16"}</definedName>
    <definedName name="_M2" localSheetId="21" hidden="1">{"'Sheet1'!$L$16"}</definedName>
    <definedName name="_M2" localSheetId="22" hidden="1">{"'Sheet1'!$L$16"}</definedName>
    <definedName name="_M2" hidden="1">{"'Sheet1'!$L$16"}</definedName>
    <definedName name="_M36" localSheetId="4" hidden="1">{"'Sheet1'!$L$16"}</definedName>
    <definedName name="_M36" localSheetId="24" hidden="1">{"'Sheet1'!$L$16"}</definedName>
    <definedName name="_M36" localSheetId="5" hidden="1">{"'Sheet1'!$L$16"}</definedName>
    <definedName name="_M36" localSheetId="6" hidden="1">{"'Sheet1'!$L$16"}</definedName>
    <definedName name="_M36" localSheetId="17" hidden="1">{"'Sheet1'!$L$16"}</definedName>
    <definedName name="_M36" localSheetId="21" hidden="1">{"'Sheet1'!$L$16"}</definedName>
    <definedName name="_M36" localSheetId="22" hidden="1">{"'Sheet1'!$L$16"}</definedName>
    <definedName name="_M36" hidden="1">{"'Sheet1'!$L$16"}</definedName>
    <definedName name="_mcc1" localSheetId="24" hidden="1">{"'Sheet1'!$L$16"}</definedName>
    <definedName name="_mcc1" hidden="1">{"'Sheet1'!$L$16"}</definedName>
    <definedName name="_moi2" localSheetId="4" hidden="1">{"'Sheet1'!$L$16"}</definedName>
    <definedName name="_moi2" localSheetId="24" hidden="1">{"'Sheet1'!$L$16"}</definedName>
    <definedName name="_moi2" localSheetId="5" hidden="1">{"'Sheet1'!$L$16"}</definedName>
    <definedName name="_moi2" localSheetId="6" hidden="1">{"'Sheet1'!$L$16"}</definedName>
    <definedName name="_moi2" localSheetId="17" hidden="1">{"'Sheet1'!$L$16"}</definedName>
    <definedName name="_moi2" localSheetId="21" hidden="1">{"'Sheet1'!$L$16"}</definedName>
    <definedName name="_moi2" localSheetId="22" hidden="1">{"'Sheet1'!$L$16"}</definedName>
    <definedName name="_moi2" hidden="1">{"'Sheet1'!$L$16"}</definedName>
    <definedName name="_MTL12" localSheetId="4" hidden="1">{"'Sheet1'!$L$16"}</definedName>
    <definedName name="_MTL12" localSheetId="24" hidden="1">{"'Sheet1'!$L$16"}</definedName>
    <definedName name="_MTL12" localSheetId="5" hidden="1">{"'Sheet1'!$L$16"}</definedName>
    <definedName name="_MTL12" localSheetId="6" hidden="1">{"'Sheet1'!$L$16"}</definedName>
    <definedName name="_MTL12" localSheetId="17" hidden="1">{"'Sheet1'!$L$16"}</definedName>
    <definedName name="_MTL12" localSheetId="21" hidden="1">{"'Sheet1'!$L$16"}</definedName>
    <definedName name="_MTL12" localSheetId="22" hidden="1">{"'Sheet1'!$L$16"}</definedName>
    <definedName name="_MTL12" hidden="1">{"'Sheet1'!$L$16"}</definedName>
    <definedName name="_NC1">#REF!</definedName>
    <definedName name="_NCN15" localSheetId="4" hidden="1">{"'Sheet1'!$L$16"}</definedName>
    <definedName name="_NCN15" localSheetId="24" hidden="1">{"'Sheet1'!$L$16"}</definedName>
    <definedName name="_NCN15" localSheetId="5" hidden="1">{"'Sheet1'!$L$16"}</definedName>
    <definedName name="_NCN15" localSheetId="6" hidden="1">{"'Sheet1'!$L$16"}</definedName>
    <definedName name="_NCN15" localSheetId="17" hidden="1">{"'Sheet1'!$L$16"}</definedName>
    <definedName name="_NCN15" localSheetId="21" hidden="1">{"'Sheet1'!$L$16"}</definedName>
    <definedName name="_NCN15" localSheetId="22" hidden="1">{"'Sheet1'!$L$16"}</definedName>
    <definedName name="_NCN15" hidden="1">{"'Sheet1'!$L$16"}</definedName>
    <definedName name="_ne2" localSheetId="4">{"ÿÿÿÿÿ","DT cau tam Ha trinh 7.xls","DT cau tam Ha trinh 3.xls"}</definedName>
    <definedName name="_ne2" localSheetId="24">{"ÿÿÿÿÿ","DT cau tam Ha trinh 7.xls","DT cau tam Ha trinh 3.xls"}</definedName>
    <definedName name="_ne2" localSheetId="5">{"ÿÿÿÿÿ","DT cau tam Ha trinh 7.xls","DT cau tam Ha trinh 3.xls"}</definedName>
    <definedName name="_ne2" localSheetId="6">{"ÿÿÿÿÿ","DT cau tam Ha trinh 7.xls","DT cau tam Ha trinh 3.xls"}</definedName>
    <definedName name="_ne2" localSheetId="17">{"ÿÿÿÿÿ","DT cau tam Ha trinh 7.xls","DT cau tam Ha trinh 3.xls"}</definedName>
    <definedName name="_ne2" localSheetId="21">{"ÿÿÿÿÿ","DT cau tam Ha trinh 7.xls","DT cau tam Ha trinh 3.xls"}</definedName>
    <definedName name="_ne2" localSheetId="22">{"ÿÿÿÿÿ","DT cau tam Ha trinh 7.xls","DT cau tam Ha trinh 3.xls"}</definedName>
    <definedName name="_ne2">{"ÿÿÿÿÿ","DT cau tam Ha trinh 7.xls","DT cau tam Ha trinh 3.xls"}</definedName>
    <definedName name="_Nii2">#REF!</definedName>
    <definedName name="_Nii3">#REF!</definedName>
    <definedName name="_Nii4">#REF!</definedName>
    <definedName name="_Nii5">#REF!</definedName>
    <definedName name="_Nii6">#REF!</definedName>
    <definedName name="_Nii7">#REF!</definedName>
    <definedName name="_NK5" localSheetId="4">{"'Sheet1'!$L$16"}</definedName>
    <definedName name="_NK5" localSheetId="24">{"'Sheet1'!$L$16"}</definedName>
    <definedName name="_NK5" localSheetId="5">{"'Sheet1'!$L$16"}</definedName>
    <definedName name="_NK5" localSheetId="6">{"'Sheet1'!$L$16"}</definedName>
    <definedName name="_NK5" localSheetId="17">{"'Sheet1'!$L$16"}</definedName>
    <definedName name="_NK5" localSheetId="21">{"'Sheet1'!$L$16"}</definedName>
    <definedName name="_NK5" localSheetId="22">{"'Sheet1'!$L$16"}</definedName>
    <definedName name="_NK5">{"'Sheet1'!$L$16"}</definedName>
    <definedName name="_NSO2" localSheetId="4" hidden="1">{"'Sheet1'!$L$16"}</definedName>
    <definedName name="_NSO2" localSheetId="24" hidden="1">{"'Sheet1'!$L$16"}</definedName>
    <definedName name="_NSO2" localSheetId="5" hidden="1">{"'Sheet1'!$L$16"}</definedName>
    <definedName name="_NSO2" localSheetId="6" hidden="1">{"'Sheet1'!$L$16"}</definedName>
    <definedName name="_NSO2" localSheetId="17" hidden="1">{"'Sheet1'!$L$16"}</definedName>
    <definedName name="_NSO2" localSheetId="21" hidden="1">{"'Sheet1'!$L$16"}</definedName>
    <definedName name="_NSO2" localSheetId="22" hidden="1">{"'Sheet1'!$L$16"}</definedName>
    <definedName name="_NSO2" hidden="1">{"'Sheet1'!$L$16"}</definedName>
    <definedName name="_nha2" localSheetId="4" hidden="1">{"'Sheet1'!$L$16"}</definedName>
    <definedName name="_nha2" localSheetId="24" hidden="1">{"'Sheet1'!$L$16"}</definedName>
    <definedName name="_nha2" localSheetId="5" hidden="1">{"'Sheet1'!$L$16"}</definedName>
    <definedName name="_nha2" localSheetId="6" hidden="1">{"'Sheet1'!$L$16"}</definedName>
    <definedName name="_nha2" localSheetId="17" hidden="1">{"'Sheet1'!$L$16"}</definedName>
    <definedName name="_nha2" localSheetId="21" hidden="1">{"'Sheet1'!$L$16"}</definedName>
    <definedName name="_nha2" localSheetId="22" hidden="1">{"'Sheet1'!$L$16"}</definedName>
    <definedName name="_nha2" hidden="1">{"'Sheet1'!$L$16"}</definedName>
    <definedName name="_Order1" hidden="1">255</definedName>
    <definedName name="_Order2" hidden="1">255</definedName>
    <definedName name="_PA1" localSheetId="24" hidden="1">{"'Sheet1'!$L$16"}</definedName>
    <definedName name="_PA1" hidden="1">{"'Sheet1'!$L$16"}</definedName>
    <definedName name="_PA3" localSheetId="4">{"'Sheet1'!$L$16"}</definedName>
    <definedName name="_PA3" localSheetId="24" hidden="1">{"'Sheet1'!$L$16"}</definedName>
    <definedName name="_PA3" localSheetId="5" hidden="1">{"'Sheet1'!$L$16"}</definedName>
    <definedName name="_PA3" localSheetId="9" hidden="1">{"'Sheet1'!$L$16"}</definedName>
    <definedName name="_PA3" localSheetId="6" hidden="1">{"'Sheet1'!$L$16"}</definedName>
    <definedName name="_PA3" localSheetId="17" hidden="1">{"'Sheet1'!$L$16"}</definedName>
    <definedName name="_PA3" localSheetId="21" hidden="1">{"'Sheet1'!$L$16"}</definedName>
    <definedName name="_PA3" localSheetId="22" hidden="1">{"'Sheet1'!$L$16"}</definedName>
    <definedName name="_PA3" hidden="1">{"'Sheet1'!$L$16"}</definedName>
    <definedName name="_pa4" localSheetId="4" hidden="1">{"'Sheet1'!$L$16"}</definedName>
    <definedName name="_pa4" localSheetId="24" hidden="1">{"'Sheet1'!$L$16"}</definedName>
    <definedName name="_pa4" localSheetId="5" hidden="1">{"'Sheet1'!$L$16"}</definedName>
    <definedName name="_pa4" localSheetId="6" hidden="1">{"'Sheet1'!$L$16"}</definedName>
    <definedName name="_pa4" localSheetId="17" hidden="1">{"'Sheet1'!$L$16"}</definedName>
    <definedName name="_pa4" localSheetId="21" hidden="1">{"'Sheet1'!$L$16"}</definedName>
    <definedName name="_pa4" localSheetId="22" hidden="1">{"'Sheet1'!$L$16"}</definedName>
    <definedName name="_pa4" hidden="1">{"'Sheet1'!$L$16"}</definedName>
    <definedName name="_Parse_Out" hidden="1">#REF!</definedName>
    <definedName name="_phu2" localSheetId="4" hidden="1">{"'Sheet1'!$L$16"}</definedName>
    <definedName name="_phu2" localSheetId="24" hidden="1">{"'Sheet1'!$L$16"}</definedName>
    <definedName name="_phu2" localSheetId="5" hidden="1">{"'Sheet1'!$L$16"}</definedName>
    <definedName name="_phu2" localSheetId="6" hidden="1">{"'Sheet1'!$L$16"}</definedName>
    <definedName name="_phu2" localSheetId="17" hidden="1">{"'Sheet1'!$L$16"}</definedName>
    <definedName name="_phu2" localSheetId="21" hidden="1">{"'Sheet1'!$L$16"}</definedName>
    <definedName name="_phu2" localSheetId="22" hidden="1">{"'Sheet1'!$L$16"}</definedName>
    <definedName name="_phu2" hidden="1">{"'Sheet1'!$L$16"}</definedName>
    <definedName name="_QLO7" localSheetId="4" hidden="1">#REF!</definedName>
    <definedName name="_QLO7" hidden="1">#REF!</definedName>
    <definedName name="_SCL4" localSheetId="4" hidden="1">{"'Sheet1'!$L$16"}</definedName>
    <definedName name="_SCL4" localSheetId="24" hidden="1">{"'Sheet1'!$L$16"}</definedName>
    <definedName name="_SCL4" localSheetId="5" hidden="1">{"'Sheet1'!$L$16"}</definedName>
    <definedName name="_SCL4" localSheetId="6" hidden="1">{"'Sheet1'!$L$16"}</definedName>
    <definedName name="_SCL4" localSheetId="17" hidden="1">{"'Sheet1'!$L$16"}</definedName>
    <definedName name="_SCL4" localSheetId="21" hidden="1">{"'Sheet1'!$L$16"}</definedName>
    <definedName name="_SCL4" localSheetId="22" hidden="1">{"'Sheet1'!$L$16"}</definedName>
    <definedName name="_SCL4" hidden="1">{"'Sheet1'!$L$16"}</definedName>
    <definedName name="_Sort" localSheetId="4" hidden="1">#REF!</definedName>
    <definedName name="_Sort" localSheetId="10" hidden="1">#REF!</definedName>
    <definedName name="_Sort" hidden="1">#REF!</definedName>
    <definedName name="_sum1" localSheetId="4" hidden="1">#REF!</definedName>
    <definedName name="_sum1" localSheetId="10" hidden="1">#REF!</definedName>
    <definedName name="_sum1" hidden="1">#REF!</definedName>
    <definedName name="_T04" localSheetId="24" hidden="1">{#N/A,#N/A,FALSE,"CCTV"}</definedName>
    <definedName name="_T04" hidden="1">{#N/A,#N/A,FALSE,"CCTV"}</definedName>
    <definedName name="_t1" localSheetId="4">{"Thuxm2.xls","Sheet1"}</definedName>
    <definedName name="_t1" localSheetId="24" hidden="1">{"'Sheet1'!$L$16"}</definedName>
    <definedName name="_t1" localSheetId="5" hidden="1">{"'Sheet1'!$L$16"}</definedName>
    <definedName name="_t1" localSheetId="9" hidden="1">{"'Sheet1'!$L$16"}</definedName>
    <definedName name="_t1" localSheetId="6" hidden="1">{"'Sheet1'!$L$16"}</definedName>
    <definedName name="_t1" localSheetId="17" hidden="1">{"'Sheet1'!$L$16"}</definedName>
    <definedName name="_t1" localSheetId="21" hidden="1">{"'Sheet1'!$L$16"}</definedName>
    <definedName name="_t1" localSheetId="22" hidden="1">{"'Sheet1'!$L$16"}</definedName>
    <definedName name="_t1" hidden="1">{"'Sheet1'!$L$16"}</definedName>
    <definedName name="_T10" localSheetId="4">{"'Sheet1'!$L$16"}</definedName>
    <definedName name="_T10" localSheetId="24" hidden="1">{"'Sheet1'!$L$16"}</definedName>
    <definedName name="_T10" localSheetId="5" hidden="1">{"'Sheet1'!$L$16"}</definedName>
    <definedName name="_T10" localSheetId="9" hidden="1">{"'Sheet1'!$L$16"}</definedName>
    <definedName name="_T10" localSheetId="6" hidden="1">{"'Sheet1'!$L$16"}</definedName>
    <definedName name="_T10" localSheetId="17" hidden="1">{"'Sheet1'!$L$16"}</definedName>
    <definedName name="_T10" localSheetId="21" hidden="1">{"'Sheet1'!$L$16"}</definedName>
    <definedName name="_T10" localSheetId="22" hidden="1">{"'Sheet1'!$L$16"}</definedName>
    <definedName name="_T10" hidden="1">{"'Sheet1'!$L$16"}</definedName>
    <definedName name="_T14" localSheetId="24" hidden="1">{"'Sheet1'!$L$16"}</definedName>
    <definedName name="_T14" hidden="1">{"'Sheet1'!$L$16"}</definedName>
    <definedName name="_T23" localSheetId="24" hidden="1">{"'Sheet1'!$L$16"}</definedName>
    <definedName name="_T23" hidden="1">{"'Sheet1'!$L$16"}</definedName>
    <definedName name="_tb2" localSheetId="4" hidden="1">{"'Sheet1'!$L$16"}</definedName>
    <definedName name="_tb2" localSheetId="24" hidden="1">{"'Sheet1'!$L$16"}</definedName>
    <definedName name="_tb2" localSheetId="5" hidden="1">{"'Sheet1'!$L$16"}</definedName>
    <definedName name="_tb2" localSheetId="6" hidden="1">{"'Sheet1'!$L$16"}</definedName>
    <definedName name="_tb2" localSheetId="17" hidden="1">{"'Sheet1'!$L$16"}</definedName>
    <definedName name="_tb2" localSheetId="21" hidden="1">{"'Sheet1'!$L$16"}</definedName>
    <definedName name="_tb2" localSheetId="22" hidden="1">{"'Sheet1'!$L$16"}</definedName>
    <definedName name="_tb2" hidden="1">{"'Sheet1'!$L$16"}</definedName>
    <definedName name="_TC15" localSheetId="4" hidden="1">{"'Sheet1'!$L$16"}</definedName>
    <definedName name="_TC15" localSheetId="24" hidden="1">{"'Sheet1'!$L$16"}</definedName>
    <definedName name="_TC15" localSheetId="5" hidden="1">{"'Sheet1'!$L$16"}</definedName>
    <definedName name="_TC15" localSheetId="6" hidden="1">{"'Sheet1'!$L$16"}</definedName>
    <definedName name="_TC15" localSheetId="17" hidden="1">{"'Sheet1'!$L$16"}</definedName>
    <definedName name="_TC15" localSheetId="21" hidden="1">{"'Sheet1'!$L$16"}</definedName>
    <definedName name="_TC15" localSheetId="22" hidden="1">{"'Sheet1'!$L$16"}</definedName>
    <definedName name="_TC15" hidden="1">{"'Sheet1'!$L$16"}</definedName>
    <definedName name="_TC2" localSheetId="24" hidden="1">{"'Sheet1'!$L$16"}</definedName>
    <definedName name="_TC2" hidden="1">{"'Sheet1'!$L$16"}</definedName>
    <definedName name="_td1" localSheetId="4">{"'Sheet1'!$L$16"}</definedName>
    <definedName name="_td1" localSheetId="24" hidden="1">{"'Sheet1'!$L$16"}</definedName>
    <definedName name="_td1" localSheetId="5" hidden="1">{"'Sheet1'!$L$16"}</definedName>
    <definedName name="_td1" localSheetId="9" hidden="1">{"'Sheet1'!$L$16"}</definedName>
    <definedName name="_td1" localSheetId="6" hidden="1">{"'Sheet1'!$L$16"}</definedName>
    <definedName name="_td1" localSheetId="17" hidden="1">{"'Sheet1'!$L$16"}</definedName>
    <definedName name="_td1" localSheetId="21" hidden="1">{"'Sheet1'!$L$16"}</definedName>
    <definedName name="_td1" localSheetId="22" hidden="1">{"'Sheet1'!$L$16"}</definedName>
    <definedName name="_td1" hidden="1">{"'Sheet1'!$L$16"}</definedName>
    <definedName name="_TD3" localSheetId="4" hidden="1">{"'Sheet1'!$L$16"}</definedName>
    <definedName name="_TD3" localSheetId="24" hidden="1">{"'Sheet1'!$L$16"}</definedName>
    <definedName name="_TD3" localSheetId="5" hidden="1">{"'Sheet1'!$L$16"}</definedName>
    <definedName name="_TD3" localSheetId="6" hidden="1">{"'Sheet1'!$L$16"}</definedName>
    <definedName name="_TD3" localSheetId="17" hidden="1">{"'Sheet1'!$L$16"}</definedName>
    <definedName name="_TD3" localSheetId="21" hidden="1">{"'Sheet1'!$L$16"}</definedName>
    <definedName name="_TD3" localSheetId="22" hidden="1">{"'Sheet1'!$L$16"}</definedName>
    <definedName name="_TD3" hidden="1">{"'Sheet1'!$L$16"}</definedName>
    <definedName name="_tm1" localSheetId="24" hidden="1">{"'Sheet1'!$L$16"}</definedName>
    <definedName name="_tm1" hidden="1">{"'Sheet1'!$L$16"}</definedName>
    <definedName name="_TM2" localSheetId="4">{"'Sheet1'!$L$16"}</definedName>
    <definedName name="_TM2" localSheetId="24">{"'Sheet1'!$L$16"}</definedName>
    <definedName name="_TM2" localSheetId="5">{"'Sheet1'!$L$16"}</definedName>
    <definedName name="_TM2" localSheetId="6">{"'Sheet1'!$L$16"}</definedName>
    <definedName name="_TM2" localSheetId="17">{"'Sheet1'!$L$16"}</definedName>
    <definedName name="_TM2" localSheetId="21">{"'Sheet1'!$L$16"}</definedName>
    <definedName name="_TM2" localSheetId="22">{"'Sheet1'!$L$16"}</definedName>
    <definedName name="_TM2">{"'Sheet1'!$L$16"}</definedName>
    <definedName name="_TO14" localSheetId="4" hidden="1">{"'Sheet1'!$L$16"}</definedName>
    <definedName name="_TO14" localSheetId="24" hidden="1">{"'Sheet1'!$L$16"}</definedName>
    <definedName name="_TO14" localSheetId="5" hidden="1">{"'Sheet1'!$L$16"}</definedName>
    <definedName name="_TO14" localSheetId="6" hidden="1">{"'Sheet1'!$L$16"}</definedName>
    <definedName name="_TO14" localSheetId="17" hidden="1">{"'Sheet1'!$L$16"}</definedName>
    <definedName name="_TO14" localSheetId="21" hidden="1">{"'Sheet1'!$L$16"}</definedName>
    <definedName name="_TO14" localSheetId="22" hidden="1">{"'Sheet1'!$L$16"}</definedName>
    <definedName name="_TO14" hidden="1">{"'Sheet1'!$L$16"}</definedName>
    <definedName name="_TS2004" localSheetId="4" hidden="1">{"'Sheet1'!$L$16"}</definedName>
    <definedName name="_TS2004" localSheetId="24" hidden="1">{"'Sheet1'!$L$16"}</definedName>
    <definedName name="_TS2004" localSheetId="5" hidden="1">{"'Sheet1'!$L$16"}</definedName>
    <definedName name="_TS2004" localSheetId="9" hidden="1">{"'Sheet1'!$L$16"}</definedName>
    <definedName name="_TS2004" localSheetId="6" hidden="1">{"'Sheet1'!$L$16"}</definedName>
    <definedName name="_TS2004" localSheetId="17" hidden="1">{"'Sheet1'!$L$16"}</definedName>
    <definedName name="_TS2004" localSheetId="21" hidden="1">{"'Sheet1'!$L$16"}</definedName>
    <definedName name="_TS2004" localSheetId="22" hidden="1">{"'Sheet1'!$L$16"}</definedName>
    <definedName name="_TS2004" hidden="1">{"'Sheet1'!$L$16"}</definedName>
    <definedName name="_tt3" localSheetId="4">{"'Sheet1'!$L$16"}</definedName>
    <definedName name="_tt3" localSheetId="24" hidden="1">{"'Sheet1'!$L$16"}</definedName>
    <definedName name="_tt3" localSheetId="5" hidden="1">{"'Sheet1'!$L$16"}</definedName>
    <definedName name="_tt3" localSheetId="9" hidden="1">{"'Sheet1'!$L$16"}</definedName>
    <definedName name="_tt3" localSheetId="6" hidden="1">{"'Sheet1'!$L$16"}</definedName>
    <definedName name="_tt3" localSheetId="17" hidden="1">{"'Sheet1'!$L$16"}</definedName>
    <definedName name="_tt3" localSheetId="21" hidden="1">{"'Sheet1'!$L$16"}</definedName>
    <definedName name="_tt3" localSheetId="22" hidden="1">{"'Sheet1'!$L$16"}</definedName>
    <definedName name="_tt3" hidden="1">{"'Sheet1'!$L$16"}</definedName>
    <definedName name="_TT31" localSheetId="4" hidden="1">{"'Sheet1'!$L$16"}</definedName>
    <definedName name="_TT31" localSheetId="24" hidden="1">{"'Sheet1'!$L$16"}</definedName>
    <definedName name="_TT31" localSheetId="5" hidden="1">{"'Sheet1'!$L$16"}</definedName>
    <definedName name="_TT31" localSheetId="6" hidden="1">{"'Sheet1'!$L$16"}</definedName>
    <definedName name="_TT31" localSheetId="17" hidden="1">{"'Sheet1'!$L$16"}</definedName>
    <definedName name="_TT31" localSheetId="21" hidden="1">{"'Sheet1'!$L$16"}</definedName>
    <definedName name="_TT31" localSheetId="22" hidden="1">{"'Sheet1'!$L$16"}</definedName>
    <definedName name="_TT31" hidden="1">{"'Sheet1'!$L$16"}</definedName>
    <definedName name="_TT32" localSheetId="4">BlankMacro1</definedName>
    <definedName name="_TT32" localSheetId="24">BlankMacro1</definedName>
    <definedName name="_TT32" localSheetId="5">BlankMacro1</definedName>
    <definedName name="_TT32" localSheetId="10">BlankMacro1</definedName>
    <definedName name="_TT32" localSheetId="6">BlankMacro1</definedName>
    <definedName name="_TT32" localSheetId="17">BlankMacro1</definedName>
    <definedName name="_TT32" localSheetId="21">BlankMacro1</definedName>
    <definedName name="_TT32" localSheetId="22">BlankMacro1</definedName>
    <definedName name="_TT32">BlankMacro1</definedName>
    <definedName name="_tu4" localSheetId="24" hidden="1">{"'Sheet1'!$L$16"}</definedName>
    <definedName name="_tu4" hidden="1">{"'Sheet1'!$L$16"}</definedName>
    <definedName name="_TH20004" localSheetId="4" hidden="1">{"'Sheet1'!$L$16"}</definedName>
    <definedName name="_TH20004" localSheetId="24" hidden="1">{"'Sheet1'!$L$16"}</definedName>
    <definedName name="_TH20004" localSheetId="5" hidden="1">{"'Sheet1'!$L$16"}</definedName>
    <definedName name="_TH20004" localSheetId="6" hidden="1">{"'Sheet1'!$L$16"}</definedName>
    <definedName name="_TH20004" localSheetId="17" hidden="1">{"'Sheet1'!$L$16"}</definedName>
    <definedName name="_TH20004" localSheetId="21" hidden="1">{"'Sheet1'!$L$16"}</definedName>
    <definedName name="_TH20004" localSheetId="22" hidden="1">{"'Sheet1'!$L$16"}</definedName>
    <definedName name="_TH20004" hidden="1">{"'Sheet1'!$L$16"}</definedName>
    <definedName name="_THt7" localSheetId="4">{"Book1","Bang chia luong.xls"}</definedName>
    <definedName name="_THt7" localSheetId="24">{"Book1","Bang chia luong.xls"}</definedName>
    <definedName name="_THt7" localSheetId="5">{"Book1","Bang chia luong.xls"}</definedName>
    <definedName name="_THt7" localSheetId="6">{"Book1","Bang chia luong.xls"}</definedName>
    <definedName name="_THt7" localSheetId="17">{"Book1","Bang chia luong.xls"}</definedName>
    <definedName name="_THt7" localSheetId="21">{"Book1","Bang chia luong.xls"}</definedName>
    <definedName name="_THt7" localSheetId="22">{"Book1","Bang chia luong.xls"}</definedName>
    <definedName name="_THt7">{"Book1","Bang chia luong.xls"}</definedName>
    <definedName name="_thu2" localSheetId="4">{"Thuxm2.xls","Sheet1"}</definedName>
    <definedName name="_thu2" localSheetId="24">{"Thuxm2.xls","Sheet1"}</definedName>
    <definedName name="_thu2" localSheetId="5">{"Thuxm2.xls","Sheet1"}</definedName>
    <definedName name="_thu2" localSheetId="6">{"Thuxm2.xls","Sheet1"}</definedName>
    <definedName name="_thu2" localSheetId="17">{"Thuxm2.xls","Sheet1"}</definedName>
    <definedName name="_thu2" localSheetId="21">{"Thuxm2.xls","Sheet1"}</definedName>
    <definedName name="_thu2" localSheetId="22">{"Thuxm2.xls","Sheet1"}</definedName>
    <definedName name="_thu2">{"Thuxm2.xls","Sheet1"}</definedName>
    <definedName name="_Tru21" localSheetId="24" hidden="1">{"'Sheet1'!$L$16"}</definedName>
    <definedName name="_Tru21" hidden="1">{"'Sheet1'!$L$16"}</definedName>
    <definedName name="_VL1">#REF!</definedName>
    <definedName name="_VLP2" localSheetId="4">{"'Sheet1'!$L$16"}</definedName>
    <definedName name="_VLP2" localSheetId="24" hidden="1">{"'Sheet1'!$L$16"}</definedName>
    <definedName name="_VLP2" localSheetId="5" hidden="1">{"'Sheet1'!$L$16"}</definedName>
    <definedName name="_VLP2" localSheetId="9" hidden="1">{"'Sheet1'!$L$16"}</definedName>
    <definedName name="_VLP2" localSheetId="6" hidden="1">{"'Sheet1'!$L$16"}</definedName>
    <definedName name="_VLP2" localSheetId="17" hidden="1">{"'Sheet1'!$L$16"}</definedName>
    <definedName name="_VLP2" localSheetId="21" hidden="1">{"'Sheet1'!$L$16"}</definedName>
    <definedName name="_VLP2" localSheetId="22" hidden="1">{"'Sheet1'!$L$16"}</definedName>
    <definedName name="_VLP2" hidden="1">{"'Sheet1'!$L$16"}</definedName>
    <definedName name="_VM2" localSheetId="4" hidden="1">{"'Sheet1'!$L$16"}</definedName>
    <definedName name="_VM2" localSheetId="24" hidden="1">{"'Sheet1'!$L$16"}</definedName>
    <definedName name="_VM2" localSheetId="5" hidden="1">{"'Sheet1'!$L$16"}</definedName>
    <definedName name="_VM2" localSheetId="6" hidden="1">{"'Sheet1'!$L$16"}</definedName>
    <definedName name="_VM2" localSheetId="17" hidden="1">{"'Sheet1'!$L$16"}</definedName>
    <definedName name="_VM2" localSheetId="21" hidden="1">{"'Sheet1'!$L$16"}</definedName>
    <definedName name="_VM2" localSheetId="22" hidden="1">{"'Sheet1'!$L$16"}</definedName>
    <definedName name="_VM2" hidden="1">{"'Sheet1'!$L$16"}</definedName>
    <definedName name="_VTQ1" localSheetId="4" hidden="1">{"'Sheet1'!$L$16"}</definedName>
    <definedName name="_VTQ1" localSheetId="24" hidden="1">{"'Sheet1'!$L$16"}</definedName>
    <definedName name="_VTQ1" localSheetId="5" hidden="1">{"'Sheet1'!$L$16"}</definedName>
    <definedName name="_VTQ1" localSheetId="6" hidden="1">{"'Sheet1'!$L$16"}</definedName>
    <definedName name="_VTQ1" localSheetId="17" hidden="1">{"'Sheet1'!$L$16"}</definedName>
    <definedName name="_VTQ1" localSheetId="21" hidden="1">{"'Sheet1'!$L$16"}</definedName>
    <definedName name="_VTQ1" localSheetId="22" hidden="1">{"'Sheet1'!$L$16"}</definedName>
    <definedName name="_VTQ1" hidden="1">{"'Sheet1'!$L$16"}</definedName>
    <definedName name="_XL1">#REF!</definedName>
    <definedName name="_XL2">#REF!</definedName>
    <definedName name="_XL3">#REF!</definedName>
    <definedName name="_XL4">#REF!</definedName>
    <definedName name="_XM1">#REF!</definedName>
    <definedName name="_z511" localSheetId="4" hidden="1">{"'Sheet1'!$L$16"}</definedName>
    <definedName name="_z511" localSheetId="24" hidden="1">{"'Sheet1'!$L$16"}</definedName>
    <definedName name="_z511" localSheetId="5" hidden="1">{"'Sheet1'!$L$16"}</definedName>
    <definedName name="_z511" localSheetId="9" hidden="1">{"'Sheet1'!$L$16"}</definedName>
    <definedName name="_z511" localSheetId="6" hidden="1">{"'Sheet1'!$L$16"}</definedName>
    <definedName name="_z511" localSheetId="17" hidden="1">{"'Sheet1'!$L$16"}</definedName>
    <definedName name="_z511" localSheetId="21" hidden="1">{"'Sheet1'!$L$16"}</definedName>
    <definedName name="_z511" localSheetId="22" hidden="1">{"'Sheet1'!$L$16"}</definedName>
    <definedName name="_z511" hidden="1">{"'Sheet1'!$L$16"}</definedName>
    <definedName name="A01_">#N/A</definedName>
    <definedName name="A01AC">#N/A</definedName>
    <definedName name="A01CAT">#N/A</definedName>
    <definedName name="A01CODE">#N/A</definedName>
    <definedName name="A01DATA">#N/A</definedName>
    <definedName name="A01MI">#N/A</definedName>
    <definedName name="A01TO">#N/A</definedName>
    <definedName name="a1" localSheetId="4" hidden="1">{"'Sheet1'!$L$16"}</definedName>
    <definedName name="a1" localSheetId="24" hidden="1">{"'Sheet1'!$L$16"}</definedName>
    <definedName name="a1" localSheetId="5" hidden="1">{"'Sheet1'!$L$16"}</definedName>
    <definedName name="a1" localSheetId="6" hidden="1">{"'Sheet1'!$L$16"}</definedName>
    <definedName name="a1" localSheetId="17" hidden="1">{"'Sheet1'!$L$16"}</definedName>
    <definedName name="a1" localSheetId="21" hidden="1">{"'Sheet1'!$L$16"}</definedName>
    <definedName name="a1" localSheetId="22" hidden="1">{"'Sheet1'!$L$16"}</definedName>
    <definedName name="a1" hidden="1">{"'Sheet1'!$L$16"}</definedName>
    <definedName name="a129" localSheetId="4" hidden="1">{"Offgrid",#N/A,FALSE,"OFFGRID";"Region",#N/A,FALSE,"REGION";"Offgrid -2",#N/A,FALSE,"OFFGRID";"WTP",#N/A,FALSE,"WTP";"WTP -2",#N/A,FALSE,"WTP";"Project",#N/A,FALSE,"PROJECT";"Summary -2",#N/A,FALSE,"SUMMARY"}</definedName>
    <definedName name="a129" localSheetId="24" hidden="1">{"Offgrid",#N/A,FALSE,"OFFGRID";"Region",#N/A,FALSE,"REGION";"Offgrid -2",#N/A,FALSE,"OFFGRID";"WTP",#N/A,FALSE,"WTP";"WTP -2",#N/A,FALSE,"WTP";"Project",#N/A,FALSE,"PROJECT";"Summary -2",#N/A,FALSE,"SUMMARY"}</definedName>
    <definedName name="a129" localSheetId="5" hidden="1">{"Offgrid",#N/A,FALSE,"OFFGRID";"Region",#N/A,FALSE,"REGION";"Offgrid -2",#N/A,FALSE,"OFFGRID";"WTP",#N/A,FALSE,"WTP";"WTP -2",#N/A,FALSE,"WTP";"Project",#N/A,FALSE,"PROJECT";"Summary -2",#N/A,FALSE,"SUMMARY"}</definedName>
    <definedName name="a129" localSheetId="6" hidden="1">{"Offgrid",#N/A,FALSE,"OFFGRID";"Region",#N/A,FALSE,"REGION";"Offgrid -2",#N/A,FALSE,"OFFGRID";"WTP",#N/A,FALSE,"WTP";"WTP -2",#N/A,FALSE,"WTP";"Project",#N/A,FALSE,"PROJECT";"Summary -2",#N/A,FALSE,"SUMMARY"}</definedName>
    <definedName name="a129" localSheetId="17" hidden="1">{"Offgrid",#N/A,FALSE,"OFFGRID";"Region",#N/A,FALSE,"REGION";"Offgrid -2",#N/A,FALSE,"OFFGRID";"WTP",#N/A,FALSE,"WTP";"WTP -2",#N/A,FALSE,"WTP";"Project",#N/A,FALSE,"PROJECT";"Summary -2",#N/A,FALSE,"SUMMARY"}</definedName>
    <definedName name="a129" localSheetId="21" hidden="1">{"Offgrid",#N/A,FALSE,"OFFGRID";"Region",#N/A,FALSE,"REGION";"Offgrid -2",#N/A,FALSE,"OFFGRID";"WTP",#N/A,FALSE,"WTP";"WTP -2",#N/A,FALSE,"WTP";"Project",#N/A,FALSE,"PROJECT";"Summary -2",#N/A,FALSE,"SUMMARY"}</definedName>
    <definedName name="a129" localSheetId="22" hidden="1">{"Offgrid",#N/A,FALSE,"OFFGRID";"Region",#N/A,FALSE,"REGION";"Offgrid -2",#N/A,FALSE,"OFFGRID";"WTP",#N/A,FALSE,"WTP";"WTP -2",#N/A,FALSE,"WTP";"Project",#N/A,FALSE,"PROJECT";"Summary -2",#N/A,FALSE,"SUMMARY"}</definedName>
    <definedName name="a129" hidden="1">{"Offgrid",#N/A,FALSE,"OFFGRID";"Region",#N/A,FALSE,"REGION";"Offgrid -2",#N/A,FALSE,"OFFGRID";"WTP",#N/A,FALSE,"WTP";"WTP -2",#N/A,FALSE,"WTP";"Project",#N/A,FALSE,"PROJECT";"Summary -2",#N/A,FALSE,"SUMMARY"}</definedName>
    <definedName name="a130" localSheetId="4" hidden="1">{"Offgrid",#N/A,FALSE,"OFFGRID";"Region",#N/A,FALSE,"REGION";"Offgrid -2",#N/A,FALSE,"OFFGRID";"WTP",#N/A,FALSE,"WTP";"WTP -2",#N/A,FALSE,"WTP";"Project",#N/A,FALSE,"PROJECT";"Summary -2",#N/A,FALSE,"SUMMARY"}</definedName>
    <definedName name="a130" localSheetId="24" hidden="1">{"Offgrid",#N/A,FALSE,"OFFGRID";"Region",#N/A,FALSE,"REGION";"Offgrid -2",#N/A,FALSE,"OFFGRID";"WTP",#N/A,FALSE,"WTP";"WTP -2",#N/A,FALSE,"WTP";"Project",#N/A,FALSE,"PROJECT";"Summary -2",#N/A,FALSE,"SUMMARY"}</definedName>
    <definedName name="a130" localSheetId="5" hidden="1">{"Offgrid",#N/A,FALSE,"OFFGRID";"Region",#N/A,FALSE,"REGION";"Offgrid -2",#N/A,FALSE,"OFFGRID";"WTP",#N/A,FALSE,"WTP";"WTP -2",#N/A,FALSE,"WTP";"Project",#N/A,FALSE,"PROJECT";"Summary -2",#N/A,FALSE,"SUMMARY"}</definedName>
    <definedName name="a130" localSheetId="6" hidden="1">{"Offgrid",#N/A,FALSE,"OFFGRID";"Region",#N/A,FALSE,"REGION";"Offgrid -2",#N/A,FALSE,"OFFGRID";"WTP",#N/A,FALSE,"WTP";"WTP -2",#N/A,FALSE,"WTP";"Project",#N/A,FALSE,"PROJECT";"Summary -2",#N/A,FALSE,"SUMMARY"}</definedName>
    <definedName name="a130" localSheetId="17" hidden="1">{"Offgrid",#N/A,FALSE,"OFFGRID";"Region",#N/A,FALSE,"REGION";"Offgrid -2",#N/A,FALSE,"OFFGRID";"WTP",#N/A,FALSE,"WTP";"WTP -2",#N/A,FALSE,"WTP";"Project",#N/A,FALSE,"PROJECT";"Summary -2",#N/A,FALSE,"SUMMARY"}</definedName>
    <definedName name="a130" localSheetId="21" hidden="1">{"Offgrid",#N/A,FALSE,"OFFGRID";"Region",#N/A,FALSE,"REGION";"Offgrid -2",#N/A,FALSE,"OFFGRID";"WTP",#N/A,FALSE,"WTP";"WTP -2",#N/A,FALSE,"WTP";"Project",#N/A,FALSE,"PROJECT";"Summary -2",#N/A,FALSE,"SUMMARY"}</definedName>
    <definedName name="a130" localSheetId="22" hidden="1">{"Offgrid",#N/A,FALSE,"OFFGRID";"Region",#N/A,FALSE,"REGION";"Offgrid -2",#N/A,FALSE,"OFFGRID";"WTP",#N/A,FALSE,"WTP";"WTP -2",#N/A,FALSE,"WTP";"Project",#N/A,FALSE,"PROJECT";"Summary -2",#N/A,FALSE,"SUMMARY"}</definedName>
    <definedName name="a130" hidden="1">{"Offgrid",#N/A,FALSE,"OFFGRID";"Region",#N/A,FALSE,"REGION";"Offgrid -2",#N/A,FALSE,"OFFGRID";"WTP",#N/A,FALSE,"WTP";"WTP -2",#N/A,FALSE,"WTP";"Project",#N/A,FALSE,"PROJECT";"Summary -2",#N/A,FALSE,"SUMMARY"}</definedName>
    <definedName name="a1moi" localSheetId="4">{"'Sheet1'!$L$16"}</definedName>
    <definedName name="a1moi" localSheetId="24">{"'Sheet1'!$L$16"}</definedName>
    <definedName name="a1moi" localSheetId="5">{"'Sheet1'!$L$16"}</definedName>
    <definedName name="a1moi" localSheetId="6">{"'Sheet1'!$L$16"}</definedName>
    <definedName name="a1moi" localSheetId="17">{"'Sheet1'!$L$16"}</definedName>
    <definedName name="a1moi" localSheetId="21">{"'Sheet1'!$L$16"}</definedName>
    <definedName name="a1moi" localSheetId="22">{"'Sheet1'!$L$16"}</definedName>
    <definedName name="a1moi">{"'Sheet1'!$L$16"}</definedName>
    <definedName name="aa" localSheetId="4" hidden="1">{"'Sheet1'!$L$16"}</definedName>
    <definedName name="aa" localSheetId="24" hidden="1">{"'Sheet1'!$L$16"}</definedName>
    <definedName name="aa" localSheetId="5" hidden="1">{"'Sheet1'!$L$16"}</definedName>
    <definedName name="aa" localSheetId="9" hidden="1">{"'Sheet1'!$L$16"}</definedName>
    <definedName name="aa" localSheetId="6" hidden="1">{"'Sheet1'!$L$16"}</definedName>
    <definedName name="aa" localSheetId="17" hidden="1">{"'Sheet1'!$L$16"}</definedName>
    <definedName name="aa" localSheetId="21" hidden="1">{"'Sheet1'!$L$16"}</definedName>
    <definedName name="aa" localSheetId="22" hidden="1">{"'Sheet1'!$L$16"}</definedName>
    <definedName name="aa" hidden="1">{"'Sheet1'!$L$16"}</definedName>
    <definedName name="AAA" hidden="1">#REF!</definedName>
    <definedName name="AccessDatabase" hidden="1">"C:\My Documents\LeBinh\Xls\VP Cong ty\FORM.mdb"</definedName>
    <definedName name="AD">#N/A</definedName>
    <definedName name="ADADADD" localSheetId="4">{"'Sheet1'!$L$16"}</definedName>
    <definedName name="ADADADD" localSheetId="24">{"'Sheet1'!$L$16"}</definedName>
    <definedName name="ADADADD" localSheetId="5">{"'Sheet1'!$L$16"}</definedName>
    <definedName name="ADADADD" localSheetId="6">{"'Sheet1'!$L$16"}</definedName>
    <definedName name="ADADADD" localSheetId="17">{"'Sheet1'!$L$16"}</definedName>
    <definedName name="ADADADD" localSheetId="21">{"'Sheet1'!$L$16"}</definedName>
    <definedName name="ADADADD" localSheetId="22">{"'Sheet1'!$L$16"}</definedName>
    <definedName name="ADADADD">{"'Sheet1'!$L$16"}</definedName>
    <definedName name="adfg" localSheetId="4" hidden="1">{"'Sheet1'!$L$16"}</definedName>
    <definedName name="adfg" localSheetId="24" hidden="1">{"'Sheet1'!$L$16"}</definedName>
    <definedName name="adfg" localSheetId="5" hidden="1">{"'Sheet1'!$L$16"}</definedName>
    <definedName name="adfg" localSheetId="9" hidden="1">{"'Sheet1'!$L$16"}</definedName>
    <definedName name="adfg" localSheetId="6" hidden="1">{"'Sheet1'!$L$16"}</definedName>
    <definedName name="adfg" localSheetId="17" hidden="1">{"'Sheet1'!$L$16"}</definedName>
    <definedName name="adfg" localSheetId="21" hidden="1">{"'Sheet1'!$L$16"}</definedName>
    <definedName name="adfg" localSheetId="22" hidden="1">{"'Sheet1'!$L$16"}</definedName>
    <definedName name="adfg" hidden="1">{"'Sheet1'!$L$16"}</definedName>
    <definedName name="ae" localSheetId="4" hidden="1">{"'Sheet1'!$L$16"}</definedName>
    <definedName name="ae" localSheetId="24" hidden="1">{"'Sheet1'!$L$16"}</definedName>
    <definedName name="ae" localSheetId="5" hidden="1">{"'Sheet1'!$L$16"}</definedName>
    <definedName name="ae" localSheetId="9" hidden="1">{"'Sheet1'!$L$16"}</definedName>
    <definedName name="ae" localSheetId="6" hidden="1">{"'Sheet1'!$L$16"}</definedName>
    <definedName name="ae" localSheetId="17" hidden="1">{"'Sheet1'!$L$16"}</definedName>
    <definedName name="ae" localSheetId="21" hidden="1">{"'Sheet1'!$L$16"}</definedName>
    <definedName name="ae" localSheetId="22" hidden="1">{"'Sheet1'!$L$16"}</definedName>
    <definedName name="ae" hidden="1">{"'Sheet1'!$L$16"}</definedName>
    <definedName name="af" localSheetId="4">{#N/A,#N/A,FALSE,"Chi tiÆt"}</definedName>
    <definedName name="af" localSheetId="24" hidden="1">{#N/A,#N/A,FALSE,"Chi tiÆt"}</definedName>
    <definedName name="af" localSheetId="5" hidden="1">{#N/A,#N/A,FALSE,"Chi tiÆt"}</definedName>
    <definedName name="af" localSheetId="9" hidden="1">{#N/A,#N/A,FALSE,"Chi tiÆt"}</definedName>
    <definedName name="af" localSheetId="6" hidden="1">{#N/A,#N/A,FALSE,"Chi tiÆt"}</definedName>
    <definedName name="af" localSheetId="17" hidden="1">{#N/A,#N/A,FALSE,"Chi tiÆt"}</definedName>
    <definedName name="af" localSheetId="21" hidden="1">{#N/A,#N/A,FALSE,"Chi tiÆt"}</definedName>
    <definedName name="af" localSheetId="22" hidden="1">{#N/A,#N/A,FALSE,"Chi tiÆt"}</definedName>
    <definedName name="af" hidden="1">{#N/A,#N/A,FALSE,"Chi tiÆt"}</definedName>
    <definedName name="afasfsagfas" localSheetId="4">{#N/A,#N/A,FALSE,"Chi tiÆt"}</definedName>
    <definedName name="afasfsagfas" localSheetId="24" hidden="1">{#N/A,#N/A,FALSE,"Chi tiÆt"}</definedName>
    <definedName name="afasfsagfas" localSheetId="5" hidden="1">{#N/A,#N/A,FALSE,"Chi tiÆt"}</definedName>
    <definedName name="afasfsagfas" localSheetId="9" hidden="1">{#N/A,#N/A,FALSE,"Chi tiÆt"}</definedName>
    <definedName name="afasfsagfas" localSheetId="6" hidden="1">{#N/A,#N/A,FALSE,"Chi tiÆt"}</definedName>
    <definedName name="afasfsagfas" localSheetId="17" hidden="1">{#N/A,#N/A,FALSE,"Chi tiÆt"}</definedName>
    <definedName name="afasfsagfas" localSheetId="21" hidden="1">{#N/A,#N/A,FALSE,"Chi tiÆt"}</definedName>
    <definedName name="afasfsagfas" localSheetId="22" hidden="1">{#N/A,#N/A,FALSE,"Chi tiÆt"}</definedName>
    <definedName name="afasfsagfas" hidden="1">{#N/A,#N/A,FALSE,"Chi tiÆt"}</definedName>
    <definedName name="afdf" localSheetId="4">{"'Sheet1'!$L$16"}</definedName>
    <definedName name="afdf" localSheetId="24" hidden="1">{"'Sheet1'!$L$16"}</definedName>
    <definedName name="afdf" localSheetId="5" hidden="1">{"'Sheet1'!$L$16"}</definedName>
    <definedName name="afdf" localSheetId="9" hidden="1">{"'Sheet1'!$L$16"}</definedName>
    <definedName name="afdf" localSheetId="6" hidden="1">{"'Sheet1'!$L$16"}</definedName>
    <definedName name="afdf" localSheetId="17" hidden="1">{"'Sheet1'!$L$16"}</definedName>
    <definedName name="afdf" localSheetId="21" hidden="1">{"'Sheet1'!$L$16"}</definedName>
    <definedName name="afdf" localSheetId="22" hidden="1">{"'Sheet1'!$L$16"}</definedName>
    <definedName name="afdf" hidden="1">{"'Sheet1'!$L$16"}</definedName>
    <definedName name="afggdgfgf" localSheetId="4" hidden="1">{"'Sheet1'!$L$16"}</definedName>
    <definedName name="afggdgfgf" localSheetId="24" hidden="1">{"'Sheet1'!$L$16"}</definedName>
    <definedName name="afggdgfgf" localSheetId="5" hidden="1">{"'Sheet1'!$L$16"}</definedName>
    <definedName name="afggdgfgf" localSheetId="9" hidden="1">{"'Sheet1'!$L$16"}</definedName>
    <definedName name="afggdgfgf" localSheetId="6" hidden="1">{"'Sheet1'!$L$16"}</definedName>
    <definedName name="afggdgfgf" localSheetId="17" hidden="1">{"'Sheet1'!$L$16"}</definedName>
    <definedName name="afggdgfgf" localSheetId="21" hidden="1">{"'Sheet1'!$L$16"}</definedName>
    <definedName name="afggdgfgf" localSheetId="22" hidden="1">{"'Sheet1'!$L$16"}</definedName>
    <definedName name="afggdgfgf" hidden="1">{"'Sheet1'!$L$16"}</definedName>
    <definedName name="aLKFJFH" localSheetId="24" hidden="1">{#N/A,#N/A,FALSE,"CCTV"}</definedName>
    <definedName name="aLKFJFH" hidden="1">{#N/A,#N/A,FALSE,"CCTV"}</definedName>
    <definedName name="ALPIN">#N/A</definedName>
    <definedName name="ALPJYOU">#N/A</definedName>
    <definedName name="ALPTOI">#N/A</definedName>
    <definedName name="amoi" localSheetId="4">{"'Sheet1'!$L$16"}</definedName>
    <definedName name="amoi" localSheetId="24">{"'Sheet1'!$L$16"}</definedName>
    <definedName name="amoi" localSheetId="5">{"'Sheet1'!$L$16"}</definedName>
    <definedName name="amoi" localSheetId="6">{"'Sheet1'!$L$16"}</definedName>
    <definedName name="amoi" localSheetId="17">{"'Sheet1'!$L$16"}</definedName>
    <definedName name="amoi" localSheetId="21">{"'Sheet1'!$L$16"}</definedName>
    <definedName name="amoi" localSheetId="22">{"'Sheet1'!$L$16"}</definedName>
    <definedName name="amoi">{"'Sheet1'!$L$16"}</definedName>
    <definedName name="anscount" localSheetId="4">13</definedName>
    <definedName name="anscount" hidden="1">1</definedName>
    <definedName name="Antoan" localSheetId="4">{"'Sheet1'!$L$16"}</definedName>
    <definedName name="Antoan" localSheetId="24" hidden="1">{"'Sheet1'!$L$16"}</definedName>
    <definedName name="Antoan" localSheetId="5" hidden="1">{"'Sheet1'!$L$16"}</definedName>
    <definedName name="Antoan" localSheetId="9" hidden="1">{"'Sheet1'!$L$16"}</definedName>
    <definedName name="Antoan" localSheetId="6" hidden="1">{"'Sheet1'!$L$16"}</definedName>
    <definedName name="Antoan" localSheetId="17" hidden="1">{"'Sheet1'!$L$16"}</definedName>
    <definedName name="Antoan" localSheetId="21" hidden="1">{"'Sheet1'!$L$16"}</definedName>
    <definedName name="Antoan" localSheetId="22" hidden="1">{"'Sheet1'!$L$16"}</definedName>
    <definedName name="Antoan" hidden="1">{"'Sheet1'!$L$16"}</definedName>
    <definedName name="Aq" localSheetId="4">{"'Sheet1'!$L$16"}</definedName>
    <definedName name="Aq" localSheetId="24">{"'Sheet1'!$L$16"}</definedName>
    <definedName name="Aq" localSheetId="5">{"'Sheet1'!$L$16"}</definedName>
    <definedName name="Aq" localSheetId="6">{"'Sheet1'!$L$16"}</definedName>
    <definedName name="Aq" localSheetId="17">{"'Sheet1'!$L$16"}</definedName>
    <definedName name="Aq" localSheetId="21">{"'Sheet1'!$L$16"}</definedName>
    <definedName name="Aq" localSheetId="22">{"'Sheet1'!$L$16"}</definedName>
    <definedName name="Aq">{"'Sheet1'!$L$16"}</definedName>
    <definedName name="as" localSheetId="4" hidden="1">{"'Sheet1'!$L$16"}</definedName>
    <definedName name="as" localSheetId="24" hidden="1">{"'Sheet1'!$L$16"}</definedName>
    <definedName name="as" localSheetId="5" hidden="1">{"'Sheet1'!$L$16"}</definedName>
    <definedName name="as" localSheetId="9" hidden="1">{"'Sheet1'!$L$16"}</definedName>
    <definedName name="as" localSheetId="6" hidden="1">{"'Sheet1'!$L$16"}</definedName>
    <definedName name="as" localSheetId="17" hidden="1">{"'Sheet1'!$L$16"}</definedName>
    <definedName name="as" localSheetId="21" hidden="1">{"'Sheet1'!$L$16"}</definedName>
    <definedName name="as" localSheetId="22" hidden="1">{"'Sheet1'!$L$16"}</definedName>
    <definedName name="as" hidden="1">{"'Sheet1'!$L$16"}</definedName>
    <definedName name="AS2DocOpenMode" hidden="1">"AS2DocumentEdit"</definedName>
    <definedName name="AS2ReportLS">1</definedName>
    <definedName name="AS2SyncStepLS">0</definedName>
    <definedName name="asafffg" localSheetId="4" hidden="1">{0}</definedName>
    <definedName name="asafffg" localSheetId="24" hidden="1">{0}</definedName>
    <definedName name="asafffg" localSheetId="5" hidden="1">{0}</definedName>
    <definedName name="asafffg" localSheetId="6" hidden="1">{0}</definedName>
    <definedName name="asafffg" localSheetId="17" hidden="1">{0}</definedName>
    <definedName name="asafffg" localSheetId="21" hidden="1">{0}</definedName>
    <definedName name="asafffg" localSheetId="22" hidden="1">{0}</definedName>
    <definedName name="asafffg" hidden="1">{0}</definedName>
    <definedName name="ASD" localSheetId="4" hidden="1">{"'Sheet1'!$L$16"}</definedName>
    <definedName name="ASD" localSheetId="24" hidden="1">{"'Sheet1'!$L$16"}</definedName>
    <definedName name="ASD" localSheetId="5" hidden="1">{"'Sheet1'!$L$16"}</definedName>
    <definedName name="ASD" localSheetId="6" hidden="1">{"'Sheet1'!$L$16"}</definedName>
    <definedName name="ASD" localSheetId="17" hidden="1">{"'Sheet1'!$L$16"}</definedName>
    <definedName name="ASD" localSheetId="21" hidden="1">{"'Sheet1'!$L$16"}</definedName>
    <definedName name="ASD" localSheetId="22" hidden="1">{"'Sheet1'!$L$16"}</definedName>
    <definedName name="ASD" hidden="1">{"'Sheet1'!$L$16"}</definedName>
    <definedName name="asdadad" localSheetId="4" hidden="1">{0}</definedName>
    <definedName name="asdadad" localSheetId="24" hidden="1">{0}</definedName>
    <definedName name="asdadad" localSheetId="5" hidden="1">{0}</definedName>
    <definedName name="asdadad" localSheetId="6" hidden="1">{0}</definedName>
    <definedName name="asdadad" localSheetId="17" hidden="1">{0}</definedName>
    <definedName name="asdadad" localSheetId="21" hidden="1">{0}</definedName>
    <definedName name="asdadad" localSheetId="22" hidden="1">{0}</definedName>
    <definedName name="asdadad" hidden="1">{0}</definedName>
    <definedName name="asdcad" localSheetId="24" hidden="1">{#N/A,#N/A,FALSE,"CCTV"}</definedName>
    <definedName name="asdcad" hidden="1">{#N/A,#N/A,FALSE,"CCTV"}</definedName>
    <definedName name="asf" localSheetId="4">{"'Sheet1'!$L$16"}</definedName>
    <definedName name="asf" localSheetId="24" hidden="1">{"'Sheet1'!$L$16"}</definedName>
    <definedName name="asf" localSheetId="5" hidden="1">{"'Sheet1'!$L$16"}</definedName>
    <definedName name="asf" localSheetId="9" hidden="1">{"'Sheet1'!$L$16"}</definedName>
    <definedName name="asf" localSheetId="6" hidden="1">{"'Sheet1'!$L$16"}</definedName>
    <definedName name="asf" localSheetId="17" hidden="1">{"'Sheet1'!$L$16"}</definedName>
    <definedName name="asf" localSheetId="21" hidden="1">{"'Sheet1'!$L$16"}</definedName>
    <definedName name="asf" localSheetId="22" hidden="1">{"'Sheet1'!$L$16"}</definedName>
    <definedName name="asf" hidden="1">{"'Sheet1'!$L$16"}</definedName>
    <definedName name="asfsf" localSheetId="4" hidden="1">{"'Sheet1'!$L$16"}</definedName>
    <definedName name="asfsf" localSheetId="24" hidden="1">{"'Sheet1'!$L$16"}</definedName>
    <definedName name="asfsf" localSheetId="5" hidden="1">{"'Sheet1'!$L$16"}</definedName>
    <definedName name="asfsf" localSheetId="6" hidden="1">{"'Sheet1'!$L$16"}</definedName>
    <definedName name="asfsf" localSheetId="17" hidden="1">{"'Sheet1'!$L$16"}</definedName>
    <definedName name="asfsf" localSheetId="21" hidden="1">{"'Sheet1'!$L$16"}</definedName>
    <definedName name="asfsf" localSheetId="22" hidden="1">{"'Sheet1'!$L$16"}</definedName>
    <definedName name="asfsf" hidden="1">{"'Sheet1'!$L$16"}</definedName>
    <definedName name="asssss" localSheetId="4" hidden="1">{"'Sheet1'!$L$16"}</definedName>
    <definedName name="asssss" localSheetId="24" hidden="1">{"'Sheet1'!$L$16"}</definedName>
    <definedName name="asssss" localSheetId="5" hidden="1">{"'Sheet1'!$L$16"}</definedName>
    <definedName name="asssss" localSheetId="6" hidden="1">{"'Sheet1'!$L$16"}</definedName>
    <definedName name="asssss" localSheetId="17" hidden="1">{"'Sheet1'!$L$16"}</definedName>
    <definedName name="asssss" localSheetId="21" hidden="1">{"'Sheet1'!$L$16"}</definedName>
    <definedName name="asssss" localSheetId="22" hidden="1">{"'Sheet1'!$L$16"}</definedName>
    <definedName name="asssss" hidden="1">{"'Sheet1'!$L$16"}</definedName>
    <definedName name="ATGT" localSheetId="4" hidden="1">{"'Sheet1'!$L$16"}</definedName>
    <definedName name="ATGT" localSheetId="24" hidden="1">{"'Sheet1'!$L$16"}</definedName>
    <definedName name="ATGT" localSheetId="5" hidden="1">{"'Sheet1'!$L$16"}</definedName>
    <definedName name="ATGT" localSheetId="9" hidden="1">{"'Sheet1'!$L$16"}</definedName>
    <definedName name="ATGT" localSheetId="6" hidden="1">{"'Sheet1'!$L$16"}</definedName>
    <definedName name="ATGT" localSheetId="17" hidden="1">{"'Sheet1'!$L$16"}</definedName>
    <definedName name="ATGT" localSheetId="21" hidden="1">{"'Sheet1'!$L$16"}</definedName>
    <definedName name="ATGT" localSheetId="22" hidden="1">{"'Sheet1'!$L$16"}</definedName>
    <definedName name="ATGT" hidden="1">{"'Sheet1'!$L$16"}</definedName>
    <definedName name="â" localSheetId="4" hidden="1">{"'Sheet1'!$L$16"}</definedName>
    <definedName name="â" localSheetId="24" hidden="1">{"'Sheet1'!$L$16"}</definedName>
    <definedName name="â" localSheetId="5" hidden="1">{"'Sheet1'!$L$16"}</definedName>
    <definedName name="â" localSheetId="9" hidden="1">{"'Sheet1'!$L$16"}</definedName>
    <definedName name="â" localSheetId="6" hidden="1">{"'Sheet1'!$L$16"}</definedName>
    <definedName name="â" localSheetId="17" hidden="1">{"'Sheet1'!$L$16"}</definedName>
    <definedName name="â" localSheetId="21" hidden="1">{"'Sheet1'!$L$16"}</definedName>
    <definedName name="â" localSheetId="22" hidden="1">{"'Sheet1'!$L$16"}</definedName>
    <definedName name="â" hidden="1">{"'Sheet1'!$L$16"}</definedName>
    <definedName name="B" localSheetId="4" hidden="1">#REF!</definedName>
    <definedName name="B" hidden="1">#REF!</definedName>
    <definedName name="bac3.5">12971</definedName>
    <definedName name="bac3.7">13180</definedName>
    <definedName name="bac4.5">14925</definedName>
    <definedName name="Ban" localSheetId="4" hidden="1">{"'Sheet1'!$L$16"}</definedName>
    <definedName name="Ban" localSheetId="24" hidden="1">{"'Sheet1'!$L$16"}</definedName>
    <definedName name="Ban" localSheetId="5" hidden="1">{"'Sheet1'!$L$16"}</definedName>
    <definedName name="Ban" localSheetId="6" hidden="1">{"'Sheet1'!$L$16"}</definedName>
    <definedName name="Ban" localSheetId="17" hidden="1">{"'Sheet1'!$L$16"}</definedName>
    <definedName name="Ban" localSheetId="21" hidden="1">{"'Sheet1'!$L$16"}</definedName>
    <definedName name="Ban" localSheetId="22" hidden="1">{"'Sheet1'!$L$16"}</definedName>
    <definedName name="Ban" hidden="1">{"'Sheet1'!$L$16"}</definedName>
    <definedName name="banQL" localSheetId="4" hidden="1">{"'Sheet1'!$L$16"}</definedName>
    <definedName name="banQL" localSheetId="24" hidden="1">{"'Sheet1'!$L$16"}</definedName>
    <definedName name="banQL" localSheetId="5" hidden="1">{"'Sheet1'!$L$16"}</definedName>
    <definedName name="banQL" localSheetId="9" hidden="1">{"'Sheet1'!$L$16"}</definedName>
    <definedName name="banQL" localSheetId="6" hidden="1">{"'Sheet1'!$L$16"}</definedName>
    <definedName name="banQL" localSheetId="17" hidden="1">{"'Sheet1'!$L$16"}</definedName>
    <definedName name="banQL" localSheetId="21" hidden="1">{"'Sheet1'!$L$16"}</definedName>
    <definedName name="banQL" localSheetId="22" hidden="1">{"'Sheet1'!$L$16"}</definedName>
    <definedName name="banQL" hidden="1">{"'Sheet1'!$L$16"}</definedName>
    <definedName name="baocao_">#REF!</definedName>
    <definedName name="baogio" localSheetId="24" hidden="1">{#N/A,#N/A,FALSE,"CCTV"}</definedName>
    <definedName name="baogio" hidden="1">{#N/A,#N/A,FALSE,"CCTV"}</definedName>
    <definedName name="bbbbbb" localSheetId="4" hidden="1">{"'Sheet1'!$L$16"}</definedName>
    <definedName name="bbbbbb" localSheetId="24" hidden="1">{"'Sheet1'!$L$16"}</definedName>
    <definedName name="bbbbbb" localSheetId="5" hidden="1">{"'Sheet1'!$L$16"}</definedName>
    <definedName name="bbbbbb" localSheetId="6" hidden="1">{"'Sheet1'!$L$16"}</definedName>
    <definedName name="bbbbbb" localSheetId="17" hidden="1">{"'Sheet1'!$L$16"}</definedName>
    <definedName name="bbbbbb" localSheetId="21" hidden="1">{"'Sheet1'!$L$16"}</definedName>
    <definedName name="bbbbbb" localSheetId="22" hidden="1">{"'Sheet1'!$L$16"}</definedName>
    <definedName name="bbbbbb" hidden="1">{"'Sheet1'!$L$16"}</definedName>
    <definedName name="bbntttttt" localSheetId="4" hidden="1">{"'Sheet1'!$L$16"}</definedName>
    <definedName name="bbntttttt" localSheetId="24" hidden="1">{"'Sheet1'!$L$16"}</definedName>
    <definedName name="bbntttttt" localSheetId="5" hidden="1">{"'Sheet1'!$L$16"}</definedName>
    <definedName name="bbntttttt" localSheetId="9" hidden="1">{"'Sheet1'!$L$16"}</definedName>
    <definedName name="bbntttttt" localSheetId="6" hidden="1">{"'Sheet1'!$L$16"}</definedName>
    <definedName name="bbntttttt" localSheetId="17" hidden="1">{"'Sheet1'!$L$16"}</definedName>
    <definedName name="bbntttttt" localSheetId="21" hidden="1">{"'Sheet1'!$L$16"}</definedName>
    <definedName name="bbntttttt" localSheetId="22" hidden="1">{"'Sheet1'!$L$16"}</definedName>
    <definedName name="bbntttttt" hidden="1">{"'Sheet1'!$L$16"}</definedName>
    <definedName name="BC" localSheetId="4" hidden="1">{"'Sheet1'!$L$16"}</definedName>
    <definedName name="BC" localSheetId="24" hidden="1">{"'Sheet1'!$L$16"}</definedName>
    <definedName name="BC" localSheetId="5" hidden="1">{"'Sheet1'!$L$16"}</definedName>
    <definedName name="BC" localSheetId="6" hidden="1">{"'Sheet1'!$L$16"}</definedName>
    <definedName name="BC" localSheetId="17" hidden="1">{"'Sheet1'!$L$16"}</definedName>
    <definedName name="BC" localSheetId="21" hidden="1">{"'Sheet1'!$L$16"}</definedName>
    <definedName name="BC" localSheetId="22" hidden="1">{"'Sheet1'!$L$16"}</definedName>
    <definedName name="BC" hidden="1">{"'Sheet1'!$L$16"}</definedName>
    <definedName name="BCTQ" localSheetId="24" hidden="1">{"'Sheet1'!$L$16"}</definedName>
    <definedName name="BCTQ" hidden="1">{"'Sheet1'!$L$16"}</definedName>
    <definedName name="bd">#REF!</definedName>
    <definedName name="bdd">1.5</definedName>
    <definedName name="bdv" localSheetId="4" hidden="1">{"'Sheet1'!$L$16"}</definedName>
    <definedName name="bdv" localSheetId="24" hidden="1">{"'Sheet1'!$L$16"}</definedName>
    <definedName name="bdv" localSheetId="5" hidden="1">{"'Sheet1'!$L$16"}</definedName>
    <definedName name="bdv" localSheetId="9" hidden="1">{"'Sheet1'!$L$16"}</definedName>
    <definedName name="bdv" localSheetId="6" hidden="1">{"'Sheet1'!$L$16"}</definedName>
    <definedName name="bdv" localSheetId="17" hidden="1">{"'Sheet1'!$L$16"}</definedName>
    <definedName name="bdv" localSheetId="21" hidden="1">{"'Sheet1'!$L$16"}</definedName>
    <definedName name="bdv" localSheetId="22" hidden="1">{"'Sheet1'!$L$16"}</definedName>
    <definedName name="bdv" hidden="1">{"'Sheet1'!$L$16"}</definedName>
    <definedName name="beta">20</definedName>
    <definedName name="BFG" localSheetId="4" hidden="1">#REF!</definedName>
    <definedName name="BFG" hidden="1">#REF!</definedName>
    <definedName name="BFGBSF" localSheetId="4" hidden="1">#REF!</definedName>
    <definedName name="BFGBSF" hidden="1">#REF!</definedName>
    <definedName name="bg" localSheetId="4" hidden="1">{"'Sheet1'!$L$16"}</definedName>
    <definedName name="bg" localSheetId="24" hidden="1">{"'Sheet1'!$L$16"}</definedName>
    <definedName name="bg" localSheetId="5" hidden="1">{"'Sheet1'!$L$16"}</definedName>
    <definedName name="bg" localSheetId="6" hidden="1">{"'Sheet1'!$L$16"}</definedName>
    <definedName name="bg" localSheetId="17" hidden="1">{"'Sheet1'!$L$16"}</definedName>
    <definedName name="bg" localSheetId="21" hidden="1">{"'Sheet1'!$L$16"}</definedName>
    <definedName name="bg" localSheetId="22" hidden="1">{"'Sheet1'!$L$16"}</definedName>
    <definedName name="bg" hidden="1">{"'Sheet1'!$L$16"}</definedName>
    <definedName name="BG_Ins">4</definedName>
    <definedName name="BG_Mod">6</definedName>
    <definedName name="Bgiang" localSheetId="4" hidden="1">{"'Sheet1'!$L$16"}</definedName>
    <definedName name="Bgiang" localSheetId="24" hidden="1">{"'Sheet1'!$L$16"}</definedName>
    <definedName name="Bgiang" localSheetId="5" hidden="1">{"'Sheet1'!$L$16"}</definedName>
    <definedName name="Bgiang" localSheetId="9" hidden="1">{"'Sheet1'!$L$16"}</definedName>
    <definedName name="Bgiang" localSheetId="10" hidden="1">{"'Sheet1'!$L$16"}</definedName>
    <definedName name="Bgiang" localSheetId="6" hidden="1">{"'Sheet1'!$L$16"}</definedName>
    <definedName name="Bgiang" localSheetId="17" hidden="1">{"'Sheet1'!$L$16"}</definedName>
    <definedName name="Bgiang" localSheetId="21" hidden="1">{"'Sheet1'!$L$16"}</definedName>
    <definedName name="Bgiang" localSheetId="22" hidden="1">{"'Sheet1'!$L$16"}</definedName>
    <definedName name="Bgiang" hidden="1">{"'Sheet1'!$L$16"}</definedName>
    <definedName name="BHDB" localSheetId="4" hidden="1">{"'Sheet1'!$L$16"}</definedName>
    <definedName name="BHDB" localSheetId="24" hidden="1">{"'Sheet1'!$L$16"}</definedName>
    <definedName name="BHDB" localSheetId="5" hidden="1">{"'Sheet1'!$L$16"}</definedName>
    <definedName name="BHDB" localSheetId="6" hidden="1">{"'Sheet1'!$L$16"}</definedName>
    <definedName name="BHDB" localSheetId="17" hidden="1">{"'Sheet1'!$L$16"}</definedName>
    <definedName name="BHDB" localSheetId="21" hidden="1">{"'Sheet1'!$L$16"}</definedName>
    <definedName name="BHDB" localSheetId="22" hidden="1">{"'Sheet1'!$L$16"}</definedName>
    <definedName name="BHDB" hidden="1">{"'Sheet1'!$L$16"}</definedName>
    <definedName name="bhfh" localSheetId="4">{"'Sheet1'!$L$16"}</definedName>
    <definedName name="bhfh" localSheetId="24">{"'Sheet1'!$L$16"}</definedName>
    <definedName name="bhfh" localSheetId="5">{"'Sheet1'!$L$16"}</definedName>
    <definedName name="bhfh" localSheetId="6">{"'Sheet1'!$L$16"}</definedName>
    <definedName name="bhfh" localSheetId="17">{"'Sheet1'!$L$16"}</definedName>
    <definedName name="bhfh" localSheetId="21">{"'Sheet1'!$L$16"}</definedName>
    <definedName name="bhfh" localSheetId="22">{"'Sheet1'!$L$16"}</definedName>
    <definedName name="bhfh">{"'Sheet1'!$L$16"}</definedName>
    <definedName name="Bien1" hidden="1">#REF!</definedName>
    <definedName name="Bin" localSheetId="4" hidden="1">{"'Sheet1'!$L$16"}</definedName>
    <definedName name="Bin" localSheetId="24" hidden="1">{"'Sheet1'!$L$16"}</definedName>
    <definedName name="Bin" localSheetId="5" hidden="1">{"'Sheet1'!$L$16"}</definedName>
    <definedName name="Bin" localSheetId="9" hidden="1">{"'Sheet1'!$L$16"}</definedName>
    <definedName name="Bin" localSheetId="6" hidden="1">{"'Sheet1'!$L$16"}</definedName>
    <definedName name="Bin" localSheetId="17" hidden="1">{"'Sheet1'!$L$16"}</definedName>
    <definedName name="Bin" localSheetId="21" hidden="1">{"'Sheet1'!$L$16"}</definedName>
    <definedName name="Bin" localSheetId="22" hidden="1">{"'Sheet1'!$L$16"}</definedName>
    <definedName name="Bin" hidden="1">{"'Sheet1'!$L$16"}</definedName>
    <definedName name="binh" localSheetId="4" hidden="1">{"'Sheet1'!$L$16"}</definedName>
    <definedName name="binh" localSheetId="24" hidden="1">{"'Sheet1'!$L$16"}</definedName>
    <definedName name="binh" localSheetId="5" hidden="1">{"'Sheet1'!$L$16"}</definedName>
    <definedName name="binh" localSheetId="9" hidden="1">{"'Sheet1'!$L$16"}</definedName>
    <definedName name="binh" localSheetId="6" hidden="1">{"'Sheet1'!$L$16"}</definedName>
    <definedName name="binh" localSheetId="17" hidden="1">{"'Sheet1'!$L$16"}</definedName>
    <definedName name="binh" localSheetId="21" hidden="1">{"'Sheet1'!$L$16"}</definedName>
    <definedName name="binh" localSheetId="22" hidden="1">{"'Sheet1'!$L$16"}</definedName>
    <definedName name="binh" hidden="1">{"'Sheet1'!$L$16"}</definedName>
    <definedName name="BJJ" localSheetId="24" hidden="1">{#N/A,#N/A,FALSE,"CCTV"}</definedName>
    <definedName name="BJJ" hidden="1">{#N/A,#N/A,FALSE,"CCTV"}</definedName>
    <definedName name="BK" localSheetId="24" hidden="1">{"'Sheet1'!$L$16"}</definedName>
    <definedName name="BK" hidden="1">{"'Sheet1'!$L$16"}</definedName>
    <definedName name="Bm">3.5</definedName>
    <definedName name="Bn">6.5</definedName>
    <definedName name="book14" localSheetId="4" hidden="1">{"'Sheet1'!$L$16"}</definedName>
    <definedName name="book14" localSheetId="24" hidden="1">{"'Sheet1'!$L$16"}</definedName>
    <definedName name="book14" localSheetId="5" hidden="1">{"'Sheet1'!$L$16"}</definedName>
    <definedName name="book14" localSheetId="6" hidden="1">{"'Sheet1'!$L$16"}</definedName>
    <definedName name="book14" localSheetId="17" hidden="1">{"'Sheet1'!$L$16"}</definedName>
    <definedName name="book14" localSheetId="21" hidden="1">{"'Sheet1'!$L$16"}</definedName>
    <definedName name="book14" localSheetId="22" hidden="1">{"'Sheet1'!$L$16"}</definedName>
    <definedName name="book14" hidden="1">{"'Sheet1'!$L$16"}</definedName>
    <definedName name="book15" localSheetId="4" hidden="1">{"'Sheet1'!$L$16"}</definedName>
    <definedName name="book15" localSheetId="24" hidden="1">{"'Sheet1'!$L$16"}</definedName>
    <definedName name="book15" localSheetId="5" hidden="1">{"'Sheet1'!$L$16"}</definedName>
    <definedName name="book15" localSheetId="6" hidden="1">{"'Sheet1'!$L$16"}</definedName>
    <definedName name="book15" localSheetId="17" hidden="1">{"'Sheet1'!$L$16"}</definedName>
    <definedName name="book15" localSheetId="21" hidden="1">{"'Sheet1'!$L$16"}</definedName>
    <definedName name="book15" localSheetId="22" hidden="1">{"'Sheet1'!$L$16"}</definedName>
    <definedName name="book15" hidden="1">{"'Sheet1'!$L$16"}</definedName>
    <definedName name="book16" localSheetId="4" hidden="1">{"'Sheet1'!$L$16"}</definedName>
    <definedName name="book16" localSheetId="24" hidden="1">{"'Sheet1'!$L$16"}</definedName>
    <definedName name="book16" localSheetId="5" hidden="1">{"'Sheet1'!$L$16"}</definedName>
    <definedName name="book16" localSheetId="6" hidden="1">{"'Sheet1'!$L$16"}</definedName>
    <definedName name="book16" localSheetId="17" hidden="1">{"'Sheet1'!$L$16"}</definedName>
    <definedName name="book16" localSheetId="21" hidden="1">{"'Sheet1'!$L$16"}</definedName>
    <definedName name="book16" localSheetId="22" hidden="1">{"'Sheet1'!$L$16"}</definedName>
    <definedName name="book16" hidden="1">{"'Sheet1'!$L$16"}</definedName>
    <definedName name="bosung" localSheetId="4" hidden="1">{"'Sheet1'!$L$16"}</definedName>
    <definedName name="bosung" localSheetId="24" hidden="1">{"'Sheet1'!$L$16"}</definedName>
    <definedName name="bosung" localSheetId="5" hidden="1">{"'Sheet1'!$L$16"}</definedName>
    <definedName name="bosung" localSheetId="6" hidden="1">{"'Sheet1'!$L$16"}</definedName>
    <definedName name="bosung" localSheetId="17" hidden="1">{"'Sheet1'!$L$16"}</definedName>
    <definedName name="bosung" localSheetId="21" hidden="1">{"'Sheet1'!$L$16"}</definedName>
    <definedName name="bosung" localSheetId="22" hidden="1">{"'Sheet1'!$L$16"}</definedName>
    <definedName name="bosung" hidden="1">{"'Sheet1'!$L$16"}</definedName>
    <definedName name="BT" localSheetId="4">ptdg</definedName>
    <definedName name="BT" localSheetId="10">#REF!</definedName>
    <definedName name="BT" localSheetId="6">#REF!</definedName>
    <definedName name="BT" localSheetId="17">#REF!</definedName>
    <definedName name="BT">#REF!</definedName>
    <definedName name="BTK">#REF!</definedName>
    <definedName name="btl" localSheetId="4">{"'Sheet1'!$L$16"}</definedName>
    <definedName name="btl" localSheetId="24" hidden="1">{"'Sheet1'!$L$16"}</definedName>
    <definedName name="btl" localSheetId="5" hidden="1">{"'Sheet1'!$L$16"}</definedName>
    <definedName name="btl" localSheetId="9" hidden="1">{"'Sheet1'!$L$16"}</definedName>
    <definedName name="btl" localSheetId="6" hidden="1">{"'Sheet1'!$L$16"}</definedName>
    <definedName name="btl" localSheetId="17" hidden="1">{"'Sheet1'!$L$16"}</definedName>
    <definedName name="btl" localSheetId="21" hidden="1">{"'Sheet1'!$L$16"}</definedName>
    <definedName name="btl" localSheetId="22" hidden="1">{"'Sheet1'!$L$16"}</definedName>
    <definedName name="btl" hidden="1">{"'Sheet1'!$L$16"}</definedName>
    <definedName name="BTH" localSheetId="4" hidden="1">{"'Sheet1'!$L$16"}</definedName>
    <definedName name="BTH" localSheetId="24" hidden="1">{"'Sheet1'!$L$16"}</definedName>
    <definedName name="BTH" localSheetId="5" hidden="1">{"'Sheet1'!$L$16"}</definedName>
    <definedName name="BTH" localSheetId="6" hidden="1">{"'Sheet1'!$L$16"}</definedName>
    <definedName name="BTH" localSheetId="17" hidden="1">{"'Sheet1'!$L$16"}</definedName>
    <definedName name="BTH" localSheetId="21" hidden="1">{"'Sheet1'!$L$16"}</definedName>
    <definedName name="BTH" localSheetId="22" hidden="1">{"'Sheet1'!$L$16"}</definedName>
    <definedName name="BTH" hidden="1">{"'Sheet1'!$L$16"}</definedName>
    <definedName name="bùc" localSheetId="4">{"Book1","Dt tonghop.xls"}</definedName>
    <definedName name="bùc" localSheetId="24">{"Book1","Dt tonghop.xls"}</definedName>
    <definedName name="bùc" localSheetId="5">{"Book1","Dt tonghop.xls"}</definedName>
    <definedName name="bùc" localSheetId="6">{"Book1","Dt tonghop.xls"}</definedName>
    <definedName name="bùc" localSheetId="17">{"Book1","Dt tonghop.xls"}</definedName>
    <definedName name="bùc" localSheetId="21">{"Book1","Dt tonghop.xls"}</definedName>
    <definedName name="bùc" localSheetId="22">{"Book1","Dt tonghop.xls"}</definedName>
    <definedName name="bùc">{"Book1","Dt tonghop.xls"}</definedName>
    <definedName name="Bulongma">8700</definedName>
    <definedName name="Bust">#N/A</definedName>
    <definedName name="Button_1">"FORM_Bao_cao_cong_no_List"</definedName>
    <definedName name="C.1" localSheetId="4" hidden="1">{"'Sheet1'!$L$16"}</definedName>
    <definedName name="C.1" localSheetId="24" hidden="1">{"'Sheet1'!$L$16"}</definedName>
    <definedName name="C.1" localSheetId="5" hidden="1">{"'Sheet1'!$L$16"}</definedName>
    <definedName name="C.1" localSheetId="9" hidden="1">{"'Sheet1'!$L$16"}</definedName>
    <definedName name="C.1" localSheetId="6" hidden="1">{"'Sheet1'!$L$16"}</definedName>
    <definedName name="C.1" localSheetId="17" hidden="1">{"'Sheet1'!$L$16"}</definedName>
    <definedName name="C.1" localSheetId="21" hidden="1">{"'Sheet1'!$L$16"}</definedName>
    <definedName name="C.1" localSheetId="22" hidden="1">{"'Sheet1'!$L$16"}</definedName>
    <definedName name="C.1" hidden="1">{"'Sheet1'!$L$16"}</definedName>
    <definedName name="c.BaMuoi" localSheetId="4" hidden="1">{"'Sheet1'!$L$16"}</definedName>
    <definedName name="c.BaMuoi" localSheetId="24" hidden="1">{"'Sheet1'!$L$16"}</definedName>
    <definedName name="c.BaMuoi" localSheetId="5" hidden="1">{"'Sheet1'!$L$16"}</definedName>
    <definedName name="c.BaMuoi" localSheetId="6" hidden="1">{"'Sheet1'!$L$16"}</definedName>
    <definedName name="c.BaMuoi" localSheetId="17" hidden="1">{"'Sheet1'!$L$16"}</definedName>
    <definedName name="c.BaMuoi" localSheetId="21" hidden="1">{"'Sheet1'!$L$16"}</definedName>
    <definedName name="c.BaMuoi" localSheetId="22" hidden="1">{"'Sheet1'!$L$16"}</definedName>
    <definedName name="c.BaMuoi" hidden="1">{"'Sheet1'!$L$16"}</definedName>
    <definedName name="C.MocTom" localSheetId="4" hidden="1">{"'Sheet1'!$L$16"}</definedName>
    <definedName name="C.MocTom" localSheetId="24" hidden="1">{"'Sheet1'!$L$16"}</definedName>
    <definedName name="C.MocTom" localSheetId="5" hidden="1">{"'Sheet1'!$L$16"}</definedName>
    <definedName name="C.MocTom" localSheetId="6" hidden="1">{"'Sheet1'!$L$16"}</definedName>
    <definedName name="C.MocTom" localSheetId="17" hidden="1">{"'Sheet1'!$L$16"}</definedName>
    <definedName name="C.MocTom" localSheetId="21" hidden="1">{"'Sheet1'!$L$16"}</definedName>
    <definedName name="C.MocTom" localSheetId="22" hidden="1">{"'Sheet1'!$L$16"}</definedName>
    <definedName name="C.MocTom" hidden="1">{"'Sheet1'!$L$16"}</definedName>
    <definedName name="CACAU">298161</definedName>
    <definedName name="can" localSheetId="24" hidden="1">{#N/A,#N/A,FALSE,"CCTV"}</definedName>
    <definedName name="can" hidden="1">{#N/A,#N/A,FALSE,"CCTV"}</definedName>
    <definedName name="canthep" localSheetId="24" hidden="1">{"'Sheet1'!$L$16"}</definedName>
    <definedName name="canthep" hidden="1">{"'Sheet1'!$L$16"}</definedName>
    <definedName name="CaododayGa" localSheetId="4" hidden="1">{"'Sheet1'!$L$16"}</definedName>
    <definedName name="CaododayGa" localSheetId="24" hidden="1">{"'Sheet1'!$L$16"}</definedName>
    <definedName name="CaododayGa" localSheetId="5" hidden="1">{"'Sheet1'!$L$16"}</definedName>
    <definedName name="CaododayGa" localSheetId="9" hidden="1">{"'Sheet1'!$L$16"}</definedName>
    <definedName name="CaododayGa" localSheetId="6" hidden="1">{"'Sheet1'!$L$16"}</definedName>
    <definedName name="CaododayGa" localSheetId="17" hidden="1">{"'Sheet1'!$L$16"}</definedName>
    <definedName name="CaododayGa" localSheetId="21" hidden="1">{"'Sheet1'!$L$16"}</definedName>
    <definedName name="CaododayGa" localSheetId="22" hidden="1">{"'Sheet1'!$L$16"}</definedName>
    <definedName name="CaododayGa" hidden="1">{"'Sheet1'!$L$16"}</definedName>
    <definedName name="CATIN">#N/A</definedName>
    <definedName name="CATJYOU">#N/A</definedName>
    <definedName name="CATSYU">#N/A</definedName>
    <definedName name="CATREC">#N/A</definedName>
    <definedName name="caunho1" localSheetId="4">ErrorHandler_1</definedName>
    <definedName name="caunho1" localSheetId="24">ErrorHandler_1</definedName>
    <definedName name="caunho1" localSheetId="5">ErrorHandler_1</definedName>
    <definedName name="caunho1" localSheetId="10">ErrorHandler_1</definedName>
    <definedName name="caunho1" localSheetId="6">ErrorHandler_1</definedName>
    <definedName name="caunho1" localSheetId="17">ErrorHandler_1</definedName>
    <definedName name="caunho1" localSheetId="21">ErrorHandler_1</definedName>
    <definedName name="caunho1" localSheetId="22">ErrorHandler_1</definedName>
    <definedName name="caunho1">ErrorHandler_1</definedName>
    <definedName name="CBKT" localSheetId="24">#REF!</definedName>
    <definedName name="CBKT">#REF!</definedName>
    <definedName name="cbnnbn" localSheetId="4" hidden="1">{"'Sheet1'!$L$16"}</definedName>
    <definedName name="cbnnbn" localSheetId="24" hidden="1">{"'Sheet1'!$L$16"}</definedName>
    <definedName name="cbnnbn" localSheetId="5" hidden="1">{"'Sheet1'!$L$16"}</definedName>
    <definedName name="cbnnbn" localSheetId="9" hidden="1">{"'Sheet1'!$L$16"}</definedName>
    <definedName name="cbnnbn" localSheetId="6" hidden="1">{"'Sheet1'!$L$16"}</definedName>
    <definedName name="cbnnbn" localSheetId="17" hidden="1">{"'Sheet1'!$L$16"}</definedName>
    <definedName name="cbnnbn" localSheetId="21" hidden="1">{"'Sheet1'!$L$16"}</definedName>
    <definedName name="cbnnbn" localSheetId="22" hidden="1">{"'Sheet1'!$L$16"}</definedName>
    <definedName name="cbnnbn" hidden="1">{"'Sheet1'!$L$16"}</definedName>
    <definedName name="cc" localSheetId="4">#REF!</definedName>
    <definedName name="cc">#REF!</definedName>
    <definedName name="ccc" localSheetId="4">{"'Sheet1'!$L$16"}</definedName>
    <definedName name="ccc" localSheetId="24" hidden="1">{"'Sheet1'!$L$16"}</definedName>
    <definedName name="ccc" localSheetId="5" hidden="1">{"'Sheet1'!$L$16"}</definedName>
    <definedName name="ccc" localSheetId="9" hidden="1">{"'Sheet1'!$L$16"}</definedName>
    <definedName name="ccc" localSheetId="6" hidden="1">{"'Sheet1'!$L$16"}</definedName>
    <definedName name="ccc" localSheetId="17" hidden="1">{"'Sheet1'!$L$16"}</definedName>
    <definedName name="ccc" localSheetId="21" hidden="1">{"'Sheet1'!$L$16"}</definedName>
    <definedName name="ccc" localSheetId="22" hidden="1">{"'Sheet1'!$L$16"}</definedName>
    <definedName name="ccc" hidden="1">{"'Sheet1'!$L$16"}</definedName>
    <definedName name="ccccccccccc" localSheetId="4" hidden="1">{"'Sheet1'!$L$16"}</definedName>
    <definedName name="ccccccccccc" localSheetId="24" hidden="1">{"'Sheet1'!$L$16"}</definedName>
    <definedName name="ccccccccccc" localSheetId="5" hidden="1">{"'Sheet1'!$L$16"}</definedName>
    <definedName name="ccccccccccc" localSheetId="6" hidden="1">{"'Sheet1'!$L$16"}</definedName>
    <definedName name="ccccccccccc" localSheetId="17" hidden="1">{"'Sheet1'!$L$16"}</definedName>
    <definedName name="ccccccccccc" localSheetId="21" hidden="1">{"'Sheet1'!$L$16"}</definedName>
    <definedName name="ccccccccccc" localSheetId="22" hidden="1">{"'Sheet1'!$L$16"}</definedName>
    <definedName name="ccccccccccc" hidden="1">{"'Sheet1'!$L$16"}</definedName>
    <definedName name="cdf" localSheetId="24" hidden="1">{#N/A,#N/A,FALSE,"CCTV"}</definedName>
    <definedName name="cdf" hidden="1">{#N/A,#N/A,FALSE,"CCTV"}</definedName>
    <definedName name="cg" localSheetId="4" hidden="1">{"'Sheet1'!$L$16"}</definedName>
    <definedName name="cg" localSheetId="24" hidden="1">{"'Sheet1'!$L$16"}</definedName>
    <definedName name="cg" localSheetId="5" hidden="1">{"'Sheet1'!$L$16"}</definedName>
    <definedName name="cg" localSheetId="9" hidden="1">{"'Sheet1'!$L$16"}</definedName>
    <definedName name="cg" localSheetId="6" hidden="1">{"'Sheet1'!$L$16"}</definedName>
    <definedName name="cg" localSheetId="17" hidden="1">{"'Sheet1'!$L$16"}</definedName>
    <definedName name="cg" localSheetId="21" hidden="1">{"'Sheet1'!$L$16"}</definedName>
    <definedName name="cg" localSheetId="22" hidden="1">{"'Sheet1'!$L$16"}</definedName>
    <definedName name="cg" hidden="1">{"'Sheet1'!$L$16"}</definedName>
    <definedName name="Cks">#REF!</definedName>
    <definedName name="CLVC3">0.1</definedName>
    <definedName name="CLVL">#REF!</definedName>
    <definedName name="Coc_60" localSheetId="4">{"'Sheet1'!$L$16"}</definedName>
    <definedName name="Coc_60" localSheetId="24" hidden="1">{"'Sheet1'!$L$16"}</definedName>
    <definedName name="Coc_60" localSheetId="5" hidden="1">{"'Sheet1'!$L$16"}</definedName>
    <definedName name="Coc_60" localSheetId="9" hidden="1">{"'Sheet1'!$L$16"}</definedName>
    <definedName name="Coc_60" localSheetId="6" hidden="1">{"'Sheet1'!$L$16"}</definedName>
    <definedName name="Coc_60" localSheetId="17" hidden="1">{"'Sheet1'!$L$16"}</definedName>
    <definedName name="Coc_60" localSheetId="21" hidden="1">{"'Sheet1'!$L$16"}</definedName>
    <definedName name="Coc_60" localSheetId="22" hidden="1">{"'Sheet1'!$L$16"}</definedName>
    <definedName name="Coc_60" hidden="1">{"'Sheet1'!$L$16"}</definedName>
    <definedName name="cocly" localSheetId="4" hidden="1">{"'Sheet1'!$L$16"}</definedName>
    <definedName name="cocly" localSheetId="24" hidden="1">{"'Sheet1'!$L$16"}</definedName>
    <definedName name="cocly" localSheetId="5" hidden="1">{"'Sheet1'!$L$16"}</definedName>
    <definedName name="cocly" localSheetId="6" hidden="1">{"'Sheet1'!$L$16"}</definedName>
    <definedName name="cocly" localSheetId="17" hidden="1">{"'Sheet1'!$L$16"}</definedName>
    <definedName name="cocly" localSheetId="21" hidden="1">{"'Sheet1'!$L$16"}</definedName>
    <definedName name="cocly" localSheetId="22" hidden="1">{"'Sheet1'!$L$16"}</definedName>
    <definedName name="cocly" hidden="1">{"'Sheet1'!$L$16"}</definedName>
    <definedName name="Code" localSheetId="4" hidden="1">#REF!</definedName>
    <definedName name="Code" hidden="1">#REF!</definedName>
    <definedName name="com" localSheetId="4">BlankMacro1</definedName>
    <definedName name="com" localSheetId="24">BlankMacro1</definedName>
    <definedName name="com" localSheetId="5">BlankMacro1</definedName>
    <definedName name="com" localSheetId="10">BlankMacro1</definedName>
    <definedName name="com" localSheetId="6">BlankMacro1</definedName>
    <definedName name="com" localSheetId="17">BlankMacro1</definedName>
    <definedName name="com" localSheetId="21">BlankMacro1</definedName>
    <definedName name="com" localSheetId="22">BlankMacro1</definedName>
    <definedName name="com">BlankMacro1</definedName>
    <definedName name="Comm" localSheetId="4">BlankMacro1</definedName>
    <definedName name="Comm" localSheetId="24">BlankMacro1</definedName>
    <definedName name="Comm" localSheetId="5">BlankMacro1</definedName>
    <definedName name="Comm" localSheetId="10">BlankMacro1</definedName>
    <definedName name="Comm" localSheetId="6">BlankMacro1</definedName>
    <definedName name="Comm" localSheetId="17">BlankMacro1</definedName>
    <definedName name="Comm" localSheetId="21">BlankMacro1</definedName>
    <definedName name="Comm" localSheetId="22">BlankMacro1</definedName>
    <definedName name="Comm">BlankMacro1</definedName>
    <definedName name="Content1" localSheetId="4">ErrorHandler_1</definedName>
    <definedName name="Content1" localSheetId="24">ErrorHandler_1</definedName>
    <definedName name="Content1" localSheetId="5">ErrorHandler_1</definedName>
    <definedName name="Content1" localSheetId="10">ErrorHandler_1</definedName>
    <definedName name="Content1" localSheetId="6">ErrorHandler_1</definedName>
    <definedName name="Content1" localSheetId="17">ErrorHandler_1</definedName>
    <definedName name="Content1" localSheetId="21">ErrorHandler_1</definedName>
    <definedName name="Content1" localSheetId="22">ErrorHandler_1</definedName>
    <definedName name="Content1">ErrorHandler_1</definedName>
    <definedName name="Continue">#N/A</definedName>
    <definedName name="cong" localSheetId="4" hidden="1">{"'Sheet1'!$L$16"}</definedName>
    <definedName name="cong" localSheetId="24" hidden="1">{"'Sheet1'!$L$16"}</definedName>
    <definedName name="cong" localSheetId="5" hidden="1">{"'Sheet1'!$L$16"}</definedName>
    <definedName name="cong" localSheetId="6" hidden="1">{"'Sheet1'!$L$16"}</definedName>
    <definedName name="cong" localSheetId="17" hidden="1">{"'Sheet1'!$L$16"}</definedName>
    <definedName name="cong" localSheetId="21" hidden="1">{"'Sheet1'!$L$16"}</definedName>
    <definedName name="cong" localSheetId="22" hidden="1">{"'Sheet1'!$L$16"}</definedName>
    <definedName name="cong" hidden="1">{"'Sheet1'!$L$16"}</definedName>
    <definedName name="congB" localSheetId="4" hidden="1">{"'Sheet1'!$L$16"}</definedName>
    <definedName name="congB" localSheetId="24" hidden="1">{"'Sheet1'!$L$16"}</definedName>
    <definedName name="congB" localSheetId="5" hidden="1">{"'Sheet1'!$L$16"}</definedName>
    <definedName name="congB" localSheetId="6" hidden="1">{"'Sheet1'!$L$16"}</definedName>
    <definedName name="congB" localSheetId="17" hidden="1">{"'Sheet1'!$L$16"}</definedName>
    <definedName name="congB" localSheetId="21" hidden="1">{"'Sheet1'!$L$16"}</definedName>
    <definedName name="congB" localSheetId="22" hidden="1">{"'Sheet1'!$L$16"}</definedName>
    <definedName name="congB" hidden="1">{"'Sheet1'!$L$16"}</definedName>
    <definedName name="CONGPA1" localSheetId="4" hidden="1">{"'Sheet1'!$L$16"}</definedName>
    <definedName name="CONGPA1" localSheetId="24" hidden="1">{"'Sheet1'!$L$16"}</definedName>
    <definedName name="CONGPA1" localSheetId="5" hidden="1">{"'Sheet1'!$L$16"}</definedName>
    <definedName name="CONGPA1" localSheetId="6" hidden="1">{"'Sheet1'!$L$16"}</definedName>
    <definedName name="CONGPA1" localSheetId="17" hidden="1">{"'Sheet1'!$L$16"}</definedName>
    <definedName name="CONGPA1" localSheetId="21" hidden="1">{"'Sheet1'!$L$16"}</definedName>
    <definedName name="CONGPA1" localSheetId="22" hidden="1">{"'Sheet1'!$L$16"}</definedName>
    <definedName name="CONGPA1" hidden="1">{"'Sheet1'!$L$16"}</definedName>
    <definedName name="Congvien" localSheetId="4" hidden="1">{"'Sheet1'!$L$16"}</definedName>
    <definedName name="Congvien" localSheetId="24" hidden="1">{"'Sheet1'!$L$16"}</definedName>
    <definedName name="Congvien" localSheetId="5" hidden="1">{"'Sheet1'!$L$16"}</definedName>
    <definedName name="Congvien" localSheetId="6" hidden="1">{"'Sheet1'!$L$16"}</definedName>
    <definedName name="Congvien" localSheetId="17" hidden="1">{"'Sheet1'!$L$16"}</definedName>
    <definedName name="Congvien" localSheetId="21" hidden="1">{"'Sheet1'!$L$16"}</definedName>
    <definedName name="Congvien" localSheetId="22" hidden="1">{"'Sheet1'!$L$16"}</definedName>
    <definedName name="Congvien" hidden="1">{"'Sheet1'!$L$16"}</definedName>
    <definedName name="Coretest">1000000</definedName>
    <definedName name="Cotsatma">9726</definedName>
    <definedName name="cotthep_1">8600+500</definedName>
    <definedName name="cotthep_2" localSheetId="10">(8600+500)*(#REF!+1)</definedName>
    <definedName name="cotthep_2" localSheetId="6">(8600+500)*(#REF!+1)</definedName>
    <definedName name="cotthep_2" localSheetId="17">(8600+500)*(#REF!+1)</definedName>
    <definedName name="cotthep_2">(8600+500)*(#REF!+1)</definedName>
    <definedName name="Cotthepma">9726</definedName>
    <definedName name="CP" hidden="1">#REF!</definedName>
    <definedName name="cpkhTT">#REF!</definedName>
    <definedName name="CPXD1" localSheetId="4" hidden="1">{"'Sheet1'!$L$16"}</definedName>
    <definedName name="CPXD1" localSheetId="24" hidden="1">{"'Sheet1'!$L$16"}</definedName>
    <definedName name="CPXD1" localSheetId="5" hidden="1">{"'Sheet1'!$L$16"}</definedName>
    <definedName name="CPXD1" localSheetId="6" hidden="1">{"'Sheet1'!$L$16"}</definedName>
    <definedName name="CPXD1" localSheetId="17" hidden="1">{"'Sheet1'!$L$16"}</definedName>
    <definedName name="CPXD1" localSheetId="21" hidden="1">{"'Sheet1'!$L$16"}</definedName>
    <definedName name="CPXD1" localSheetId="22" hidden="1">{"'Sheet1'!$L$16"}</definedName>
    <definedName name="CPXD1" hidden="1">{"'Sheet1'!$L$16"}</definedName>
    <definedName name="ct" localSheetId="4" hidden="1">{"'Sheet1'!$L$16"}</definedName>
    <definedName name="ct" localSheetId="24" hidden="1">{"'Sheet1'!$L$16"}</definedName>
    <definedName name="ct" localSheetId="5" hidden="1">{"'Sheet1'!$L$16"}</definedName>
    <definedName name="ct" localSheetId="9" hidden="1">{"'Sheet1'!$L$16"}</definedName>
    <definedName name="ct" localSheetId="6" hidden="1">{"'Sheet1'!$L$16"}</definedName>
    <definedName name="ct" localSheetId="17" hidden="1">{"'Sheet1'!$L$16"}</definedName>
    <definedName name="ct" localSheetId="21" hidden="1">{"'Sheet1'!$L$16"}</definedName>
    <definedName name="ct" localSheetId="22" hidden="1">{"'Sheet1'!$L$16"}</definedName>
    <definedName name="ct" hidden="1">{"'Sheet1'!$L$16"}</definedName>
    <definedName name="ct1_2" localSheetId="4" hidden="1">{"'Sheet1'!$L$16"}</definedName>
    <definedName name="ct1_2" localSheetId="24" hidden="1">{"'Sheet1'!$L$16"}</definedName>
    <definedName name="ct1_2" localSheetId="5" hidden="1">{"'Sheet1'!$L$16"}</definedName>
    <definedName name="ct1_2" localSheetId="6" hidden="1">{"'Sheet1'!$L$16"}</definedName>
    <definedName name="ct1_2" localSheetId="17" hidden="1">{"'Sheet1'!$L$16"}</definedName>
    <definedName name="ct1_2" localSheetId="21" hidden="1">{"'Sheet1'!$L$16"}</definedName>
    <definedName name="ct1_2" localSheetId="22" hidden="1">{"'Sheet1'!$L$16"}</definedName>
    <definedName name="ct1_2" hidden="1">{"'Sheet1'!$L$16"}</definedName>
    <definedName name="ctbbt" localSheetId="4">{"'Sheet1'!$L$16"}</definedName>
    <definedName name="ctbbt" localSheetId="24">{"'Sheet1'!$L$16"}</definedName>
    <definedName name="ctbbt" localSheetId="5">{"'Sheet1'!$L$16"}</definedName>
    <definedName name="ctbbt" localSheetId="6">{"'Sheet1'!$L$16"}</definedName>
    <definedName name="ctbbt" localSheetId="17">{"'Sheet1'!$L$16"}</definedName>
    <definedName name="ctbbt" localSheetId="21">{"'Sheet1'!$L$16"}</definedName>
    <definedName name="ctbbt" localSheetId="22">{"'Sheet1'!$L$16"}</definedName>
    <definedName name="ctbbt">{"'Sheet1'!$L$16"}</definedName>
    <definedName name="ctct" localSheetId="4" hidden="1">{"'Sheet1'!$L$16"}</definedName>
    <definedName name="ctct" localSheetId="24" hidden="1">{"'Sheet1'!$L$16"}</definedName>
    <definedName name="ctct" localSheetId="5" hidden="1">{"'Sheet1'!$L$16"}</definedName>
    <definedName name="ctct" localSheetId="9" hidden="1">{"'Sheet1'!$L$16"}</definedName>
    <definedName name="ctct" localSheetId="6" hidden="1">{"'Sheet1'!$L$16"}</definedName>
    <definedName name="ctct" localSheetId="17" hidden="1">{"'Sheet1'!$L$16"}</definedName>
    <definedName name="ctct" localSheetId="21" hidden="1">{"'Sheet1'!$L$16"}</definedName>
    <definedName name="ctct" localSheetId="22" hidden="1">{"'Sheet1'!$L$16"}</definedName>
    <definedName name="ctct" hidden="1">{"'Sheet1'!$L$16"}</definedName>
    <definedName name="CTCT1" localSheetId="4">{"'Sheet1'!$L$16"}</definedName>
    <definedName name="CTCT1" localSheetId="24" hidden="1">{"'Sheet1'!$L$16"}</definedName>
    <definedName name="CTCT1" localSheetId="5" hidden="1">{"'Sheet1'!$L$16"}</definedName>
    <definedName name="CTCT1" localSheetId="9" hidden="1">{"'Sheet1'!$L$16"}</definedName>
    <definedName name="CTCT1" localSheetId="6" hidden="1">{"'Sheet1'!$L$16"}</definedName>
    <definedName name="CTCT1" localSheetId="17" hidden="1">{"'Sheet1'!$L$16"}</definedName>
    <definedName name="CTCT1" localSheetId="21" hidden="1">{"'Sheet1'!$L$16"}</definedName>
    <definedName name="CTCT1" localSheetId="22" hidden="1">{"'Sheet1'!$L$16"}</definedName>
    <definedName name="CTCT1" hidden="1">{"'Sheet1'!$L$16"}</definedName>
    <definedName name="CTCT2" localSheetId="4" hidden="1">{"'Sheet1'!$L$16"}</definedName>
    <definedName name="CTCT2" localSheetId="24" hidden="1">{"'Sheet1'!$L$16"}</definedName>
    <definedName name="CTCT2" localSheetId="5" hidden="1">{"'Sheet1'!$L$16"}</definedName>
    <definedName name="CTCT2" localSheetId="6" hidden="1">{"'Sheet1'!$L$16"}</definedName>
    <definedName name="CTCT2" localSheetId="17" hidden="1">{"'Sheet1'!$L$16"}</definedName>
    <definedName name="CTCT2" localSheetId="21" hidden="1">{"'Sheet1'!$L$16"}</definedName>
    <definedName name="CTCT2" localSheetId="22" hidden="1">{"'Sheet1'!$L$16"}</definedName>
    <definedName name="CTCT2" hidden="1">{"'Sheet1'!$L$16"}</definedName>
    <definedName name="CTDG_A">#REF!</definedName>
    <definedName name="CTDG_B">#REF!</definedName>
    <definedName name="CTDG_C">#REF!</definedName>
    <definedName name="ctiet" localSheetId="24" hidden="1">{#N/A,#N/A,FALSE,"CCTV"}</definedName>
    <definedName name="ctiet" hidden="1">{#N/A,#N/A,FALSE,"CCTV"}</definedName>
    <definedName name="ctieu" localSheetId="4">{"'Sheet1'!$L$16"}</definedName>
    <definedName name="ctieu" localSheetId="24" hidden="1">{"'Sheet1'!$L$16"}</definedName>
    <definedName name="ctieu" localSheetId="5" hidden="1">{"'Sheet1'!$L$16"}</definedName>
    <definedName name="ctieu" localSheetId="9" hidden="1">{"'Sheet1'!$L$16"}</definedName>
    <definedName name="ctieu" localSheetId="6" hidden="1">{"'Sheet1'!$L$16"}</definedName>
    <definedName name="ctieu" localSheetId="17" hidden="1">{"'Sheet1'!$L$16"}</definedName>
    <definedName name="ctieu" localSheetId="21" hidden="1">{"'Sheet1'!$L$16"}</definedName>
    <definedName name="ctieu" localSheetId="22" hidden="1">{"'Sheet1'!$L$16"}</definedName>
    <definedName name="ctieu" hidden="1">{"'Sheet1'!$L$16"}</definedName>
    <definedName name="cty">#REF!</definedName>
    <definedName name="cu">1</definedName>
    <definedName name="cung" localSheetId="4">{"'Sheet1'!$L$16"}</definedName>
    <definedName name="cung" localSheetId="24" hidden="1">{"'Sheet1'!$L$16"}</definedName>
    <definedName name="cung" localSheetId="5" hidden="1">{"'Sheet1'!$L$16"}</definedName>
    <definedName name="cung" localSheetId="9" hidden="1">{"'Sheet1'!$L$16"}</definedName>
    <definedName name="cung" localSheetId="6" hidden="1">{"'Sheet1'!$L$16"}</definedName>
    <definedName name="cung" localSheetId="17" hidden="1">{"'Sheet1'!$L$16"}</definedName>
    <definedName name="cung" localSheetId="21" hidden="1">{"'Sheet1'!$L$16"}</definedName>
    <definedName name="cung" localSheetId="22" hidden="1">{"'Sheet1'!$L$16"}</definedName>
    <definedName name="cung" hidden="1">{"'Sheet1'!$L$16"}</definedName>
    <definedName name="Cuong" localSheetId="4" hidden="1">{"'Sheet1'!$L$16"}</definedName>
    <definedName name="Cuong" localSheetId="24" hidden="1">{"'Sheet1'!$L$16"}</definedName>
    <definedName name="Cuong" localSheetId="5" hidden="1">{"'Sheet1'!$L$16"}</definedName>
    <definedName name="Cuong" localSheetId="9" hidden="1">{"'Sheet1'!$L$16"}</definedName>
    <definedName name="Cuong" localSheetId="6" hidden="1">{"'Sheet1'!$L$16"}</definedName>
    <definedName name="Cuong" localSheetId="17" hidden="1">{"'Sheet1'!$L$16"}</definedName>
    <definedName name="Cuong" localSheetId="21" hidden="1">{"'Sheet1'!$L$16"}</definedName>
    <definedName name="Cuong" localSheetId="22" hidden="1">{"'Sheet1'!$L$16"}</definedName>
    <definedName name="Cuong" hidden="1">{"'Sheet1'!$L$16"}</definedName>
    <definedName name="CurDate" localSheetId="4" hidden="1">#REF!</definedName>
    <definedName name="CurDate" hidden="1">#REF!</definedName>
    <definedName name="cuu" localSheetId="4" hidden="1">{"'Sheet1'!$L$16"}</definedName>
    <definedName name="cuu" localSheetId="24" hidden="1">{"'Sheet1'!$L$16"}</definedName>
    <definedName name="cuu" localSheetId="5" hidden="1">{"'Sheet1'!$L$16"}</definedName>
    <definedName name="cuu" localSheetId="6" hidden="1">{"'Sheet1'!$L$16"}</definedName>
    <definedName name="cuu" localSheetId="17" hidden="1">{"'Sheet1'!$L$16"}</definedName>
    <definedName name="cuu" localSheetId="21" hidden="1">{"'Sheet1'!$L$16"}</definedName>
    <definedName name="cuu" localSheetId="22" hidden="1">{"'Sheet1'!$L$16"}</definedName>
    <definedName name="cuu" hidden="1">{"'Sheet1'!$L$16"}</definedName>
    <definedName name="cv" localSheetId="4" hidden="1">{"'Sheet1'!$L$16"}</definedName>
    <definedName name="cv" localSheetId="24" hidden="1">{"'Sheet1'!$L$16"}</definedName>
    <definedName name="cv" localSheetId="5" hidden="1">{"'Sheet1'!$L$16"}</definedName>
    <definedName name="cv" localSheetId="9" hidden="1">{"'Sheet1'!$L$16"}</definedName>
    <definedName name="cv" localSheetId="6" hidden="1">{"'Sheet1'!$L$16"}</definedName>
    <definedName name="cv" localSheetId="17" hidden="1">{"'Sheet1'!$L$16"}</definedName>
    <definedName name="cv" localSheetId="21" hidden="1">{"'Sheet1'!$L$16"}</definedName>
    <definedName name="cv" localSheetId="22" hidden="1">{"'Sheet1'!$L$16"}</definedName>
    <definedName name="cv" hidden="1">{"'Sheet1'!$L$16"}</definedName>
    <definedName name="CV_CBKT">#REF!</definedName>
    <definedName name="CV_CHT">#REF!</definedName>
    <definedName name="CV_GSV">#REF!</definedName>
    <definedName name="cvf" localSheetId="4" hidden="1">{"'Sheet1'!$L$16"}</definedName>
    <definedName name="cvf" localSheetId="24" hidden="1">{"'Sheet1'!$L$16"}</definedName>
    <definedName name="cvf" localSheetId="5" hidden="1">{"'Sheet1'!$L$16"}</definedName>
    <definedName name="cvf" localSheetId="9" hidden="1">{"'Sheet1'!$L$16"}</definedName>
    <definedName name="cvf" localSheetId="6" hidden="1">{"'Sheet1'!$L$16"}</definedName>
    <definedName name="cvf" localSheetId="17" hidden="1">{"'Sheet1'!$L$16"}</definedName>
    <definedName name="cvf" localSheetId="21" hidden="1">{"'Sheet1'!$L$16"}</definedName>
    <definedName name="cvf" localSheetId="22" hidden="1">{"'Sheet1'!$L$16"}</definedName>
    <definedName name="cvf" hidden="1">{"'Sheet1'!$L$16"}</definedName>
    <definedName name="czcz" localSheetId="4" hidden="1">{0}</definedName>
    <definedName name="czcz" localSheetId="24" hidden="1">{0}</definedName>
    <definedName name="czcz" localSheetId="5" hidden="1">{0}</definedName>
    <definedName name="czcz" localSheetId="6" hidden="1">{0}</definedName>
    <definedName name="czcz" localSheetId="17" hidden="1">{0}</definedName>
    <definedName name="czcz" localSheetId="21" hidden="1">{0}</definedName>
    <definedName name="czcz" localSheetId="22" hidden="1">{0}</definedName>
    <definedName name="czcz" hidden="1">{0}</definedName>
    <definedName name="chch" hidden="1">#REF!</definedName>
    <definedName name="Chdate" localSheetId="4" hidden="1">#REF!</definedName>
    <definedName name="Chdate" hidden="1">#REF!</definedName>
    <definedName name="chien" localSheetId="4" hidden="1">{"'Sheet1'!$L$16"}</definedName>
    <definedName name="chien" localSheetId="24" hidden="1">{"'Sheet1'!$L$16"}</definedName>
    <definedName name="chien" localSheetId="5" hidden="1">{"'Sheet1'!$L$16"}</definedName>
    <definedName name="chien" localSheetId="6" hidden="1">{"'Sheet1'!$L$16"}</definedName>
    <definedName name="chien" localSheetId="17" hidden="1">{"'Sheet1'!$L$16"}</definedName>
    <definedName name="chien" localSheetId="21" hidden="1">{"'Sheet1'!$L$16"}</definedName>
    <definedName name="chien" localSheetId="22" hidden="1">{"'Sheet1'!$L$16"}</definedName>
    <definedName name="chien" hidden="1">{"'Sheet1'!$L$16"}</definedName>
    <definedName name="chien1" localSheetId="4" hidden="1">{"'Sheet1'!$L$16"}</definedName>
    <definedName name="chien1" localSheetId="24" hidden="1">{"'Sheet1'!$L$16"}</definedName>
    <definedName name="chien1" localSheetId="5" hidden="1">{"'Sheet1'!$L$16"}</definedName>
    <definedName name="chien1" localSheetId="6" hidden="1">{"'Sheet1'!$L$16"}</definedName>
    <definedName name="chien1" localSheetId="17" hidden="1">{"'Sheet1'!$L$16"}</definedName>
    <definedName name="chien1" localSheetId="21" hidden="1">{"'Sheet1'!$L$16"}</definedName>
    <definedName name="chien1" localSheetId="22" hidden="1">{"'Sheet1'!$L$16"}</definedName>
    <definedName name="chien1" hidden="1">{"'Sheet1'!$L$16"}</definedName>
    <definedName name="chilk" localSheetId="4" hidden="1">{"'Sheet1'!$L$16"}</definedName>
    <definedName name="chilk" localSheetId="24" hidden="1">{"'Sheet1'!$L$16"}</definedName>
    <definedName name="chilk" localSheetId="5" hidden="1">{"'Sheet1'!$L$16"}</definedName>
    <definedName name="chilk" localSheetId="6" hidden="1">{"'Sheet1'!$L$16"}</definedName>
    <definedName name="chilk" localSheetId="17" hidden="1">{"'Sheet1'!$L$16"}</definedName>
    <definedName name="chilk" localSheetId="21" hidden="1">{"'Sheet1'!$L$16"}</definedName>
    <definedName name="chilk" localSheetId="22" hidden="1">{"'Sheet1'!$L$16"}</definedName>
    <definedName name="chilk" hidden="1">{"'Sheet1'!$L$16"}</definedName>
    <definedName name="Chiphi" localSheetId="4" hidden="1">{"'Sheet1'!$L$16"}</definedName>
    <definedName name="Chiphi" localSheetId="24" hidden="1">{"'Sheet1'!$L$16"}</definedName>
    <definedName name="Chiphi" localSheetId="5" hidden="1">{"'Sheet1'!$L$16"}</definedName>
    <definedName name="Chiphi" localSheetId="9" hidden="1">{"'Sheet1'!$L$16"}</definedName>
    <definedName name="Chiphi" localSheetId="6" hidden="1">{"'Sheet1'!$L$16"}</definedName>
    <definedName name="Chiphi" localSheetId="17" hidden="1">{"'Sheet1'!$L$16"}</definedName>
    <definedName name="Chiphi" localSheetId="21" hidden="1">{"'Sheet1'!$L$16"}</definedName>
    <definedName name="Chiphi" localSheetId="22" hidden="1">{"'Sheet1'!$L$16"}</definedName>
    <definedName name="Chiphi" hidden="1">{"'Sheet1'!$L$16"}</definedName>
    <definedName name="chitiet3" localSheetId="4" hidden="1">{"'Sheet1'!$L$16"}</definedName>
    <definedName name="chitiet3" localSheetId="24" hidden="1">{"'Sheet1'!$L$16"}</definedName>
    <definedName name="chitiet3" localSheetId="5" hidden="1">{"'Sheet1'!$L$16"}</definedName>
    <definedName name="chitiet3" localSheetId="6" hidden="1">{"'Sheet1'!$L$16"}</definedName>
    <definedName name="chitiet3" localSheetId="17" hidden="1">{"'Sheet1'!$L$16"}</definedName>
    <definedName name="chitiet3" localSheetId="21" hidden="1">{"'Sheet1'!$L$16"}</definedName>
    <definedName name="chitiet3" localSheetId="22" hidden="1">{"'Sheet1'!$L$16"}</definedName>
    <definedName name="chitiet3" hidden="1">{"'Sheet1'!$L$16"}</definedName>
    <definedName name="chitietbgiang2" localSheetId="4">{"'Sheet1'!$L$16"}</definedName>
    <definedName name="chitietbgiang2" localSheetId="24" hidden="1">{"'Sheet1'!$L$16"}</definedName>
    <definedName name="chitietbgiang2" localSheetId="5" hidden="1">{"'Sheet1'!$L$16"}</definedName>
    <definedName name="chitietbgiang2" localSheetId="9" hidden="1">{"'Sheet1'!$L$16"}</definedName>
    <definedName name="chitietbgiang2" localSheetId="6" hidden="1">{"'Sheet1'!$L$16"}</definedName>
    <definedName name="chitietbgiang2" localSheetId="17" hidden="1">{"'Sheet1'!$L$16"}</definedName>
    <definedName name="chitietbgiang2" localSheetId="21" hidden="1">{"'Sheet1'!$L$16"}</definedName>
    <definedName name="chitietbgiang2" localSheetId="22" hidden="1">{"'Sheet1'!$L$16"}</definedName>
    <definedName name="chitietbgiang2" hidden="1">{"'Sheet1'!$L$16"}</definedName>
    <definedName name="chl" localSheetId="4">{"'Sheet1'!$L$16"}</definedName>
    <definedName name="chl" localSheetId="24" hidden="1">{"'Sheet1'!$L$16"}</definedName>
    <definedName name="chl" localSheetId="5" hidden="1">{"'Sheet1'!$L$16"}</definedName>
    <definedName name="chl" localSheetId="9" hidden="1">{"'Sheet1'!$L$16"}</definedName>
    <definedName name="chl" localSheetId="6" hidden="1">{"'Sheet1'!$L$16"}</definedName>
    <definedName name="chl" localSheetId="17" hidden="1">{"'Sheet1'!$L$16"}</definedName>
    <definedName name="chl" localSheetId="21" hidden="1">{"'Sheet1'!$L$16"}</definedName>
    <definedName name="chl" localSheetId="22" hidden="1">{"'Sheet1'!$L$16"}</definedName>
    <definedName name="chl" hidden="1">{"'Sheet1'!$L$16"}</definedName>
    <definedName name="chot3" localSheetId="24" hidden="1">{"'Sheet1'!$L$16"}</definedName>
    <definedName name="chot3" hidden="1">{"'Sheet1'!$L$16"}</definedName>
    <definedName name="chottda" localSheetId="24" hidden="1">{"'Sheet1'!$L$16"}</definedName>
    <definedName name="chottda" hidden="1">{"'Sheet1'!$L$16"}</definedName>
    <definedName name="CHT">#REF!</definedName>
    <definedName name="chung">66</definedName>
    <definedName name="chungchi" localSheetId="4" hidden="1">{"'Sheet1'!$L$16"}</definedName>
    <definedName name="chungchi" localSheetId="24" hidden="1">{"'Sheet1'!$L$16"}</definedName>
    <definedName name="chungchi" localSheetId="5" hidden="1">{"'Sheet1'!$L$16"}</definedName>
    <definedName name="chungchi" localSheetId="6" hidden="1">{"'Sheet1'!$L$16"}</definedName>
    <definedName name="chungchi" localSheetId="17" hidden="1">{"'Sheet1'!$L$16"}</definedName>
    <definedName name="chungchi" localSheetId="21" hidden="1">{"'Sheet1'!$L$16"}</definedName>
    <definedName name="chungchi" localSheetId="22" hidden="1">{"'Sheet1'!$L$16"}</definedName>
    <definedName name="chungchi" hidden="1">{"'Sheet1'!$L$16"}</definedName>
    <definedName name="chuyen" localSheetId="4">{"'Sheet1'!$L$16"}</definedName>
    <definedName name="chuyen" localSheetId="24" hidden="1">{"'Sheet1'!$L$16"}</definedName>
    <definedName name="chuyen" localSheetId="5" hidden="1">{"'Sheet1'!$L$16"}</definedName>
    <definedName name="chuyen" localSheetId="9" hidden="1">{"'Sheet1'!$L$16"}</definedName>
    <definedName name="chuyen" localSheetId="6" hidden="1">{"'Sheet1'!$L$16"}</definedName>
    <definedName name="chuyen" localSheetId="17" hidden="1">{"'Sheet1'!$L$16"}</definedName>
    <definedName name="chuyen" localSheetId="21" hidden="1">{"'Sheet1'!$L$16"}</definedName>
    <definedName name="chuyen" localSheetId="22" hidden="1">{"'Sheet1'!$L$16"}</definedName>
    <definedName name="chuyen" hidden="1">{"'Sheet1'!$L$16"}</definedName>
    <definedName name="d" localSheetId="4" hidden="1">{"'Sheet1'!$L$16"}</definedName>
    <definedName name="d" localSheetId="24" hidden="1">{"'Sheet1'!$L$16"}</definedName>
    <definedName name="d" localSheetId="5" hidden="1">{"'Sheet1'!$L$16"}</definedName>
    <definedName name="d" localSheetId="9" hidden="1">{"'Sheet1'!$L$16"}</definedName>
    <definedName name="d" localSheetId="6" hidden="1">{"'Sheet1'!$L$16"}</definedName>
    <definedName name="d" localSheetId="17" hidden="1">{"'Sheet1'!$L$16"}</definedName>
    <definedName name="d" localSheetId="21" hidden="1">{"'Sheet1'!$L$16"}</definedName>
    <definedName name="d" localSheetId="22" hidden="1">{"'Sheet1'!$L$16"}</definedName>
    <definedName name="d" hidden="1">{"'Sheet1'!$L$16"}</definedName>
    <definedName name="da" localSheetId="4" hidden="1">{#N/A,#N/A,FALSE,"Chi tiÆt"}</definedName>
    <definedName name="da" localSheetId="24" hidden="1">{#N/A,#N/A,FALSE,"Chi tiÆt"}</definedName>
    <definedName name="da" localSheetId="5" hidden="1">{#N/A,#N/A,FALSE,"Chi tiÆt"}</definedName>
    <definedName name="da" localSheetId="9" hidden="1">{#N/A,#N/A,FALSE,"Chi tiÆt"}</definedName>
    <definedName name="da" localSheetId="6" hidden="1">{#N/A,#N/A,FALSE,"Chi tiÆt"}</definedName>
    <definedName name="da" localSheetId="26">#REF!</definedName>
    <definedName name="da" localSheetId="17" hidden="1">{#N/A,#N/A,FALSE,"Chi tiÆt"}</definedName>
    <definedName name="da" localSheetId="21" hidden="1">{#N/A,#N/A,FALSE,"Chi tiÆt"}</definedName>
    <definedName name="da" localSheetId="22" hidden="1">{#N/A,#N/A,FALSE,"Chi tiÆt"}</definedName>
    <definedName name="da" hidden="1">{#N/A,#N/A,FALSE,"Chi tiÆt"}</definedName>
    <definedName name="Dad" localSheetId="4" hidden="1">{"'Sheet1'!$L$16"}</definedName>
    <definedName name="Dad" localSheetId="24" hidden="1">{"'Sheet1'!$L$16"}</definedName>
    <definedName name="Dad" localSheetId="5" hidden="1">{"'Sheet1'!$L$16"}</definedName>
    <definedName name="Dad" localSheetId="6" hidden="1">{"'Sheet1'!$L$16"}</definedName>
    <definedName name="Dad" localSheetId="17" hidden="1">{"'Sheet1'!$L$16"}</definedName>
    <definedName name="Dad" localSheetId="21" hidden="1">{"'Sheet1'!$L$16"}</definedName>
    <definedName name="Dad" localSheetId="22" hidden="1">{"'Sheet1'!$L$16"}</definedName>
    <definedName name="Dad" hidden="1">{"'Sheet1'!$L$16"}</definedName>
    <definedName name="dadem">55000*1.3+22000</definedName>
    <definedName name="daffxdffa" localSheetId="4" hidden="1">{"'Sheet1'!$L$16"}</definedName>
    <definedName name="daffxdffa" localSheetId="24" hidden="1">{"'Sheet1'!$L$16"}</definedName>
    <definedName name="daffxdffa" localSheetId="5" hidden="1">{"'Sheet1'!$L$16"}</definedName>
    <definedName name="daffxdffa" localSheetId="6" hidden="1">{"'Sheet1'!$L$16"}</definedName>
    <definedName name="daffxdffa" localSheetId="17" hidden="1">{"'Sheet1'!$L$16"}</definedName>
    <definedName name="daffxdffa" localSheetId="21" hidden="1">{"'Sheet1'!$L$16"}</definedName>
    <definedName name="daffxdffa" localSheetId="22" hidden="1">{"'Sheet1'!$L$16"}</definedName>
    <definedName name="daffxdffa" hidden="1">{"'Sheet1'!$L$16"}</definedName>
    <definedName name="dam">78000</definedName>
    <definedName name="DANCU">#REF!</definedName>
    <definedName name="daøy" hidden="1">#REF!</definedName>
    <definedName name="DASDASDSADAS" localSheetId="4" hidden="1">{"'Sheet1'!$L$16"}</definedName>
    <definedName name="DASDASDSADAS" localSheetId="24" hidden="1">{"'Sheet1'!$L$16"}</definedName>
    <definedName name="DASDASDSADAS" localSheetId="5" hidden="1">{"'Sheet1'!$L$16"}</definedName>
    <definedName name="DASDASDSADAS" localSheetId="6" hidden="1">{"'Sheet1'!$L$16"}</definedName>
    <definedName name="DASDASDSADAS" localSheetId="17" hidden="1">{"'Sheet1'!$L$16"}</definedName>
    <definedName name="DASDASDSADAS" localSheetId="21" hidden="1">{"'Sheet1'!$L$16"}</definedName>
    <definedName name="DASDASDSADAS" localSheetId="22" hidden="1">{"'Sheet1'!$L$16"}</definedName>
    <definedName name="DASDASDSADAS" hidden="1">{"'Sheet1'!$L$16"}</definedName>
    <definedName name="dat" localSheetId="4" hidden="1">{"'Sheet1'!$L$16"}</definedName>
    <definedName name="dat" localSheetId="24" hidden="1">{"'Sheet1'!$L$16"}</definedName>
    <definedName name="dat" localSheetId="5" hidden="1">{"'Sheet1'!$L$16"}</definedName>
    <definedName name="dat" localSheetId="9" hidden="1">{"'Sheet1'!$L$16"}</definedName>
    <definedName name="dat" localSheetId="6" hidden="1">{"'Sheet1'!$L$16"}</definedName>
    <definedName name="dat" localSheetId="17" hidden="1">{"'Sheet1'!$L$16"}</definedName>
    <definedName name="dat" localSheetId="21" hidden="1">{"'Sheet1'!$L$16"}</definedName>
    <definedName name="dat" localSheetId="22" hidden="1">{"'Sheet1'!$L$16"}</definedName>
    <definedName name="dat" hidden="1">{"'Sheet1'!$L$16"}</definedName>
    <definedName name="data" localSheetId="4">#REF!</definedName>
    <definedName name="DATA" localSheetId="6">SOLIEU!$E:$BF</definedName>
    <definedName name="DATA">DULIEU!$F:$BE</definedName>
    <definedName name="data1" localSheetId="4" hidden="1">#REF!</definedName>
    <definedName name="data1" hidden="1">#REF!</definedName>
    <definedName name="data2" localSheetId="4" hidden="1">#REF!</definedName>
    <definedName name="data2" hidden="1">#REF!</definedName>
    <definedName name="data3" localSheetId="4" hidden="1">#REF!</definedName>
    <definedName name="data3" hidden="1">#REF!</definedName>
    <definedName name="DataFilter" localSheetId="10">#REF!</definedName>
    <definedName name="DataFilter" localSheetId="6">#REF!</definedName>
    <definedName name="DataFilter" localSheetId="17">#REF!</definedName>
    <definedName name="DataFilter">#REF!</definedName>
    <definedName name="DataSort" localSheetId="10">#REF!</definedName>
    <definedName name="DataSort" localSheetId="6">#REF!</definedName>
    <definedName name="DataSort" localSheetId="17">#REF!</definedName>
    <definedName name="DataSort">#REF!</definedName>
    <definedName name="DBG" localSheetId="4" hidden="1">{"'Sheet1'!$L$16"}</definedName>
    <definedName name="DBG" localSheetId="24" hidden="1">{"'Sheet1'!$L$16"}</definedName>
    <definedName name="DBG" localSheetId="5" hidden="1">{"'Sheet1'!$L$16"}</definedName>
    <definedName name="DBG" localSheetId="6" hidden="1">{"'Sheet1'!$L$16"}</definedName>
    <definedName name="DBG" localSheetId="17" hidden="1">{"'Sheet1'!$L$16"}</definedName>
    <definedName name="DBG" localSheetId="21" hidden="1">{"'Sheet1'!$L$16"}</definedName>
    <definedName name="DBG" localSheetId="22" hidden="1">{"'Sheet1'!$L$16"}</definedName>
    <definedName name="DBG" hidden="1">{"'Sheet1'!$L$16"}</definedName>
    <definedName name="dbt" localSheetId="4">#REF!</definedName>
    <definedName name="dbt">#REF!</definedName>
    <definedName name="dc">1.065</definedName>
    <definedName name="DCL_22">12117600</definedName>
    <definedName name="DCL_35">25490000</definedName>
    <definedName name="dd" localSheetId="26">#REF!</definedName>
    <definedName name="dd">#REF!</definedName>
    <definedName name="dd1x2">#REF!</definedName>
    <definedName name="ddaf" localSheetId="24" hidden="1">{"'Sheet1'!$L$16"}</definedName>
    <definedName name="ddaf" hidden="1">{"'Sheet1'!$L$16"}</definedName>
    <definedName name="ddång" localSheetId="24" hidden="1">{"'Sheet1'!$L$16"}</definedName>
    <definedName name="ddång" hidden="1">{"'Sheet1'!$L$16"}</definedName>
    <definedName name="ddd" localSheetId="4" hidden="1">{"'Sheet1'!$L$16"}</definedName>
    <definedName name="ddd" localSheetId="24" hidden="1">{"'Sheet1'!$L$16"}</definedName>
    <definedName name="ddd" localSheetId="5" hidden="1">{"'Sheet1'!$L$16"}</definedName>
    <definedName name="ddd" localSheetId="9" hidden="1">{"'Sheet1'!$L$16"}</definedName>
    <definedName name="ddd" localSheetId="6" hidden="1">{"'Sheet1'!$L$16"}</definedName>
    <definedName name="ddd" localSheetId="17" hidden="1">{"'Sheet1'!$L$16"}</definedName>
    <definedName name="ddd" localSheetId="21" hidden="1">{"'Sheet1'!$L$16"}</definedName>
    <definedName name="ddd" localSheetId="22" hidden="1">{"'Sheet1'!$L$16"}</definedName>
    <definedName name="ddd" hidden="1">{"'Sheet1'!$L$16"}</definedName>
    <definedName name="DDDD" localSheetId="4" hidden="1">{"'Sheet1'!$L$16"}</definedName>
    <definedName name="DDDD" localSheetId="24" hidden="1">{"'Sheet1'!$L$16"}</definedName>
    <definedName name="DDDD" localSheetId="5" hidden="1">{"'Sheet1'!$L$16"}</definedName>
    <definedName name="DDDD" localSheetId="6" hidden="1">{"'Sheet1'!$L$16"}</definedName>
    <definedName name="DDDD" localSheetId="17" hidden="1">{"'Sheet1'!$L$16"}</definedName>
    <definedName name="DDDD" localSheetId="21" hidden="1">{"'Sheet1'!$L$16"}</definedName>
    <definedName name="DDDD" localSheetId="22" hidden="1">{"'Sheet1'!$L$16"}</definedName>
    <definedName name="DDDD" hidden="1">{"'Sheet1'!$L$16"}</definedName>
    <definedName name="ddddd" localSheetId="4" hidden="1">{"'Sheet1'!$L$16"}</definedName>
    <definedName name="ddddd" localSheetId="24" hidden="1">{"'Sheet1'!$L$16"}</definedName>
    <definedName name="ddddd" localSheetId="5" hidden="1">{"'Sheet1'!$L$16"}</definedName>
    <definedName name="ddddd" localSheetId="9" hidden="1">{"'Sheet1'!$L$16"}</definedName>
    <definedName name="ddddd" localSheetId="6" hidden="1">{"'Sheet1'!$L$16"}</definedName>
    <definedName name="ddddd" localSheetId="17" hidden="1">{"'Sheet1'!$L$16"}</definedName>
    <definedName name="ddddd" localSheetId="21" hidden="1">{"'Sheet1'!$L$16"}</definedName>
    <definedName name="ddddd" localSheetId="22" hidden="1">{"'Sheet1'!$L$16"}</definedName>
    <definedName name="ddddd" hidden="1">{"'Sheet1'!$L$16"}</definedName>
    <definedName name="dddddd" localSheetId="24" hidden="1">{#N/A,#N/A,FALSE,"Chi tiÆt"}</definedName>
    <definedName name="dddddd" hidden="1">{#N/A,#N/A,FALSE,"Chi tiÆt"}</definedName>
    <definedName name="DEFR" hidden="1">#REF!</definedName>
    <definedName name="del_tab" hidden="1">#REF!</definedName>
    <definedName name="delcode" hidden="1">#REF!</definedName>
    <definedName name="DEMI1">#N/A</definedName>
    <definedName name="DEMI2">#N/A</definedName>
    <definedName name="DenDK" localSheetId="4">{"'Sheet1'!$L$16"}</definedName>
    <definedName name="DenDK" localSheetId="24" hidden="1">{"'Sheet1'!$L$16"}</definedName>
    <definedName name="DenDK" localSheetId="5" hidden="1">{"'Sheet1'!$L$16"}</definedName>
    <definedName name="DenDK" localSheetId="9" hidden="1">{"'Sheet1'!$L$16"}</definedName>
    <definedName name="DenDK" localSheetId="6" hidden="1">{"'Sheet1'!$L$16"}</definedName>
    <definedName name="DenDK" localSheetId="17" hidden="1">{"'Sheet1'!$L$16"}</definedName>
    <definedName name="DenDK" localSheetId="21" hidden="1">{"'Sheet1'!$L$16"}</definedName>
    <definedName name="DenDK" localSheetId="22" hidden="1">{"'Sheet1'!$L$16"}</definedName>
    <definedName name="DenDK" hidden="1">{"'Sheet1'!$L$16"}</definedName>
    <definedName name="DFD" localSheetId="4">{"'Sheet1'!$L$16"}</definedName>
    <definedName name="DFD" localSheetId="24" hidden="1">{"'Sheet1'!$L$16"}</definedName>
    <definedName name="DFD" localSheetId="5" hidden="1">{"'Sheet1'!$L$16"}</definedName>
    <definedName name="DFD" localSheetId="9" hidden="1">{"'Sheet1'!$L$16"}</definedName>
    <definedName name="DFD" localSheetId="6" hidden="1">{"'Sheet1'!$L$16"}</definedName>
    <definedName name="DFD" localSheetId="17" hidden="1">{"'Sheet1'!$L$16"}</definedName>
    <definedName name="DFD" localSheetId="21" hidden="1">{"'Sheet1'!$L$16"}</definedName>
    <definedName name="DFD" localSheetId="22" hidden="1">{"'Sheet1'!$L$16"}</definedName>
    <definedName name="DFD" hidden="1">{"'Sheet1'!$L$16"}</definedName>
    <definedName name="dfdfdfd" localSheetId="4" hidden="1">{0}</definedName>
    <definedName name="dfdfdfd" localSheetId="24" hidden="1">{0}</definedName>
    <definedName name="dfdfdfd" localSheetId="5" hidden="1">{0}</definedName>
    <definedName name="dfdfdfd" localSheetId="6" hidden="1">{0}</definedName>
    <definedName name="dfdfdfd" localSheetId="17" hidden="1">{0}</definedName>
    <definedName name="dfdfdfd" localSheetId="21" hidden="1">{0}</definedName>
    <definedName name="dfdfdfd" localSheetId="22" hidden="1">{0}</definedName>
    <definedName name="dfdfdfd" hidden="1">{0}</definedName>
    <definedName name="dfdfđfdfdfdf" localSheetId="4" hidden="1">{0}</definedName>
    <definedName name="dfdfđfdfdfdf" localSheetId="24" hidden="1">{0}</definedName>
    <definedName name="dfdfđfdfdfdf" localSheetId="5" hidden="1">{0}</definedName>
    <definedName name="dfdfđfdfdfdf" localSheetId="6" hidden="1">{0}</definedName>
    <definedName name="dfdfđfdfdfdf" localSheetId="17" hidden="1">{0}</definedName>
    <definedName name="dfdfđfdfdfdf" localSheetId="21" hidden="1">{0}</definedName>
    <definedName name="dfdfđfdfdfdf" localSheetId="22" hidden="1">{0}</definedName>
    <definedName name="dfdfđfdfdfdf" hidden="1">{0}</definedName>
    <definedName name="dfdljfdsl.xls" localSheetId="24" hidden="1">{"'Sheet1'!$L$16"}</definedName>
    <definedName name="dfdljfdsl.xls" hidden="1">{"'Sheet1'!$L$16"}</definedName>
    <definedName name="dffgdgdghdg" localSheetId="4" hidden="1">{0}</definedName>
    <definedName name="dffgdgdghdg" localSheetId="24" hidden="1">{0}</definedName>
    <definedName name="dffgdgdghdg" localSheetId="5" hidden="1">{0}</definedName>
    <definedName name="dffgdgdghdg" localSheetId="6" hidden="1">{0}</definedName>
    <definedName name="dffgdgdghdg" localSheetId="17" hidden="1">{0}</definedName>
    <definedName name="dffgdgdghdg" localSheetId="21" hidden="1">{0}</definedName>
    <definedName name="dffgdgdghdg" localSheetId="22" hidden="1">{0}</definedName>
    <definedName name="dffgdgdghdg" hidden="1">{0}</definedName>
    <definedName name="dfgfdg" localSheetId="4" hidden="1">{"'Sheet1'!$L$16"}</definedName>
    <definedName name="dfgfdg" localSheetId="24" hidden="1">{"'Sheet1'!$L$16"}</definedName>
    <definedName name="dfgfdg" localSheetId="5" hidden="1">{"'Sheet1'!$L$16"}</definedName>
    <definedName name="dfgfdg" localSheetId="9" hidden="1">{"'Sheet1'!$L$16"}</definedName>
    <definedName name="dfgfdg" localSheetId="6" hidden="1">{"'Sheet1'!$L$16"}</definedName>
    <definedName name="dfgfdg" localSheetId="17" hidden="1">{"'Sheet1'!$L$16"}</definedName>
    <definedName name="dfgfdg" localSheetId="21" hidden="1">{"'Sheet1'!$L$16"}</definedName>
    <definedName name="dfgfdg" localSheetId="22" hidden="1">{"'Sheet1'!$L$16"}</definedName>
    <definedName name="dfgfdg" hidden="1">{"'Sheet1'!$L$16"}</definedName>
    <definedName name="dfgh" localSheetId="24" hidden="1">{"'Sheet1'!$L$16"}</definedName>
    <definedName name="dfgh" hidden="1">{"'Sheet1'!$L$16"}</definedName>
    <definedName name="dfgvf" localSheetId="4" hidden="1">{"'Sheet1'!$L$16"}</definedName>
    <definedName name="dfgvf" localSheetId="24" hidden="1">{"'Sheet1'!$L$16"}</definedName>
    <definedName name="dfgvf" localSheetId="5" hidden="1">{"'Sheet1'!$L$16"}</definedName>
    <definedName name="dfgvf" localSheetId="6" hidden="1">{"'Sheet1'!$L$16"}</definedName>
    <definedName name="dfgvf" localSheetId="17" hidden="1">{"'Sheet1'!$L$16"}</definedName>
    <definedName name="dfgvf" localSheetId="21" hidden="1">{"'Sheet1'!$L$16"}</definedName>
    <definedName name="dfgvf" localSheetId="22" hidden="1">{"'Sheet1'!$L$16"}</definedName>
    <definedName name="dfgvf" hidden="1">{"'Sheet1'!$L$16"}</definedName>
    <definedName name="dfh" localSheetId="4">{"'Sheet1'!$L$16"}</definedName>
    <definedName name="dfh" localSheetId="24" hidden="1">{"'Sheet1'!$L$16"}</definedName>
    <definedName name="dfh" localSheetId="5" hidden="1">{"'Sheet1'!$L$16"}</definedName>
    <definedName name="dfh" localSheetId="9" hidden="1">{"'Sheet1'!$L$16"}</definedName>
    <definedName name="dfh" localSheetId="6" hidden="1">{"'Sheet1'!$L$16"}</definedName>
    <definedName name="dfh" localSheetId="17" hidden="1">{"'Sheet1'!$L$16"}</definedName>
    <definedName name="dfh" localSheetId="21" hidden="1">{"'Sheet1'!$L$16"}</definedName>
    <definedName name="dfh" localSheetId="22" hidden="1">{"'Sheet1'!$L$16"}</definedName>
    <definedName name="dfh" hidden="1">{"'Sheet1'!$L$16"}</definedName>
    <definedName name="dfjkghsdjkfgh" localSheetId="4" hidden="1">{0}</definedName>
    <definedName name="dfjkghsdjkfgh" localSheetId="24" hidden="1">{0}</definedName>
    <definedName name="dfjkghsdjkfgh" localSheetId="5" hidden="1">{0}</definedName>
    <definedName name="dfjkghsdjkfgh" localSheetId="6" hidden="1">{0}</definedName>
    <definedName name="dfjkghsdjkfgh" localSheetId="17" hidden="1">{0}</definedName>
    <definedName name="dfjkghsdjkfgh" localSheetId="21" hidden="1">{0}</definedName>
    <definedName name="dfjkghsdjkfgh" localSheetId="22" hidden="1">{0}</definedName>
    <definedName name="dfjkghsdjkfgh" hidden="1">{0}</definedName>
    <definedName name="dfjsdhldfgkfd" localSheetId="4">{"'Sheet1'!$L$16"}</definedName>
    <definedName name="dfjsdhldfgkfd" localSheetId="24">{"'Sheet1'!$L$16"}</definedName>
    <definedName name="dfjsdhldfgkfd" localSheetId="5">{"'Sheet1'!$L$16"}</definedName>
    <definedName name="dfjsdhldfgkfd" localSheetId="6">{"'Sheet1'!$L$16"}</definedName>
    <definedName name="dfjsdhldfgkfd" localSheetId="17">{"'Sheet1'!$L$16"}</definedName>
    <definedName name="dfjsdhldfgkfd" localSheetId="21">{"'Sheet1'!$L$16"}</definedName>
    <definedName name="dfjsdhldfgkfd" localSheetId="22">{"'Sheet1'!$L$16"}</definedName>
    <definedName name="dfjsdhldfgkfd">{"'Sheet1'!$L$16"}</definedName>
    <definedName name="dfkjghsdjkfgh" localSheetId="4" hidden="1">{0}</definedName>
    <definedName name="dfkjghsdjkfgh" localSheetId="24" hidden="1">{0}</definedName>
    <definedName name="dfkjghsdjkfgh" localSheetId="5" hidden="1">{0}</definedName>
    <definedName name="dfkjghsdjkfgh" localSheetId="6" hidden="1">{0}</definedName>
    <definedName name="dfkjghsdjkfgh" localSheetId="17" hidden="1">{0}</definedName>
    <definedName name="dfkjghsdjkfgh" localSheetId="21" hidden="1">{0}</definedName>
    <definedName name="dfkjghsdjkfgh" localSheetId="22" hidden="1">{0}</definedName>
    <definedName name="dfkjghsdjkfgh" hidden="1">{0}</definedName>
    <definedName name="dfs" localSheetId="4">{"PERSONAL.XLS","Km 1+515.xls"}</definedName>
    <definedName name="dfs" localSheetId="24">{"PERSONAL.XLS","Km 1+515.xls"}</definedName>
    <definedName name="dfs" localSheetId="5">{"PERSONAL.XLS","Km 1+515.xls"}</definedName>
    <definedName name="dfs" localSheetId="6">{"PERSONAL.XLS","Km 1+515.xls"}</definedName>
    <definedName name="dfs" localSheetId="17">{"PERSONAL.XLS","Km 1+515.xls"}</definedName>
    <definedName name="dfs" localSheetId="21">{"PERSONAL.XLS","Km 1+515.xls"}</definedName>
    <definedName name="dfs" localSheetId="22">{"PERSONAL.XLS","Km 1+515.xls"}</definedName>
    <definedName name="dfs">{"PERSONAL.XLS","Km 1+515.xls"}</definedName>
    <definedName name="DFSDF" localSheetId="4" hidden="1">{"'Sheet1'!$L$16"}</definedName>
    <definedName name="DFSDF" localSheetId="24" hidden="1">{"'Sheet1'!$L$16"}</definedName>
    <definedName name="DFSDF" localSheetId="5" hidden="1">{"'Sheet1'!$L$16"}</definedName>
    <definedName name="DFSDF" localSheetId="9" hidden="1">{"'Sheet1'!$L$16"}</definedName>
    <definedName name="DFSDF" localSheetId="6" hidden="1">{"'Sheet1'!$L$16"}</definedName>
    <definedName name="DFSDF" localSheetId="17" hidden="1">{"'Sheet1'!$L$16"}</definedName>
    <definedName name="DFSDF" localSheetId="21" hidden="1">{"'Sheet1'!$L$16"}</definedName>
    <definedName name="DFSDF" localSheetId="22" hidden="1">{"'Sheet1'!$L$16"}</definedName>
    <definedName name="DFSDF" hidden="1">{"'Sheet1'!$L$16"}</definedName>
    <definedName name="dfsfsd" localSheetId="4">{"'Sheet1'!$L$16"}</definedName>
    <definedName name="dfsfsd" localSheetId="24" hidden="1">{"'Sheet1'!$L$16"}</definedName>
    <definedName name="dfsfsd" localSheetId="5" hidden="1">{"'Sheet1'!$L$16"}</definedName>
    <definedName name="dfsfsd" localSheetId="9" hidden="1">{"'Sheet1'!$L$16"}</definedName>
    <definedName name="dfsfsd" localSheetId="6" hidden="1">{"'Sheet1'!$L$16"}</definedName>
    <definedName name="dfsfsd" localSheetId="17" hidden="1">{"'Sheet1'!$L$16"}</definedName>
    <definedName name="dfsfsd" localSheetId="21" hidden="1">{"'Sheet1'!$L$16"}</definedName>
    <definedName name="dfsfsd" localSheetId="22" hidden="1">{"'Sheet1'!$L$16"}</definedName>
    <definedName name="dfsfsd" hidden="1">{"'Sheet1'!$L$16"}</definedName>
    <definedName name="DGCT">#REF!</definedName>
    <definedName name="dgctp2" localSheetId="4">{"'Sheet1'!$L$16"}</definedName>
    <definedName name="dgctp2" localSheetId="24" hidden="1">{"'Sheet1'!$L$16"}</definedName>
    <definedName name="dgctp2" localSheetId="5" hidden="1">{"'Sheet1'!$L$16"}</definedName>
    <definedName name="dgctp2" localSheetId="9" hidden="1">{"'Sheet1'!$L$16"}</definedName>
    <definedName name="dgctp2" localSheetId="6" hidden="1">{"'Sheet1'!$L$16"}</definedName>
    <definedName name="dgctp2" localSheetId="17" hidden="1">{"'Sheet1'!$L$16"}</definedName>
    <definedName name="dgctp2" localSheetId="21" hidden="1">{"'Sheet1'!$L$16"}</definedName>
    <definedName name="dgctp2" localSheetId="22" hidden="1">{"'Sheet1'!$L$16"}</definedName>
    <definedName name="dgctp2" hidden="1">{"'Sheet1'!$L$16"}</definedName>
    <definedName name="dgdgdg" localSheetId="4" hidden="1">{0}</definedName>
    <definedName name="dgdgdg" localSheetId="24" hidden="1">{0}</definedName>
    <definedName name="dgdgdg" localSheetId="5" hidden="1">{0}</definedName>
    <definedName name="dgdgdg" localSheetId="6" hidden="1">{0}</definedName>
    <definedName name="dgdgdg" localSheetId="17" hidden="1">{0}</definedName>
    <definedName name="dgdgdg" localSheetId="21" hidden="1">{0}</definedName>
    <definedName name="dgdgdg" localSheetId="22" hidden="1">{0}</definedName>
    <definedName name="dgdgdg" hidden="1">{0}</definedName>
    <definedName name="dgf" localSheetId="4">{"Offgrid",#N/A,FALSE,"OFFGRID";"Region",#N/A,FALSE,"REGION";"Offgrid -2",#N/A,FALSE,"OFFGRID";"WTP",#N/A,FALSE,"WTP";"WTP -2",#N/A,FALSE,"WTP";"Project",#N/A,FALSE,"PROJECT";"Summary -2",#N/A,FALSE,"SUMMARY"}</definedName>
    <definedName name="dgf" localSheetId="24" hidden="1">{"Offgrid",#N/A,FALSE,"OFFGRID";"Region",#N/A,FALSE,"REGION";"Offgrid -2",#N/A,FALSE,"OFFGRID";"WTP",#N/A,FALSE,"WTP";"WTP -2",#N/A,FALSE,"WTP";"Project",#N/A,FALSE,"PROJECT";"Summary -2",#N/A,FALSE,"SUMMARY"}</definedName>
    <definedName name="dgf" localSheetId="5" hidden="1">{"Offgrid",#N/A,FALSE,"OFFGRID";"Region",#N/A,FALSE,"REGION";"Offgrid -2",#N/A,FALSE,"OFFGRID";"WTP",#N/A,FALSE,"WTP";"WTP -2",#N/A,FALSE,"WTP";"Project",#N/A,FALSE,"PROJECT";"Summary -2",#N/A,FALSE,"SUMMARY"}</definedName>
    <definedName name="dgf" localSheetId="9" hidden="1">{"Offgrid",#N/A,FALSE,"OFFGRID";"Region",#N/A,FALSE,"REGION";"Offgrid -2",#N/A,FALSE,"OFFGRID";"WTP",#N/A,FALSE,"WTP";"WTP -2",#N/A,FALSE,"WTP";"Project",#N/A,FALSE,"PROJECT";"Summary -2",#N/A,FALSE,"SUMMARY"}</definedName>
    <definedName name="dgf" localSheetId="6" hidden="1">{"Offgrid",#N/A,FALSE,"OFFGRID";"Region",#N/A,FALSE,"REGION";"Offgrid -2",#N/A,FALSE,"OFFGRID";"WTP",#N/A,FALSE,"WTP";"WTP -2",#N/A,FALSE,"WTP";"Project",#N/A,FALSE,"PROJECT";"Summary -2",#N/A,FALSE,"SUMMARY"}</definedName>
    <definedName name="dgf" localSheetId="17" hidden="1">{"Offgrid",#N/A,FALSE,"OFFGRID";"Region",#N/A,FALSE,"REGION";"Offgrid -2",#N/A,FALSE,"OFFGRID";"WTP",#N/A,FALSE,"WTP";"WTP -2",#N/A,FALSE,"WTP";"Project",#N/A,FALSE,"PROJECT";"Summary -2",#N/A,FALSE,"SUMMARY"}</definedName>
    <definedName name="dgf" localSheetId="21" hidden="1">{"Offgrid",#N/A,FALSE,"OFFGRID";"Region",#N/A,FALSE,"REGION";"Offgrid -2",#N/A,FALSE,"OFFGRID";"WTP",#N/A,FALSE,"WTP";"WTP -2",#N/A,FALSE,"WTP";"Project",#N/A,FALSE,"PROJECT";"Summary -2",#N/A,FALSE,"SUMMARY"}</definedName>
    <definedName name="dgf" localSheetId="22" hidden="1">{"Offgrid",#N/A,FALSE,"OFFGRID";"Region",#N/A,FALSE,"REGION";"Offgrid -2",#N/A,FALSE,"OFFGRID";"WTP",#N/A,FALSE,"WTP";"WTP -2",#N/A,FALSE,"WTP";"Project",#N/A,FALSE,"PROJECT";"Summary -2",#N/A,FALSE,"SUMMARY"}</definedName>
    <definedName name="dgf" hidden="1">{"Offgrid",#N/A,FALSE,"OFFGRID";"Region",#N/A,FALSE,"REGION";"Offgrid -2",#N/A,FALSE,"OFFGRID";"WTP",#N/A,FALSE,"WTP";"WTP -2",#N/A,FALSE,"WTP";"Project",#N/A,FALSE,"PROJECT";"Summary -2",#N/A,FALSE,"SUMMARY"}</definedName>
    <definedName name="dgfg" localSheetId="4">{"'Sheet1'!$L$16"}</definedName>
    <definedName name="dgfg" localSheetId="24" hidden="1">{"'Sheet1'!$L$16"}</definedName>
    <definedName name="dgfg" localSheetId="5" hidden="1">{"'Sheet1'!$L$16"}</definedName>
    <definedName name="dgfg" localSheetId="9" hidden="1">{"'Sheet1'!$L$16"}</definedName>
    <definedName name="dgfg" localSheetId="6" hidden="1">{"'Sheet1'!$L$16"}</definedName>
    <definedName name="dgfg" localSheetId="17" hidden="1">{"'Sheet1'!$L$16"}</definedName>
    <definedName name="dgfg" localSheetId="21" hidden="1">{"'Sheet1'!$L$16"}</definedName>
    <definedName name="dgfg" localSheetId="22" hidden="1">{"'Sheet1'!$L$16"}</definedName>
    <definedName name="dgfg" hidden="1">{"'Sheet1'!$L$16"}</definedName>
    <definedName name="dggd" localSheetId="4" hidden="1">{0}</definedName>
    <definedName name="dggd" localSheetId="24" hidden="1">{0}</definedName>
    <definedName name="dggd" localSheetId="5" hidden="1">{0}</definedName>
    <definedName name="dggd" localSheetId="6" hidden="1">{0}</definedName>
    <definedName name="dggd" localSheetId="17" hidden="1">{0}</definedName>
    <definedName name="dggd" localSheetId="21" hidden="1">{0}</definedName>
    <definedName name="dggd" localSheetId="22" hidden="1">{0}</definedName>
    <definedName name="dggd" hidden="1">{0}</definedName>
    <definedName name="dggg" localSheetId="4" hidden="1">{0}</definedName>
    <definedName name="dggg" localSheetId="24" hidden="1">{0}</definedName>
    <definedName name="dggg" localSheetId="5" hidden="1">{0}</definedName>
    <definedName name="dggg" localSheetId="6" hidden="1">{0}</definedName>
    <definedName name="dggg" localSheetId="17" hidden="1">{0}</definedName>
    <definedName name="dggg" localSheetId="21" hidden="1">{0}</definedName>
    <definedName name="dggg" localSheetId="22" hidden="1">{0}</definedName>
    <definedName name="dggg" hidden="1">{0}</definedName>
    <definedName name="dgghh" localSheetId="4" hidden="1">{0}</definedName>
    <definedName name="dgghh" localSheetId="24" hidden="1">{0}</definedName>
    <definedName name="dgghh" localSheetId="5" hidden="1">{0}</definedName>
    <definedName name="dgghh" localSheetId="6" hidden="1">{0}</definedName>
    <definedName name="dgghh" localSheetId="17" hidden="1">{0}</definedName>
    <definedName name="dgghh" localSheetId="21" hidden="1">{0}</definedName>
    <definedName name="dgghh" localSheetId="22" hidden="1">{0}</definedName>
    <definedName name="dgghh" hidden="1">{0}</definedName>
    <definedName name="dghdhdh" localSheetId="4" hidden="1">{"'Sheet1'!$L$16"}</definedName>
    <definedName name="dghdhdh" localSheetId="24" hidden="1">{"'Sheet1'!$L$16"}</definedName>
    <definedName name="dghdhdh" localSheetId="5" hidden="1">{"'Sheet1'!$L$16"}</definedName>
    <definedName name="dghdhdh" localSheetId="6" hidden="1">{"'Sheet1'!$L$16"}</definedName>
    <definedName name="dghdhdh" localSheetId="17" hidden="1">{"'Sheet1'!$L$16"}</definedName>
    <definedName name="dghdhdh" localSheetId="21" hidden="1">{"'Sheet1'!$L$16"}</definedName>
    <definedName name="dghdhdh" localSheetId="22" hidden="1">{"'Sheet1'!$L$16"}</definedName>
    <definedName name="dghdhdh" hidden="1">{"'Sheet1'!$L$16"}</definedName>
    <definedName name="dghgdf" localSheetId="4" hidden="1">{"'Sheet1'!$L$16"}</definedName>
    <definedName name="dghgdf" localSheetId="24" hidden="1">{"'Sheet1'!$L$16"}</definedName>
    <definedName name="dghgdf" localSheetId="5" hidden="1">{"'Sheet1'!$L$16"}</definedName>
    <definedName name="dghgdf" localSheetId="6" hidden="1">{"'Sheet1'!$L$16"}</definedName>
    <definedName name="dghgdf" localSheetId="17" hidden="1">{"'Sheet1'!$L$16"}</definedName>
    <definedName name="dghgdf" localSheetId="21" hidden="1">{"'Sheet1'!$L$16"}</definedName>
    <definedName name="dghgdf" localSheetId="22" hidden="1">{"'Sheet1'!$L$16"}</definedName>
    <definedName name="dghgdf" hidden="1">{"'Sheet1'!$L$16"}</definedName>
    <definedName name="dghhh" localSheetId="24" hidden="1">{"'Sheet1'!$L$16"}</definedName>
    <definedName name="dghhh" hidden="1">{"'Sheet1'!$L$16"}</definedName>
    <definedName name="DGM" localSheetId="24" hidden="1">{"'Sheet1'!$L$16"}</definedName>
    <definedName name="DGM" hidden="1">{"'Sheet1'!$L$16"}</definedName>
    <definedName name="dgnc1">0.006</definedName>
    <definedName name="dgncTC">0.04</definedName>
    <definedName name="DGTran" localSheetId="24" hidden="1">{"'Sheet1'!$L$16"}</definedName>
    <definedName name="DGTran" hidden="1">{"'Sheet1'!$L$16"}</definedName>
    <definedName name="dien">#REF!</definedName>
    <definedName name="diengiai" localSheetId="4" hidden="1">{"'Sheet1'!$L$16"}</definedName>
    <definedName name="diengiai" localSheetId="24" hidden="1">{"'Sheet1'!$L$16"}</definedName>
    <definedName name="diengiai" localSheetId="5" hidden="1">{"'Sheet1'!$L$16"}</definedName>
    <definedName name="diengiai" localSheetId="9" hidden="1">{"'Sheet1'!$L$16"}</definedName>
    <definedName name="diengiai" localSheetId="6" hidden="1">{"'Sheet1'!$L$16"}</definedName>
    <definedName name="diengiai" localSheetId="17" hidden="1">{"'Sheet1'!$L$16"}</definedName>
    <definedName name="diengiai" localSheetId="21" hidden="1">{"'Sheet1'!$L$16"}</definedName>
    <definedName name="diengiai" localSheetId="22" hidden="1">{"'Sheet1'!$L$16"}</definedName>
    <definedName name="diengiai" hidden="1">{"'Sheet1'!$L$16"}</definedName>
    <definedName name="diezel">#REF!</definedName>
    <definedName name="Discount" localSheetId="4" hidden="1">#REF!</definedName>
    <definedName name="Discount" hidden="1">#REF!</definedName>
    <definedName name="display_area_2" localSheetId="4" hidden="1">#REF!</definedName>
    <definedName name="display_area_2" hidden="1">#REF!</definedName>
    <definedName name="djkhgkdjhgdklj" localSheetId="4" hidden="1">{0}</definedName>
    <definedName name="djkhgkdjhgdklj" localSheetId="24" hidden="1">{0}</definedName>
    <definedName name="djkhgkdjhgdklj" localSheetId="5" hidden="1">{0}</definedName>
    <definedName name="djkhgkdjhgdklj" localSheetId="6" hidden="1">{0}</definedName>
    <definedName name="djkhgkdjhgdklj" localSheetId="17" hidden="1">{0}</definedName>
    <definedName name="djkhgkdjhgdklj" localSheetId="21" hidden="1">{0}</definedName>
    <definedName name="djkhgkdjhgdklj" localSheetId="22" hidden="1">{0}</definedName>
    <definedName name="djkhgkdjhgdklj" hidden="1">{0}</definedName>
    <definedName name="DL">#REF!</definedName>
    <definedName name="Document_array" localSheetId="4">{"Book1"}</definedName>
    <definedName name="Document_array" localSheetId="24">{"Book1","PHIEUD~1.XLS"}</definedName>
    <definedName name="Document_array" localSheetId="5">{"Book1","PHIEUD~1.XLS"}</definedName>
    <definedName name="Document_array" localSheetId="6">{"Book1","PHIEUD~1.XLS"}</definedName>
    <definedName name="Document_array" localSheetId="17">{"Book1","PHIEUD~1.XLS"}</definedName>
    <definedName name="Document_array" localSheetId="21">{"Book1","PHIEUD~1.XLS"}</definedName>
    <definedName name="Document_array" localSheetId="22">{"Book1","PHIEUD~1.XLS"}</definedName>
    <definedName name="Document_array">{"Book1","PHIEUD~1.XLS"}</definedName>
    <definedName name="DONVI">#REF!</definedName>
    <definedName name="dowel" localSheetId="10">105*#REF!</definedName>
    <definedName name="dowel" localSheetId="6">105*#REF!</definedName>
    <definedName name="dowel" localSheetId="17">105*#REF!</definedName>
    <definedName name="dowel">105*#REF!</definedName>
    <definedName name="drf" localSheetId="24" hidden="1">{"'Sheet1'!$L$16"}</definedName>
    <definedName name="drf" hidden="1">{"'Sheet1'!$L$16"}</definedName>
    <definedName name="ds" localSheetId="4" hidden="1">{"'Sheet1'!$L$16"}</definedName>
    <definedName name="ds" localSheetId="24" hidden="1">{"'Sheet1'!$L$16"}</definedName>
    <definedName name="ds" localSheetId="5" hidden="1">{"'Sheet1'!$L$16"}</definedName>
    <definedName name="ds" localSheetId="6" hidden="1">{"'Sheet1'!$L$16"}</definedName>
    <definedName name="ds" localSheetId="17" hidden="1">{"'Sheet1'!$L$16"}</definedName>
    <definedName name="ds" localSheetId="21" hidden="1">{"'Sheet1'!$L$16"}</definedName>
    <definedName name="ds" localSheetId="22" hidden="1">{"'Sheet1'!$L$16"}</definedName>
    <definedName name="ds" hidden="1">{"'Sheet1'!$L$16"}</definedName>
    <definedName name="dsa" localSheetId="4" hidden="1">{"'Sheet1'!$L$16"}</definedName>
    <definedName name="dsa" localSheetId="24" hidden="1">{"'Sheet1'!$L$16"}</definedName>
    <definedName name="dsa" localSheetId="5" hidden="1">{"'Sheet1'!$L$16"}</definedName>
    <definedName name="dsa" localSheetId="6" hidden="1">{"'Sheet1'!$L$16"}</definedName>
    <definedName name="dsa" localSheetId="17" hidden="1">{"'Sheet1'!$L$16"}</definedName>
    <definedName name="dsa" localSheetId="21" hidden="1">{"'Sheet1'!$L$16"}</definedName>
    <definedName name="dsa" localSheetId="22" hidden="1">{"'Sheet1'!$L$16"}</definedName>
    <definedName name="dsa" hidden="1">{"'Sheet1'!$L$16"}</definedName>
    <definedName name="DSFAR" localSheetId="24" hidden="1">{#N/A,#N/A,FALSE,"CCTV"}</definedName>
    <definedName name="DSFAR" hidden="1">{#N/A,#N/A,FALSE,"CCTV"}</definedName>
    <definedName name="dsfs" localSheetId="4" hidden="1">{"'Sheet1'!$L$16"}</definedName>
    <definedName name="dsfs" localSheetId="24" hidden="1">{"'Sheet1'!$L$16"}</definedName>
    <definedName name="dsfs" localSheetId="5" hidden="1">{"'Sheet1'!$L$16"}</definedName>
    <definedName name="dsfs" localSheetId="6" hidden="1">{"'Sheet1'!$L$16"}</definedName>
    <definedName name="dsfs" localSheetId="17" hidden="1">{"'Sheet1'!$L$16"}</definedName>
    <definedName name="dsfs" localSheetId="21" hidden="1">{"'Sheet1'!$L$16"}</definedName>
    <definedName name="dsfs" localSheetId="22" hidden="1">{"'Sheet1'!$L$16"}</definedName>
    <definedName name="dsfs" hidden="1">{"'Sheet1'!$L$16"}</definedName>
    <definedName name="dsfsa" localSheetId="24" hidden="1">{"'Sheet1'!$L$16"}</definedName>
    <definedName name="dsfsa" hidden="1">{"'Sheet1'!$L$16"}</definedName>
    <definedName name="dsfsdf" localSheetId="4">{"'Sheet1'!$L$16"}</definedName>
    <definedName name="dsfsdf" localSheetId="24" hidden="1">{"'Sheet1'!$L$16"}</definedName>
    <definedName name="dsfsdf" localSheetId="5" hidden="1">{"'Sheet1'!$L$16"}</definedName>
    <definedName name="dsfsdf" localSheetId="9" hidden="1">{"'Sheet1'!$L$16"}</definedName>
    <definedName name="dsfsdf" localSheetId="6" hidden="1">{"'Sheet1'!$L$16"}</definedName>
    <definedName name="dsfsdf" localSheetId="17" hidden="1">{"'Sheet1'!$L$16"}</definedName>
    <definedName name="dsfsdf" localSheetId="21" hidden="1">{"'Sheet1'!$L$16"}</definedName>
    <definedName name="dsfsdf" localSheetId="22" hidden="1">{"'Sheet1'!$L$16"}</definedName>
    <definedName name="dsfsdf" hidden="1">{"'Sheet1'!$L$16"}</definedName>
    <definedName name="dsghh" localSheetId="4" hidden="1">{0}</definedName>
    <definedName name="dsghh" localSheetId="24" hidden="1">{0}</definedName>
    <definedName name="dsghh" localSheetId="5" hidden="1">{0}</definedName>
    <definedName name="dsghh" localSheetId="6" hidden="1">{0}</definedName>
    <definedName name="dsghh" localSheetId="17" hidden="1">{0}</definedName>
    <definedName name="dsghh" localSheetId="21" hidden="1">{0}</definedName>
    <definedName name="dsghh" localSheetId="22" hidden="1">{0}</definedName>
    <definedName name="dsghh" hidden="1">{0}</definedName>
    <definedName name="dsgsdg" localSheetId="4" hidden="1">{"'Sheet1'!$L$16"}</definedName>
    <definedName name="dsgsdg" localSheetId="24" hidden="1">{"'Sheet1'!$L$16"}</definedName>
    <definedName name="dsgsdg" localSheetId="5" hidden="1">{"'Sheet1'!$L$16"}</definedName>
    <definedName name="dsgsdg" localSheetId="6" hidden="1">{"'Sheet1'!$L$16"}</definedName>
    <definedName name="dsgsdg" localSheetId="17" hidden="1">{"'Sheet1'!$L$16"}</definedName>
    <definedName name="dsgsdg" localSheetId="21" hidden="1">{"'Sheet1'!$L$16"}</definedName>
    <definedName name="dsgsdg" localSheetId="22" hidden="1">{"'Sheet1'!$L$16"}</definedName>
    <definedName name="dsgsdg" hidden="1">{"'Sheet1'!$L$16"}</definedName>
    <definedName name="dsh" localSheetId="24" hidden="1">{"'Sheet1'!$L$16"}</definedName>
    <definedName name="dsh" hidden="1">{"'Sheet1'!$L$16"}</definedName>
    <definedName name="DSTD_Clear" localSheetId="4">#REF!</definedName>
    <definedName name="DSTD_Clear">#N/A</definedName>
    <definedName name="DTCamau" localSheetId="24" hidden="1">{"'Sheet1'!$L$16"}</definedName>
    <definedName name="DTCamau" hidden="1">{"'Sheet1'!$L$16"}</definedName>
    <definedName name="DTKT3" localSheetId="4" hidden="1">{"'Sheet1'!$L$16"}</definedName>
    <definedName name="DTKT3" localSheetId="24" hidden="1">{"'Sheet1'!$L$16"}</definedName>
    <definedName name="DTKT3" localSheetId="5" hidden="1">{"'Sheet1'!$L$16"}</definedName>
    <definedName name="DTKT3" localSheetId="6" hidden="1">{"'Sheet1'!$L$16"}</definedName>
    <definedName name="DTKT3" localSheetId="17" hidden="1">{"'Sheet1'!$L$16"}</definedName>
    <definedName name="DTKT3" localSheetId="21" hidden="1">{"'Sheet1'!$L$16"}</definedName>
    <definedName name="DTKT3" localSheetId="22" hidden="1">{"'Sheet1'!$L$16"}</definedName>
    <definedName name="DTKT3" hidden="1">{"'Sheet1'!$L$16"}</definedName>
    <definedName name="DTNT">#REF!</definedName>
    <definedName name="DTTK" localSheetId="4" hidden="1">{"'Sheet1'!$L$16"}</definedName>
    <definedName name="DTTK" localSheetId="24" hidden="1">{"'Sheet1'!$L$16"}</definedName>
    <definedName name="DTTK" localSheetId="5" hidden="1">{"'Sheet1'!$L$16"}</definedName>
    <definedName name="DTTK" localSheetId="6" hidden="1">{"'Sheet1'!$L$16"}</definedName>
    <definedName name="DTTK" localSheetId="17" hidden="1">{"'Sheet1'!$L$16"}</definedName>
    <definedName name="DTTK" localSheetId="21" hidden="1">{"'Sheet1'!$L$16"}</definedName>
    <definedName name="DTTK" localSheetId="22" hidden="1">{"'Sheet1'!$L$16"}</definedName>
    <definedName name="DTTK" hidden="1">{"'Sheet1'!$L$16"}</definedName>
    <definedName name="DTTVGM163" localSheetId="4">{"'Sheet1'!$L$16"}</definedName>
    <definedName name="DTTVGM163" localSheetId="24">{"'Sheet1'!$L$16"}</definedName>
    <definedName name="DTTVGM163" localSheetId="5">{"'Sheet1'!$L$16"}</definedName>
    <definedName name="DTTVGM163" localSheetId="6">{"'Sheet1'!$L$16"}</definedName>
    <definedName name="DTTVGM163" localSheetId="17">{"'Sheet1'!$L$16"}</definedName>
    <definedName name="DTTVGM163" localSheetId="21">{"'Sheet1'!$L$16"}</definedName>
    <definedName name="DTTVGM163" localSheetId="22">{"'Sheet1'!$L$16"}</definedName>
    <definedName name="DTTVGM163">{"'Sheet1'!$L$16"}</definedName>
    <definedName name="dthft" localSheetId="4">{"'Sheet1'!$L$16"}</definedName>
    <definedName name="dthft" localSheetId="24">{"'Sheet1'!$L$16"}</definedName>
    <definedName name="dthft" localSheetId="5">{"'Sheet1'!$L$16"}</definedName>
    <definedName name="dthft" localSheetId="6">{"'Sheet1'!$L$16"}</definedName>
    <definedName name="dthft" localSheetId="17">{"'Sheet1'!$L$16"}</definedName>
    <definedName name="dthft" localSheetId="21">{"'Sheet1'!$L$16"}</definedName>
    <definedName name="dthft" localSheetId="22">{"'Sheet1'!$L$16"}</definedName>
    <definedName name="dthft">{"'Sheet1'!$L$16"}</definedName>
    <definedName name="duan" localSheetId="24">#REF!</definedName>
    <definedName name="duan">'Máy '!$C$7</definedName>
    <definedName name="duc" localSheetId="4">{"'Sheet1'!$L$16"}</definedName>
    <definedName name="duc" localSheetId="24" hidden="1">{"'Sheet1'!$L$16"}</definedName>
    <definedName name="duc" localSheetId="5" hidden="1">{"'Sheet1'!$L$16"}</definedName>
    <definedName name="duc" localSheetId="9" hidden="1">{"'Sheet1'!$L$16"}</definedName>
    <definedName name="duc" localSheetId="6" hidden="1">{"'Sheet1'!$L$16"}</definedName>
    <definedName name="duc" localSheetId="17" hidden="1">{"'Sheet1'!$L$16"}</definedName>
    <definedName name="duc" localSheetId="21" hidden="1">{"'Sheet1'!$L$16"}</definedName>
    <definedName name="duc" localSheetId="22" hidden="1">{"'Sheet1'!$L$16"}</definedName>
    <definedName name="duc" hidden="1">{"'Sheet1'!$L$16"}</definedName>
    <definedName name="Duongnaco" localSheetId="4" hidden="1">{"'Sheet1'!$L$16"}</definedName>
    <definedName name="Duongnaco" localSheetId="24" hidden="1">{"'Sheet1'!$L$16"}</definedName>
    <definedName name="Duongnaco" localSheetId="5" hidden="1">{"'Sheet1'!$L$16"}</definedName>
    <definedName name="Duongnaco" localSheetId="9" hidden="1">{"'Sheet1'!$L$16"}</definedName>
    <definedName name="Duongnaco" localSheetId="6" hidden="1">{"'Sheet1'!$L$16"}</definedName>
    <definedName name="Duongnaco" localSheetId="17" hidden="1">{"'Sheet1'!$L$16"}</definedName>
    <definedName name="Duongnaco" localSheetId="21" hidden="1">{"'Sheet1'!$L$16"}</definedName>
    <definedName name="Duongnaco" localSheetId="22" hidden="1">{"'Sheet1'!$L$16"}</definedName>
    <definedName name="Duongnaco" hidden="1">{"'Sheet1'!$L$16"}</definedName>
    <definedName name="dvtc1">#REF!</definedName>
    <definedName name="dvtc2">#REF!</definedName>
    <definedName name="DWPRICE" hidden="1">#REF!</definedName>
    <definedName name="DX" localSheetId="4" hidden="1">{"'Sheet1'!$L$16"}</definedName>
    <definedName name="DX" localSheetId="24" hidden="1">{"'Sheet1'!$L$16"}</definedName>
    <definedName name="DX" localSheetId="5" hidden="1">{"'Sheet1'!$L$16"}</definedName>
    <definedName name="DX" localSheetId="9" hidden="1">{"'Sheet1'!$L$16"}</definedName>
    <definedName name="DX" localSheetId="6" hidden="1">{"'Sheet1'!$L$16"}</definedName>
    <definedName name="DX" localSheetId="17" hidden="1">{"'Sheet1'!$L$16"}</definedName>
    <definedName name="DX" localSheetId="21" hidden="1">{"'Sheet1'!$L$16"}</definedName>
    <definedName name="DX" localSheetId="22" hidden="1">{"'Sheet1'!$L$16"}</definedName>
    <definedName name="DX" hidden="1">{"'Sheet1'!$L$16"}</definedName>
    <definedName name="đfg" hidden="1">#REF!</definedName>
    <definedName name="đgsf" localSheetId="24" hidden="1">{"'Sheet1'!$L$16"}</definedName>
    <definedName name="đgsf" hidden="1">{"'Sheet1'!$L$16"}</definedName>
    <definedName name="e" localSheetId="4" hidden="1">{"'Sheet1'!$L$16"}</definedName>
    <definedName name="e" localSheetId="24" hidden="1">{"'Sheet1'!$L$16"}</definedName>
    <definedName name="e" localSheetId="5" hidden="1">{"'Sheet1'!$L$16"}</definedName>
    <definedName name="e" localSheetId="6" hidden="1">{"'Sheet1'!$L$16"}</definedName>
    <definedName name="e" localSheetId="17" hidden="1">{"'Sheet1'!$L$16"}</definedName>
    <definedName name="e" localSheetId="21" hidden="1">{"'Sheet1'!$L$16"}</definedName>
    <definedName name="e" localSheetId="22" hidden="1">{"'Sheet1'!$L$16"}</definedName>
    <definedName name="e" hidden="1">{"'Sheet1'!$L$16"}</definedName>
    <definedName name="Ẻ" localSheetId="4" hidden="1">#REF!</definedName>
    <definedName name="Ẻ" hidden="1">#REF!</definedName>
    <definedName name="EDFDF" localSheetId="24" hidden="1">{"'Sheet1'!$L$16"}</definedName>
    <definedName name="EDFDF" hidden="1">{"'Sheet1'!$L$16"}</definedName>
    <definedName name="edfwsef" localSheetId="4" hidden="1">{"'Sheet1'!$L$16"}</definedName>
    <definedName name="edfwsef" localSheetId="24" hidden="1">{"'Sheet1'!$L$16"}</definedName>
    <definedName name="edfwsef" localSheetId="5" hidden="1">{"'Sheet1'!$L$16"}</definedName>
    <definedName name="edfwsef" localSheetId="6" hidden="1">{"'Sheet1'!$L$16"}</definedName>
    <definedName name="edfwsef" localSheetId="17" hidden="1">{"'Sheet1'!$L$16"}</definedName>
    <definedName name="edfwsef" localSheetId="21" hidden="1">{"'Sheet1'!$L$16"}</definedName>
    <definedName name="edfwsef" localSheetId="22" hidden="1">{"'Sheet1'!$L$16"}</definedName>
    <definedName name="edfwsef" hidden="1">{"'Sheet1'!$L$16"}</definedName>
    <definedName name="eeee" localSheetId="4" hidden="1">{"'Sheet1'!$L$16"}</definedName>
    <definedName name="eeee" localSheetId="24" hidden="1">{"'Sheet1'!$L$16"}</definedName>
    <definedName name="eeee" localSheetId="5" hidden="1">{"'Sheet1'!$L$16"}</definedName>
    <definedName name="eeee" localSheetId="9" hidden="1">{"'Sheet1'!$L$16"}</definedName>
    <definedName name="eeee" localSheetId="6" hidden="1">{"'Sheet1'!$L$16"}</definedName>
    <definedName name="eeee" localSheetId="17" hidden="1">{"'Sheet1'!$L$16"}</definedName>
    <definedName name="eeee" localSheetId="21" hidden="1">{"'Sheet1'!$L$16"}</definedName>
    <definedName name="eeee" localSheetId="22" hidden="1">{"'Sheet1'!$L$16"}</definedName>
    <definedName name="eeee" hidden="1">{"'Sheet1'!$L$16"}</definedName>
    <definedName name="egsf" localSheetId="24" hidden="1">{"'Sheet1'!$L$16"}</definedName>
    <definedName name="egsf" hidden="1">{"'Sheet1'!$L$16"}</definedName>
    <definedName name="eøg" localSheetId="24" hidden="1">{"'Sheet1'!$L$16"}</definedName>
    <definedName name="eøg" hidden="1">{"'Sheet1'!$L$16"}</definedName>
    <definedName name="eqtrwy" localSheetId="4">{"'Sheet1'!$L$16"}</definedName>
    <definedName name="eqtrwy" localSheetId="24" hidden="1">{"'Sheet1'!$L$16"}</definedName>
    <definedName name="eqtrwy" localSheetId="5" hidden="1">{"'Sheet1'!$L$16"}</definedName>
    <definedName name="eqtrwy" localSheetId="9" hidden="1">{"'Sheet1'!$L$16"}</definedName>
    <definedName name="eqtrwy" localSheetId="6" hidden="1">{"'Sheet1'!$L$16"}</definedName>
    <definedName name="eqtrwy" localSheetId="17" hidden="1">{"'Sheet1'!$L$16"}</definedName>
    <definedName name="eqtrwy" localSheetId="21" hidden="1">{"'Sheet1'!$L$16"}</definedName>
    <definedName name="eqtrwy" localSheetId="22" hidden="1">{"'Sheet1'!$L$16"}</definedName>
    <definedName name="eqtrwy" hidden="1">{"'Sheet1'!$L$16"}</definedName>
    <definedName name="ẺT" localSheetId="4" hidden="1">#REF!</definedName>
    <definedName name="ẺT" hidden="1">#REF!</definedName>
    <definedName name="Ê" localSheetId="4" hidden="1">{"'Sheet1'!$L$16"}</definedName>
    <definedName name="Ê" localSheetId="24" hidden="1">{"'Sheet1'!$L$16"}</definedName>
    <definedName name="Ê" localSheetId="5" hidden="1">{"'Sheet1'!$L$16"}</definedName>
    <definedName name="Ê" localSheetId="6" hidden="1">{"'Sheet1'!$L$16"}</definedName>
    <definedName name="Ê" localSheetId="17" hidden="1">{"'Sheet1'!$L$16"}</definedName>
    <definedName name="Ê" localSheetId="21" hidden="1">{"'Sheet1'!$L$16"}</definedName>
    <definedName name="Ê" localSheetId="22" hidden="1">{"'Sheet1'!$L$16"}</definedName>
    <definedName name="Ê" hidden="1">{"'Sheet1'!$L$16"}</definedName>
    <definedName name="F15x30" localSheetId="4" hidden="1">{"'Sheet1'!$L$16"}</definedName>
    <definedName name="F15x30" localSheetId="24" hidden="1">{"'Sheet1'!$L$16"}</definedName>
    <definedName name="F15x30" localSheetId="5" hidden="1">{"'Sheet1'!$L$16"}</definedName>
    <definedName name="F15x30" localSheetId="6" hidden="1">{"'Sheet1'!$L$16"}</definedName>
    <definedName name="F15x30" localSheetId="17" hidden="1">{"'Sheet1'!$L$16"}</definedName>
    <definedName name="F15x30" localSheetId="21" hidden="1">{"'Sheet1'!$L$16"}</definedName>
    <definedName name="F15x30" localSheetId="22" hidden="1">{"'Sheet1'!$L$16"}</definedName>
    <definedName name="F15x30" hidden="1">{"'Sheet1'!$L$16"}</definedName>
    <definedName name="faaaaaf" localSheetId="24" hidden="1">{#N/A,#N/A,FALSE,"Sheet1"}</definedName>
    <definedName name="faaaaaf" hidden="1">{#N/A,#N/A,FALSE,"Sheet1"}</definedName>
    <definedName name="fáaafafaf" localSheetId="4">{"'Sheet1'!$L$16"}</definedName>
    <definedName name="fáaafafaf" localSheetId="24" hidden="1">{"'Sheet1'!$L$16"}</definedName>
    <definedName name="fáaafafaf" localSheetId="5" hidden="1">{"'Sheet1'!$L$16"}</definedName>
    <definedName name="fáaafafaf" localSheetId="9" hidden="1">{"'Sheet1'!$L$16"}</definedName>
    <definedName name="fáaafafaf" localSheetId="6" hidden="1">{"'Sheet1'!$L$16"}</definedName>
    <definedName name="fáaafafaf" localSheetId="17" hidden="1">{"'Sheet1'!$L$16"}</definedName>
    <definedName name="fáaafafaf" localSheetId="21" hidden="1">{"'Sheet1'!$L$16"}</definedName>
    <definedName name="fáaafafaf" localSheetId="22" hidden="1">{"'Sheet1'!$L$16"}</definedName>
    <definedName name="fáaafafaf" hidden="1">{"'Sheet1'!$L$16"}</definedName>
    <definedName name="fasfaga" localSheetId="4">{"'Sheet1'!$L$16"}</definedName>
    <definedName name="fasfaga" localSheetId="24" hidden="1">{"'Sheet1'!$L$16"}</definedName>
    <definedName name="fasfaga" localSheetId="5" hidden="1">{"'Sheet1'!$L$16"}</definedName>
    <definedName name="fasfaga" localSheetId="9" hidden="1">{"'Sheet1'!$L$16"}</definedName>
    <definedName name="fasfaga" localSheetId="6" hidden="1">{"'Sheet1'!$L$16"}</definedName>
    <definedName name="fasfaga" localSheetId="17" hidden="1">{"'Sheet1'!$L$16"}</definedName>
    <definedName name="fasfaga" localSheetId="21" hidden="1">{"'Sheet1'!$L$16"}</definedName>
    <definedName name="fasfaga" localSheetId="22" hidden="1">{"'Sheet1'!$L$16"}</definedName>
    <definedName name="fasfaga" hidden="1">{"'Sheet1'!$L$16"}</definedName>
    <definedName name="fbsdggdsf" localSheetId="4">{"DZ-TDTB2.XLS","Dcksat.xls"}</definedName>
    <definedName name="fbsdggdsf" localSheetId="24">{"DZ-TDTB2.XLS","Dcksat.xls"}</definedName>
    <definedName name="fbsdggdsf" localSheetId="5">{"DZ-TDTB2.XLS","Dcksat.xls"}</definedName>
    <definedName name="fbsdggdsf" localSheetId="6">{"DZ-TDTB2.XLS","Dcksat.xls"}</definedName>
    <definedName name="fbsdggdsf" localSheetId="17">{"DZ-TDTB2.XLS","Dcksat.xls"}</definedName>
    <definedName name="fbsdggdsf" localSheetId="21">{"DZ-TDTB2.XLS","Dcksat.xls"}</definedName>
    <definedName name="fbsdggdsf" localSheetId="22">{"DZ-TDTB2.XLS","Dcksat.xls"}</definedName>
    <definedName name="fbsdggdsf">{"DZ-TDTB2.XLS","Dcksat.xls"}</definedName>
    <definedName name="FCASDF" localSheetId="24" hidden="1">{"'Sheet1'!$L$16"}</definedName>
    <definedName name="FCASDF" hidden="1">{"'Sheet1'!$L$16"}</definedName>
    <definedName name="FCode" localSheetId="4" hidden="1">#REF!</definedName>
    <definedName name="FCode" hidden="1">#REF!</definedName>
    <definedName name="fcvf" localSheetId="4">{"'Sheet1'!$L$16"}</definedName>
    <definedName name="fcvf" localSheetId="24">{"'Sheet1'!$L$16"}</definedName>
    <definedName name="fcvf" localSheetId="5">{"'Sheet1'!$L$16"}</definedName>
    <definedName name="fcvf" localSheetId="6">{"'Sheet1'!$L$16"}</definedName>
    <definedName name="fcvf" localSheetId="17">{"'Sheet1'!$L$16"}</definedName>
    <definedName name="fcvf" localSheetId="21">{"'Sheet1'!$L$16"}</definedName>
    <definedName name="fcvf" localSheetId="22">{"'Sheet1'!$L$16"}</definedName>
    <definedName name="fcvf">{"'Sheet1'!$L$16"}</definedName>
    <definedName name="fdfd" localSheetId="24" hidden="1">{"'Sheet1'!$L$16"}</definedName>
    <definedName name="fdfd" hidden="1">{"'Sheet1'!$L$16"}</definedName>
    <definedName name="fdfsf" localSheetId="4">{#N/A,#N/A,FALSE,"Chi tiÆt"}</definedName>
    <definedName name="fdfsf" localSheetId="24" hidden="1">{#N/A,#N/A,FALSE,"Chi tiÆt"}</definedName>
    <definedName name="fdfsf" localSheetId="5" hidden="1">{#N/A,#N/A,FALSE,"Chi tiÆt"}</definedName>
    <definedName name="fdfsf" localSheetId="9" hidden="1">{#N/A,#N/A,FALSE,"Chi tiÆt"}</definedName>
    <definedName name="fdfsf" localSheetId="6" hidden="1">{#N/A,#N/A,FALSE,"Chi tiÆt"}</definedName>
    <definedName name="fdfsf" localSheetId="17" hidden="1">{#N/A,#N/A,FALSE,"Chi tiÆt"}</definedName>
    <definedName name="fdfsf" localSheetId="21" hidden="1">{#N/A,#N/A,FALSE,"Chi tiÆt"}</definedName>
    <definedName name="fdfsf" localSheetId="22" hidden="1">{#N/A,#N/A,FALSE,"Chi tiÆt"}</definedName>
    <definedName name="fdfsf" hidden="1">{#N/A,#N/A,FALSE,"Chi tiÆt"}</definedName>
    <definedName name="fdgg" localSheetId="4" hidden="1">{0}</definedName>
    <definedName name="fdgg" localSheetId="24" hidden="1">{0}</definedName>
    <definedName name="fdgg" localSheetId="5" hidden="1">{0}</definedName>
    <definedName name="fdgg" localSheetId="6" hidden="1">{0}</definedName>
    <definedName name="fdgg" localSheetId="17" hidden="1">{0}</definedName>
    <definedName name="fdgg" localSheetId="21" hidden="1">{0}</definedName>
    <definedName name="fdgg" localSheetId="22" hidden="1">{0}</definedName>
    <definedName name="fdgg" hidden="1">{0}</definedName>
    <definedName name="fdhfg" localSheetId="4" hidden="1">{0}</definedName>
    <definedName name="fdhfg" localSheetId="24" hidden="1">{0}</definedName>
    <definedName name="fdhfg" localSheetId="5" hidden="1">{0}</definedName>
    <definedName name="fdhfg" localSheetId="6" hidden="1">{0}</definedName>
    <definedName name="fdhfg" localSheetId="17" hidden="1">{0}</definedName>
    <definedName name="fdhfg" localSheetId="21" hidden="1">{0}</definedName>
    <definedName name="fdhfg" localSheetId="22" hidden="1">{0}</definedName>
    <definedName name="fdhfg" hidden="1">{0}</definedName>
    <definedName name="fdsfsdfd" localSheetId="4">{"'Sheet1'!$L$16"}</definedName>
    <definedName name="fdsfsdfd" localSheetId="24" hidden="1">{"'Sheet1'!$L$16"}</definedName>
    <definedName name="fdsfsdfd" localSheetId="5" hidden="1">{"'Sheet1'!$L$16"}</definedName>
    <definedName name="fdsfsdfd" localSheetId="9" hidden="1">{"'Sheet1'!$L$16"}</definedName>
    <definedName name="fdsfsdfd" localSheetId="6" hidden="1">{"'Sheet1'!$L$16"}</definedName>
    <definedName name="fdsfsdfd" localSheetId="17" hidden="1">{"'Sheet1'!$L$16"}</definedName>
    <definedName name="fdsfsdfd" localSheetId="21" hidden="1">{"'Sheet1'!$L$16"}</definedName>
    <definedName name="fdsfsdfd" localSheetId="22" hidden="1">{"'Sheet1'!$L$16"}</definedName>
    <definedName name="fdsfsdfd" hidden="1">{"'Sheet1'!$L$16"}</definedName>
    <definedName name="fdskflj.xls" localSheetId="24" hidden="1">{"'Sheet1'!$L$16"}</definedName>
    <definedName name="fdskflj.xls" hidden="1">{"'Sheet1'!$L$16"}</definedName>
    <definedName name="ff">#REF!</definedName>
    <definedName name="fff" localSheetId="4">{"'Sheet1'!$L$16"}</definedName>
    <definedName name="fff" localSheetId="24" hidden="1">{"'Sheet1'!$L$16"}</definedName>
    <definedName name="fff" localSheetId="5" hidden="1">{"'Sheet1'!$L$16"}</definedName>
    <definedName name="fff" localSheetId="9" hidden="1">{"'Sheet1'!$L$16"}</definedName>
    <definedName name="fff" localSheetId="10" hidden="1">{"'Sheet1'!$L$16"}</definedName>
    <definedName name="fff" localSheetId="6" hidden="1">{"'Sheet1'!$L$16"}</definedName>
    <definedName name="fff" localSheetId="17" hidden="1">{"'Sheet1'!$L$16"}</definedName>
    <definedName name="fff" localSheetId="21" hidden="1">{"'Sheet1'!$L$16"}</definedName>
    <definedName name="fff" localSheetId="22" hidden="1">{"'Sheet1'!$L$16"}</definedName>
    <definedName name="fff" hidden="1">{"'Sheet1'!$L$16"}</definedName>
    <definedName name="fffff" localSheetId="4">{"PERSONAL.XLS","Km 1+515.xls"}</definedName>
    <definedName name="fffff" localSheetId="24">{"PERSONAL.XLS","Km 1+515.xls"}</definedName>
    <definedName name="fffff" localSheetId="5">{"PERSONAL.XLS","Km 1+515.xls"}</definedName>
    <definedName name="fffff" localSheetId="6">{"PERSONAL.XLS","Km 1+515.xls"}</definedName>
    <definedName name="fffff" localSheetId="17">{"PERSONAL.XLS","Km 1+515.xls"}</definedName>
    <definedName name="fffff" localSheetId="21">{"PERSONAL.XLS","Km 1+515.xls"}</definedName>
    <definedName name="fffff" localSheetId="22">{"PERSONAL.XLS","Km 1+515.xls"}</definedName>
    <definedName name="fffff">{"PERSONAL.XLS","Km 1+515.xls"}</definedName>
    <definedName name="fffffffffffffff" localSheetId="4">{"'Sheet1'!$L$16"}</definedName>
    <definedName name="fffffffffffffff" localSheetId="24" hidden="1">{"'Sheet1'!$L$16"}</definedName>
    <definedName name="fffffffffffffff" localSheetId="5" hidden="1">{"'Sheet1'!$L$16"}</definedName>
    <definedName name="fffffffffffffff" localSheetId="9" hidden="1">{"'Sheet1'!$L$16"}</definedName>
    <definedName name="fffffffffffffff" localSheetId="6" hidden="1">{"'Sheet1'!$L$16"}</definedName>
    <definedName name="fffffffffffffff" localSheetId="17" hidden="1">{"'Sheet1'!$L$16"}</definedName>
    <definedName name="fffffffffffffff" localSheetId="21" hidden="1">{"'Sheet1'!$L$16"}</definedName>
    <definedName name="fffffffffffffff" localSheetId="22" hidden="1">{"'Sheet1'!$L$16"}</definedName>
    <definedName name="fffffffffffffff" hidden="1">{"'Sheet1'!$L$16"}</definedName>
    <definedName name="FFG" localSheetId="4">IF(#REF!="","",#REF!*#REF!)</definedName>
    <definedName name="FFG">IF(#REF!="","",#REF!*#REF!)</definedName>
    <definedName name="ffh" localSheetId="24" hidden="1">{"'Sheet1'!$L$16"}</definedName>
    <definedName name="ffh" hidden="1">{"'Sheet1'!$L$16"}</definedName>
    <definedName name="fg" localSheetId="4" hidden="1">{"'Sheet1'!$L$16"}</definedName>
    <definedName name="fg" localSheetId="24" hidden="1">{"'Sheet1'!$L$16"}</definedName>
    <definedName name="fg" localSheetId="5" hidden="1">{"'Sheet1'!$L$16"}</definedName>
    <definedName name="fg" localSheetId="9" hidden="1">{"'Sheet1'!$L$16"}</definedName>
    <definedName name="fg" localSheetId="10" hidden="1">{"'Sheet1'!$L$16"}</definedName>
    <definedName name="fg" localSheetId="6" hidden="1">{"'Sheet1'!$L$16"}</definedName>
    <definedName name="fg" localSheetId="17" hidden="1">{"'Sheet1'!$L$16"}</definedName>
    <definedName name="fg" localSheetId="21" hidden="1">{"'Sheet1'!$L$16"}</definedName>
    <definedName name="fg" localSheetId="22" hidden="1">{"'Sheet1'!$L$16"}</definedName>
    <definedName name="fg" hidden="1">{"'Sheet1'!$L$16"}</definedName>
    <definedName name="fgdag" localSheetId="4" hidden="1">{"'Sheet1'!$L$16"}</definedName>
    <definedName name="fgdag" localSheetId="24" hidden="1">{"'Sheet1'!$L$16"}</definedName>
    <definedName name="fgdag" localSheetId="5" hidden="1">{"'Sheet1'!$L$16"}</definedName>
    <definedName name="fgdag" localSheetId="9" hidden="1">{"'Sheet1'!$L$16"}</definedName>
    <definedName name="fgdag" localSheetId="6" hidden="1">{"'Sheet1'!$L$16"}</definedName>
    <definedName name="fgdag" localSheetId="17" hidden="1">{"'Sheet1'!$L$16"}</definedName>
    <definedName name="fgdag" localSheetId="21" hidden="1">{"'Sheet1'!$L$16"}</definedName>
    <definedName name="fgdag" localSheetId="22" hidden="1">{"'Sheet1'!$L$16"}</definedName>
    <definedName name="fgdag" hidden="1">{"'Sheet1'!$L$16"}</definedName>
    <definedName name="FGGHJ" localSheetId="24" hidden="1">{#N/A,#N/A,FALSE,"CCTV"}</definedName>
    <definedName name="FGGHJ" hidden="1">{#N/A,#N/A,FALSE,"CCTV"}</definedName>
    <definedName name="fgh" localSheetId="4" hidden="1">{"'Sheet1'!$L$16"}</definedName>
    <definedName name="fgh" localSheetId="24" hidden="1">{"'Sheet1'!$L$16"}</definedName>
    <definedName name="fgh" localSheetId="5" hidden="1">{"'Sheet1'!$L$16"}</definedName>
    <definedName name="fgh" localSheetId="9" hidden="1">{"'Sheet1'!$L$16"}</definedName>
    <definedName name="fgh" localSheetId="6" hidden="1">{"'Sheet1'!$L$16"}</definedName>
    <definedName name="fgh" localSheetId="17" hidden="1">{"'Sheet1'!$L$16"}</definedName>
    <definedName name="fgh" localSheetId="21" hidden="1">{"'Sheet1'!$L$16"}</definedName>
    <definedName name="fgh" localSheetId="22" hidden="1">{"'Sheet1'!$L$16"}</definedName>
    <definedName name="fgh" hidden="1">{"'Sheet1'!$L$16"}</definedName>
    <definedName name="fghg" localSheetId="4" hidden="1">{"'Sheet1'!$L$16"}</definedName>
    <definedName name="fghg" localSheetId="24" hidden="1">{"'Sheet1'!$L$16"}</definedName>
    <definedName name="fghg" localSheetId="5" hidden="1">{"'Sheet1'!$L$16"}</definedName>
    <definedName name="fghg" localSheetId="9" hidden="1">{"'Sheet1'!$L$16"}</definedName>
    <definedName name="fghg" localSheetId="6" hidden="1">{"'Sheet1'!$L$16"}</definedName>
    <definedName name="fghg" localSheetId="17" hidden="1">{"'Sheet1'!$L$16"}</definedName>
    <definedName name="fghg" localSheetId="21" hidden="1">{"'Sheet1'!$L$16"}</definedName>
    <definedName name="fghg" localSheetId="22" hidden="1">{"'Sheet1'!$L$16"}</definedName>
    <definedName name="fghg" hidden="1">{"'Sheet1'!$L$16"}</definedName>
    <definedName name="fgn" localSheetId="4" hidden="1">{"'Sheet1'!$L$16"}</definedName>
    <definedName name="fgn" localSheetId="24" hidden="1">{"'Sheet1'!$L$16"}</definedName>
    <definedName name="fgn" localSheetId="5" hidden="1">{"'Sheet1'!$L$16"}</definedName>
    <definedName name="fgn" localSheetId="6" hidden="1">{"'Sheet1'!$L$16"}</definedName>
    <definedName name="fgn" localSheetId="17" hidden="1">{"'Sheet1'!$L$16"}</definedName>
    <definedName name="fgn" localSheetId="21" hidden="1">{"'Sheet1'!$L$16"}</definedName>
    <definedName name="fgn" localSheetId="22" hidden="1">{"'Sheet1'!$L$16"}</definedName>
    <definedName name="fgn" hidden="1">{"'Sheet1'!$L$16"}</definedName>
    <definedName name="fhghj" localSheetId="4">{"Thuxm2.xls","Sheet1"}</definedName>
    <definedName name="fhghj" localSheetId="24">{"Thuxm2.xls","Sheet1"}</definedName>
    <definedName name="fhghj" localSheetId="5">{"Thuxm2.xls","Sheet1"}</definedName>
    <definedName name="fhghj" localSheetId="6">{"Thuxm2.xls","Sheet1"}</definedName>
    <definedName name="fhghj" localSheetId="17">{"Thuxm2.xls","Sheet1"}</definedName>
    <definedName name="fhghj" localSheetId="21">{"Thuxm2.xls","Sheet1"}</definedName>
    <definedName name="fhghj" localSheetId="22">{"Thuxm2.xls","Sheet1"}</definedName>
    <definedName name="fhghj">{"Thuxm2.xls","Sheet1"}</definedName>
    <definedName name="fhh" localSheetId="24" hidden="1">{"'Sheet1'!$L$16"}</definedName>
    <definedName name="fhh" hidden="1">{"'Sheet1'!$L$16"}</definedName>
    <definedName name="fhhh" localSheetId="4" hidden="1">{"'Sheet1'!$L$16"}</definedName>
    <definedName name="fhhh" localSheetId="24" hidden="1">{"'Sheet1'!$L$16"}</definedName>
    <definedName name="fhhh" localSheetId="5" hidden="1">{"'Sheet1'!$L$16"}</definedName>
    <definedName name="fhhh" localSheetId="9" hidden="1">{"'Sheet1'!$L$16"}</definedName>
    <definedName name="fhhh" localSheetId="6" hidden="1">{"'Sheet1'!$L$16"}</definedName>
    <definedName name="fhhh" localSheetId="17" hidden="1">{"'Sheet1'!$L$16"}</definedName>
    <definedName name="fhhh" localSheetId="21" hidden="1">{"'Sheet1'!$L$16"}</definedName>
    <definedName name="fhhh" localSheetId="22" hidden="1">{"'Sheet1'!$L$16"}</definedName>
    <definedName name="fhhh" hidden="1">{"'Sheet1'!$L$16"}</definedName>
    <definedName name="fhmfhjmfk" localSheetId="4">{"PERSONAL.XLS","Km 1+515.xls"}</definedName>
    <definedName name="fhmfhjmfk" localSheetId="24">{"PERSONAL.XLS","Km 1+515.xls"}</definedName>
    <definedName name="fhmfhjmfk" localSheetId="5">{"PERSONAL.XLS","Km 1+515.xls"}</definedName>
    <definedName name="fhmfhjmfk" localSheetId="6">{"PERSONAL.XLS","Km 1+515.xls"}</definedName>
    <definedName name="fhmfhjmfk" localSheetId="17">{"PERSONAL.XLS","Km 1+515.xls"}</definedName>
    <definedName name="fhmfhjmfk" localSheetId="21">{"PERSONAL.XLS","Km 1+515.xls"}</definedName>
    <definedName name="fhmfhjmfk" localSheetId="22">{"PERSONAL.XLS","Km 1+515.xls"}</definedName>
    <definedName name="fhmfhjmfk">{"PERSONAL.XLS","Km 1+515.xls"}</definedName>
    <definedName name="FI_12">4820</definedName>
    <definedName name="FIT" localSheetId="4">BlankMacro1</definedName>
    <definedName name="FIT" localSheetId="24">BlankMacro1</definedName>
    <definedName name="FIT" localSheetId="5">BlankMacro1</definedName>
    <definedName name="FIT" localSheetId="10">BlankMacro1</definedName>
    <definedName name="FIT" localSheetId="6">BlankMacro1</definedName>
    <definedName name="FIT" localSheetId="17">BlankMacro1</definedName>
    <definedName name="FIT" localSheetId="21">BlankMacro1</definedName>
    <definedName name="FIT" localSheetId="22">BlankMacro1</definedName>
    <definedName name="FIT">BlankMacro1</definedName>
    <definedName name="FITT2" localSheetId="4">BlankMacro1</definedName>
    <definedName name="FITT2" localSheetId="24">BlankMacro1</definedName>
    <definedName name="FITT2" localSheetId="5">BlankMacro1</definedName>
    <definedName name="FITT2" localSheetId="10">BlankMacro1</definedName>
    <definedName name="FITT2" localSheetId="6">BlankMacro1</definedName>
    <definedName name="FITT2" localSheetId="17">BlankMacro1</definedName>
    <definedName name="FITT2" localSheetId="21">BlankMacro1</definedName>
    <definedName name="FITT2" localSheetId="22">BlankMacro1</definedName>
    <definedName name="FITT2">BlankMacro1</definedName>
    <definedName name="FITTING2" localSheetId="4">BlankMacro1</definedName>
    <definedName name="FITTING2" localSheetId="24">BlankMacro1</definedName>
    <definedName name="FITTING2" localSheetId="5">BlankMacro1</definedName>
    <definedName name="FITTING2" localSheetId="10">BlankMacro1</definedName>
    <definedName name="FITTING2" localSheetId="6">BlankMacro1</definedName>
    <definedName name="FITTING2" localSheetId="17">BlankMacro1</definedName>
    <definedName name="FITTING2" localSheetId="21">BlankMacro1</definedName>
    <definedName name="FITTING2" localSheetId="22">BlankMacro1</definedName>
    <definedName name="FITTING2">BlankMacro1</definedName>
    <definedName name="fkgjk" localSheetId="4" hidden="1">{"'Sheet1'!$L$16"}</definedName>
    <definedName name="fkgjk" localSheetId="24" hidden="1">{"'Sheet1'!$L$16"}</definedName>
    <definedName name="fkgjk" localSheetId="5" hidden="1">{"'Sheet1'!$L$16"}</definedName>
    <definedName name="fkgjk" localSheetId="9" hidden="1">{"'Sheet1'!$L$16"}</definedName>
    <definedName name="fkgjk" localSheetId="6" hidden="1">{"'Sheet1'!$L$16"}</definedName>
    <definedName name="fkgjk" localSheetId="17" hidden="1">{"'Sheet1'!$L$16"}</definedName>
    <definedName name="fkgjk" localSheetId="21" hidden="1">{"'Sheet1'!$L$16"}</definedName>
    <definedName name="fkgjk" localSheetId="22" hidden="1">{"'Sheet1'!$L$16"}</definedName>
    <definedName name="fkgjk" hidden="1">{"'Sheet1'!$L$16"}</definedName>
    <definedName name="fldfángonh" localSheetId="4" hidden="1">{"'Sheet1'!$L$16"}</definedName>
    <definedName name="fldfángonh" localSheetId="24" hidden="1">{"'Sheet1'!$L$16"}</definedName>
    <definedName name="fldfángonh" localSheetId="5" hidden="1">{"'Sheet1'!$L$16"}</definedName>
    <definedName name="fldfángonh" localSheetId="6" hidden="1">{"'Sheet1'!$L$16"}</definedName>
    <definedName name="fldfángonh" localSheetId="17" hidden="1">{"'Sheet1'!$L$16"}</definedName>
    <definedName name="fldfángonh" localSheetId="21" hidden="1">{"'Sheet1'!$L$16"}</definedName>
    <definedName name="fldfángonh" localSheetId="22" hidden="1">{"'Sheet1'!$L$16"}</definedName>
    <definedName name="fldfángonh" hidden="1">{"'Sheet1'!$L$16"}</definedName>
    <definedName name="FO">#N/A</definedName>
    <definedName name="foo" localSheetId="4">ErrorHandler_1</definedName>
    <definedName name="foo" localSheetId="24">ErrorHandler_1</definedName>
    <definedName name="foo" localSheetId="5">ErrorHandler_1</definedName>
    <definedName name="foo" localSheetId="10">ErrorHandler_1</definedName>
    <definedName name="foo" localSheetId="6">ErrorHandler_1</definedName>
    <definedName name="foo" localSheetId="17">ErrorHandler_1</definedName>
    <definedName name="foo" localSheetId="21">ErrorHandler_1</definedName>
    <definedName name="foo" localSheetId="22">ErrorHandler_1</definedName>
    <definedName name="foo">ErrorHandler_1</definedName>
    <definedName name="FOR" localSheetId="24" hidden="1">{#N/A,#N/A,FALSE,"CCTV"}</definedName>
    <definedName name="FOR" hidden="1">{#N/A,#N/A,FALSE,"CCTV"}</definedName>
    <definedName name="FORMAT" localSheetId="24" hidden="1">{#N/A,#N/A,FALSE,"CCTV"}</definedName>
    <definedName name="FORMAT" hidden="1">{#N/A,#N/A,FALSE,"CCTV"}</definedName>
    <definedName name="fr" localSheetId="4" hidden="1">{"'Sheet1'!$L$16"}</definedName>
    <definedName name="fr" localSheetId="24" hidden="1">{"'Sheet1'!$L$16"}</definedName>
    <definedName name="fr" localSheetId="5" hidden="1">{"'Sheet1'!$L$16"}</definedName>
    <definedName name="fr" localSheetId="9" hidden="1">{"'Sheet1'!$L$16"}</definedName>
    <definedName name="fr" localSheetId="6" hidden="1">{"'Sheet1'!$L$16"}</definedName>
    <definedName name="fr" localSheetId="17" hidden="1">{"'Sheet1'!$L$16"}</definedName>
    <definedName name="fr" localSheetId="21" hidden="1">{"'Sheet1'!$L$16"}</definedName>
    <definedName name="fr" localSheetId="22" hidden="1">{"'Sheet1'!$L$16"}</definedName>
    <definedName name="fr" hidden="1">{"'Sheet1'!$L$16"}</definedName>
    <definedName name="fs" localSheetId="24" hidden="1">{#N/A,#N/A,FALSE,"CCTV"}</definedName>
    <definedName name="fs" hidden="1">{#N/A,#N/A,FALSE,"CCTV"}</definedName>
    <definedName name="fsafsdfsd" localSheetId="4" hidden="1">{"'Sheet1'!$L$16"}</definedName>
    <definedName name="fsafsdfsd" localSheetId="24" hidden="1">{"'Sheet1'!$L$16"}</definedName>
    <definedName name="fsafsdfsd" localSheetId="5" hidden="1">{"'Sheet1'!$L$16"}</definedName>
    <definedName name="fsafsdfsd" localSheetId="6" hidden="1">{"'Sheet1'!$L$16"}</definedName>
    <definedName name="fsafsdfsd" localSheetId="17" hidden="1">{"'Sheet1'!$L$16"}</definedName>
    <definedName name="fsafsdfsd" localSheetId="21" hidden="1">{"'Sheet1'!$L$16"}</definedName>
    <definedName name="fsafsdfsd" localSheetId="22" hidden="1">{"'Sheet1'!$L$16"}</definedName>
    <definedName name="fsafsdfsd" hidden="1">{"'Sheet1'!$L$16"}</definedName>
    <definedName name="fsdfdsf" localSheetId="4">{"'Sheet1'!$L$16"}</definedName>
    <definedName name="fsdfdsf" localSheetId="24" hidden="1">{"'Sheet1'!$L$16"}</definedName>
    <definedName name="fsdfdsf" localSheetId="5" hidden="1">{"'Sheet1'!$L$16"}</definedName>
    <definedName name="fsdfdsf" localSheetId="9" hidden="1">{"'Sheet1'!$L$16"}</definedName>
    <definedName name="fsdfdsf" localSheetId="6" hidden="1">{"'Sheet1'!$L$16"}</definedName>
    <definedName name="fsdfdsf" localSheetId="17" hidden="1">{"'Sheet1'!$L$16"}</definedName>
    <definedName name="fsdfdsf" localSheetId="21" hidden="1">{"'Sheet1'!$L$16"}</definedName>
    <definedName name="fsdfdsf" localSheetId="22" hidden="1">{"'Sheet1'!$L$16"}</definedName>
    <definedName name="fsdfdsf" hidden="1">{"'Sheet1'!$L$16"}</definedName>
    <definedName name="ft" localSheetId="4" hidden="1">{"'Sheet1'!$L$16"}</definedName>
    <definedName name="ft" localSheetId="24" hidden="1">{"'Sheet1'!$L$16"}</definedName>
    <definedName name="ft" localSheetId="5" hidden="1">{"'Sheet1'!$L$16"}</definedName>
    <definedName name="ft" localSheetId="6" hidden="1">{"'Sheet1'!$L$16"}</definedName>
    <definedName name="ft" localSheetId="17" hidden="1">{"'Sheet1'!$L$16"}</definedName>
    <definedName name="ft" localSheetId="21" hidden="1">{"'Sheet1'!$L$16"}</definedName>
    <definedName name="ft" localSheetId="22" hidden="1">{"'Sheet1'!$L$16"}</definedName>
    <definedName name="ft" hidden="1">{"'Sheet1'!$L$16"}</definedName>
    <definedName name="fúyni" localSheetId="4">{"PERSONAL.XLS","Km 1+515.xls"}</definedName>
    <definedName name="fúyni" localSheetId="24">{"PERSONAL.XLS","Km 1+515.xls"}</definedName>
    <definedName name="fúyni" localSheetId="5">{"PERSONAL.XLS","Km 1+515.xls"}</definedName>
    <definedName name="fúyni" localSheetId="6">{"PERSONAL.XLS","Km 1+515.xls"}</definedName>
    <definedName name="fúyni" localSheetId="17">{"PERSONAL.XLS","Km 1+515.xls"}</definedName>
    <definedName name="fúyni" localSheetId="21">{"PERSONAL.XLS","Km 1+515.xls"}</definedName>
    <definedName name="fúyni" localSheetId="22">{"PERSONAL.XLS","Km 1+515.xls"}</definedName>
    <definedName name="fúyni">{"PERSONAL.XLS","Km 1+515.xls"}</definedName>
    <definedName name="g" localSheetId="4" hidden="1">#REF!</definedName>
    <definedName name="g" hidden="1">#REF!</definedName>
    <definedName name="ga" localSheetId="24" hidden="1">{"'Sheet1'!$L$16"}</definedName>
    <definedName name="ga" hidden="1">{"'Sheet1'!$L$16"}</definedName>
    <definedName name="gcm" localSheetId="4" hidden="1">{"'Sheet1'!$L$16"}</definedName>
    <definedName name="gcm" localSheetId="24" hidden="1">{"'Sheet1'!$L$16"}</definedName>
    <definedName name="gcm" localSheetId="5" hidden="1">{"'Sheet1'!$L$16"}</definedName>
    <definedName name="gcm" localSheetId="9" hidden="1">{"'Sheet1'!$L$16"}</definedName>
    <definedName name="gcm" localSheetId="6" hidden="1">{"'Sheet1'!$L$16"}</definedName>
    <definedName name="gcm" localSheetId="17" hidden="1">{"'Sheet1'!$L$16"}</definedName>
    <definedName name="gcm" localSheetId="21" hidden="1">{"'Sheet1'!$L$16"}</definedName>
    <definedName name="gcm" localSheetId="22" hidden="1">{"'Sheet1'!$L$16"}</definedName>
    <definedName name="gcm" hidden="1">{"'Sheet1'!$L$16"}</definedName>
    <definedName name="Gcpk">#REF!</definedName>
    <definedName name="gdfgdfgdf" localSheetId="4">{"'Sheet1'!$L$16"}</definedName>
    <definedName name="gdfgdfgdf" localSheetId="24" hidden="1">{"'Sheet1'!$L$16"}</definedName>
    <definedName name="gdfgdfgdf" localSheetId="5" hidden="1">{"'Sheet1'!$L$16"}</definedName>
    <definedName name="gdfgdfgdf" localSheetId="9" hidden="1">{"'Sheet1'!$L$16"}</definedName>
    <definedName name="gdfgdfgdf" localSheetId="6" hidden="1">{"'Sheet1'!$L$16"}</definedName>
    <definedName name="gdfgdfgdf" localSheetId="17" hidden="1">{"'Sheet1'!$L$16"}</definedName>
    <definedName name="gdfgdfgdf" localSheetId="21" hidden="1">{"'Sheet1'!$L$16"}</definedName>
    <definedName name="gdfgdfgdf" localSheetId="22" hidden="1">{"'Sheet1'!$L$16"}</definedName>
    <definedName name="gdfgdfgdf" hidden="1">{"'Sheet1'!$L$16"}</definedName>
    <definedName name="gdgdkdfkghlf" localSheetId="4" hidden="1">{"'Sheet1'!$L$16"}</definedName>
    <definedName name="gdgdkdfkghlf" localSheetId="24" hidden="1">{"'Sheet1'!$L$16"}</definedName>
    <definedName name="gdgdkdfkghlf" localSheetId="5" hidden="1">{"'Sheet1'!$L$16"}</definedName>
    <definedName name="gdgdkdfkghlf" localSheetId="9" hidden="1">{"'Sheet1'!$L$16"}</definedName>
    <definedName name="gdgdkdfkghlf" localSheetId="6" hidden="1">{"'Sheet1'!$L$16"}</definedName>
    <definedName name="gdgdkdfkghlf" localSheetId="17" hidden="1">{"'Sheet1'!$L$16"}</definedName>
    <definedName name="gdgdkdfkghlf" localSheetId="21" hidden="1">{"'Sheet1'!$L$16"}</definedName>
    <definedName name="gdgdkdfkghlf" localSheetId="22" hidden="1">{"'Sheet1'!$L$16"}</definedName>
    <definedName name="gdgdkdfkghlf" hidden="1">{"'Sheet1'!$L$16"}</definedName>
    <definedName name="gdhgh" localSheetId="4">{"'Sheet1'!$L$16"}</definedName>
    <definedName name="gdhgh" localSheetId="24" hidden="1">{"'Sheet1'!$L$16"}</definedName>
    <definedName name="gdhgh" localSheetId="5" hidden="1">{"'Sheet1'!$L$16"}</definedName>
    <definedName name="gdhgh" localSheetId="9" hidden="1">{"'Sheet1'!$L$16"}</definedName>
    <definedName name="gdhgh" localSheetId="6" hidden="1">{"'Sheet1'!$L$16"}</definedName>
    <definedName name="gdhgh" localSheetId="17" hidden="1">{"'Sheet1'!$L$16"}</definedName>
    <definedName name="gdhgh" localSheetId="21" hidden="1">{"'Sheet1'!$L$16"}</definedName>
    <definedName name="gdhgh" localSheetId="22" hidden="1">{"'Sheet1'!$L$16"}</definedName>
    <definedName name="gdhgh" hidden="1">{"'Sheet1'!$L$16"}</definedName>
    <definedName name="gdhgj" localSheetId="4" hidden="1">{"'Sheet1'!$L$16"}</definedName>
    <definedName name="gdhgj" localSheetId="24" hidden="1">{"'Sheet1'!$L$16"}</definedName>
    <definedName name="gdhgj" localSheetId="5" hidden="1">{"'Sheet1'!$L$16"}</definedName>
    <definedName name="gdhgj" localSheetId="9" hidden="1">{"'Sheet1'!$L$16"}</definedName>
    <definedName name="gdhgj" localSheetId="6" hidden="1">{"'Sheet1'!$L$16"}</definedName>
    <definedName name="gdhgj" localSheetId="17" hidden="1">{"'Sheet1'!$L$16"}</definedName>
    <definedName name="gdhgj" localSheetId="21" hidden="1">{"'Sheet1'!$L$16"}</definedName>
    <definedName name="gdhgj" localSheetId="22" hidden="1">{"'Sheet1'!$L$16"}</definedName>
    <definedName name="gdhgj" hidden="1">{"'Sheet1'!$L$16"}</definedName>
    <definedName name="gfd" localSheetId="4" hidden="1">{"'Sheet1'!$L$16"}</definedName>
    <definedName name="gfd" localSheetId="24" hidden="1">{"'Sheet1'!$L$16"}</definedName>
    <definedName name="gfd" localSheetId="5" hidden="1">{"'Sheet1'!$L$16"}</definedName>
    <definedName name="gfd" localSheetId="6" hidden="1">{"'Sheet1'!$L$16"}</definedName>
    <definedName name="gfd" localSheetId="17" hidden="1">{"'Sheet1'!$L$16"}</definedName>
    <definedName name="gfd" localSheetId="21" hidden="1">{"'Sheet1'!$L$16"}</definedName>
    <definedName name="gfd" localSheetId="22" hidden="1">{"'Sheet1'!$L$16"}</definedName>
    <definedName name="gfd" hidden="1">{"'Sheet1'!$L$16"}</definedName>
    <definedName name="gfg" localSheetId="4">{"'Sheet1'!$L$16"}</definedName>
    <definedName name="gfg" localSheetId="24" hidden="1">{"'Sheet1'!$L$16"}</definedName>
    <definedName name="gfg" localSheetId="5" hidden="1">{"'Sheet1'!$L$16"}</definedName>
    <definedName name="gfg" localSheetId="9" hidden="1">{"'Sheet1'!$L$16"}</definedName>
    <definedName name="gfg" localSheetId="6" hidden="1">{"'Sheet1'!$L$16"}</definedName>
    <definedName name="gfg" localSheetId="17" hidden="1">{"'Sheet1'!$L$16"}</definedName>
    <definedName name="gfg" localSheetId="21" hidden="1">{"'Sheet1'!$L$16"}</definedName>
    <definedName name="gfg" localSheetId="22" hidden="1">{"'Sheet1'!$L$16"}</definedName>
    <definedName name="gfg" hidden="1">{"'Sheet1'!$L$16"}</definedName>
    <definedName name="gfh" localSheetId="4">{#N/A,#N/A,FALSE,"Chi tiÆt"}</definedName>
    <definedName name="gfh" localSheetId="24" hidden="1">{#N/A,#N/A,FALSE,"Chi tiÆt"}</definedName>
    <definedName name="gfh" localSheetId="5" hidden="1">{#N/A,#N/A,FALSE,"Chi tiÆt"}</definedName>
    <definedName name="gfh" localSheetId="9" hidden="1">{#N/A,#N/A,FALSE,"Chi tiÆt"}</definedName>
    <definedName name="gfh" localSheetId="6" hidden="1">{#N/A,#N/A,FALSE,"Chi tiÆt"}</definedName>
    <definedName name="gfh" localSheetId="17" hidden="1">{#N/A,#N/A,FALSE,"Chi tiÆt"}</definedName>
    <definedName name="gfh" localSheetId="21" hidden="1">{#N/A,#N/A,FALSE,"Chi tiÆt"}</definedName>
    <definedName name="gfh" localSheetId="22" hidden="1">{#N/A,#N/A,FALSE,"Chi tiÆt"}</definedName>
    <definedName name="gfh" hidden="1">{#N/A,#N/A,FALSE,"Chi tiÆt"}</definedName>
    <definedName name="GFJHJ" localSheetId="4">{"'Sheet1'!$L$16"}</definedName>
    <definedName name="GFJHJ" localSheetId="24" hidden="1">{"'Sheet1'!$L$16"}</definedName>
    <definedName name="GFJHJ" localSheetId="5" hidden="1">{"'Sheet1'!$L$16"}</definedName>
    <definedName name="GFJHJ" localSheetId="9" hidden="1">{"'Sheet1'!$L$16"}</definedName>
    <definedName name="GFJHJ" localSheetId="6" hidden="1">{"'Sheet1'!$L$16"}</definedName>
    <definedName name="GFJHJ" localSheetId="17" hidden="1">{"'Sheet1'!$L$16"}</definedName>
    <definedName name="GFJHJ" localSheetId="21" hidden="1">{"'Sheet1'!$L$16"}</definedName>
    <definedName name="GFJHJ" localSheetId="22" hidden="1">{"'Sheet1'!$L$16"}</definedName>
    <definedName name="GFJHJ" hidden="1">{"'Sheet1'!$L$16"}</definedName>
    <definedName name="gg" localSheetId="4" hidden="1">{"'Sheet1'!$L$16"}</definedName>
    <definedName name="gg" localSheetId="24" hidden="1">{"'Sheet1'!$L$16"}</definedName>
    <definedName name="gg" localSheetId="5" hidden="1">{"'Sheet1'!$L$16"}</definedName>
    <definedName name="gg" localSheetId="6" hidden="1">{"'Sheet1'!$L$16"}</definedName>
    <definedName name="gg" localSheetId="17" hidden="1">{"'Sheet1'!$L$16"}</definedName>
    <definedName name="gg" localSheetId="21" hidden="1">{"'Sheet1'!$L$16"}</definedName>
    <definedName name="gg" localSheetId="22" hidden="1">{"'Sheet1'!$L$16"}</definedName>
    <definedName name="gg" hidden="1">{"'Sheet1'!$L$16"}</definedName>
    <definedName name="ggf" localSheetId="4" hidden="1">{"'Sheet1'!$L$16"}</definedName>
    <definedName name="ggf" localSheetId="24" hidden="1">{"'Sheet1'!$L$16"}</definedName>
    <definedName name="ggf" localSheetId="5" hidden="1">{"'Sheet1'!$L$16"}</definedName>
    <definedName name="ggf" localSheetId="9" hidden="1">{"'Sheet1'!$L$16"}</definedName>
    <definedName name="ggf" localSheetId="6" hidden="1">{"'Sheet1'!$L$16"}</definedName>
    <definedName name="ggf" localSheetId="17" hidden="1">{"'Sheet1'!$L$16"}</definedName>
    <definedName name="ggf" localSheetId="21" hidden="1">{"'Sheet1'!$L$16"}</definedName>
    <definedName name="ggf" localSheetId="22" hidden="1">{"'Sheet1'!$L$16"}</definedName>
    <definedName name="ggf" hidden="1">{"'Sheet1'!$L$16"}</definedName>
    <definedName name="ggg" localSheetId="4">{"'Sheet1'!$L$16"}</definedName>
    <definedName name="ggg" localSheetId="24" hidden="1">{"'Sheet1'!$L$16"}</definedName>
    <definedName name="ggg" localSheetId="5" hidden="1">{"'Sheet1'!$L$16"}</definedName>
    <definedName name="ggg" localSheetId="9" hidden="1">{"'Sheet1'!$L$16"}</definedName>
    <definedName name="ggg" localSheetId="6" hidden="1">{"'Sheet1'!$L$16"}</definedName>
    <definedName name="ggg" localSheetId="17" hidden="1">{"'Sheet1'!$L$16"}</definedName>
    <definedName name="ggg" localSheetId="21" hidden="1">{"'Sheet1'!$L$16"}</definedName>
    <definedName name="ggg" localSheetId="22" hidden="1">{"'Sheet1'!$L$16"}</definedName>
    <definedName name="ggg" hidden="1">{"'Sheet1'!$L$16"}</definedName>
    <definedName name="gggg" localSheetId="4" hidden="1">{"'Sheet1'!$L$16"}</definedName>
    <definedName name="gggg" localSheetId="24" hidden="1">{"'Sheet1'!$L$16"}</definedName>
    <definedName name="gggg" localSheetId="5" hidden="1">{"'Sheet1'!$L$16"}</definedName>
    <definedName name="gggg" localSheetId="6" hidden="1">{"'Sheet1'!$L$16"}</definedName>
    <definedName name="gggg" localSheetId="17" hidden="1">{"'Sheet1'!$L$16"}</definedName>
    <definedName name="gggg" localSheetId="21" hidden="1">{"'Sheet1'!$L$16"}</definedName>
    <definedName name="gggg" localSheetId="22" hidden="1">{"'Sheet1'!$L$16"}</definedName>
    <definedName name="gggg" hidden="1">{"'Sheet1'!$L$16"}</definedName>
    <definedName name="gghh" localSheetId="4" hidden="1">{"'Sheet1'!$L$16"}</definedName>
    <definedName name="gghh" localSheetId="24" hidden="1">{"'Sheet1'!$L$16"}</definedName>
    <definedName name="gghh" localSheetId="5" hidden="1">{"'Sheet1'!$L$16"}</definedName>
    <definedName name="gghh" localSheetId="9" hidden="1">{"'Sheet1'!$L$16"}</definedName>
    <definedName name="gghh" localSheetId="6" hidden="1">{"'Sheet1'!$L$16"}</definedName>
    <definedName name="gghh" localSheetId="17" hidden="1">{"'Sheet1'!$L$16"}</definedName>
    <definedName name="gghh" localSheetId="21" hidden="1">{"'Sheet1'!$L$16"}</definedName>
    <definedName name="gghh" localSheetId="22" hidden="1">{"'Sheet1'!$L$16"}</definedName>
    <definedName name="gghh" hidden="1">{"'Sheet1'!$L$16"}</definedName>
    <definedName name="gghjh" localSheetId="4" hidden="1">{"'Sheet1'!$L$16"}</definedName>
    <definedName name="gghjh" localSheetId="24" hidden="1">{"'Sheet1'!$L$16"}</definedName>
    <definedName name="gghjh" localSheetId="5" hidden="1">{"'Sheet1'!$L$16"}</definedName>
    <definedName name="gghjh" localSheetId="9" hidden="1">{"'Sheet1'!$L$16"}</definedName>
    <definedName name="gghjh" localSheetId="6" hidden="1">{"'Sheet1'!$L$16"}</definedName>
    <definedName name="gghjh" localSheetId="17" hidden="1">{"'Sheet1'!$L$16"}</definedName>
    <definedName name="gghjh" localSheetId="21" hidden="1">{"'Sheet1'!$L$16"}</definedName>
    <definedName name="gghjh" localSheetId="22" hidden="1">{"'Sheet1'!$L$16"}</definedName>
    <definedName name="gghjh" hidden="1">{"'Sheet1'!$L$16"}</definedName>
    <definedName name="gh" localSheetId="4">{"'Sheet1'!$L$16"}</definedName>
    <definedName name="gh" localSheetId="24" hidden="1">{"'Sheet1'!$L$16"}</definedName>
    <definedName name="gh" localSheetId="5" hidden="1">{"'Sheet1'!$L$16"}</definedName>
    <definedName name="gh" localSheetId="9" hidden="1">{"'Sheet1'!$L$16"}</definedName>
    <definedName name="gh" localSheetId="6" hidden="1">{"'Sheet1'!$L$16"}</definedName>
    <definedName name="gh" localSheetId="17" hidden="1">{"'Sheet1'!$L$16"}</definedName>
    <definedName name="gh" localSheetId="21" hidden="1">{"'Sheet1'!$L$16"}</definedName>
    <definedName name="gh" localSheetId="22" hidden="1">{"'Sheet1'!$L$16"}</definedName>
    <definedName name="gh" hidden="1">{"'Sheet1'!$L$16"}</definedName>
    <definedName name="GHDF" localSheetId="4">{"'Sheet1'!$L$16"}</definedName>
    <definedName name="GHDF" localSheetId="24" hidden="1">{"'Sheet1'!$L$16"}</definedName>
    <definedName name="GHDF" localSheetId="5" hidden="1">{"'Sheet1'!$L$16"}</definedName>
    <definedName name="GHDF" localSheetId="9" hidden="1">{"'Sheet1'!$L$16"}</definedName>
    <definedName name="GHDF" localSheetId="6" hidden="1">{"'Sheet1'!$L$16"}</definedName>
    <definedName name="GHDF" localSheetId="17" hidden="1">{"'Sheet1'!$L$16"}</definedName>
    <definedName name="GHDF" localSheetId="21" hidden="1">{"'Sheet1'!$L$16"}</definedName>
    <definedName name="GHDF" localSheetId="22" hidden="1">{"'Sheet1'!$L$16"}</definedName>
    <definedName name="GHDF" hidden="1">{"'Sheet1'!$L$16"}</definedName>
    <definedName name="ghdzsf" localSheetId="4" hidden="1">{"'Sheet1'!$L$16"}</definedName>
    <definedName name="ghdzsf" localSheetId="24" hidden="1">{"'Sheet1'!$L$16"}</definedName>
    <definedName name="ghdzsf" localSheetId="5" hidden="1">{"'Sheet1'!$L$16"}</definedName>
    <definedName name="ghdzsf" localSheetId="9" hidden="1">{"'Sheet1'!$L$16"}</definedName>
    <definedName name="ghdzsf" localSheetId="6" hidden="1">{"'Sheet1'!$L$16"}</definedName>
    <definedName name="ghdzsf" localSheetId="17" hidden="1">{"'Sheet1'!$L$16"}</definedName>
    <definedName name="ghdzsf" localSheetId="21" hidden="1">{"'Sheet1'!$L$16"}</definedName>
    <definedName name="ghdzsf" localSheetId="22" hidden="1">{"'Sheet1'!$L$16"}</definedName>
    <definedName name="ghdzsf" hidden="1">{"'Sheet1'!$L$16"}</definedName>
    <definedName name="ghfhgfh" localSheetId="4" hidden="1">{"'Sheet1'!$L$16"}</definedName>
    <definedName name="ghfhgfh" localSheetId="24" hidden="1">{"'Sheet1'!$L$16"}</definedName>
    <definedName name="ghfhgfh" localSheetId="5" hidden="1">{"'Sheet1'!$L$16"}</definedName>
    <definedName name="ghfhgfh" localSheetId="9" hidden="1">{"'Sheet1'!$L$16"}</definedName>
    <definedName name="ghfhgfh" localSheetId="6" hidden="1">{"'Sheet1'!$L$16"}</definedName>
    <definedName name="ghfhgfh" localSheetId="17" hidden="1">{"'Sheet1'!$L$16"}</definedName>
    <definedName name="ghfhgfh" localSheetId="21" hidden="1">{"'Sheet1'!$L$16"}</definedName>
    <definedName name="ghfhgfh" localSheetId="22" hidden="1">{"'Sheet1'!$L$16"}</definedName>
    <definedName name="ghfhgfh" hidden="1">{"'Sheet1'!$L$16"}</definedName>
    <definedName name="ghg" localSheetId="4">{"'Sheet1'!$L$16"}</definedName>
    <definedName name="ghg" localSheetId="24" hidden="1">{"'Sheet1'!$L$16"}</definedName>
    <definedName name="ghg" localSheetId="5" hidden="1">{"'Sheet1'!$L$16"}</definedName>
    <definedName name="ghg" localSheetId="9" hidden="1">{"'Sheet1'!$L$16"}</definedName>
    <definedName name="ghg" localSheetId="6" hidden="1">{"'Sheet1'!$L$16"}</definedName>
    <definedName name="ghg" localSheetId="17" hidden="1">{"'Sheet1'!$L$16"}</definedName>
    <definedName name="ghg" localSheetId="21" hidden="1">{"'Sheet1'!$L$16"}</definedName>
    <definedName name="ghg" localSheetId="22" hidden="1">{"'Sheet1'!$L$16"}</definedName>
    <definedName name="ghg" hidden="1">{"'Sheet1'!$L$16"}</definedName>
    <definedName name="ghgg" localSheetId="24" hidden="1">{"'Sheet1'!$L$16"}</definedName>
    <definedName name="ghgg" hidden="1">{"'Sheet1'!$L$16"}</definedName>
    <definedName name="ghgh" localSheetId="4">{"'Sheet1'!$L$16"}</definedName>
    <definedName name="ghgh" localSheetId="24" hidden="1">{"'Sheet1'!$L$16"}</definedName>
    <definedName name="ghgh" localSheetId="5" hidden="1">{"'Sheet1'!$L$16"}</definedName>
    <definedName name="ghgh" localSheetId="9" hidden="1">{"'Sheet1'!$L$16"}</definedName>
    <definedName name="ghgh" localSheetId="6" hidden="1">{"'Sheet1'!$L$16"}</definedName>
    <definedName name="ghgh" localSheetId="17" hidden="1">{"'Sheet1'!$L$16"}</definedName>
    <definedName name="ghgh" localSheetId="21" hidden="1">{"'Sheet1'!$L$16"}</definedName>
    <definedName name="ghgh" localSheetId="22" hidden="1">{"'Sheet1'!$L$16"}</definedName>
    <definedName name="ghgh" hidden="1">{"'Sheet1'!$L$16"}</definedName>
    <definedName name="GHGHF" localSheetId="4" hidden="1">#REF!</definedName>
    <definedName name="GHGHF" hidden="1">#REF!</definedName>
    <definedName name="ghj" localSheetId="4" hidden="1">{"'Sheet1'!$L$16"}</definedName>
    <definedName name="ghj" localSheetId="24" hidden="1">{"'Sheet1'!$L$16"}</definedName>
    <definedName name="ghj" localSheetId="5" hidden="1">{"'Sheet1'!$L$16"}</definedName>
    <definedName name="ghj" localSheetId="6" hidden="1">{"'Sheet1'!$L$16"}</definedName>
    <definedName name="ghj" localSheetId="17" hidden="1">{"'Sheet1'!$L$16"}</definedName>
    <definedName name="ghj" localSheetId="21" hidden="1">{"'Sheet1'!$L$16"}</definedName>
    <definedName name="ghj" localSheetId="22" hidden="1">{"'Sheet1'!$L$16"}</definedName>
    <definedName name="ghj" hidden="1">{"'Sheet1'!$L$16"}</definedName>
    <definedName name="ghjghjghikghk" localSheetId="24" hidden="1">{"'Sheet1'!$L$16"}</definedName>
    <definedName name="ghjghjghikghk" hidden="1">{"'Sheet1'!$L$16"}</definedName>
    <definedName name="GHTY" localSheetId="4" hidden="1">#REF!</definedName>
    <definedName name="GHTY" hidden="1">#REF!</definedName>
    <definedName name="gjgh" localSheetId="4">{"'Sheet1'!$L$16"}</definedName>
    <definedName name="gjgh" localSheetId="24" hidden="1">{"'Sheet1'!$L$16"}</definedName>
    <definedName name="gjgh" localSheetId="5" hidden="1">{"'Sheet1'!$L$16"}</definedName>
    <definedName name="gjgh" localSheetId="9" hidden="1">{"'Sheet1'!$L$16"}</definedName>
    <definedName name="gjgh" localSheetId="6" hidden="1">{"'Sheet1'!$L$16"}</definedName>
    <definedName name="gjgh" localSheetId="17" hidden="1">{"'Sheet1'!$L$16"}</definedName>
    <definedName name="gjgh" localSheetId="21" hidden="1">{"'Sheet1'!$L$16"}</definedName>
    <definedName name="gjgh" localSheetId="22" hidden="1">{"'Sheet1'!$L$16"}</definedName>
    <definedName name="gjgh" hidden="1">{"'Sheet1'!$L$16"}</definedName>
    <definedName name="gjh" localSheetId="4">{"'Sheet1'!$L$16"}</definedName>
    <definedName name="gjh" localSheetId="24" hidden="1">{"'Sheet1'!$L$16"}</definedName>
    <definedName name="gjh" localSheetId="5" hidden="1">{"'Sheet1'!$L$16"}</definedName>
    <definedName name="gjh" localSheetId="9" hidden="1">{"'Sheet1'!$L$16"}</definedName>
    <definedName name="gjh" localSheetId="6" hidden="1">{"'Sheet1'!$L$16"}</definedName>
    <definedName name="gjh" localSheetId="17" hidden="1">{"'Sheet1'!$L$16"}</definedName>
    <definedName name="gjh" localSheetId="21" hidden="1">{"'Sheet1'!$L$16"}</definedName>
    <definedName name="gjh" localSheetId="22" hidden="1">{"'Sheet1'!$L$16"}</definedName>
    <definedName name="gjh" hidden="1">{"'Sheet1'!$L$16"}</definedName>
    <definedName name="gjhlk" localSheetId="4" hidden="1">{0}</definedName>
    <definedName name="gjhlk" localSheetId="24" hidden="1">{0}</definedName>
    <definedName name="gjhlk" localSheetId="5" hidden="1">{0}</definedName>
    <definedName name="gjhlk" localSheetId="6" hidden="1">{0}</definedName>
    <definedName name="gjhlk" localSheetId="17" hidden="1">{0}</definedName>
    <definedName name="gjhlk" localSheetId="21" hidden="1">{0}</definedName>
    <definedName name="gjhlk" localSheetId="22" hidden="1">{0}</definedName>
    <definedName name="gjhlk" hidden="1">{0}</definedName>
    <definedName name="GKH" localSheetId="4">{#N/A,#N/A,FALSE,"Chi tiÆt"}</definedName>
    <definedName name="GKH" localSheetId="24" hidden="1">{#N/A,#N/A,FALSE,"Chi tiÆt"}</definedName>
    <definedName name="GKH" localSheetId="5" hidden="1">{#N/A,#N/A,FALSE,"Chi tiÆt"}</definedName>
    <definedName name="GKH" localSheetId="9" hidden="1">{#N/A,#N/A,FALSE,"Chi tiÆt"}</definedName>
    <definedName name="GKH" localSheetId="6" hidden="1">{#N/A,#N/A,FALSE,"Chi tiÆt"}</definedName>
    <definedName name="GKH" localSheetId="17" hidden="1">{#N/A,#N/A,FALSE,"Chi tiÆt"}</definedName>
    <definedName name="GKH" localSheetId="21" hidden="1">{#N/A,#N/A,FALSE,"Chi tiÆt"}</definedName>
    <definedName name="GKH" localSheetId="22" hidden="1">{#N/A,#N/A,FALSE,"Chi tiÆt"}</definedName>
    <definedName name="GKH" hidden="1">{#N/A,#N/A,FALSE,"Chi tiÆt"}</definedName>
    <definedName name="gkhf.xls" localSheetId="24" hidden="1">{"'Sheet1'!$L$16"}</definedName>
    <definedName name="gkhf.xls" hidden="1">{"'Sheet1'!$L$16"}</definedName>
    <definedName name="gn" localSheetId="4" hidden="1">{"'Sheet1'!$L$16"}</definedName>
    <definedName name="gn" localSheetId="24" hidden="1">{"'Sheet1'!$L$16"}</definedName>
    <definedName name="gn" localSheetId="5" hidden="1">{"'Sheet1'!$L$16"}</definedName>
    <definedName name="gn" localSheetId="6" hidden="1">{"'Sheet1'!$L$16"}</definedName>
    <definedName name="gn" localSheetId="17" hidden="1">{"'Sheet1'!$L$16"}</definedName>
    <definedName name="gn" localSheetId="21" hidden="1">{"'Sheet1'!$L$16"}</definedName>
    <definedName name="gn" localSheetId="22" hidden="1">{"'Sheet1'!$L$16"}</definedName>
    <definedName name="gn" hidden="1">{"'Sheet1'!$L$16"}</definedName>
    <definedName name="GoBack" localSheetId="10">#REF!</definedName>
    <definedName name="GoBack" localSheetId="6">#REF!</definedName>
    <definedName name="GoBack" localSheetId="17">#REF!</definedName>
    <definedName name="GoBack">#REF!</definedName>
    <definedName name="Goi_460_310_50">65</definedName>
    <definedName name="Goi_500_350_78_1750">120</definedName>
    <definedName name="Goi8" localSheetId="4" hidden="1">{"'Sheet1'!$L$16"}</definedName>
    <definedName name="Goi8" localSheetId="24" hidden="1">{"'Sheet1'!$L$16"}</definedName>
    <definedName name="Goi8" localSheetId="5" hidden="1">{"'Sheet1'!$L$16"}</definedName>
    <definedName name="Goi8" localSheetId="6" hidden="1">{"'Sheet1'!$L$16"}</definedName>
    <definedName name="Goi8" localSheetId="17" hidden="1">{"'Sheet1'!$L$16"}</definedName>
    <definedName name="Goi8" localSheetId="21" hidden="1">{"'Sheet1'!$L$16"}</definedName>
    <definedName name="Goi8" localSheetId="22" hidden="1">{"'Sheet1'!$L$16"}</definedName>
    <definedName name="Goi8" hidden="1">{"'Sheet1'!$L$16"}</definedName>
    <definedName name="Goichau_320_470_96_1500">320</definedName>
    <definedName name="Goichau_RP_3_F_3500">750</definedName>
    <definedName name="Goichau_RP_3_F_5500">1100</definedName>
    <definedName name="Goichau_RP_4_F_20000">4600</definedName>
    <definedName name="Goichau_RP_6_G_5500">1300</definedName>
    <definedName name="Goichau_RP_7_G_20000">5500</definedName>
    <definedName name="Goichau_RP_8_F_20000">4200</definedName>
    <definedName name="gs" localSheetId="26">#REF!</definedName>
    <definedName name="GS">#REF!</definedName>
    <definedName name="GSV">#REF!</definedName>
    <definedName name="gt" localSheetId="4">#REF!</definedName>
    <definedName name="gt" localSheetId="24">#REF!</definedName>
    <definedName name="GT" localSheetId="26">#REF!</definedName>
    <definedName name="gt">'Máy '!$C$8</definedName>
    <definedName name="GTM" localSheetId="4" hidden="1">{"'Sheet1'!$L$16"}</definedName>
    <definedName name="GTM" localSheetId="24" hidden="1">{"'Sheet1'!$L$16"}</definedName>
    <definedName name="GTM" localSheetId="5" hidden="1">{"'Sheet1'!$L$16"}</definedName>
    <definedName name="GTM" localSheetId="9" hidden="1">{"'Sheet1'!$L$16"}</definedName>
    <definedName name="GTM" localSheetId="6" hidden="1">{"'Sheet1'!$L$16"}</definedName>
    <definedName name="GTM" localSheetId="17" hidden="1">{"'Sheet1'!$L$16"}</definedName>
    <definedName name="GTM" localSheetId="21" hidden="1">{"'Sheet1'!$L$16"}</definedName>
    <definedName name="GTM" localSheetId="22" hidden="1">{"'Sheet1'!$L$16"}</definedName>
    <definedName name="GTM" hidden="1">{"'Sheet1'!$L$16"}</definedName>
    <definedName name="GXDFGX" localSheetId="24" hidden="1">{"'Sheet1'!$L$16"}</definedName>
    <definedName name="GXDFGX" hidden="1">{"'Sheet1'!$L$16"}</definedName>
    <definedName name="Gxltt">#REF!</definedName>
    <definedName name="gi">0.4</definedName>
    <definedName name="h" localSheetId="4">{"'Sheet1'!$L$16"}</definedName>
    <definedName name="h" localSheetId="24" hidden="1">{"'Sheet1'!$L$16"}</definedName>
    <definedName name="h" localSheetId="5" hidden="1">{"'Sheet1'!$L$16"}</definedName>
    <definedName name="h" localSheetId="9" hidden="1">{"'Sheet1'!$L$16"}</definedName>
    <definedName name="h" localSheetId="10" hidden="1">{"'Sheet1'!$L$16"}</definedName>
    <definedName name="h" localSheetId="6" hidden="1">{"'Sheet1'!$L$16"}</definedName>
    <definedName name="h" localSheetId="17" hidden="1">{"'Sheet1'!$L$16"}</definedName>
    <definedName name="h" localSheetId="21" hidden="1">{"'Sheet1'!$L$16"}</definedName>
    <definedName name="h" localSheetId="22" hidden="1">{"'Sheet1'!$L$16"}</definedName>
    <definedName name="h" hidden="1">{"'Sheet1'!$L$16"}</definedName>
    <definedName name="h_xoa" localSheetId="4" hidden="1">{"'Sheet1'!$L$16"}</definedName>
    <definedName name="h_xoa" localSheetId="24" hidden="1">{"'Sheet1'!$L$16"}</definedName>
    <definedName name="h_xoa" localSheetId="5" hidden="1">{"'Sheet1'!$L$16"}</definedName>
    <definedName name="h_xoa" localSheetId="6" hidden="1">{"'Sheet1'!$L$16"}</definedName>
    <definedName name="h_xoa" localSheetId="17" hidden="1">{"'Sheet1'!$L$16"}</definedName>
    <definedName name="h_xoa" localSheetId="21" hidden="1">{"'Sheet1'!$L$16"}</definedName>
    <definedName name="h_xoa" localSheetId="22" hidden="1">{"'Sheet1'!$L$16"}</definedName>
    <definedName name="h_xoa" hidden="1">{"'Sheet1'!$L$16"}</definedName>
    <definedName name="h_xoa2" localSheetId="4" hidden="1">{"'Sheet1'!$L$16"}</definedName>
    <definedName name="h_xoa2" localSheetId="24" hidden="1">{"'Sheet1'!$L$16"}</definedName>
    <definedName name="h_xoa2" localSheetId="5" hidden="1">{"'Sheet1'!$L$16"}</definedName>
    <definedName name="h_xoa2" localSheetId="6" hidden="1">{"'Sheet1'!$L$16"}</definedName>
    <definedName name="h_xoa2" localSheetId="17" hidden="1">{"'Sheet1'!$L$16"}</definedName>
    <definedName name="h_xoa2" localSheetId="21" hidden="1">{"'Sheet1'!$L$16"}</definedName>
    <definedName name="h_xoa2" localSheetId="22" hidden="1">{"'Sheet1'!$L$16"}</definedName>
    <definedName name="h_xoa2" hidden="1">{"'Sheet1'!$L$16"}</definedName>
    <definedName name="h1" localSheetId="4" hidden="1">{"'Sheet1'!$L$16"}</definedName>
    <definedName name="h1" localSheetId="24" hidden="1">{"'Sheet1'!$L$16"}</definedName>
    <definedName name="h1" localSheetId="5" hidden="1">{"'Sheet1'!$L$16"}</definedName>
    <definedName name="h1" localSheetId="6" hidden="1">{"'Sheet1'!$L$16"}</definedName>
    <definedName name="h1" localSheetId="17" hidden="1">{"'Sheet1'!$L$16"}</definedName>
    <definedName name="h1" localSheetId="21" hidden="1">{"'Sheet1'!$L$16"}</definedName>
    <definedName name="h1" localSheetId="22" hidden="1">{"'Sheet1'!$L$16"}</definedName>
    <definedName name="h1" hidden="1">{"'Sheet1'!$L$16"}</definedName>
    <definedName name="hah" localSheetId="24" hidden="1">{"'Sheet1'!$L$16"}</definedName>
    <definedName name="hah" hidden="1">{"'Sheet1'!$L$16"}</definedName>
    <definedName name="hai" localSheetId="4" hidden="1">{"'Sheet1'!$L$16"}</definedName>
    <definedName name="hai" localSheetId="24" hidden="1">{"'Sheet1'!$L$16"}</definedName>
    <definedName name="hai" localSheetId="5" hidden="1">{"'Sheet1'!$L$16"}</definedName>
    <definedName name="hai" localSheetId="6" hidden="1">{"'Sheet1'!$L$16"}</definedName>
    <definedName name="hai" localSheetId="17" hidden="1">{"'Sheet1'!$L$16"}</definedName>
    <definedName name="hai" localSheetId="21" hidden="1">{"'Sheet1'!$L$16"}</definedName>
    <definedName name="hai" localSheetId="22" hidden="1">{"'Sheet1'!$L$16"}</definedName>
    <definedName name="hai" hidden="1">{"'Sheet1'!$L$16"}</definedName>
    <definedName name="Hanh" localSheetId="4" hidden="1">{"'Sheet1'!$L$16"}</definedName>
    <definedName name="Hanh" localSheetId="24" hidden="1">{"'Sheet1'!$L$16"}</definedName>
    <definedName name="Hanh" localSheetId="5" hidden="1">{"'Sheet1'!$L$16"}</definedName>
    <definedName name="Hanh" localSheetId="9" hidden="1">{"'Sheet1'!$L$16"}</definedName>
    <definedName name="Hanh" localSheetId="6" hidden="1">{"'Sheet1'!$L$16"}</definedName>
    <definedName name="Hanh" localSheetId="17" hidden="1">{"'Sheet1'!$L$16"}</definedName>
    <definedName name="Hanh" localSheetId="21" hidden="1">{"'Sheet1'!$L$16"}</definedName>
    <definedName name="Hanh" localSheetId="22" hidden="1">{"'Sheet1'!$L$16"}</definedName>
    <definedName name="Hanh" hidden="1">{"'Sheet1'!$L$16"}</definedName>
    <definedName name="haq" localSheetId="4" hidden="1">{"'Sheet1'!$L$16"}</definedName>
    <definedName name="haq" localSheetId="24" hidden="1">{"'Sheet1'!$L$16"}</definedName>
    <definedName name="haq" localSheetId="5" hidden="1">{"'Sheet1'!$L$16"}</definedName>
    <definedName name="haq" localSheetId="6" hidden="1">{"'Sheet1'!$L$16"}</definedName>
    <definedName name="haq" localSheetId="17" hidden="1">{"'Sheet1'!$L$16"}</definedName>
    <definedName name="haq" localSheetId="21" hidden="1">{"'Sheet1'!$L$16"}</definedName>
    <definedName name="haq" localSheetId="22" hidden="1">{"'Sheet1'!$L$16"}</definedName>
    <definedName name="haq" hidden="1">{"'Sheet1'!$L$16"}</definedName>
    <definedName name="HCNA" localSheetId="4">{"'Sheet1'!$L$16"}</definedName>
    <definedName name="HCNA" localSheetId="24" hidden="1">{"'Sheet1'!$L$16"}</definedName>
    <definedName name="HCNA" localSheetId="5" hidden="1">{"'Sheet1'!$L$16"}</definedName>
    <definedName name="HCNA" localSheetId="9" hidden="1">{"'Sheet1'!$L$16"}</definedName>
    <definedName name="HCNA" localSheetId="6" hidden="1">{"'Sheet1'!$L$16"}</definedName>
    <definedName name="HCNA" localSheetId="17" hidden="1">{"'Sheet1'!$L$16"}</definedName>
    <definedName name="HCNA" localSheetId="21" hidden="1">{"'Sheet1'!$L$16"}</definedName>
    <definedName name="HCNA" localSheetId="22" hidden="1">{"'Sheet1'!$L$16"}</definedName>
    <definedName name="HCNA" hidden="1">{"'Sheet1'!$L$16"}</definedName>
    <definedName name="Hdao">0.3</definedName>
    <definedName name="Hdap">5.2</definedName>
    <definedName name="hdfhf" localSheetId="4" hidden="1">{"'Sheet1'!$L$16"}</definedName>
    <definedName name="hdfhf" localSheetId="24" hidden="1">{"'Sheet1'!$L$16"}</definedName>
    <definedName name="hdfhf" localSheetId="5" hidden="1">{"'Sheet1'!$L$16"}</definedName>
    <definedName name="hdfhf" localSheetId="6" hidden="1">{"'Sheet1'!$L$16"}</definedName>
    <definedName name="hdfhf" localSheetId="17" hidden="1">{"'Sheet1'!$L$16"}</definedName>
    <definedName name="hdfhf" localSheetId="21" hidden="1">{"'Sheet1'!$L$16"}</definedName>
    <definedName name="hdfhf" localSheetId="22" hidden="1">{"'Sheet1'!$L$16"}</definedName>
    <definedName name="hdfhf" hidden="1">{"'Sheet1'!$L$16"}</definedName>
    <definedName name="Heä_soá_laép_xaø_H">1.7</definedName>
    <definedName name="Hello">#N/A</definedName>
    <definedName name="hfhrfhf" localSheetId="4" hidden="1">{"'Sheet1'!$L$16"}</definedName>
    <definedName name="hfhrfhf" localSheetId="24" hidden="1">{"'Sheet1'!$L$16"}</definedName>
    <definedName name="hfhrfhf" localSheetId="5" hidden="1">{"'Sheet1'!$L$16"}</definedName>
    <definedName name="hfhrfhf" localSheetId="9" hidden="1">{"'Sheet1'!$L$16"}</definedName>
    <definedName name="hfhrfhf" localSheetId="6" hidden="1">{"'Sheet1'!$L$16"}</definedName>
    <definedName name="hfhrfhf" localSheetId="17" hidden="1">{"'Sheet1'!$L$16"}</definedName>
    <definedName name="hfhrfhf" localSheetId="21" hidden="1">{"'Sheet1'!$L$16"}</definedName>
    <definedName name="hfhrfhf" localSheetId="22" hidden="1">{"'Sheet1'!$L$16"}</definedName>
    <definedName name="hfhrfhf" hidden="1">{"'Sheet1'!$L$16"}</definedName>
    <definedName name="hg" localSheetId="24" hidden="1">{"'Sheet1'!$L$16"}</definedName>
    <definedName name="hg" hidden="1">{"'Sheet1'!$L$16"}</definedName>
    <definedName name="hgf" localSheetId="4" hidden="1">{"'Sheet1'!$L$16"}</definedName>
    <definedName name="hgf" localSheetId="24" hidden="1">{"'Sheet1'!$L$16"}</definedName>
    <definedName name="hgf" localSheetId="5" hidden="1">{"'Sheet1'!$L$16"}</definedName>
    <definedName name="hgf" localSheetId="6" hidden="1">{"'Sheet1'!$L$16"}</definedName>
    <definedName name="hgf" localSheetId="17" hidden="1">{"'Sheet1'!$L$16"}</definedName>
    <definedName name="hgf" localSheetId="21" hidden="1">{"'Sheet1'!$L$16"}</definedName>
    <definedName name="hgf" localSheetId="22" hidden="1">{"'Sheet1'!$L$16"}</definedName>
    <definedName name="hgf" hidden="1">{"'Sheet1'!$L$16"}</definedName>
    <definedName name="hgh" localSheetId="4" hidden="1">{"'Sheet1'!$L$16"}</definedName>
    <definedName name="hgh" localSheetId="24" hidden="1">{"'Sheet1'!$L$16"}</definedName>
    <definedName name="hgh" localSheetId="5" hidden="1">{"'Sheet1'!$L$16"}</definedName>
    <definedName name="hgh" localSheetId="6" hidden="1">{"'Sheet1'!$L$16"}</definedName>
    <definedName name="hgh" localSheetId="17" hidden="1">{"'Sheet1'!$L$16"}</definedName>
    <definedName name="hgh" localSheetId="21" hidden="1">{"'Sheet1'!$L$16"}</definedName>
    <definedName name="hgh" localSheetId="22" hidden="1">{"'Sheet1'!$L$16"}</definedName>
    <definedName name="hgh" hidden="1">{"'Sheet1'!$L$16"}</definedName>
    <definedName name="hgj" localSheetId="4">{#N/A,#N/A,FALSE,"Chi tiÆt"}</definedName>
    <definedName name="hgj" localSheetId="24" hidden="1">{#N/A,#N/A,FALSE,"Chi tiÆt"}</definedName>
    <definedName name="hgj" localSheetId="5" hidden="1">{#N/A,#N/A,FALSE,"Chi tiÆt"}</definedName>
    <definedName name="hgj" localSheetId="9" hidden="1">{#N/A,#N/A,FALSE,"Chi tiÆt"}</definedName>
    <definedName name="hgj" localSheetId="6" hidden="1">{#N/A,#N/A,FALSE,"Chi tiÆt"}</definedName>
    <definedName name="hgj" localSheetId="17" hidden="1">{#N/A,#N/A,FALSE,"Chi tiÆt"}</definedName>
    <definedName name="hgj" localSheetId="21" hidden="1">{#N/A,#N/A,FALSE,"Chi tiÆt"}</definedName>
    <definedName name="hgj" localSheetId="22" hidden="1">{#N/A,#N/A,FALSE,"Chi tiÆt"}</definedName>
    <definedName name="hgj" hidden="1">{#N/A,#N/A,FALSE,"Chi tiÆt"}</definedName>
    <definedName name="HH" localSheetId="4" hidden="1">#REF!</definedName>
    <definedName name="HH" hidden="1">#REF!</definedName>
    <definedName name="hhh" localSheetId="4">{"'Sheet1'!$L$16"}</definedName>
    <definedName name="hhh" localSheetId="24" hidden="1">{"'Sheet1'!$L$16"}</definedName>
    <definedName name="hhh" localSheetId="5" hidden="1">{"'Sheet1'!$L$16"}</definedName>
    <definedName name="hhh" localSheetId="9" hidden="1">{"'Sheet1'!$L$16"}</definedName>
    <definedName name="hhh" localSheetId="6" hidden="1">{"'Sheet1'!$L$16"}</definedName>
    <definedName name="hhh" localSheetId="17" hidden="1">{"'Sheet1'!$L$16"}</definedName>
    <definedName name="hhh" localSheetId="21" hidden="1">{"'Sheet1'!$L$16"}</definedName>
    <definedName name="hhh" localSheetId="22" hidden="1">{"'Sheet1'!$L$16"}</definedName>
    <definedName name="hhh" hidden="1">{"'Sheet1'!$L$16"}</definedName>
    <definedName name="hhhhhh" localSheetId="4">{"'Sheet1'!$L$16"}</definedName>
    <definedName name="hhhhhh" localSheetId="24">{"'Sheet1'!$L$16"}</definedName>
    <definedName name="hhhhhh" localSheetId="5">{"'Sheet1'!$L$16"}</definedName>
    <definedName name="hhhhhh" localSheetId="6">{"'Sheet1'!$L$16"}</definedName>
    <definedName name="hhhhhh" localSheetId="17">{"'Sheet1'!$L$16"}</definedName>
    <definedName name="hhhhhh" localSheetId="21">{"'Sheet1'!$L$16"}</definedName>
    <definedName name="hhhhhh" localSheetId="22">{"'Sheet1'!$L$16"}</definedName>
    <definedName name="hhhhhh">{"'Sheet1'!$L$16"}</definedName>
    <definedName name="hhhhhu" localSheetId="4" hidden="1">{"'Sheet1'!$L$16"}</definedName>
    <definedName name="hhhhhu" localSheetId="24" hidden="1">{"'Sheet1'!$L$16"}</definedName>
    <definedName name="hhhhhu" localSheetId="5" hidden="1">{"'Sheet1'!$L$16"}</definedName>
    <definedName name="hhhhhu" localSheetId="6" hidden="1">{"'Sheet1'!$L$16"}</definedName>
    <definedName name="hhhhhu" localSheetId="17" hidden="1">{"'Sheet1'!$L$16"}</definedName>
    <definedName name="hhhhhu" localSheetId="21" hidden="1">{"'Sheet1'!$L$16"}</definedName>
    <definedName name="hhhhhu" localSheetId="22" hidden="1">{"'Sheet1'!$L$16"}</definedName>
    <definedName name="hhhhhu" hidden="1">{"'Sheet1'!$L$16"}</definedName>
    <definedName name="hhjj" localSheetId="4" hidden="1">{"'Sheet1'!$L$16"}</definedName>
    <definedName name="hhjj" localSheetId="24" hidden="1">{"'Sheet1'!$L$16"}</definedName>
    <definedName name="hhjj" localSheetId="5" hidden="1">{"'Sheet1'!$L$16"}</definedName>
    <definedName name="hhjj" localSheetId="9" hidden="1">{"'Sheet1'!$L$16"}</definedName>
    <definedName name="hhjj" localSheetId="6" hidden="1">{"'Sheet1'!$L$16"}</definedName>
    <definedName name="hhjj" localSheetId="17" hidden="1">{"'Sheet1'!$L$16"}</definedName>
    <definedName name="hhjj" localSheetId="21" hidden="1">{"'Sheet1'!$L$16"}</definedName>
    <definedName name="hhjj" localSheetId="22" hidden="1">{"'Sheet1'!$L$16"}</definedName>
    <definedName name="hhjj" hidden="1">{"'Sheet1'!$L$16"}</definedName>
    <definedName name="HiddenRows" localSheetId="4" hidden="1">#REF!</definedName>
    <definedName name="HiddenRows" hidden="1">#REF!</definedName>
    <definedName name="HIEUBK">#REF!</definedName>
    <definedName name="Hinh_thuc">"bangtra"</definedName>
    <definedName name="hj" localSheetId="4" hidden="1">{"'Sheet1'!$L$16"}</definedName>
    <definedName name="hj" localSheetId="24" hidden="1">{"'Sheet1'!$L$16"}</definedName>
    <definedName name="hj" localSheetId="5" hidden="1">{"'Sheet1'!$L$16"}</definedName>
    <definedName name="hj" localSheetId="9" hidden="1">{"'Sheet1'!$L$16"}</definedName>
    <definedName name="hj" localSheetId="6" hidden="1">{"'Sheet1'!$L$16"}</definedName>
    <definedName name="hj" localSheetId="17" hidden="1">{"'Sheet1'!$L$16"}</definedName>
    <definedName name="hj" localSheetId="21" hidden="1">{"'Sheet1'!$L$16"}</definedName>
    <definedName name="hj" localSheetId="22" hidden="1">{"'Sheet1'!$L$16"}</definedName>
    <definedName name="hj" hidden="1">{"'Sheet1'!$L$16"}</definedName>
    <definedName name="HJGH" localSheetId="4" hidden="1">#REF!</definedName>
    <definedName name="HJGH" hidden="1">#REF!</definedName>
    <definedName name="hjhj" localSheetId="4">{#N/A,#N/A,FALSE,"Chi tiÆt"}</definedName>
    <definedName name="hjhj" localSheetId="24" hidden="1">{#N/A,#N/A,FALSE,"Chi tiÆt"}</definedName>
    <definedName name="hjhj" localSheetId="5" hidden="1">{#N/A,#N/A,FALSE,"Chi tiÆt"}</definedName>
    <definedName name="hjhj" localSheetId="9" hidden="1">{#N/A,#N/A,FALSE,"Chi tiÆt"}</definedName>
    <definedName name="hjhj" localSheetId="6" hidden="1">{#N/A,#N/A,FALSE,"Chi tiÆt"}</definedName>
    <definedName name="hjhj" localSheetId="17" hidden="1">{#N/A,#N/A,FALSE,"Chi tiÆt"}</definedName>
    <definedName name="hjhj" localSheetId="21" hidden="1">{#N/A,#N/A,FALSE,"Chi tiÆt"}</definedName>
    <definedName name="hjhj" localSheetId="22" hidden="1">{#N/A,#N/A,FALSE,"Chi tiÆt"}</definedName>
    <definedName name="hjhj" hidden="1">{#N/A,#N/A,FALSE,"Chi tiÆt"}</definedName>
    <definedName name="HJJ" hidden="1">#REF!</definedName>
    <definedName name="hjjkl" localSheetId="4" hidden="1">{"'Sheet1'!$L$16"}</definedName>
    <definedName name="hjjkl" localSheetId="24" hidden="1">{"'Sheet1'!$L$16"}</definedName>
    <definedName name="hjjkl" localSheetId="5" hidden="1">{"'Sheet1'!$L$16"}</definedName>
    <definedName name="hjjkl" localSheetId="6" hidden="1">{"'Sheet1'!$L$16"}</definedName>
    <definedName name="hjjkl" localSheetId="17" hidden="1">{"'Sheet1'!$L$16"}</definedName>
    <definedName name="hjjkl" localSheetId="21" hidden="1">{"'Sheet1'!$L$16"}</definedName>
    <definedName name="hjjkl" localSheetId="22" hidden="1">{"'Sheet1'!$L$16"}</definedName>
    <definedName name="hjjkl" hidden="1">{"'Sheet1'!$L$16"}</definedName>
    <definedName name="hjk" localSheetId="4">{"'Sheet1'!$L$16"}</definedName>
    <definedName name="hjk" localSheetId="24" hidden="1">{"'Sheet1'!$L$16"}</definedName>
    <definedName name="hjk" localSheetId="5" hidden="1">{"'Sheet1'!$L$16"}</definedName>
    <definedName name="hjk" localSheetId="9" hidden="1">{"'Sheet1'!$L$16"}</definedName>
    <definedName name="hjk" localSheetId="6" hidden="1">{"'Sheet1'!$L$16"}</definedName>
    <definedName name="hjk" localSheetId="17" hidden="1">{"'Sheet1'!$L$16"}</definedName>
    <definedName name="hjk" localSheetId="21" hidden="1">{"'Sheet1'!$L$16"}</definedName>
    <definedName name="hjk" localSheetId="22" hidden="1">{"'Sheet1'!$L$16"}</definedName>
    <definedName name="hjk" hidden="1">{"'Sheet1'!$L$16"}</definedName>
    <definedName name="hjkk" localSheetId="4" hidden="1">{"'Sheet1'!$L$16"}</definedName>
    <definedName name="hjkk" localSheetId="24" hidden="1">{"'Sheet1'!$L$16"}</definedName>
    <definedName name="hjkk" localSheetId="5" hidden="1">{"'Sheet1'!$L$16"}</definedName>
    <definedName name="hjkk" localSheetId="9" hidden="1">{"'Sheet1'!$L$16"}</definedName>
    <definedName name="hjkk" localSheetId="6" hidden="1">{"'Sheet1'!$L$16"}</definedName>
    <definedName name="hjkk" localSheetId="17" hidden="1">{"'Sheet1'!$L$16"}</definedName>
    <definedName name="hjkk" localSheetId="21" hidden="1">{"'Sheet1'!$L$16"}</definedName>
    <definedName name="hjkk" localSheetId="22" hidden="1">{"'Sheet1'!$L$16"}</definedName>
    <definedName name="hjkk" hidden="1">{"'Sheet1'!$L$16"}</definedName>
    <definedName name="hjkhgk" localSheetId="24" hidden="1">{"'Sheet1'!$L$16"}</definedName>
    <definedName name="hjkhgk" hidden="1">{"'Sheet1'!$L$16"}</definedName>
    <definedName name="hkgk" localSheetId="4">{"DZ-TDTB2.XLS","Dcksat.xls"}</definedName>
    <definedName name="hkgk" localSheetId="24">{"DZ-TDTB2.XLS","Dcksat.xls"}</definedName>
    <definedName name="hkgk" localSheetId="5">{"DZ-TDTB2.XLS","Dcksat.xls"}</definedName>
    <definedName name="hkgk" localSheetId="6">{"DZ-TDTB2.XLS","Dcksat.xls"}</definedName>
    <definedName name="hkgk" localSheetId="17">{"DZ-TDTB2.XLS","Dcksat.xls"}</definedName>
    <definedName name="hkgk" localSheetId="21">{"DZ-TDTB2.XLS","Dcksat.xls"}</definedName>
    <definedName name="hkgk" localSheetId="22">{"DZ-TDTB2.XLS","Dcksat.xls"}</definedName>
    <definedName name="hkgk">{"DZ-TDTB2.XLS","Dcksat.xls"}</definedName>
    <definedName name="hkjgk" localSheetId="4">{"Thuxm2.xls","Sheet1"}</definedName>
    <definedName name="hkjgk" localSheetId="24">{"Thuxm2.xls","Sheet1"}</definedName>
    <definedName name="hkjgk" localSheetId="5">{"Thuxm2.xls","Sheet1"}</definedName>
    <definedName name="hkjgk" localSheetId="6">{"Thuxm2.xls","Sheet1"}</definedName>
    <definedName name="hkjgk" localSheetId="17">{"Thuxm2.xls","Sheet1"}</definedName>
    <definedName name="hkjgk" localSheetId="21">{"Thuxm2.xls","Sheet1"}</definedName>
    <definedName name="hkjgk" localSheetId="22">{"Thuxm2.xls","Sheet1"}</definedName>
    <definedName name="hkjgk">{"Thuxm2.xls","Sheet1"}</definedName>
    <definedName name="hkhkllkjkl" localSheetId="4" hidden="1">{"'Sheet1'!$L$16"}</definedName>
    <definedName name="hkhkllkjkl" localSheetId="24" hidden="1">{"'Sheet1'!$L$16"}</definedName>
    <definedName name="hkhkllkjkl" localSheetId="5" hidden="1">{"'Sheet1'!$L$16"}</definedName>
    <definedName name="hkhkllkjkl" localSheetId="9" hidden="1">{"'Sheet1'!$L$16"}</definedName>
    <definedName name="hkhkllkjkl" localSheetId="6" hidden="1">{"'Sheet1'!$L$16"}</definedName>
    <definedName name="hkhkllkjkl" localSheetId="17" hidden="1">{"'Sheet1'!$L$16"}</definedName>
    <definedName name="hkhkllkjkl" localSheetId="21" hidden="1">{"'Sheet1'!$L$16"}</definedName>
    <definedName name="hkhkllkjkl" localSheetId="22" hidden="1">{"'Sheet1'!$L$16"}</definedName>
    <definedName name="hkhkllkjkl" hidden="1">{"'Sheet1'!$L$16"}</definedName>
    <definedName name="hm">#REF!</definedName>
    <definedName name="hoa" localSheetId="4" hidden="1">{"'Sheet1'!$L$16"}</definedName>
    <definedName name="hoa" localSheetId="24" hidden="1">{"'Sheet1'!$L$16"}</definedName>
    <definedName name="hoa" localSheetId="5" hidden="1">{"'Sheet1'!$L$16"}</definedName>
    <definedName name="hoa" localSheetId="9" hidden="1">{"'Sheet1'!$L$16"}</definedName>
    <definedName name="hoa" localSheetId="6" hidden="1">{"'Sheet1'!$L$16"}</definedName>
    <definedName name="hoa" localSheetId="17" hidden="1">{"'Sheet1'!$L$16"}</definedName>
    <definedName name="hoa" localSheetId="21" hidden="1">{"'Sheet1'!$L$16"}</definedName>
    <definedName name="hoa" localSheetId="22" hidden="1">{"'Sheet1'!$L$16"}</definedName>
    <definedName name="hoa" hidden="1">{"'Sheet1'!$L$16"}</definedName>
    <definedName name="hoach1" localSheetId="24" hidden="1">{#N/A,#N/A,FALSE,"Chi tiÆt"}</definedName>
    <definedName name="hoach1" hidden="1">{#N/A,#N/A,FALSE,"Chi tiÆt"}</definedName>
    <definedName name="hoan" localSheetId="4" hidden="1">{"'Sheet1'!$L$16"}</definedName>
    <definedName name="hoan" localSheetId="24" hidden="1">{"'Sheet1'!$L$16"}</definedName>
    <definedName name="hoan" localSheetId="5" hidden="1">{"'Sheet1'!$L$16"}</definedName>
    <definedName name="hoan" localSheetId="9" hidden="1">{"'Sheet1'!$L$16"}</definedName>
    <definedName name="hoan" localSheetId="6" hidden="1">{"'Sheet1'!$L$16"}</definedName>
    <definedName name="hoan" localSheetId="17" hidden="1">{"'Sheet1'!$L$16"}</definedName>
    <definedName name="hoan" localSheetId="21" hidden="1">{"'Sheet1'!$L$16"}</definedName>
    <definedName name="hoan" localSheetId="22" hidden="1">{"'Sheet1'!$L$16"}</definedName>
    <definedName name="hoan" hidden="1">{"'Sheet1'!$L$16"}</definedName>
    <definedName name="hoc">55000</definedName>
    <definedName name="hong" localSheetId="4" hidden="1">{"'Sheet1'!$L$16"}</definedName>
    <definedName name="hong" localSheetId="24" hidden="1">{"'Sheet1'!$L$16"}</definedName>
    <definedName name="hong" localSheetId="5" hidden="1">{"'Sheet1'!$L$16"}</definedName>
    <definedName name="hong" localSheetId="9" hidden="1">{"'Sheet1'!$L$16"}</definedName>
    <definedName name="hong" localSheetId="6" hidden="1">{"'Sheet1'!$L$16"}</definedName>
    <definedName name="hong" localSheetId="17" hidden="1">{"'Sheet1'!$L$16"}</definedName>
    <definedName name="hong" localSheetId="21" hidden="1">{"'Sheet1'!$L$16"}</definedName>
    <definedName name="hong" localSheetId="22" hidden="1">{"'Sheet1'!$L$16"}</definedName>
    <definedName name="hong" hidden="1">{"'Sheet1'!$L$16"}</definedName>
    <definedName name="HOUY" localSheetId="24" hidden="1">{#N/A,#N/A,FALSE,"CCTV"}</definedName>
    <definedName name="HOUY" hidden="1">{#N/A,#N/A,FALSE,"CCTV"}</definedName>
    <definedName name="hs_pa2">1.02</definedName>
    <definedName name="HSCT3">0.1</definedName>
    <definedName name="HSDN">2.5</definedName>
    <definedName name="HSLXH">1.7</definedName>
    <definedName name="hsm">1.1289</definedName>
    <definedName name="HSMTC">0.2</definedName>
    <definedName name="hsn">0.5</definedName>
    <definedName name="hsnc_cau">1.626</definedName>
    <definedName name="hsnc_cau2">1.626</definedName>
    <definedName name="hsnc_d">1.6356</definedName>
    <definedName name="hsnc_d2">1.6356</definedName>
    <definedName name="hsvl">1</definedName>
    <definedName name="hsvl2">1</definedName>
    <definedName name="hsvt">1</definedName>
    <definedName name="hsvtbms">1</definedName>
    <definedName name="hsvtmt">1</definedName>
    <definedName name="htlm" localSheetId="4">{"'Sheet1'!$L$16"}</definedName>
    <definedName name="htlm" localSheetId="24" hidden="1">{"'Sheet1'!$L$16"}</definedName>
    <definedName name="htlm" localSheetId="5" hidden="1">{"'Sheet1'!$L$16"}</definedName>
    <definedName name="htlm" localSheetId="9" hidden="1">{"'Sheet1'!$L$16"}</definedName>
    <definedName name="htlm" localSheetId="6" hidden="1">{"'Sheet1'!$L$16"}</definedName>
    <definedName name="htlm" localSheetId="17" hidden="1">{"'Sheet1'!$L$16"}</definedName>
    <definedName name="htlm" localSheetId="21" hidden="1">{"'Sheet1'!$L$16"}</definedName>
    <definedName name="htlm" localSheetId="22" hidden="1">{"'Sheet1'!$L$16"}</definedName>
    <definedName name="htlm" hidden="1">{"'Sheet1'!$L$16"}</definedName>
    <definedName name="htlm1" localSheetId="24" hidden="1">{"'Sheet1'!$L$16"}</definedName>
    <definedName name="htlm1" hidden="1">{"'Sheet1'!$L$16"}</definedName>
    <definedName name="html" localSheetId="4" hidden="1">{"'Sheet1'!$L$16"}</definedName>
    <definedName name="html" localSheetId="24" hidden="1">{"'Sheet1'!$L$16"}</definedName>
    <definedName name="html" localSheetId="5" hidden="1">{"'Sheet1'!$L$16"}</definedName>
    <definedName name="html" localSheetId="9" hidden="1">{"'Sheet1'!$L$16"}</definedName>
    <definedName name="html" localSheetId="6" hidden="1">{"'Sheet1'!$L$16"}</definedName>
    <definedName name="html" localSheetId="17" hidden="1">{"'Sheet1'!$L$16"}</definedName>
    <definedName name="html" localSheetId="21" hidden="1">{"'Sheet1'!$L$16"}</definedName>
    <definedName name="html" localSheetId="22" hidden="1">{"'Sheet1'!$L$16"}</definedName>
    <definedName name="html" hidden="1">{"'Sheet1'!$L$16"}</definedName>
    <definedName name="HTML_CodePage" hidden="1">950</definedName>
    <definedName name="HTML_Control" localSheetId="4">{"'Sheet1'!$L$16"}</definedName>
    <definedName name="HTML_Control" localSheetId="24" hidden="1">{"'Sheet1'!$L$16"}</definedName>
    <definedName name="HTML_Control" localSheetId="5" hidden="1">{"'Sheet1'!$L$16"}</definedName>
    <definedName name="HTML_Control" localSheetId="9" hidden="1">{"'Sheet1'!$L$16"}</definedName>
    <definedName name="HTML_Control" localSheetId="10" hidden="1">{"'Sheet1'!$L$16"}</definedName>
    <definedName name="HTML_Control" localSheetId="6" hidden="1">{"'Sheet1'!$L$16"}</definedName>
    <definedName name="HTML_Control" localSheetId="17" hidden="1">{"'Sheet1'!$L$16"}</definedName>
    <definedName name="HTML_Control" localSheetId="21" hidden="1">{"'Sheet1'!$L$16"}</definedName>
    <definedName name="HTML_Control" localSheetId="22" hidden="1">{"'Sheet1'!$L$16"}</definedName>
    <definedName name="HTML_Control" hidden="1">{"'Sheet1'!$L$16"}</definedName>
    <definedName name="HTML_Control_1" localSheetId="4" hidden="1">{"'Sheet1'!$L$16"}</definedName>
    <definedName name="HTML_Control_1" localSheetId="24" hidden="1">{"'Sheet1'!$L$16"}</definedName>
    <definedName name="HTML_Control_1" localSheetId="5" hidden="1">{"'Sheet1'!$L$16"}</definedName>
    <definedName name="HTML_Control_1" localSheetId="6" hidden="1">{"'Sheet1'!$L$16"}</definedName>
    <definedName name="HTML_Control_1" localSheetId="17" hidden="1">{"'Sheet1'!$L$16"}</definedName>
    <definedName name="HTML_Control_1" localSheetId="21" hidden="1">{"'Sheet1'!$L$16"}</definedName>
    <definedName name="HTML_Control_1" localSheetId="22" hidden="1">{"'Sheet1'!$L$16"}</definedName>
    <definedName name="HTML_Control_1" hidden="1">{"'Sheet1'!$L$16"}</definedName>
    <definedName name="html_control_xoa2" localSheetId="4" hidden="1">{"'Sheet1'!$L$16"}</definedName>
    <definedName name="html_control_xoa2" localSheetId="24" hidden="1">{"'Sheet1'!$L$16"}</definedName>
    <definedName name="html_control_xoa2" localSheetId="5" hidden="1">{"'Sheet1'!$L$16"}</definedName>
    <definedName name="html_control_xoa2" localSheetId="6" hidden="1">{"'Sheet1'!$L$16"}</definedName>
    <definedName name="html_control_xoa2" localSheetId="17" hidden="1">{"'Sheet1'!$L$16"}</definedName>
    <definedName name="html_control_xoa2" localSheetId="21" hidden="1">{"'Sheet1'!$L$16"}</definedName>
    <definedName name="html_control_xoa2" localSheetId="22" hidden="1">{"'Sheet1'!$L$16"}</definedName>
    <definedName name="html_control_xoa2" hidden="1">{"'Sheet1'!$L$16"}</definedName>
    <definedName name="HTML_Controlmoi" localSheetId="4">{"'Sheet1'!$L$16"}</definedName>
    <definedName name="HTML_Controlmoi" localSheetId="24">{"'Sheet1'!$L$16"}</definedName>
    <definedName name="HTML_Controlmoi" localSheetId="5">{"'Sheet1'!$L$16"}</definedName>
    <definedName name="HTML_Controlmoi" localSheetId="6">{"'Sheet1'!$L$16"}</definedName>
    <definedName name="HTML_Controlmoi" localSheetId="17">{"'Sheet1'!$L$16"}</definedName>
    <definedName name="HTML_Controlmoi" localSheetId="21">{"'Sheet1'!$L$16"}</definedName>
    <definedName name="HTML_Controlmoi" localSheetId="22">{"'Sheet1'!$L$16"}</definedName>
    <definedName name="HTML_Controlmoi">{"'Sheet1'!$L$16"}</definedName>
    <definedName name="HTML_Description" hidden="1">""</definedName>
    <definedName name="HTML_Email" hidden="1">""</definedName>
    <definedName name="HTML_Header" hidden="1">"Sheet1"</definedName>
    <definedName name="HTML_LastUpdate" hidden="1">"2000/9/14"</definedName>
    <definedName name="HTML_LineAfter" hidden="1">FALSE</definedName>
    <definedName name="HTML_LineBefore" hidden="1">FALSE</definedName>
    <definedName name="HTML_Name" hidden="1">"J.C.WONG"</definedName>
    <definedName name="HTML_OBDlg2" hidden="1">TRUE</definedName>
    <definedName name="HTML_OBDlg4" hidden="1">TRUE</definedName>
    <definedName name="HTML_OS" hidden="1">0</definedName>
    <definedName name="HTML_PathFile" localSheetId="4">"C:\2689\Q\??\00q3961????PTA3??\MyHTML.htm"</definedName>
    <definedName name="HTML_PathFile" hidden="1">"C:\2689\Q\國內\00q3961台化龍德PTA3建造\MyHTML.htm"</definedName>
    <definedName name="HTML_PathFilemoi">"C:\2689\Q\國內\00q3961台化龍德PTA3建造\MyHTML.htm"</definedName>
    <definedName name="HTML_Title" hidden="1">"00Q3961-SUM"</definedName>
    <definedName name="HTMLmoi" localSheetId="4">{"'Sheet1'!$L$16"}</definedName>
    <definedName name="HTMLmoi" localSheetId="24">{"'Sheet1'!$L$16"}</definedName>
    <definedName name="HTMLmoi" localSheetId="5">{"'Sheet1'!$L$16"}</definedName>
    <definedName name="HTMLmoi" localSheetId="6">{"'Sheet1'!$L$16"}</definedName>
    <definedName name="HTMLmoi" localSheetId="17">{"'Sheet1'!$L$16"}</definedName>
    <definedName name="HTMLmoi" localSheetId="21">{"'Sheet1'!$L$16"}</definedName>
    <definedName name="HTMLmoi" localSheetId="22">{"'Sheet1'!$L$16"}</definedName>
    <definedName name="HTMLmoi">{"'Sheet1'!$L$16"}</definedName>
    <definedName name="htrhrt" localSheetId="4" hidden="1">{"'Sheet1'!$L$16"}</definedName>
    <definedName name="htrhrt" localSheetId="24" hidden="1">{"'Sheet1'!$L$16"}</definedName>
    <definedName name="htrhrt" localSheetId="5" hidden="1">{"'Sheet1'!$L$16"}</definedName>
    <definedName name="htrhrt" localSheetId="6" hidden="1">{"'Sheet1'!$L$16"}</definedName>
    <definedName name="htrhrt" localSheetId="17" hidden="1">{"'Sheet1'!$L$16"}</definedName>
    <definedName name="htrhrt" localSheetId="21" hidden="1">{"'Sheet1'!$L$16"}</definedName>
    <definedName name="htrhrt" localSheetId="22" hidden="1">{"'Sheet1'!$L$16"}</definedName>
    <definedName name="htrhrt" hidden="1">{"'Sheet1'!$L$16"}</definedName>
    <definedName name="hu" localSheetId="4" hidden="1">{"'Sheet1'!$L$16"}</definedName>
    <definedName name="hu" localSheetId="24" hidden="1">{"'Sheet1'!$L$16"}</definedName>
    <definedName name="hu" localSheetId="5" hidden="1">{"'Sheet1'!$L$16"}</definedName>
    <definedName name="hu" localSheetId="9" hidden="1">{"'Sheet1'!$L$16"}</definedName>
    <definedName name="hu" localSheetId="10" hidden="1">{"'Sheet1'!$L$16"}</definedName>
    <definedName name="hu" localSheetId="6" hidden="1">{"'Sheet1'!$L$16"}</definedName>
    <definedName name="hu" localSheetId="17" hidden="1">{"'Sheet1'!$L$16"}</definedName>
    <definedName name="hu" localSheetId="21" hidden="1">{"'Sheet1'!$L$16"}</definedName>
    <definedName name="hu" localSheetId="22" hidden="1">{"'Sheet1'!$L$16"}</definedName>
    <definedName name="hu" hidden="1">{"'Sheet1'!$L$16"}</definedName>
    <definedName name="hu1" localSheetId="4" hidden="1">{"'Sheet1'!$L$16"}</definedName>
    <definedName name="hu1" localSheetId="24" hidden="1">{"'Sheet1'!$L$16"}</definedName>
    <definedName name="hu1" localSheetId="5" hidden="1">{"'Sheet1'!$L$16"}</definedName>
    <definedName name="hu1" localSheetId="6" hidden="1">{"'Sheet1'!$L$16"}</definedName>
    <definedName name="hu1" localSheetId="17" hidden="1">{"'Sheet1'!$L$16"}</definedName>
    <definedName name="hu1" localSheetId="21" hidden="1">{"'Sheet1'!$L$16"}</definedName>
    <definedName name="hu1" localSheetId="22" hidden="1">{"'Sheet1'!$L$16"}</definedName>
    <definedName name="hu1" hidden="1">{"'Sheet1'!$L$16"}</definedName>
    <definedName name="hu2" localSheetId="4" hidden="1">{"'Sheet1'!$L$16"}</definedName>
    <definedName name="hu2" localSheetId="24" hidden="1">{"'Sheet1'!$L$16"}</definedName>
    <definedName name="hu2" localSheetId="5" hidden="1">{"'Sheet1'!$L$16"}</definedName>
    <definedName name="hu2" localSheetId="6" hidden="1">{"'Sheet1'!$L$16"}</definedName>
    <definedName name="hu2" localSheetId="17" hidden="1">{"'Sheet1'!$L$16"}</definedName>
    <definedName name="hu2" localSheetId="21" hidden="1">{"'Sheet1'!$L$16"}</definedName>
    <definedName name="hu2" localSheetId="22" hidden="1">{"'Sheet1'!$L$16"}</definedName>
    <definedName name="hu2" hidden="1">{"'Sheet1'!$L$16"}</definedName>
    <definedName name="hu5" localSheetId="4" hidden="1">{"'Sheet1'!$L$16"}</definedName>
    <definedName name="hu5" localSheetId="24" hidden="1">{"'Sheet1'!$L$16"}</definedName>
    <definedName name="hu5" localSheetId="5" hidden="1">{"'Sheet1'!$L$16"}</definedName>
    <definedName name="hu5" localSheetId="6" hidden="1">{"'Sheet1'!$L$16"}</definedName>
    <definedName name="hu5" localSheetId="17" hidden="1">{"'Sheet1'!$L$16"}</definedName>
    <definedName name="hu5" localSheetId="21" hidden="1">{"'Sheet1'!$L$16"}</definedName>
    <definedName name="hu5" localSheetId="22" hidden="1">{"'Sheet1'!$L$16"}</definedName>
    <definedName name="hu5" hidden="1">{"'Sheet1'!$L$16"}</definedName>
    <definedName name="hu6" localSheetId="4" hidden="1">{"'Sheet1'!$L$16"}</definedName>
    <definedName name="hu6" localSheetId="24" hidden="1">{"'Sheet1'!$L$16"}</definedName>
    <definedName name="hu6" localSheetId="5" hidden="1">{"'Sheet1'!$L$16"}</definedName>
    <definedName name="hu6" localSheetId="6" hidden="1">{"'Sheet1'!$L$16"}</definedName>
    <definedName name="hu6" localSheetId="17" hidden="1">{"'Sheet1'!$L$16"}</definedName>
    <definedName name="hu6" localSheetId="21" hidden="1">{"'Sheet1'!$L$16"}</definedName>
    <definedName name="hu6" localSheetId="22" hidden="1">{"'Sheet1'!$L$16"}</definedName>
    <definedName name="hu6" hidden="1">{"'Sheet1'!$L$16"}</definedName>
    <definedName name="huan" hidden="1">#REF!</definedName>
    <definedName name="hue" localSheetId="4" hidden="1">{"'Sheet1'!$L$16"}</definedName>
    <definedName name="hue" localSheetId="24" hidden="1">{"'Sheet1'!$L$16"}</definedName>
    <definedName name="hue" localSheetId="5" hidden="1">{"'Sheet1'!$L$16"}</definedName>
    <definedName name="hue" localSheetId="9" hidden="1">{"'Sheet1'!$L$16"}</definedName>
    <definedName name="hue" localSheetId="6" hidden="1">{"'Sheet1'!$L$16"}</definedName>
    <definedName name="hue" localSheetId="17" hidden="1">{"'Sheet1'!$L$16"}</definedName>
    <definedName name="hue" localSheetId="21" hidden="1">{"'Sheet1'!$L$16"}</definedName>
    <definedName name="hue" localSheetId="22" hidden="1">{"'Sheet1'!$L$16"}</definedName>
    <definedName name="hue" hidden="1">{"'Sheet1'!$L$16"}</definedName>
    <definedName name="hui" localSheetId="4">{"'Sheet1'!$L$16"}</definedName>
    <definedName name="hui" localSheetId="24" hidden="1">{"'Sheet1'!$L$16"}</definedName>
    <definedName name="hui" localSheetId="5" hidden="1">{"'Sheet1'!$L$16"}</definedName>
    <definedName name="hui" localSheetId="9" hidden="1">{"'Sheet1'!$L$16"}</definedName>
    <definedName name="hui" localSheetId="6" hidden="1">{"'Sheet1'!$L$16"}</definedName>
    <definedName name="hui" localSheetId="17" hidden="1">{"'Sheet1'!$L$16"}</definedName>
    <definedName name="hui" localSheetId="21" hidden="1">{"'Sheet1'!$L$16"}</definedName>
    <definedName name="hui" localSheetId="22" hidden="1">{"'Sheet1'!$L$16"}</definedName>
    <definedName name="hui" hidden="1">{"'Sheet1'!$L$16"}</definedName>
    <definedName name="hung" localSheetId="4" hidden="1">{"'Sheet1'!$L$16"}</definedName>
    <definedName name="hung" localSheetId="24" hidden="1">{"'Sheet1'!$L$16"}</definedName>
    <definedName name="hung" localSheetId="5" hidden="1">{"'Sheet1'!$L$16"}</definedName>
    <definedName name="hung" localSheetId="9" hidden="1">{"'Sheet1'!$L$16"}</definedName>
    <definedName name="hung" localSheetId="10" hidden="1">{"'Sheet1'!$L$16"}</definedName>
    <definedName name="hung" localSheetId="6" hidden="1">{"'Sheet1'!$L$16"}</definedName>
    <definedName name="hung" localSheetId="17" hidden="1">{"'Sheet1'!$L$16"}</definedName>
    <definedName name="hung" localSheetId="21" hidden="1">{"'Sheet1'!$L$16"}</definedName>
    <definedName name="hung" localSheetId="22" hidden="1">{"'Sheet1'!$L$16"}</definedName>
    <definedName name="hung" hidden="1">{"'Sheet1'!$L$16"}</definedName>
    <definedName name="huong" localSheetId="4" hidden="1">{"'Sheet1'!$L$16"}</definedName>
    <definedName name="huong" localSheetId="24" hidden="1">{"'Sheet1'!$L$16"}</definedName>
    <definedName name="huong" localSheetId="5" hidden="1">{"'Sheet1'!$L$16"}</definedName>
    <definedName name="huong" localSheetId="6" hidden="1">{"'Sheet1'!$L$16"}</definedName>
    <definedName name="huong" localSheetId="17" hidden="1">{"'Sheet1'!$L$16"}</definedName>
    <definedName name="huong" localSheetId="21" hidden="1">{"'Sheet1'!$L$16"}</definedName>
    <definedName name="huong" localSheetId="22" hidden="1">{"'Sheet1'!$L$16"}</definedName>
    <definedName name="huong" hidden="1">{"'Sheet1'!$L$16"}</definedName>
    <definedName name="huu" localSheetId="4" hidden="1">{"'Sheet1'!$L$16"}</definedName>
    <definedName name="huu" localSheetId="24" hidden="1">{"'Sheet1'!$L$16"}</definedName>
    <definedName name="huu" localSheetId="5" hidden="1">{"'Sheet1'!$L$16"}</definedName>
    <definedName name="huu" localSheetId="6" hidden="1">{"'Sheet1'!$L$16"}</definedName>
    <definedName name="huu" localSheetId="17" hidden="1">{"'Sheet1'!$L$16"}</definedName>
    <definedName name="huu" localSheetId="21" hidden="1">{"'Sheet1'!$L$16"}</definedName>
    <definedName name="huu" localSheetId="22" hidden="1">{"'Sheet1'!$L$16"}</definedName>
    <definedName name="huu" hidden="1">{"'Sheet1'!$L$16"}</definedName>
    <definedName name="huy" localSheetId="4">{"'Sheet1'!$L$16"}</definedName>
    <definedName name="huy" localSheetId="24" hidden="1">{"'Sheet1'!$L$16"}</definedName>
    <definedName name="huy" localSheetId="5" hidden="1">{"'Sheet1'!$L$16"}</definedName>
    <definedName name="huy" localSheetId="9" hidden="1">{"'Sheet1'!$L$16"}</definedName>
    <definedName name="huy" localSheetId="10" hidden="1">{"'Sheet1'!$L$16"}</definedName>
    <definedName name="huy" localSheetId="6" hidden="1">{"'Sheet1'!$L$16"}</definedName>
    <definedName name="huy" localSheetId="17" hidden="1">{"'Sheet1'!$L$16"}</definedName>
    <definedName name="huy" localSheetId="21" hidden="1">{"'Sheet1'!$L$16"}</definedName>
    <definedName name="huy" localSheetId="22" hidden="1">{"'Sheet1'!$L$16"}</definedName>
    <definedName name="huy" hidden="1">{"'Sheet1'!$L$16"}</definedName>
    <definedName name="huy_1" localSheetId="4" hidden="1">{"'Sheet1'!$L$16"}</definedName>
    <definedName name="huy_1" localSheetId="24" hidden="1">{"'Sheet1'!$L$16"}</definedName>
    <definedName name="huy_1" localSheetId="5" hidden="1">{"'Sheet1'!$L$16"}</definedName>
    <definedName name="huy_1" localSheetId="6" hidden="1">{"'Sheet1'!$L$16"}</definedName>
    <definedName name="huy_1" localSheetId="17" hidden="1">{"'Sheet1'!$L$16"}</definedName>
    <definedName name="huy_1" localSheetId="21" hidden="1">{"'Sheet1'!$L$16"}</definedName>
    <definedName name="huy_1" localSheetId="22" hidden="1">{"'Sheet1'!$L$16"}</definedName>
    <definedName name="huy_1" hidden="1">{"'Sheet1'!$L$16"}</definedName>
    <definedName name="huy_xoa" localSheetId="4" hidden="1">{"'Sheet1'!$L$16"}</definedName>
    <definedName name="huy_xoa" localSheetId="24" hidden="1">{"'Sheet1'!$L$16"}</definedName>
    <definedName name="huy_xoa" localSheetId="5" hidden="1">{"'Sheet1'!$L$16"}</definedName>
    <definedName name="huy_xoa" localSheetId="6" hidden="1">{"'Sheet1'!$L$16"}</definedName>
    <definedName name="huy_xoa" localSheetId="17" hidden="1">{"'Sheet1'!$L$16"}</definedName>
    <definedName name="huy_xoa" localSheetId="21" hidden="1">{"'Sheet1'!$L$16"}</definedName>
    <definedName name="huy_xoa" localSheetId="22" hidden="1">{"'Sheet1'!$L$16"}</definedName>
    <definedName name="huy_xoa" hidden="1">{"'Sheet1'!$L$16"}</definedName>
    <definedName name="huy_xoa2" localSheetId="4" hidden="1">{"'Sheet1'!$L$16"}</definedName>
    <definedName name="huy_xoa2" localSheetId="24" hidden="1">{"'Sheet1'!$L$16"}</definedName>
    <definedName name="huy_xoa2" localSheetId="5" hidden="1">{"'Sheet1'!$L$16"}</definedName>
    <definedName name="huy_xoa2" localSheetId="6" hidden="1">{"'Sheet1'!$L$16"}</definedName>
    <definedName name="huy_xoa2" localSheetId="17" hidden="1">{"'Sheet1'!$L$16"}</definedName>
    <definedName name="huy_xoa2" localSheetId="21" hidden="1">{"'Sheet1'!$L$16"}</definedName>
    <definedName name="huy_xoa2" localSheetId="22" hidden="1">{"'Sheet1'!$L$16"}</definedName>
    <definedName name="huy_xoa2" hidden="1">{"'Sheet1'!$L$16"}</definedName>
    <definedName name="huy1moi" localSheetId="4">{"'Sheet1'!$L$16"}</definedName>
    <definedName name="huy1moi" localSheetId="24">{"'Sheet1'!$L$16"}</definedName>
    <definedName name="huy1moi" localSheetId="5">{"'Sheet1'!$L$16"}</definedName>
    <definedName name="huy1moi" localSheetId="6">{"'Sheet1'!$L$16"}</definedName>
    <definedName name="huy1moi" localSheetId="17">{"'Sheet1'!$L$16"}</definedName>
    <definedName name="huy1moi" localSheetId="21">{"'Sheet1'!$L$16"}</definedName>
    <definedName name="huy1moi" localSheetId="22">{"'Sheet1'!$L$16"}</definedName>
    <definedName name="huy1moi">{"'Sheet1'!$L$16"}</definedName>
    <definedName name="huyhqe.xls" localSheetId="24" hidden="1">{"'Sheet1'!$L$16"}</definedName>
    <definedName name="huyhqe.xls" hidden="1">{"'Sheet1'!$L$16"}</definedName>
    <definedName name="huymoi" localSheetId="4">{"'Sheet1'!$L$16"}</definedName>
    <definedName name="huymoi" localSheetId="24">{"'Sheet1'!$L$16"}</definedName>
    <definedName name="huymoi" localSheetId="5">{"'Sheet1'!$L$16"}</definedName>
    <definedName name="huymoi" localSheetId="6">{"'Sheet1'!$L$16"}</definedName>
    <definedName name="huymoi" localSheetId="17">{"'Sheet1'!$L$16"}</definedName>
    <definedName name="huymoi" localSheetId="21">{"'Sheet1'!$L$16"}</definedName>
    <definedName name="huymoi" localSheetId="22">{"'Sheet1'!$L$16"}</definedName>
    <definedName name="huymoi">{"'Sheet1'!$L$16"}</definedName>
    <definedName name="huyyy" localSheetId="4">{"'Sheet1'!$L$16"}</definedName>
    <definedName name="huyyy" localSheetId="24">{"'Sheet1'!$L$16"}</definedName>
    <definedName name="huyyy" localSheetId="5">{"'Sheet1'!$L$16"}</definedName>
    <definedName name="huyyy" localSheetId="6">{"'Sheet1'!$L$16"}</definedName>
    <definedName name="huyyy" localSheetId="17">{"'Sheet1'!$L$16"}</definedName>
    <definedName name="huyyy" localSheetId="21">{"'Sheet1'!$L$16"}</definedName>
    <definedName name="huyyy" localSheetId="22">{"'Sheet1'!$L$16"}</definedName>
    <definedName name="huyyy">{"'Sheet1'!$L$16"}</definedName>
    <definedName name="hy" localSheetId="24" hidden="1">{"'Sheet1'!$L$16"}</definedName>
    <definedName name="hy" hidden="1">{"'Sheet1'!$L$16"}</definedName>
    <definedName name="I" localSheetId="4" hidden="1">#REF!</definedName>
    <definedName name="I" hidden="1">#REF!</definedName>
    <definedName name="iEN" localSheetId="4" hidden="1">{"'Sheet1'!$L$16"}</definedName>
    <definedName name="iEN" localSheetId="24" hidden="1">{"'Sheet1'!$L$16"}</definedName>
    <definedName name="iEN" localSheetId="5" hidden="1">{"'Sheet1'!$L$16"}</definedName>
    <definedName name="iEN" localSheetId="9" hidden="1">{"'Sheet1'!$L$16"}</definedName>
    <definedName name="iEN" localSheetId="6" hidden="1">{"'Sheet1'!$L$16"}</definedName>
    <definedName name="iEN" localSheetId="17" hidden="1">{"'Sheet1'!$L$16"}</definedName>
    <definedName name="iEN" localSheetId="21" hidden="1">{"'Sheet1'!$L$16"}</definedName>
    <definedName name="iEN" localSheetId="22" hidden="1">{"'Sheet1'!$L$16"}</definedName>
    <definedName name="iEN" hidden="1">{"'Sheet1'!$L$16"}</definedName>
    <definedName name="ihkhgk" localSheetId="24" hidden="1">{"'Sheet1'!$L$16"}</definedName>
    <definedName name="ihkhgk" hidden="1">{"'Sheet1'!$L$16"}</definedName>
    <definedName name="III" localSheetId="4" hidden="1">{"'Sheet1'!$L$16"}</definedName>
    <definedName name="III" localSheetId="24" hidden="1">{"'Sheet1'!$L$16"}</definedName>
    <definedName name="III" localSheetId="5" hidden="1">{"'Sheet1'!$L$16"}</definedName>
    <definedName name="III" localSheetId="9" hidden="1">{"'Sheet1'!$L$16"}</definedName>
    <definedName name="III" localSheetId="6" hidden="1">{"'Sheet1'!$L$16"}</definedName>
    <definedName name="III" localSheetId="17" hidden="1">{"'Sheet1'!$L$16"}</definedName>
    <definedName name="III" localSheetId="21" hidden="1">{"'Sheet1'!$L$16"}</definedName>
    <definedName name="III" localSheetId="22" hidden="1">{"'Sheet1'!$L$16"}</definedName>
    <definedName name="III" hidden="1">{"'Sheet1'!$L$16"}</definedName>
    <definedName name="ik" localSheetId="4" hidden="1">{"'Sheet1'!$L$16"}</definedName>
    <definedName name="ik" localSheetId="24" hidden="1">{"'Sheet1'!$L$16"}</definedName>
    <definedName name="ik" localSheetId="5" hidden="1">{"'Sheet1'!$L$16"}</definedName>
    <definedName name="ik" localSheetId="9" hidden="1">{"'Sheet1'!$L$16"}</definedName>
    <definedName name="ik" localSheetId="6" hidden="1">{"'Sheet1'!$L$16"}</definedName>
    <definedName name="ik" localSheetId="17" hidden="1">{"'Sheet1'!$L$16"}</definedName>
    <definedName name="ik" localSheetId="21" hidden="1">{"'Sheet1'!$L$16"}</definedName>
    <definedName name="ik" localSheetId="22" hidden="1">{"'Sheet1'!$L$16"}</definedName>
    <definedName name="ik" hidden="1">{"'Sheet1'!$L$16"}</definedName>
    <definedName name="Impulse">540000</definedName>
    <definedName name="In" localSheetId="4" hidden="1">{"'Sheet1'!$L$16"}</definedName>
    <definedName name="In" localSheetId="24" hidden="1">{"'Sheet1'!$L$16"}</definedName>
    <definedName name="In" localSheetId="5" hidden="1">{"'Sheet1'!$L$16"}</definedName>
    <definedName name="In" localSheetId="6" hidden="1">{"'Sheet1'!$L$16"}</definedName>
    <definedName name="In" localSheetId="17" hidden="1">{"'Sheet1'!$L$16"}</definedName>
    <definedName name="In" localSheetId="21" hidden="1">{"'Sheet1'!$L$16"}</definedName>
    <definedName name="In" localSheetId="22" hidden="1">{"'Sheet1'!$L$16"}</definedName>
    <definedName name="In" hidden="1">{"'Sheet1'!$L$16"}</definedName>
    <definedName name="it" localSheetId="4">{"'Sheet1'!$L$16"}</definedName>
    <definedName name="it" localSheetId="24" hidden="1">{"'Sheet1'!$L$16"}</definedName>
    <definedName name="it" localSheetId="5" hidden="1">{"'Sheet1'!$L$16"}</definedName>
    <definedName name="it" localSheetId="9" hidden="1">{"'Sheet1'!$L$16"}</definedName>
    <definedName name="it" localSheetId="6" hidden="1">{"'Sheet1'!$L$16"}</definedName>
    <definedName name="it" localSheetId="17" hidden="1">{"'Sheet1'!$L$16"}</definedName>
    <definedName name="it" localSheetId="21" hidden="1">{"'Sheet1'!$L$16"}</definedName>
    <definedName name="it" localSheetId="22" hidden="1">{"'Sheet1'!$L$16"}</definedName>
    <definedName name="it" hidden="1">{"'Sheet1'!$L$16"}</definedName>
    <definedName name="iyti" localSheetId="24" hidden="1">{"'Sheet1'!$L$16"}</definedName>
    <definedName name="iyti" hidden="1">{"'Sheet1'!$L$16"}</definedName>
    <definedName name="J" localSheetId="4" hidden="1">#REF!</definedName>
    <definedName name="J" hidden="1">#REF!</definedName>
    <definedName name="JH" localSheetId="4">{"'Sheet1'!$L$16"}</definedName>
    <definedName name="JH" localSheetId="24" hidden="1">{"'Sheet1'!$L$16"}</definedName>
    <definedName name="JH" localSheetId="5" hidden="1">{"'Sheet1'!$L$16"}</definedName>
    <definedName name="JH" localSheetId="9" hidden="1">{"'Sheet1'!$L$16"}</definedName>
    <definedName name="JH" localSheetId="6" hidden="1">{"'Sheet1'!$L$16"}</definedName>
    <definedName name="JH" localSheetId="17" hidden="1">{"'Sheet1'!$L$16"}</definedName>
    <definedName name="JH" localSheetId="21" hidden="1">{"'Sheet1'!$L$16"}</definedName>
    <definedName name="JH" localSheetId="22" hidden="1">{"'Sheet1'!$L$16"}</definedName>
    <definedName name="JH" hidden="1">{"'Sheet1'!$L$16"}</definedName>
    <definedName name="jhgjkdhgdjkshg" localSheetId="4" hidden="1">{0}</definedName>
    <definedName name="jhgjkdhgdjkshg" localSheetId="24" hidden="1">{0}</definedName>
    <definedName name="jhgjkdhgdjkshg" localSheetId="5" hidden="1">{0}</definedName>
    <definedName name="jhgjkdhgdjkshg" localSheetId="6" hidden="1">{0}</definedName>
    <definedName name="jhgjkdhgdjkshg" localSheetId="17" hidden="1">{0}</definedName>
    <definedName name="jhgjkdhgdjkshg" localSheetId="21" hidden="1">{0}</definedName>
    <definedName name="jhgjkdhgdjkshg" localSheetId="22" hidden="1">{0}</definedName>
    <definedName name="jhgjkdhgdjkshg" hidden="1">{0}</definedName>
    <definedName name="JHJ" localSheetId="4">{"'Sheet1'!$L$16"}</definedName>
    <definedName name="JHJ" localSheetId="24" hidden="1">{"'Sheet1'!$L$16"}</definedName>
    <definedName name="JHJ" localSheetId="5" hidden="1">{"'Sheet1'!$L$16"}</definedName>
    <definedName name="JHJ" localSheetId="9" hidden="1">{"'Sheet1'!$L$16"}</definedName>
    <definedName name="JHJ" localSheetId="6" hidden="1">{"'Sheet1'!$L$16"}</definedName>
    <definedName name="JHJ" localSheetId="17" hidden="1">{"'Sheet1'!$L$16"}</definedName>
    <definedName name="JHJ" localSheetId="21" hidden="1">{"'Sheet1'!$L$16"}</definedName>
    <definedName name="JHJ" localSheetId="22" hidden="1">{"'Sheet1'!$L$16"}</definedName>
    <definedName name="JHJ" hidden="1">{"'Sheet1'!$L$16"}</definedName>
    <definedName name="jhk" localSheetId="4">{"'Sheet1'!$L$16"}</definedName>
    <definedName name="jhk" localSheetId="24" hidden="1">{"'Sheet1'!$L$16"}</definedName>
    <definedName name="jhk" localSheetId="5" hidden="1">{"'Sheet1'!$L$16"}</definedName>
    <definedName name="jhk" localSheetId="9" hidden="1">{"'Sheet1'!$L$16"}</definedName>
    <definedName name="jhk" localSheetId="6" hidden="1">{"'Sheet1'!$L$16"}</definedName>
    <definedName name="jhk" localSheetId="17" hidden="1">{"'Sheet1'!$L$16"}</definedName>
    <definedName name="jhk" localSheetId="21" hidden="1">{"'Sheet1'!$L$16"}</definedName>
    <definedName name="jhk" localSheetId="22" hidden="1">{"'Sheet1'!$L$16"}</definedName>
    <definedName name="jhk" hidden="1">{"'Sheet1'!$L$16"}</definedName>
    <definedName name="jhkj" localSheetId="4">{#N/A,#N/A,FALSE,"Chi tiÆt"}</definedName>
    <definedName name="jhkj" localSheetId="24" hidden="1">{#N/A,#N/A,FALSE,"Chi tiÆt"}</definedName>
    <definedName name="jhkj" localSheetId="5" hidden="1">{#N/A,#N/A,FALSE,"Chi tiÆt"}</definedName>
    <definedName name="jhkj" localSheetId="9" hidden="1">{#N/A,#N/A,FALSE,"Chi tiÆt"}</definedName>
    <definedName name="jhkj" localSheetId="6" hidden="1">{#N/A,#N/A,FALSE,"Chi tiÆt"}</definedName>
    <definedName name="jhkj" localSheetId="17" hidden="1">{#N/A,#N/A,FALSE,"Chi tiÆt"}</definedName>
    <definedName name="jhkj" localSheetId="21" hidden="1">{#N/A,#N/A,FALSE,"Chi tiÆt"}</definedName>
    <definedName name="jhkj" localSheetId="22" hidden="1">{#N/A,#N/A,FALSE,"Chi tiÆt"}</definedName>
    <definedName name="jhkj" hidden="1">{#N/A,#N/A,FALSE,"Chi tiÆt"}</definedName>
    <definedName name="jhkh" localSheetId="24" hidden="1">{"'Sheet1'!$L$16"}</definedName>
    <definedName name="jhkh" hidden="1">{"'Sheet1'!$L$16"}</definedName>
    <definedName name="jhsdkjghsdlkg" localSheetId="4" hidden="1">{0}</definedName>
    <definedName name="jhsdkjghsdlkg" localSheetId="24" hidden="1">{0}</definedName>
    <definedName name="jhsdkjghsdlkg" localSheetId="5" hidden="1">{0}</definedName>
    <definedName name="jhsdkjghsdlkg" localSheetId="6" hidden="1">{0}</definedName>
    <definedName name="jhsdkjghsdlkg" localSheetId="17" hidden="1">{0}</definedName>
    <definedName name="jhsdkjghsdlkg" localSheetId="21" hidden="1">{0}</definedName>
    <definedName name="jhsdkjghsdlkg" localSheetId="22" hidden="1">{0}</definedName>
    <definedName name="jhsdkjghsdlkg" hidden="1">{0}</definedName>
    <definedName name="jjjj" localSheetId="24" hidden="1">{#N/A,#N/A,FALSE,"Chi tiÆt"}</definedName>
    <definedName name="jjjj" hidden="1">{#N/A,#N/A,FALSE,"Chi tiÆt"}</definedName>
    <definedName name="jjjjj" localSheetId="24" hidden="1">{"'Sheet1'!$L$16"}</definedName>
    <definedName name="jjjjj" hidden="1">{"'Sheet1'!$L$16"}</definedName>
    <definedName name="jjjjjjj" localSheetId="4" hidden="1">{"'Sheet1'!$L$16"}</definedName>
    <definedName name="jjjjjjj" localSheetId="24" hidden="1">{"'Sheet1'!$L$16"}</definedName>
    <definedName name="jjjjjjj" localSheetId="5" hidden="1">{"'Sheet1'!$L$16"}</definedName>
    <definedName name="jjjjjjj" localSheetId="9" hidden="1">{"'Sheet1'!$L$16"}</definedName>
    <definedName name="jjjjjjj" localSheetId="6" hidden="1">{"'Sheet1'!$L$16"}</definedName>
    <definedName name="jjjjjjj" localSheetId="17" hidden="1">{"'Sheet1'!$L$16"}</definedName>
    <definedName name="jjjjjjj" localSheetId="21" hidden="1">{"'Sheet1'!$L$16"}</definedName>
    <definedName name="jjjjjjj" localSheetId="22" hidden="1">{"'Sheet1'!$L$16"}</definedName>
    <definedName name="jjjjjjj" hidden="1">{"'Sheet1'!$L$16"}</definedName>
    <definedName name="jk" localSheetId="24" hidden="1">{"'Sheet1'!$L$16"}</definedName>
    <definedName name="jk" hidden="1">{"'Sheet1'!$L$16"}</definedName>
    <definedName name="jkfghjkdshgkjsdgh" localSheetId="4" hidden="1">{0}</definedName>
    <definedName name="jkfghjkdshgkjsdgh" localSheetId="24" hidden="1">{0}</definedName>
    <definedName name="jkfghjkdshgkjsdgh" localSheetId="5" hidden="1">{0}</definedName>
    <definedName name="jkfghjkdshgkjsdgh" localSheetId="6" hidden="1">{0}</definedName>
    <definedName name="jkfghjkdshgkjsdgh" localSheetId="17" hidden="1">{0}</definedName>
    <definedName name="jkfghjkdshgkjsdgh" localSheetId="21" hidden="1">{0}</definedName>
    <definedName name="jkfghjkdshgkjsdgh" localSheetId="22" hidden="1">{0}</definedName>
    <definedName name="jkfghjkdshgkjsdgh" hidden="1">{0}</definedName>
    <definedName name="jkgjkhk" localSheetId="4" hidden="1">{"'Sheet1'!$L$16"}</definedName>
    <definedName name="jkgjkhk" localSheetId="24" hidden="1">{"'Sheet1'!$L$16"}</definedName>
    <definedName name="jkgjkhk" localSheetId="5" hidden="1">{"'Sheet1'!$L$16"}</definedName>
    <definedName name="jkgjkhk" localSheetId="9" hidden="1">{"'Sheet1'!$L$16"}</definedName>
    <definedName name="jkgjkhk" localSheetId="6" hidden="1">{"'Sheet1'!$L$16"}</definedName>
    <definedName name="jkgjkhk" localSheetId="17" hidden="1">{"'Sheet1'!$L$16"}</definedName>
    <definedName name="jkgjkhk" localSheetId="21" hidden="1">{"'Sheet1'!$L$16"}</definedName>
    <definedName name="jkgjkhk" localSheetId="22" hidden="1">{"'Sheet1'!$L$16"}</definedName>
    <definedName name="jkgjkhk" hidden="1">{"'Sheet1'!$L$16"}</definedName>
    <definedName name="jkjhk" localSheetId="4">{"'Sheet1'!$L$16"}</definedName>
    <definedName name="jkjhk" localSheetId="24" hidden="1">{"'Sheet1'!$L$16"}</definedName>
    <definedName name="jkjhk" localSheetId="5" hidden="1">{"'Sheet1'!$L$16"}</definedName>
    <definedName name="jkjhk" localSheetId="9" hidden="1">{"'Sheet1'!$L$16"}</definedName>
    <definedName name="jkjhk" localSheetId="6" hidden="1">{"'Sheet1'!$L$16"}</definedName>
    <definedName name="jkjhk" localSheetId="17" hidden="1">{"'Sheet1'!$L$16"}</definedName>
    <definedName name="jkjhk" localSheetId="21" hidden="1">{"'Sheet1'!$L$16"}</definedName>
    <definedName name="jkjhk" localSheetId="22" hidden="1">{"'Sheet1'!$L$16"}</definedName>
    <definedName name="jkjhk" hidden="1">{"'Sheet1'!$L$16"}</definedName>
    <definedName name="JKJK" localSheetId="4">{"'Sheet1'!$L$16"}</definedName>
    <definedName name="JKJK" localSheetId="24" hidden="1">{"'Sheet1'!$L$16"}</definedName>
    <definedName name="JKJK" localSheetId="5" hidden="1">{"'Sheet1'!$L$16"}</definedName>
    <definedName name="JKJK" localSheetId="9" hidden="1">{"'Sheet1'!$L$16"}</definedName>
    <definedName name="JKJK" localSheetId="6" hidden="1">{"'Sheet1'!$L$16"}</definedName>
    <definedName name="JKJK" localSheetId="17" hidden="1">{"'Sheet1'!$L$16"}</definedName>
    <definedName name="JKJK" localSheetId="21" hidden="1">{"'Sheet1'!$L$16"}</definedName>
    <definedName name="JKJK" localSheetId="22" hidden="1">{"'Sheet1'!$L$16"}</definedName>
    <definedName name="JKJK" hidden="1">{"'Sheet1'!$L$16"}</definedName>
    <definedName name="jkjkj" localSheetId="4" hidden="1">{"'Sheet1'!$L$16"}</definedName>
    <definedName name="jkjkj" localSheetId="24" hidden="1">{"'Sheet1'!$L$16"}</definedName>
    <definedName name="jkjkj" localSheetId="5" hidden="1">{"'Sheet1'!$L$16"}</definedName>
    <definedName name="jkjkj" localSheetId="9" hidden="1">{"'Sheet1'!$L$16"}</definedName>
    <definedName name="jkjkj" localSheetId="6" hidden="1">{"'Sheet1'!$L$16"}</definedName>
    <definedName name="jkjkj" localSheetId="17" hidden="1">{"'Sheet1'!$L$16"}</definedName>
    <definedName name="jkjkj" localSheetId="21" hidden="1">{"'Sheet1'!$L$16"}</definedName>
    <definedName name="jkjkj" localSheetId="22" hidden="1">{"'Sheet1'!$L$16"}</definedName>
    <definedName name="jkjkj" hidden="1">{"'Sheet1'!$L$16"}</definedName>
    <definedName name="JKKIO" localSheetId="24" hidden="1">{#N/A,#N/A,FALSE,"CCTV"}</definedName>
    <definedName name="JKKIO" hidden="1">{#N/A,#N/A,FALSE,"CCTV"}</definedName>
    <definedName name="JLJKL" localSheetId="4">{"'Sheet1'!$L$16"}</definedName>
    <definedName name="JLJKL" localSheetId="24" hidden="1">{"'Sheet1'!$L$16"}</definedName>
    <definedName name="JLJKL" localSheetId="5" hidden="1">{"'Sheet1'!$L$16"}</definedName>
    <definedName name="JLJKL" localSheetId="9" hidden="1">{"'Sheet1'!$L$16"}</definedName>
    <definedName name="JLJKL" localSheetId="6" hidden="1">{"'Sheet1'!$L$16"}</definedName>
    <definedName name="JLJKL" localSheetId="17" hidden="1">{"'Sheet1'!$L$16"}</definedName>
    <definedName name="JLJKL" localSheetId="21" hidden="1">{"'Sheet1'!$L$16"}</definedName>
    <definedName name="JLJKL" localSheetId="22" hidden="1">{"'Sheet1'!$L$16"}</definedName>
    <definedName name="JLJKL" hidden="1">{"'Sheet1'!$L$16"}</definedName>
    <definedName name="jljl" localSheetId="4" hidden="1">{"'Sheet1'!$L$16"}</definedName>
    <definedName name="jljl" localSheetId="24" hidden="1">{"'Sheet1'!$L$16"}</definedName>
    <definedName name="jljl" localSheetId="5" hidden="1">{"'Sheet1'!$L$16"}</definedName>
    <definedName name="jljl" localSheetId="9" hidden="1">{"'Sheet1'!$L$16"}</definedName>
    <definedName name="jljl" localSheetId="6" hidden="1">{"'Sheet1'!$L$16"}</definedName>
    <definedName name="jljl" localSheetId="17" hidden="1">{"'Sheet1'!$L$16"}</definedName>
    <definedName name="jljl" localSheetId="21" hidden="1">{"'Sheet1'!$L$16"}</definedName>
    <definedName name="jljl" localSheetId="22" hidden="1">{"'Sheet1'!$L$16"}</definedName>
    <definedName name="jljl" hidden="1">{"'Sheet1'!$L$16"}</definedName>
    <definedName name="Joint_100">205</definedName>
    <definedName name="Joint_150">520</definedName>
    <definedName name="Joint_50">110</definedName>
    <definedName name="Joint_Box_100">850</definedName>
    <definedName name="Joint_Super_T_100">185</definedName>
    <definedName name="K" localSheetId="4" hidden="1">#REF!</definedName>
    <definedName name="K" hidden="1">#REF!</definedName>
    <definedName name="ka">2</definedName>
    <definedName name="kc" localSheetId="4">#REF!</definedName>
    <definedName name="kc">#REF!</definedName>
    <definedName name="KCThep" localSheetId="4" hidden="1">{"'Sheet1'!$L$16"}</definedName>
    <definedName name="KCThep" localSheetId="24" hidden="1">{"'Sheet1'!$L$16"}</definedName>
    <definedName name="KCThep" localSheetId="5" hidden="1">{"'Sheet1'!$L$16"}</definedName>
    <definedName name="KCThep" localSheetId="6" hidden="1">{"'Sheet1'!$L$16"}</definedName>
    <definedName name="KCThep" localSheetId="17" hidden="1">{"'Sheet1'!$L$16"}</definedName>
    <definedName name="KCThep" localSheetId="21" hidden="1">{"'Sheet1'!$L$16"}</definedName>
    <definedName name="KCThep" localSheetId="22" hidden="1">{"'Sheet1'!$L$16"}</definedName>
    <definedName name="KCThep" hidden="1">{"'Sheet1'!$L$16"}</definedName>
    <definedName name="kg_m2" hidden="1">#REF!</definedName>
    <definedName name="kiet">50</definedName>
    <definedName name="kjdhgkjdhg" localSheetId="4" hidden="1">{0}</definedName>
    <definedName name="kjdhgkjdhg" localSheetId="24" hidden="1">{0}</definedName>
    <definedName name="kjdhgkjdhg" localSheetId="5" hidden="1">{0}</definedName>
    <definedName name="kjdhgkjdhg" localSheetId="6" hidden="1">{0}</definedName>
    <definedName name="kjdhgkjdhg" localSheetId="17" hidden="1">{0}</definedName>
    <definedName name="kjdhgkjdhg" localSheetId="21" hidden="1">{0}</definedName>
    <definedName name="kjdhgkjdhg" localSheetId="22" hidden="1">{0}</definedName>
    <definedName name="kjdhgkjdhg" hidden="1">{0}</definedName>
    <definedName name="kjdhgkjsdfh" localSheetId="4" hidden="1">{0}</definedName>
    <definedName name="kjdhgkjsdfh" localSheetId="24" hidden="1">{0}</definedName>
    <definedName name="kjdhgkjsdfh" localSheetId="5" hidden="1">{0}</definedName>
    <definedName name="kjdhgkjsdfh" localSheetId="6" hidden="1">{0}</definedName>
    <definedName name="kjdhgkjsdfh" localSheetId="17" hidden="1">{0}</definedName>
    <definedName name="kjdhgkjsdfh" localSheetId="21" hidden="1">{0}</definedName>
    <definedName name="kjdhgkjsdfh" localSheetId="22" hidden="1">{0}</definedName>
    <definedName name="kjdhgkjsdfh" hidden="1">{0}</definedName>
    <definedName name="kjhhfh" localSheetId="24" hidden="1">{"'Sheet1'!$L$16"}</definedName>
    <definedName name="kjhhfh" hidden="1">{"'Sheet1'!$L$16"}</definedName>
    <definedName name="kjk" localSheetId="4" hidden="1">{"'Sheet1'!$L$16"}</definedName>
    <definedName name="kjk" localSheetId="24" hidden="1">{"'Sheet1'!$L$16"}</definedName>
    <definedName name="kjk" localSheetId="5" hidden="1">{"'Sheet1'!$L$16"}</definedName>
    <definedName name="kjk" localSheetId="6" hidden="1">{"'Sheet1'!$L$16"}</definedName>
    <definedName name="kjk" localSheetId="17" hidden="1">{"'Sheet1'!$L$16"}</definedName>
    <definedName name="kjk" localSheetId="21" hidden="1">{"'Sheet1'!$L$16"}</definedName>
    <definedName name="kjk" localSheetId="22" hidden="1">{"'Sheet1'!$L$16"}</definedName>
    <definedName name="kjk" hidden="1">{"'Sheet1'!$L$16"}</definedName>
    <definedName name="kjkh" localSheetId="24" hidden="1">{"'Sheet1'!$L$16"}</definedName>
    <definedName name="kjkh" hidden="1">{"'Sheet1'!$L$16"}</definedName>
    <definedName name="kjsdhgkjsdh" localSheetId="4" hidden="1">{0}</definedName>
    <definedName name="kjsdhgkjsdh" localSheetId="24" hidden="1">{0}</definedName>
    <definedName name="kjsdhgkjsdh" localSheetId="5" hidden="1">{0}</definedName>
    <definedName name="kjsdhgkjsdh" localSheetId="6" hidden="1">{0}</definedName>
    <definedName name="kjsdhgkjsdh" localSheetId="17" hidden="1">{0}</definedName>
    <definedName name="kjsdhgkjsdh" localSheetId="21" hidden="1">{0}</definedName>
    <definedName name="kjsdhgkjsdh" localSheetId="22" hidden="1">{0}</definedName>
    <definedName name="kjsdhgkjsdh" hidden="1">{0}</definedName>
    <definedName name="KJYJ" localSheetId="4" hidden="1">#REF!</definedName>
    <definedName name="KJYJ" hidden="1">#REF!</definedName>
    <definedName name="kk">0.8</definedName>
    <definedName name="klbttt" localSheetId="4">#REF!</definedName>
    <definedName name="klbttt">#REF!</definedName>
    <definedName name="KLcong" localSheetId="4" hidden="1">{"'Sheet1'!$L$16"}</definedName>
    <definedName name="KLcong" localSheetId="24" hidden="1">{"'Sheet1'!$L$16"}</definedName>
    <definedName name="KLcong" localSheetId="5" hidden="1">{"'Sheet1'!$L$16"}</definedName>
    <definedName name="KLcong" localSheetId="6" hidden="1">{"'Sheet1'!$L$16"}</definedName>
    <definedName name="KLcong" localSheetId="17" hidden="1">{"'Sheet1'!$L$16"}</definedName>
    <definedName name="KLcong" localSheetId="21" hidden="1">{"'Sheet1'!$L$16"}</definedName>
    <definedName name="KLcong" localSheetId="22" hidden="1">{"'Sheet1'!$L$16"}</definedName>
    <definedName name="KLcong" hidden="1">{"'Sheet1'!$L$16"}</definedName>
    <definedName name="KLDDII" localSheetId="4" hidden="1">{#N/A,#N/A,FALSE,"Sheet1"}</definedName>
    <definedName name="KLDDII" localSheetId="24" hidden="1">{#N/A,#N/A,FALSE,"Sheet1"}</definedName>
    <definedName name="KLDDII" localSheetId="5" hidden="1">{#N/A,#N/A,FALSE,"Sheet1"}</definedName>
    <definedName name="KLDDII" localSheetId="9" hidden="1">{#N/A,#N/A,FALSE,"Sheet1"}</definedName>
    <definedName name="KLDDII" localSheetId="6" hidden="1">{#N/A,#N/A,FALSE,"Sheet1"}</definedName>
    <definedName name="KLDDII" localSheetId="17" hidden="1">{#N/A,#N/A,FALSE,"Sheet1"}</definedName>
    <definedName name="KLDDII" localSheetId="21" hidden="1">{#N/A,#N/A,FALSE,"Sheet1"}</definedName>
    <definedName name="KLDDII" localSheetId="22" hidden="1">{#N/A,#N/A,FALSE,"Sheet1"}</definedName>
    <definedName name="KLDDII" hidden="1">{#N/A,#N/A,FALSE,"Sheet1"}</definedName>
    <definedName name="KLduonggiaods" localSheetId="4">{"'Sheet1'!$L$16"}</definedName>
    <definedName name="KLduonggiaods" localSheetId="24" hidden="1">{"'Sheet1'!$L$16"}</definedName>
    <definedName name="KLduonggiaods" localSheetId="5" hidden="1">{"'Sheet1'!$L$16"}</definedName>
    <definedName name="KLduonggiaods" localSheetId="9" hidden="1">{"'Sheet1'!$L$16"}</definedName>
    <definedName name="KLduonggiaods" localSheetId="6" hidden="1">{"'Sheet1'!$L$16"}</definedName>
    <definedName name="KLduonggiaods" localSheetId="17" hidden="1">{"'Sheet1'!$L$16"}</definedName>
    <definedName name="KLduonggiaods" localSheetId="21" hidden="1">{"'Sheet1'!$L$16"}</definedName>
    <definedName name="KLduonggiaods" localSheetId="22" hidden="1">{"'Sheet1'!$L$16"}</definedName>
    <definedName name="KLduonggiaods" hidden="1">{"'Sheet1'!$L$16"}</definedName>
    <definedName name="klfajsdkljfas" localSheetId="4" hidden="1">{0}</definedName>
    <definedName name="klfajsdkljfas" localSheetId="24" hidden="1">{0}</definedName>
    <definedName name="klfajsdkljfas" localSheetId="5" hidden="1">{0}</definedName>
    <definedName name="klfajsdkljfas" localSheetId="6" hidden="1">{0}</definedName>
    <definedName name="klfajsdkljfas" localSheetId="17" hidden="1">{0}</definedName>
    <definedName name="klfajsdkljfas" localSheetId="21" hidden="1">{0}</definedName>
    <definedName name="klfajsdkljfas" localSheetId="22" hidden="1">{0}</definedName>
    <definedName name="klfajsdkljfas" hidden="1">{0}</definedName>
    <definedName name="klkkj" localSheetId="4" hidden="1">{"'Sheet1'!$L$16"}</definedName>
    <definedName name="klkkj" localSheetId="24" hidden="1">{"'Sheet1'!$L$16"}</definedName>
    <definedName name="klkkj" localSheetId="5" hidden="1">{"'Sheet1'!$L$16"}</definedName>
    <definedName name="klkkj" localSheetId="6" hidden="1">{"'Sheet1'!$L$16"}</definedName>
    <definedName name="klkkj" localSheetId="17" hidden="1">{"'Sheet1'!$L$16"}</definedName>
    <definedName name="klkkj" localSheetId="21" hidden="1">{"'Sheet1'!$L$16"}</definedName>
    <definedName name="klkkj" localSheetId="22" hidden="1">{"'Sheet1'!$L$16"}</definedName>
    <definedName name="klkkj" hidden="1">{"'Sheet1'!$L$16"}</definedName>
    <definedName name="klm" localSheetId="4" hidden="1">{"'Sheet1'!$L$16"}</definedName>
    <definedName name="klm" localSheetId="24" hidden="1">{"'Sheet1'!$L$16"}</definedName>
    <definedName name="klm" localSheetId="5" hidden="1">{"'Sheet1'!$L$16"}</definedName>
    <definedName name="klm" localSheetId="9" hidden="1">{"'Sheet1'!$L$16"}</definedName>
    <definedName name="klm" localSheetId="6" hidden="1">{"'Sheet1'!$L$16"}</definedName>
    <definedName name="klm" localSheetId="17" hidden="1">{"'Sheet1'!$L$16"}</definedName>
    <definedName name="klm" localSheetId="21" hidden="1">{"'Sheet1'!$L$16"}</definedName>
    <definedName name="klm" localSheetId="22" hidden="1">{"'Sheet1'!$L$16"}</definedName>
    <definedName name="klm" hidden="1">{"'Sheet1'!$L$16"}</definedName>
    <definedName name="KLMT" localSheetId="4" hidden="1">{"'Sheet1'!$L$16"}</definedName>
    <definedName name="KLMT" localSheetId="24" hidden="1">{"'Sheet1'!$L$16"}</definedName>
    <definedName name="KLMT" localSheetId="5" hidden="1">{"'Sheet1'!$L$16"}</definedName>
    <definedName name="KLMT" localSheetId="6" hidden="1">{"'Sheet1'!$L$16"}</definedName>
    <definedName name="KLMT" localSheetId="17" hidden="1">{"'Sheet1'!$L$16"}</definedName>
    <definedName name="KLMT" localSheetId="21" hidden="1">{"'Sheet1'!$L$16"}</definedName>
    <definedName name="KLMT" localSheetId="22" hidden="1">{"'Sheet1'!$L$16"}</definedName>
    <definedName name="KLMT" hidden="1">{"'Sheet1'!$L$16"}</definedName>
    <definedName name="kltn3" localSheetId="4" hidden="1">{"'Sheet1'!$L$16"}</definedName>
    <definedName name="kltn3" localSheetId="24" hidden="1">{"'Sheet1'!$L$16"}</definedName>
    <definedName name="kltn3" localSheetId="5" hidden="1">{"'Sheet1'!$L$16"}</definedName>
    <definedName name="kltn3" localSheetId="6" hidden="1">{"'Sheet1'!$L$16"}</definedName>
    <definedName name="kltn3" localSheetId="17" hidden="1">{"'Sheet1'!$L$16"}</definedName>
    <definedName name="kltn3" localSheetId="21" hidden="1">{"'Sheet1'!$L$16"}</definedName>
    <definedName name="kltn3" localSheetId="22" hidden="1">{"'Sheet1'!$L$16"}</definedName>
    <definedName name="kltn3" hidden="1">{"'Sheet1'!$L$16"}</definedName>
    <definedName name="KLTHNH" localSheetId="4">{"ÿÿÿÿÿ","DT cau tam Ha trinh 7.xls","DT cau tam Ha trinh 3.xls"}</definedName>
    <definedName name="KLTHNH" localSheetId="24">{"ÿÿÿÿÿ","DT cau tam Ha trinh 7.xls","DT cau tam Ha trinh 3.xls"}</definedName>
    <definedName name="KLTHNH" localSheetId="5">{"ÿÿÿÿÿ","DT cau tam Ha trinh 7.xls","DT cau tam Ha trinh 3.xls"}</definedName>
    <definedName name="KLTHNH" localSheetId="6">{"ÿÿÿÿÿ","DT cau tam Ha trinh 7.xls","DT cau tam Ha trinh 3.xls"}</definedName>
    <definedName name="KLTHNH" localSheetId="17">{"ÿÿÿÿÿ","DT cau tam Ha trinh 7.xls","DT cau tam Ha trinh 3.xls"}</definedName>
    <definedName name="KLTHNH" localSheetId="21">{"ÿÿÿÿÿ","DT cau tam Ha trinh 7.xls","DT cau tam Ha trinh 3.xls"}</definedName>
    <definedName name="KLTHNH" localSheetId="22">{"ÿÿÿÿÿ","DT cau tam Ha trinh 7.xls","DT cau tam Ha trinh 3.xls"}</definedName>
    <definedName name="KLTHNH">{"ÿÿÿÿÿ","DT cau tam Ha trinh 7.xls","DT cau tam Ha trinh 3.xls"}</definedName>
    <definedName name="kodsx">#REF!</definedName>
    <definedName name="koø" localSheetId="24" hidden="1">{"'Sheet1'!$L$16"}</definedName>
    <definedName name="koø" hidden="1">{"'Sheet1'!$L$16"}</definedName>
    <definedName name="KP_DBGT_Dang" localSheetId="4" hidden="1">{"'Sheet1'!$L$16"}</definedName>
    <definedName name="KP_DBGT_Dang" localSheetId="24" hidden="1">{"'Sheet1'!$L$16"}</definedName>
    <definedName name="KP_DBGT_Dang" localSheetId="5" hidden="1">{"'Sheet1'!$L$16"}</definedName>
    <definedName name="KP_DBGT_Dang" localSheetId="6" hidden="1">{"'Sheet1'!$L$16"}</definedName>
    <definedName name="KP_DBGT_Dang" localSheetId="17" hidden="1">{"'Sheet1'!$L$16"}</definedName>
    <definedName name="KP_DBGT_Dang" localSheetId="21" hidden="1">{"'Sheet1'!$L$16"}</definedName>
    <definedName name="KP_DBGT_Dang" localSheetId="22" hidden="1">{"'Sheet1'!$L$16"}</definedName>
    <definedName name="KP_DBGT_Dang" hidden="1">{"'Sheet1'!$L$16"}</definedName>
    <definedName name="KP_mat" localSheetId="4">{"Thuxm2.xls","Sheet1"}</definedName>
    <definedName name="KP_mat" localSheetId="24">{"Thuxm2.xls","Sheet1"}</definedName>
    <definedName name="KP_mat" localSheetId="5">{"Thuxm2.xls","Sheet1"}</definedName>
    <definedName name="KP_mat" localSheetId="6">{"Thuxm2.xls","Sheet1"}</definedName>
    <definedName name="KP_mat" localSheetId="17">{"Thuxm2.xls","Sheet1"}</definedName>
    <definedName name="KP_mat" localSheetId="21">{"Thuxm2.xls","Sheet1"}</definedName>
    <definedName name="KP_mat" localSheetId="22">{"Thuxm2.xls","Sheet1"}</definedName>
    <definedName name="KP_mat">{"Thuxm2.xls","Sheet1"}</definedName>
    <definedName name="ks" localSheetId="4" hidden="1">{"'Sheet1'!$L$16"}</definedName>
    <definedName name="ks" localSheetId="24" hidden="1">{"'Sheet1'!$L$16"}</definedName>
    <definedName name="ks" localSheetId="5" hidden="1">{"'Sheet1'!$L$16"}</definedName>
    <definedName name="ks" localSheetId="9" hidden="1">{"'Sheet1'!$L$16"}</definedName>
    <definedName name="ks" localSheetId="6" hidden="1">{"'Sheet1'!$L$16"}</definedName>
    <definedName name="ks" localSheetId="17" hidden="1">{"'Sheet1'!$L$16"}</definedName>
    <definedName name="ks" localSheetId="21" hidden="1">{"'Sheet1'!$L$16"}</definedName>
    <definedName name="ks" localSheetId="22" hidden="1">{"'Sheet1'!$L$16"}</definedName>
    <definedName name="ks" hidden="1">{"'Sheet1'!$L$16"}</definedName>
    <definedName name="ksbn" localSheetId="4">{"'Sheet1'!$L$16"}</definedName>
    <definedName name="ksbn" localSheetId="24" hidden="1">{"'Sheet1'!$L$16"}</definedName>
    <definedName name="ksbn" localSheetId="5" hidden="1">{"'Sheet1'!$L$16"}</definedName>
    <definedName name="ksbn" localSheetId="9" hidden="1">{"'Sheet1'!$L$16"}</definedName>
    <definedName name="ksbn" localSheetId="6" hidden="1">{"'Sheet1'!$L$16"}</definedName>
    <definedName name="ksbn" localSheetId="17" hidden="1">{"'Sheet1'!$L$16"}</definedName>
    <definedName name="ksbn" localSheetId="21" hidden="1">{"'Sheet1'!$L$16"}</definedName>
    <definedName name="ksbn" localSheetId="22" hidden="1">{"'Sheet1'!$L$16"}</definedName>
    <definedName name="ksbn" hidden="1">{"'Sheet1'!$L$16"}</definedName>
    <definedName name="KSDA" localSheetId="4">{"'Sheet1'!$L$16"}</definedName>
    <definedName name="KSDA" localSheetId="24" hidden="1">{"'Sheet1'!$L$16"}</definedName>
    <definedName name="KSDA" localSheetId="5" hidden="1">{"'Sheet1'!$L$16"}</definedName>
    <definedName name="KSDA" localSheetId="9" hidden="1">{"'Sheet1'!$L$16"}</definedName>
    <definedName name="KSDA" localSheetId="6" hidden="1">{"'Sheet1'!$L$16"}</definedName>
    <definedName name="KSDA" localSheetId="17" hidden="1">{"'Sheet1'!$L$16"}</definedName>
    <definedName name="KSDA" localSheetId="21" hidden="1">{"'Sheet1'!$L$16"}</definedName>
    <definedName name="KSDA" localSheetId="22" hidden="1">{"'Sheet1'!$L$16"}</definedName>
    <definedName name="KSDA" hidden="1">{"'Sheet1'!$L$16"}</definedName>
    <definedName name="kshn" localSheetId="4">{"'Sheet1'!$L$16"}</definedName>
    <definedName name="kshn" localSheetId="24" hidden="1">{"'Sheet1'!$L$16"}</definedName>
    <definedName name="kshn" localSheetId="5" hidden="1">{"'Sheet1'!$L$16"}</definedName>
    <definedName name="kshn" localSheetId="9" hidden="1">{"'Sheet1'!$L$16"}</definedName>
    <definedName name="kshn" localSheetId="6" hidden="1">{"'Sheet1'!$L$16"}</definedName>
    <definedName name="kshn" localSheetId="17" hidden="1">{"'Sheet1'!$L$16"}</definedName>
    <definedName name="kshn" localSheetId="21" hidden="1">{"'Sheet1'!$L$16"}</definedName>
    <definedName name="kshn" localSheetId="22" hidden="1">{"'Sheet1'!$L$16"}</definedName>
    <definedName name="kshn" hidden="1">{"'Sheet1'!$L$16"}</definedName>
    <definedName name="kskt5" localSheetId="4" hidden="1">{"'Sheet1'!$L$16"}</definedName>
    <definedName name="kskt5" localSheetId="24" hidden="1">{"'Sheet1'!$L$16"}</definedName>
    <definedName name="kskt5" localSheetId="5" hidden="1">{"'Sheet1'!$L$16"}</definedName>
    <definedName name="kskt5" localSheetId="6" hidden="1">{"'Sheet1'!$L$16"}</definedName>
    <definedName name="kskt5" localSheetId="17" hidden="1">{"'Sheet1'!$L$16"}</definedName>
    <definedName name="kskt5" localSheetId="21" hidden="1">{"'Sheet1'!$L$16"}</definedName>
    <definedName name="kskt5" localSheetId="22" hidden="1">{"'Sheet1'!$L$16"}</definedName>
    <definedName name="kskt5" hidden="1">{"'Sheet1'!$L$16"}</definedName>
    <definedName name="ksls" localSheetId="4">{"'Sheet1'!$L$16"}</definedName>
    <definedName name="ksls" localSheetId="24" hidden="1">{"'Sheet1'!$L$16"}</definedName>
    <definedName name="ksls" localSheetId="5" hidden="1">{"'Sheet1'!$L$16"}</definedName>
    <definedName name="ksls" localSheetId="9" hidden="1">{"'Sheet1'!$L$16"}</definedName>
    <definedName name="ksls" localSheetId="6" hidden="1">{"'Sheet1'!$L$16"}</definedName>
    <definedName name="ksls" localSheetId="17" hidden="1">{"'Sheet1'!$L$16"}</definedName>
    <definedName name="ksls" localSheetId="21" hidden="1">{"'Sheet1'!$L$16"}</definedName>
    <definedName name="ksls" localSheetId="22" hidden="1">{"'Sheet1'!$L$16"}</definedName>
    <definedName name="ksls" hidden="1">{"'Sheet1'!$L$16"}</definedName>
    <definedName name="kstk2" localSheetId="4" hidden="1">{"'Sheet1'!$L$16"}</definedName>
    <definedName name="kstk2" localSheetId="24" hidden="1">{"'Sheet1'!$L$16"}</definedName>
    <definedName name="kstk2" localSheetId="5" hidden="1">{"'Sheet1'!$L$16"}</definedName>
    <definedName name="kstk2" localSheetId="9" hidden="1">{"'Sheet1'!$L$16"}</definedName>
    <definedName name="kstk2" localSheetId="6" hidden="1">{"'Sheet1'!$L$16"}</definedName>
    <definedName name="kstk2" localSheetId="17" hidden="1">{"'Sheet1'!$L$16"}</definedName>
    <definedName name="kstk2" localSheetId="21" hidden="1">{"'Sheet1'!$L$16"}</definedName>
    <definedName name="kstk2" localSheetId="22" hidden="1">{"'Sheet1'!$L$16"}</definedName>
    <definedName name="kstk2" hidden="1">{"'Sheet1'!$L$16"}</definedName>
    <definedName name="KT">#REF!</definedName>
    <definedName name="KUK" localSheetId="4" hidden="1">#REF!</definedName>
    <definedName name="KUK" hidden="1">#REF!</definedName>
    <definedName name="khac">2</definedName>
    <definedName name="khanh" localSheetId="4" hidden="1">{"'Sheet1'!$L$16"}</definedName>
    <definedName name="khanh" localSheetId="24" hidden="1">{"'Sheet1'!$L$16"}</definedName>
    <definedName name="khanh" localSheetId="5" hidden="1">{"'Sheet1'!$L$16"}</definedName>
    <definedName name="khanh" localSheetId="9" hidden="1">{"'Sheet1'!$L$16"}</definedName>
    <definedName name="khanh" localSheetId="6" hidden="1">{"'Sheet1'!$L$16"}</definedName>
    <definedName name="khanh" localSheetId="17" hidden="1">{"'Sheet1'!$L$16"}</definedName>
    <definedName name="khanh" localSheetId="21" hidden="1">{"'Sheet1'!$L$16"}</definedName>
    <definedName name="khanh" localSheetId="22" hidden="1">{"'Sheet1'!$L$16"}</definedName>
    <definedName name="khanh" hidden="1">{"'Sheet1'!$L$16"}</definedName>
    <definedName name="KHANHKHUNG" localSheetId="4" hidden="1">{"'Sheet1'!$L$16"}</definedName>
    <definedName name="KHANHKHUNG" localSheetId="24" hidden="1">{"'Sheet1'!$L$16"}</definedName>
    <definedName name="KHANHKHUNG" localSheetId="5" hidden="1">{"'Sheet1'!$L$16"}</definedName>
    <definedName name="KHANHKHUNG" localSheetId="6" hidden="1">{"'Sheet1'!$L$16"}</definedName>
    <definedName name="KHANHKHUNG" localSheetId="17" hidden="1">{"'Sheet1'!$L$16"}</definedName>
    <definedName name="KHANHKHUNG" localSheetId="21" hidden="1">{"'Sheet1'!$L$16"}</definedName>
    <definedName name="KHANHKHUNG" localSheetId="22" hidden="1">{"'Sheet1'!$L$16"}</definedName>
    <definedName name="KHANHKHUNG" hidden="1">{"'Sheet1'!$L$16"}</definedName>
    <definedName name="KHJ" localSheetId="4" hidden="1">#REF!</definedName>
    <definedName name="KHJ" hidden="1">#REF!</definedName>
    <definedName name="khkh" localSheetId="4" hidden="1">{"'Sheet1'!$L$16"}</definedName>
    <definedName name="khkh" localSheetId="24" hidden="1">{"'Sheet1'!$L$16"}</definedName>
    <definedName name="khkh" localSheetId="5" hidden="1">{"'Sheet1'!$L$16"}</definedName>
    <definedName name="khkh" localSheetId="6" hidden="1">{"'Sheet1'!$L$16"}</definedName>
    <definedName name="khkh" localSheetId="17" hidden="1">{"'Sheet1'!$L$16"}</definedName>
    <definedName name="khkh" localSheetId="21" hidden="1">{"'Sheet1'!$L$16"}</definedName>
    <definedName name="khkh" localSheetId="22" hidden="1">{"'Sheet1'!$L$16"}</definedName>
    <definedName name="khkh" hidden="1">{"'Sheet1'!$L$16"}</definedName>
    <definedName name="kho">"kh¶o"</definedName>
    <definedName name="Khoi_luong_S_Phai" localSheetId="4">#REF!</definedName>
    <definedName name="Khoi_luong_S_Phai">#REF!</definedName>
    <definedName name="Khoi_luong_S_Trai">#REF!</definedName>
    <definedName name="Khoi_luong_V_Phai">#REF!</definedName>
    <definedName name="Khoi_luong_V_Trai">#REF!</definedName>
    <definedName name="KhongCT" localSheetId="4" hidden="1">{"'Sheet1'!$L$16"}</definedName>
    <definedName name="KhongCT" localSheetId="24" hidden="1">{"'Sheet1'!$L$16"}</definedName>
    <definedName name="KhongCT" localSheetId="5" hidden="1">{"'Sheet1'!$L$16"}</definedName>
    <definedName name="KhongCT" localSheetId="6" hidden="1">{"'Sheet1'!$L$16"}</definedName>
    <definedName name="KhongCT" localSheetId="17" hidden="1">{"'Sheet1'!$L$16"}</definedName>
    <definedName name="KhongCT" localSheetId="21" hidden="1">{"'Sheet1'!$L$16"}</definedName>
    <definedName name="KhongCT" localSheetId="22" hidden="1">{"'Sheet1'!$L$16"}</definedName>
    <definedName name="KhongCT" hidden="1">{"'Sheet1'!$L$16"}</definedName>
    <definedName name="khongtruotgia" localSheetId="4">{"'Sheet1'!$L$16"}</definedName>
    <definedName name="khongtruotgia" localSheetId="24" hidden="1">{"'Sheet1'!$L$16"}</definedName>
    <definedName name="khongtruotgia" localSheetId="5" hidden="1">{"'Sheet1'!$L$16"}</definedName>
    <definedName name="khongtruotgia" localSheetId="9" hidden="1">{"'Sheet1'!$L$16"}</definedName>
    <definedName name="khongtruotgia" localSheetId="6" hidden="1">{"'Sheet1'!$L$16"}</definedName>
    <definedName name="khongtruotgia" localSheetId="17" hidden="1">{"'Sheet1'!$L$16"}</definedName>
    <definedName name="khongtruotgia" localSheetId="21" hidden="1">{"'Sheet1'!$L$16"}</definedName>
    <definedName name="khongtruotgia" localSheetId="22" hidden="1">{"'Sheet1'!$L$16"}</definedName>
    <definedName name="khongtruotgia" hidden="1">{"'Sheet1'!$L$16"}</definedName>
    <definedName name="KhuyenmaiUPS">"AutoShape 264"</definedName>
    <definedName name="l" localSheetId="4" hidden="1">{"'Sheet1'!$L$16"}</definedName>
    <definedName name="l" localSheetId="24" hidden="1">{"'Sheet1'!$L$16"}</definedName>
    <definedName name="l" localSheetId="5" hidden="1">{"'Sheet1'!$L$16"}</definedName>
    <definedName name="l" localSheetId="9" hidden="1">{"'Sheet1'!$L$16"}</definedName>
    <definedName name="l" localSheetId="6" hidden="1">{"'Sheet1'!$L$16"}</definedName>
    <definedName name="l" localSheetId="17" hidden="1">{"'Sheet1'!$L$16"}</definedName>
    <definedName name="l" localSheetId="21" hidden="1">{"'Sheet1'!$L$16"}</definedName>
    <definedName name="l" localSheetId="22" hidden="1">{"'Sheet1'!$L$16"}</definedName>
    <definedName name="l" hidden="1">{"'Sheet1'!$L$16"}</definedName>
    <definedName name="L63x6">5800</definedName>
    <definedName name="labour">0.04</definedName>
    <definedName name="Lai" localSheetId="4" hidden="1">{"'Sheet1'!$L$16"}</definedName>
    <definedName name="Lai" localSheetId="24" hidden="1">{"'Sheet1'!$L$16"}</definedName>
    <definedName name="Lai" localSheetId="5" hidden="1">{"'Sheet1'!$L$16"}</definedName>
    <definedName name="Lai" localSheetId="9" hidden="1">{"'Sheet1'!$L$16"}</definedName>
    <definedName name="Lai" localSheetId="6" hidden="1">{"'Sheet1'!$L$16"}</definedName>
    <definedName name="Lai" localSheetId="17" hidden="1">{"'Sheet1'!$L$16"}</definedName>
    <definedName name="Lai" localSheetId="21" hidden="1">{"'Sheet1'!$L$16"}</definedName>
    <definedName name="Lai" localSheetId="22" hidden="1">{"'Sheet1'!$L$16"}</definedName>
    <definedName name="Lai" hidden="1">{"'Sheet1'!$L$16"}</definedName>
    <definedName name="lam" localSheetId="4" hidden="1">{"'Sheet1'!$L$16"}</definedName>
    <definedName name="lam" localSheetId="24" hidden="1">{"'Sheet1'!$L$16"}</definedName>
    <definedName name="lam" localSheetId="5" hidden="1">{"'Sheet1'!$L$16"}</definedName>
    <definedName name="lam" localSheetId="9" hidden="1">{"'Sheet1'!$L$16"}</definedName>
    <definedName name="lam" localSheetId="6" hidden="1">{"'Sheet1'!$L$16"}</definedName>
    <definedName name="lam" localSheetId="17" hidden="1">{"'Sheet1'!$L$16"}</definedName>
    <definedName name="lam" localSheetId="21" hidden="1">{"'Sheet1'!$L$16"}</definedName>
    <definedName name="lam" localSheetId="22" hidden="1">{"'Sheet1'!$L$16"}</definedName>
    <definedName name="lam" hidden="1">{"'Sheet1'!$L$16"}</definedName>
    <definedName name="lan" localSheetId="4">{"Thuxm2.xls","Sheet1"}</definedName>
    <definedName name="lan" localSheetId="24">{"Thuxm2.xls","Sheet1"}</definedName>
    <definedName name="lan" localSheetId="5">{"Thuxm2.xls","Sheet1"}</definedName>
    <definedName name="lan" localSheetId="6">{"Thuxm2.xls","Sheet1"}</definedName>
    <definedName name="lan" localSheetId="17">{"Thuxm2.xls","Sheet1"}</definedName>
    <definedName name="lan" localSheetId="21">{"Thuxm2.xls","Sheet1"}</definedName>
    <definedName name="lan" localSheetId="22">{"Thuxm2.xls","Sheet1"}</definedName>
    <definedName name="lan">{"Thuxm2.xls","Sheet1"}</definedName>
    <definedName name="langson" localSheetId="4" hidden="1">{"'Sheet1'!$L$16"}</definedName>
    <definedName name="langson" localSheetId="24" hidden="1">{"'Sheet1'!$L$16"}</definedName>
    <definedName name="langson" localSheetId="5" hidden="1">{"'Sheet1'!$L$16"}</definedName>
    <definedName name="langson" localSheetId="9" hidden="1">{"'Sheet1'!$L$16"}</definedName>
    <definedName name="langson" localSheetId="6" hidden="1">{"'Sheet1'!$L$16"}</definedName>
    <definedName name="langson" localSheetId="17" hidden="1">{"'Sheet1'!$L$16"}</definedName>
    <definedName name="langson" localSheetId="21" hidden="1">{"'Sheet1'!$L$16"}</definedName>
    <definedName name="langson" localSheetId="22" hidden="1">{"'Sheet1'!$L$16"}</definedName>
    <definedName name="langson" hidden="1">{"'Sheet1'!$L$16"}</definedName>
    <definedName name="Last_Row" localSheetId="4">IF(#REF!,Header_Row+#REF!,Header_Row)</definedName>
    <definedName name="Last_Row" localSheetId="24">IF(#REF!,Header_Row+#REF!,Header_Row)</definedName>
    <definedName name="Last_Row" localSheetId="5">IF(#REF!,Header_Row+#REF!,Header_Row)</definedName>
    <definedName name="Last_Row" localSheetId="10">IF(#REF!,Header_Row+#REF!,Header_Row)</definedName>
    <definedName name="Last_Row" localSheetId="6">IF(#REF!,Header_Row+#REF!,Header_Row)</definedName>
    <definedName name="Last_Row" localSheetId="17">IF(#REF!,Header_Row+#REF!,Header_Row)</definedName>
    <definedName name="Last_Row" localSheetId="21">IF(#REF!,Header_Row+#REF!,Header_Row)</definedName>
    <definedName name="Last_Row" localSheetId="22">IF(#REF!,Header_Row+#REF!,Header_Row)</definedName>
    <definedName name="Last_Row">IF(#REF!,Header_Row+#REF!,Header_Row)</definedName>
    <definedName name="lbit">5%</definedName>
    <definedName name="LBS_22">107800000</definedName>
    <definedName name="le" localSheetId="24" hidden="1">{"'Sheet1'!$L$16"}</definedName>
    <definedName name="le" hidden="1">{"'Sheet1'!$L$16"}</definedName>
    <definedName name="left">1</definedName>
    <definedName name="lephai">0</definedName>
    <definedName name="letrai">0</definedName>
    <definedName name="LFKFJFO" localSheetId="24" hidden="1">{#N/A,#N/A,FALSE,"CCTV"}</definedName>
    <definedName name="LFKFJFO" hidden="1">{#N/A,#N/A,FALSE,"CCTV"}</definedName>
    <definedName name="Lgg">9.36</definedName>
    <definedName name="lïhïe" localSheetId="4" hidden="1">{"'Sheet1'!$L$16"}</definedName>
    <definedName name="lïhïe" localSheetId="24" hidden="1">{"'Sheet1'!$L$16"}</definedName>
    <definedName name="lïhïe" localSheetId="5" hidden="1">{"'Sheet1'!$L$16"}</definedName>
    <definedName name="lïhïe" localSheetId="9" hidden="1">{"'Sheet1'!$L$16"}</definedName>
    <definedName name="lïhïe" localSheetId="6" hidden="1">{"'Sheet1'!$L$16"}</definedName>
    <definedName name="lïhïe" localSheetId="17" hidden="1">{"'Sheet1'!$L$16"}</definedName>
    <definedName name="lïhïe" localSheetId="21" hidden="1">{"'Sheet1'!$L$16"}</definedName>
    <definedName name="lïhïe" localSheetId="22" hidden="1">{"'Sheet1'!$L$16"}</definedName>
    <definedName name="lïhïe" hidden="1">{"'Sheet1'!$L$16"}</definedName>
    <definedName name="limcount" localSheetId="10" hidden="1">1</definedName>
    <definedName name="limcount" hidden="1">13</definedName>
    <definedName name="ljj" localSheetId="4" hidden="1">{"'Sheet1'!$L$16"}</definedName>
    <definedName name="ljj" localSheetId="24" hidden="1">{"'Sheet1'!$L$16"}</definedName>
    <definedName name="ljj" localSheetId="5" hidden="1">{"'Sheet1'!$L$16"}</definedName>
    <definedName name="ljj" localSheetId="6" hidden="1">{"'Sheet1'!$L$16"}</definedName>
    <definedName name="ljj" localSheetId="17" hidden="1">{"'Sheet1'!$L$16"}</definedName>
    <definedName name="ljj" localSheetId="21" hidden="1">{"'Sheet1'!$L$16"}</definedName>
    <definedName name="ljj" localSheetId="22" hidden="1">{"'Sheet1'!$L$16"}</definedName>
    <definedName name="ljj" hidden="1">{"'Sheet1'!$L$16"}</definedName>
    <definedName name="ljkl" localSheetId="4">{"'Sheet1'!$L$16"}</definedName>
    <definedName name="ljkl" localSheetId="24" hidden="1">{"'Sheet1'!$L$16"}</definedName>
    <definedName name="ljkl" localSheetId="5" hidden="1">{"'Sheet1'!$L$16"}</definedName>
    <definedName name="ljkl" localSheetId="9" hidden="1">{"'Sheet1'!$L$16"}</definedName>
    <definedName name="ljkl" localSheetId="6" hidden="1">{"'Sheet1'!$L$16"}</definedName>
    <definedName name="ljkl" localSheetId="17" hidden="1">{"'Sheet1'!$L$16"}</definedName>
    <definedName name="ljkl" localSheetId="21" hidden="1">{"'Sheet1'!$L$16"}</definedName>
    <definedName name="ljkl" localSheetId="22" hidden="1">{"'Sheet1'!$L$16"}</definedName>
    <definedName name="ljkl" hidden="1">{"'Sheet1'!$L$16"}</definedName>
    <definedName name="ljkhg" localSheetId="4" hidden="1">{"'Sheet1'!$L$16"}</definedName>
    <definedName name="ljkhg" localSheetId="24" hidden="1">{"'Sheet1'!$L$16"}</definedName>
    <definedName name="ljkhg" localSheetId="5" hidden="1">{"'Sheet1'!$L$16"}</definedName>
    <definedName name="ljkhg" localSheetId="9" hidden="1">{"'Sheet1'!$L$16"}</definedName>
    <definedName name="ljkhg" localSheetId="6" hidden="1">{"'Sheet1'!$L$16"}</definedName>
    <definedName name="ljkhg" localSheetId="17" hidden="1">{"'Sheet1'!$L$16"}</definedName>
    <definedName name="ljkhg" localSheetId="21" hidden="1">{"'Sheet1'!$L$16"}</definedName>
    <definedName name="ljkhg" localSheetId="22" hidden="1">{"'Sheet1'!$L$16"}</definedName>
    <definedName name="ljkhg" hidden="1">{"'Sheet1'!$L$16"}</definedName>
    <definedName name="LJL" localSheetId="4">{#N/A,#N/A,FALSE,"Chi tiÆt"}</definedName>
    <definedName name="LJL" localSheetId="24" hidden="1">{#N/A,#N/A,FALSE,"Chi tiÆt"}</definedName>
    <definedName name="LJL" localSheetId="5" hidden="1">{#N/A,#N/A,FALSE,"Chi tiÆt"}</definedName>
    <definedName name="LJL" localSheetId="9" hidden="1">{#N/A,#N/A,FALSE,"Chi tiÆt"}</definedName>
    <definedName name="LJL" localSheetId="6" hidden="1">{#N/A,#N/A,FALSE,"Chi tiÆt"}</definedName>
    <definedName name="LJL" localSheetId="17" hidden="1">{#N/A,#N/A,FALSE,"Chi tiÆt"}</definedName>
    <definedName name="LJL" localSheetId="21" hidden="1">{#N/A,#N/A,FALSE,"Chi tiÆt"}</definedName>
    <definedName name="LJL" localSheetId="22" hidden="1">{#N/A,#N/A,FALSE,"Chi tiÆt"}</definedName>
    <definedName name="LJL" hidden="1">{#N/A,#N/A,FALSE,"Chi tiÆt"}</definedName>
    <definedName name="LK" localSheetId="4">{"'Sheet1'!$L$16"}</definedName>
    <definedName name="lk" localSheetId="24" hidden="1">{"'Sheet1'!$L$16"}</definedName>
    <definedName name="lk" localSheetId="5" hidden="1">{"'Sheet1'!$L$16"}</definedName>
    <definedName name="lk" localSheetId="9" hidden="1">{"'Sheet1'!$L$16"}</definedName>
    <definedName name="lk" localSheetId="6" hidden="1">{"'Sheet1'!$L$16"}</definedName>
    <definedName name="lk" localSheetId="17" hidden="1">{"'Sheet1'!$L$16"}</definedName>
    <definedName name="lk" localSheetId="21" hidden="1">{"'Sheet1'!$L$16"}</definedName>
    <definedName name="lk" localSheetId="22" hidden="1">{"'Sheet1'!$L$16"}</definedName>
    <definedName name="lk" hidden="1">{"'Sheet1'!$L$16"}</definedName>
    <definedName name="lkjg" localSheetId="4" hidden="1">{"'Sheet1'!$L$16"}</definedName>
    <definedName name="lkjg" localSheetId="24" hidden="1">{"'Sheet1'!$L$16"}</definedName>
    <definedName name="lkjg" localSheetId="5" hidden="1">{"'Sheet1'!$L$16"}</definedName>
    <definedName name="lkjg" localSheetId="9" hidden="1">{"'Sheet1'!$L$16"}</definedName>
    <definedName name="lkjg" localSheetId="6" hidden="1">{"'Sheet1'!$L$16"}</definedName>
    <definedName name="lkjg" localSheetId="17" hidden="1">{"'Sheet1'!$L$16"}</definedName>
    <definedName name="lkjg" localSheetId="21" hidden="1">{"'Sheet1'!$L$16"}</definedName>
    <definedName name="lkjg" localSheetId="22" hidden="1">{"'Sheet1'!$L$16"}</definedName>
    <definedName name="lkjg" hidden="1">{"'Sheet1'!$L$16"}</definedName>
    <definedName name="LKJHKU" localSheetId="24" hidden="1">{#N/A,#N/A,FALSE,"CCTV"}</definedName>
    <definedName name="LKJHKU" hidden="1">{#N/A,#N/A,FALSE,"CCTV"}</definedName>
    <definedName name="lkl" localSheetId="4">{#N/A,#N/A,FALSE,"Chi tiÆt"}</definedName>
    <definedName name="lkl" localSheetId="24" hidden="1">{#N/A,#N/A,FALSE,"Chi tiÆt"}</definedName>
    <definedName name="lkl" localSheetId="5" hidden="1">{#N/A,#N/A,FALSE,"Chi tiÆt"}</definedName>
    <definedName name="lkl" localSheetId="9" hidden="1">{#N/A,#N/A,FALSE,"Chi tiÆt"}</definedName>
    <definedName name="lkl" localSheetId="6" hidden="1">{#N/A,#N/A,FALSE,"Chi tiÆt"}</definedName>
    <definedName name="lkl" localSheetId="17" hidden="1">{#N/A,#N/A,FALSE,"Chi tiÆt"}</definedName>
    <definedName name="lkl" localSheetId="21" hidden="1">{#N/A,#N/A,FALSE,"Chi tiÆt"}</definedName>
    <definedName name="lkl" localSheetId="22" hidden="1">{#N/A,#N/A,FALSE,"Chi tiÆt"}</definedName>
    <definedName name="lkl" hidden="1">{#N/A,#N/A,FALSE,"Chi tiÆt"}</definedName>
    <definedName name="llgk" localSheetId="4">{"Offgrid",#N/A,FALSE,"OFFGRID";"Region",#N/A,FALSE,"REGION";"Offgrid -2",#N/A,FALSE,"OFFGRID";"WTP",#N/A,FALSE,"WTP";"WTP -2",#N/A,FALSE,"WTP";"Project",#N/A,FALSE,"PROJECT";"Summary -2",#N/A,FALSE,"SUMMARY"}</definedName>
    <definedName name="llgk" localSheetId="24" hidden="1">{"Offgrid",#N/A,FALSE,"OFFGRID";"Region",#N/A,FALSE,"REGION";"Offgrid -2",#N/A,FALSE,"OFFGRID";"WTP",#N/A,FALSE,"WTP";"WTP -2",#N/A,FALSE,"WTP";"Project",#N/A,FALSE,"PROJECT";"Summary -2",#N/A,FALSE,"SUMMARY"}</definedName>
    <definedName name="llgk" localSheetId="5" hidden="1">{"Offgrid",#N/A,FALSE,"OFFGRID";"Region",#N/A,FALSE,"REGION";"Offgrid -2",#N/A,FALSE,"OFFGRID";"WTP",#N/A,FALSE,"WTP";"WTP -2",#N/A,FALSE,"WTP";"Project",#N/A,FALSE,"PROJECT";"Summary -2",#N/A,FALSE,"SUMMARY"}</definedName>
    <definedName name="llgk" localSheetId="9" hidden="1">{"Offgrid",#N/A,FALSE,"OFFGRID";"Region",#N/A,FALSE,"REGION";"Offgrid -2",#N/A,FALSE,"OFFGRID";"WTP",#N/A,FALSE,"WTP";"WTP -2",#N/A,FALSE,"WTP";"Project",#N/A,FALSE,"PROJECT";"Summary -2",#N/A,FALSE,"SUMMARY"}</definedName>
    <definedName name="llgk" localSheetId="6" hidden="1">{"Offgrid",#N/A,FALSE,"OFFGRID";"Region",#N/A,FALSE,"REGION";"Offgrid -2",#N/A,FALSE,"OFFGRID";"WTP",#N/A,FALSE,"WTP";"WTP -2",#N/A,FALSE,"WTP";"Project",#N/A,FALSE,"PROJECT";"Summary -2",#N/A,FALSE,"SUMMARY"}</definedName>
    <definedName name="llgk" localSheetId="17" hidden="1">{"Offgrid",#N/A,FALSE,"OFFGRID";"Region",#N/A,FALSE,"REGION";"Offgrid -2",#N/A,FALSE,"OFFGRID";"WTP",#N/A,FALSE,"WTP";"WTP -2",#N/A,FALSE,"WTP";"Project",#N/A,FALSE,"PROJECT";"Summary -2",#N/A,FALSE,"SUMMARY"}</definedName>
    <definedName name="llgk" localSheetId="21" hidden="1">{"Offgrid",#N/A,FALSE,"OFFGRID";"Region",#N/A,FALSE,"REGION";"Offgrid -2",#N/A,FALSE,"OFFGRID";"WTP",#N/A,FALSE,"WTP";"WTP -2",#N/A,FALSE,"WTP";"Project",#N/A,FALSE,"PROJECT";"Summary -2",#N/A,FALSE,"SUMMARY"}</definedName>
    <definedName name="llgk" localSheetId="22" hidden="1">{"Offgrid",#N/A,FALSE,"OFFGRID";"Region",#N/A,FALSE,"REGION";"Offgrid -2",#N/A,FALSE,"OFFGRID";"WTP",#N/A,FALSE,"WTP";"WTP -2",#N/A,FALSE,"WTP";"Project",#N/A,FALSE,"PROJECT";"Summary -2",#N/A,FALSE,"SUMMARY"}</definedName>
    <definedName name="llgk" hidden="1">{"Offgrid",#N/A,FALSE,"OFFGRID";"Region",#N/A,FALSE,"REGION";"Offgrid -2",#N/A,FALSE,"OFFGRID";"WTP",#N/A,FALSE,"WTP";"WTP -2",#N/A,FALSE,"WTP";"Project",#N/A,FALSE,"PROJECT";"Summary -2",#N/A,FALSE,"SUMMARY"}</definedName>
    <definedName name="LM">#REF!</definedName>
    <definedName name="loan" localSheetId="4" hidden="1">{"Offgrid",#N/A,FALSE,"OFFGRID";"Region",#N/A,FALSE,"REGION";"Offgrid -2",#N/A,FALSE,"OFFGRID";"WTP",#N/A,FALSE,"WTP";"WTP -2",#N/A,FALSE,"WTP";"Project",#N/A,FALSE,"PROJECT";"Summary -2",#N/A,FALSE,"SUMMARY"}</definedName>
    <definedName name="loan" localSheetId="24" hidden="1">{"Offgrid",#N/A,FALSE,"OFFGRID";"Region",#N/A,FALSE,"REGION";"Offgrid -2",#N/A,FALSE,"OFFGRID";"WTP",#N/A,FALSE,"WTP";"WTP -2",#N/A,FALSE,"WTP";"Project",#N/A,FALSE,"PROJECT";"Summary -2",#N/A,FALSE,"SUMMARY"}</definedName>
    <definedName name="loan" localSheetId="5" hidden="1">{"Offgrid",#N/A,FALSE,"OFFGRID";"Region",#N/A,FALSE,"REGION";"Offgrid -2",#N/A,FALSE,"OFFGRID";"WTP",#N/A,FALSE,"WTP";"WTP -2",#N/A,FALSE,"WTP";"Project",#N/A,FALSE,"PROJECT";"Summary -2",#N/A,FALSE,"SUMMARY"}</definedName>
    <definedName name="loan" localSheetId="9" hidden="1">{"Offgrid",#N/A,FALSE,"OFFGRID";"Region",#N/A,FALSE,"REGION";"Offgrid -2",#N/A,FALSE,"OFFGRID";"WTP",#N/A,FALSE,"WTP";"WTP -2",#N/A,FALSE,"WTP";"Project",#N/A,FALSE,"PROJECT";"Summary -2",#N/A,FALSE,"SUMMARY"}</definedName>
    <definedName name="loan" localSheetId="6" hidden="1">{"Offgrid",#N/A,FALSE,"OFFGRID";"Region",#N/A,FALSE,"REGION";"Offgrid -2",#N/A,FALSE,"OFFGRID";"WTP",#N/A,FALSE,"WTP";"WTP -2",#N/A,FALSE,"WTP";"Project",#N/A,FALSE,"PROJECT";"Summary -2",#N/A,FALSE,"SUMMARY"}</definedName>
    <definedName name="loan" localSheetId="17" hidden="1">{"Offgrid",#N/A,FALSE,"OFFGRID";"Region",#N/A,FALSE,"REGION";"Offgrid -2",#N/A,FALSE,"OFFGRID";"WTP",#N/A,FALSE,"WTP";"WTP -2",#N/A,FALSE,"WTP";"Project",#N/A,FALSE,"PROJECT";"Summary -2",#N/A,FALSE,"SUMMARY"}</definedName>
    <definedName name="loan" localSheetId="21" hidden="1">{"Offgrid",#N/A,FALSE,"OFFGRID";"Region",#N/A,FALSE,"REGION";"Offgrid -2",#N/A,FALSE,"OFFGRID";"WTP",#N/A,FALSE,"WTP";"WTP -2",#N/A,FALSE,"WTP";"Project",#N/A,FALSE,"PROJECT";"Summary -2",#N/A,FALSE,"SUMMARY"}</definedName>
    <definedName name="loan" localSheetId="22" hidden="1">{"Offgrid",#N/A,FALSE,"OFFGRID";"Region",#N/A,FALSE,"REGION";"Offgrid -2",#N/A,FALSE,"OFFGRID";"WTP",#N/A,FALSE,"WTP";"WTP -2",#N/A,FALSE,"WTP";"Project",#N/A,FALSE,"PROJECT";"Summary -2",#N/A,FALSE,"SUMMARY"}</definedName>
    <definedName name="loan" hidden="1">{"Offgrid",#N/A,FALSE,"OFFGRID";"Region",#N/A,FALSE,"REGION";"Offgrid -2",#N/A,FALSE,"OFFGRID";"WTP",#N/A,FALSE,"WTP";"WTP -2",#N/A,FALSE,"WTP";"Project",#N/A,FALSE,"PROJECT";"Summary -2",#N/A,FALSE,"SUMMARY"}</definedName>
    <definedName name="lon" localSheetId="24" hidden="1">{"'Sheet1'!$L$16"}</definedName>
    <definedName name="lon" hidden="1">{"'Sheet1'!$L$16"}</definedName>
    <definedName name="long" localSheetId="4" hidden="1">{"'Sheet1'!$L$16"}</definedName>
    <definedName name="long" localSheetId="24" hidden="1">{"'Sheet1'!$L$16"}</definedName>
    <definedName name="long" localSheetId="5" hidden="1">{"'Sheet1'!$L$16"}</definedName>
    <definedName name="long" localSheetId="6" hidden="1">{"'Sheet1'!$L$16"}</definedName>
    <definedName name="long" localSheetId="17" hidden="1">{"'Sheet1'!$L$16"}</definedName>
    <definedName name="long" localSheetId="21" hidden="1">{"'Sheet1'!$L$16"}</definedName>
    <definedName name="long" localSheetId="22" hidden="1">{"'Sheet1'!$L$16"}</definedName>
    <definedName name="long" hidden="1">{"'Sheet1'!$L$16"}</definedName>
    <definedName name="lphu">#REF!</definedName>
    <definedName name="LT">#REF!</definedName>
    <definedName name="LTks">#REF!</definedName>
    <definedName name="luc" localSheetId="4">{"'Sheet1'!$L$16"}</definedName>
    <definedName name="luc" localSheetId="24">{"'Sheet1'!$L$16"}</definedName>
    <definedName name="luc" localSheetId="5">{"'Sheet1'!$L$16"}</definedName>
    <definedName name="luc" localSheetId="6">{"'Sheet1'!$L$16"}</definedName>
    <definedName name="luc" localSheetId="17">{"'Sheet1'!$L$16"}</definedName>
    <definedName name="luc" localSheetId="21">{"'Sheet1'!$L$16"}</definedName>
    <definedName name="luc" localSheetId="22">{"'Sheet1'!$L$16"}</definedName>
    <definedName name="luc">{"'Sheet1'!$L$16"}</definedName>
    <definedName name="luong" localSheetId="4" hidden="1">{"'Sheet1'!$L$16"}</definedName>
    <definedName name="luong" localSheetId="24" hidden="1">{"'Sheet1'!$L$16"}</definedName>
    <definedName name="luong" localSheetId="5" hidden="1">{"'Sheet1'!$L$16"}</definedName>
    <definedName name="luong" localSheetId="9" hidden="1">{"'Sheet1'!$L$16"}</definedName>
    <definedName name="luong" localSheetId="6" hidden="1">{"'Sheet1'!$L$16"}</definedName>
    <definedName name="luong" localSheetId="17" hidden="1">{"'Sheet1'!$L$16"}</definedName>
    <definedName name="luong" localSheetId="21" hidden="1">{"'Sheet1'!$L$16"}</definedName>
    <definedName name="luong" localSheetId="22" hidden="1">{"'Sheet1'!$L$16"}</definedName>
    <definedName name="luong" hidden="1">{"'Sheet1'!$L$16"}</definedName>
    <definedName name="luong_cu">#REF!</definedName>
    <definedName name="luong_moi">#REF!</definedName>
    <definedName name="LVT">#REF!</definedName>
    <definedName name="M" localSheetId="4" hidden="1">#REF!</definedName>
    <definedName name="m" localSheetId="10" hidden="1">{"'Sheet1'!$L$16"}</definedName>
    <definedName name="M" hidden="1">#REF!</definedName>
    <definedName name="marut">#REF!</definedName>
    <definedName name="matbang" localSheetId="4">{"'Sheet1'!$L$16"}</definedName>
    <definedName name="matbang" localSheetId="24" hidden="1">{"'Sheet1'!$L$16"}</definedName>
    <definedName name="matbang" localSheetId="5" hidden="1">{"'Sheet1'!$L$16"}</definedName>
    <definedName name="matbang" localSheetId="9" hidden="1">{"'Sheet1'!$L$16"}</definedName>
    <definedName name="matbang" localSheetId="6" hidden="1">{"'Sheet1'!$L$16"}</definedName>
    <definedName name="matbang" localSheetId="17" hidden="1">{"'Sheet1'!$L$16"}</definedName>
    <definedName name="matbang" localSheetId="21" hidden="1">{"'Sheet1'!$L$16"}</definedName>
    <definedName name="matbang" localSheetId="22" hidden="1">{"'Sheet1'!$L$16"}</definedName>
    <definedName name="matbang" hidden="1">{"'Sheet1'!$L$16"}</definedName>
    <definedName name="matco">2.5</definedName>
    <definedName name="Maykhoandung4.5KW">72334</definedName>
    <definedName name="mbb" localSheetId="4" hidden="1">{"'Sheet1'!$L$16"}</definedName>
    <definedName name="mbb" localSheetId="24" hidden="1">{"'Sheet1'!$L$16"}</definedName>
    <definedName name="mbb" localSheetId="5" hidden="1">{"'Sheet1'!$L$16"}</definedName>
    <definedName name="mbb" localSheetId="6" hidden="1">{"'Sheet1'!$L$16"}</definedName>
    <definedName name="mbb" localSheetId="17" hidden="1">{"'Sheet1'!$L$16"}</definedName>
    <definedName name="mbb" localSheetId="21" hidden="1">{"'Sheet1'!$L$16"}</definedName>
    <definedName name="mbb" localSheetId="22" hidden="1">{"'Sheet1'!$L$16"}</definedName>
    <definedName name="mbb" hidden="1">{"'Sheet1'!$L$16"}</definedName>
    <definedName name="miyu" localSheetId="4">{"'Sheet1'!$L$16"}</definedName>
    <definedName name="miyu" localSheetId="24" hidden="1">{"'Sheet1'!$L$16"}</definedName>
    <definedName name="miyu" localSheetId="5" hidden="1">{"'Sheet1'!$L$16"}</definedName>
    <definedName name="miyu" localSheetId="9" hidden="1">{"'Sheet1'!$L$16"}</definedName>
    <definedName name="miyu" localSheetId="6" hidden="1">{"'Sheet1'!$L$16"}</definedName>
    <definedName name="miyu" localSheetId="17" hidden="1">{"'Sheet1'!$L$16"}</definedName>
    <definedName name="miyu" localSheetId="21" hidden="1">{"'Sheet1'!$L$16"}</definedName>
    <definedName name="miyu" localSheetId="22" hidden="1">{"'Sheet1'!$L$16"}</definedName>
    <definedName name="miyu" hidden="1">{"'Sheet1'!$L$16"}</definedName>
    <definedName name="ML">#REF!</definedName>
    <definedName name="mmmm" localSheetId="4" hidden="1">{"'Sheet1'!$L$16"}</definedName>
    <definedName name="mmmm" localSheetId="24" hidden="1">{"'Sheet1'!$L$16"}</definedName>
    <definedName name="mmmm" localSheetId="5" hidden="1">{"'Sheet1'!$L$16"}</definedName>
    <definedName name="mmmm" localSheetId="6" hidden="1">{"'Sheet1'!$L$16"}</definedName>
    <definedName name="mmmm" localSheetId="17" hidden="1">{"'Sheet1'!$L$16"}</definedName>
    <definedName name="mmmm" localSheetId="21" hidden="1">{"'Sheet1'!$L$16"}</definedName>
    <definedName name="mmmm" localSheetId="22" hidden="1">{"'Sheet1'!$L$16"}</definedName>
    <definedName name="mmmm" hidden="1">{"'Sheet1'!$L$16"}</definedName>
    <definedName name="mo" localSheetId="4">{"'Sheet1'!$L$16"}</definedName>
    <definedName name="mo" localSheetId="24" hidden="1">{"'Sheet1'!$L$16"}</definedName>
    <definedName name="mo" localSheetId="5" hidden="1">{"'Sheet1'!$L$16"}</definedName>
    <definedName name="mo" localSheetId="9" hidden="1">{"'Sheet1'!$L$16"}</definedName>
    <definedName name="mo" localSheetId="6" hidden="1">{"'Sheet1'!$L$16"}</definedName>
    <definedName name="mo" localSheetId="17" hidden="1">{"'Sheet1'!$L$16"}</definedName>
    <definedName name="mo" localSheetId="21" hidden="1">{"'Sheet1'!$L$16"}</definedName>
    <definedName name="mo" localSheetId="22" hidden="1">{"'Sheet1'!$L$16"}</definedName>
    <definedName name="mo" hidden="1">{"'Sheet1'!$L$16"}</definedName>
    <definedName name="moi" localSheetId="4">0</definedName>
    <definedName name="moi" localSheetId="24" hidden="1">{"'Sheet1'!$L$16"}</definedName>
    <definedName name="moi" localSheetId="5" hidden="1">{"'Sheet1'!$L$16"}</definedName>
    <definedName name="moi" localSheetId="9" hidden="1">{"'Sheet1'!$L$16"}</definedName>
    <definedName name="moi" localSheetId="10" hidden="1">{"'Sheet1'!$L$16"}</definedName>
    <definedName name="moi" localSheetId="6" hidden="1">{"'Sheet1'!$L$16"}</definedName>
    <definedName name="moi" localSheetId="17" hidden="1">{"'Sheet1'!$L$16"}</definedName>
    <definedName name="moi" localSheetId="21" hidden="1">{"'Sheet1'!$L$16"}</definedName>
    <definedName name="moi" localSheetId="22" hidden="1">{"'Sheet1'!$L$16"}</definedName>
    <definedName name="moi" hidden="1">{"'Sheet1'!$L$16"}</definedName>
    <definedName name="Moment_Units" localSheetId="4">IF(Units="US",12,1000000)</definedName>
    <definedName name="Moment_Units" localSheetId="24">IF(Units="US",12,1000000)</definedName>
    <definedName name="Moment_Units" localSheetId="5">IF(Units="US",12,1000000)</definedName>
    <definedName name="Moment_Units" localSheetId="10">IF(Units="US",12,1000000)</definedName>
    <definedName name="Moment_Units" localSheetId="6">IF(Units="US",12,1000000)</definedName>
    <definedName name="Moment_Units" localSheetId="17">IF(Units="US",12,1000000)</definedName>
    <definedName name="Moment_Units" localSheetId="21">IF(Units="US",12,1000000)</definedName>
    <definedName name="Moment_Units" localSheetId="22">IF(Units="US",12,1000000)</definedName>
    <definedName name="Moment_Units">IF(Units="US",12,1000000)</definedName>
    <definedName name="mucluong">144000</definedName>
    <definedName name="n" localSheetId="4" hidden="1">{"'Sheet1'!$L$16"}</definedName>
    <definedName name="n" localSheetId="24" hidden="1">{"'Sheet1'!$L$16"}</definedName>
    <definedName name="n" localSheetId="5" hidden="1">{"'Sheet1'!$L$16"}</definedName>
    <definedName name="n" localSheetId="9" hidden="1">{"'Sheet1'!$L$16"}</definedName>
    <definedName name="n" localSheetId="6" hidden="1">{"'Sheet1'!$L$16"}</definedName>
    <definedName name="n" localSheetId="17" hidden="1">{"'Sheet1'!$L$16"}</definedName>
    <definedName name="n" localSheetId="21" hidden="1">{"'Sheet1'!$L$16"}</definedName>
    <definedName name="n" localSheetId="22" hidden="1">{"'Sheet1'!$L$16"}</definedName>
    <definedName name="n" hidden="1">{"'Sheet1'!$L$16"}</definedName>
    <definedName name="na" localSheetId="24" hidden="1">{"'Sheet1'!$L$16"}</definedName>
    <definedName name="na" hidden="1">{"'Sheet1'!$L$16"}</definedName>
    <definedName name="nam" localSheetId="4" hidden="1">{"'Sheet1'!$L$16"}</definedName>
    <definedName name="nam" localSheetId="24" hidden="1">{"'Sheet1'!$L$16"}</definedName>
    <definedName name="nam" localSheetId="5" hidden="1">{"'Sheet1'!$L$16"}</definedName>
    <definedName name="nam" localSheetId="9" hidden="1">{"'Sheet1'!$L$16"}</definedName>
    <definedName name="nam" localSheetId="10" hidden="1">{"'Sheet1'!$L$16"}</definedName>
    <definedName name="nam" localSheetId="6" hidden="1">{"'Sheet1'!$L$16"}</definedName>
    <definedName name="nam" localSheetId="17" hidden="1">{"'Sheet1'!$L$16"}</definedName>
    <definedName name="nam" localSheetId="21" hidden="1">{"'Sheet1'!$L$16"}</definedName>
    <definedName name="nam" localSheetId="22" hidden="1">{"'Sheet1'!$L$16"}</definedName>
    <definedName name="nam" hidden="1">{"'Sheet1'!$L$16"}</definedName>
    <definedName name="name_gia" hidden="1">#REF!</definedName>
    <definedName name="nbcc" localSheetId="4">#REF!</definedName>
    <definedName name="nbcc">#REF!</definedName>
    <definedName name="nbct" localSheetId="4">#REF!</definedName>
    <definedName name="nbct">#REF!</definedName>
    <definedName name="nbdbt" localSheetId="4">#REF!</definedName>
    <definedName name="nbdbt">#REF!</definedName>
    <definedName name="nbkc" localSheetId="4">#REF!</definedName>
    <definedName name="nbkc">#REF!</definedName>
    <definedName name="nbvkd" localSheetId="4">#REF!</definedName>
    <definedName name="nbvkd">#REF!</definedName>
    <definedName name="nbvkt" localSheetId="4">#REF!</definedName>
    <definedName name="nbvkt">#REF!</definedName>
    <definedName name="NCT12111996" localSheetId="24" hidden="1">{"'Sheet1'!$L$16"}</definedName>
    <definedName name="NCT12111996" hidden="1">{"'Sheet1'!$L$16"}</definedName>
    <definedName name="NCT24111996" localSheetId="24" hidden="1">{"'Sheet1'!$L$16"}</definedName>
    <definedName name="NCT24111996" hidden="1">{"'Sheet1'!$L$16"}</definedName>
    <definedName name="NDF" localSheetId="4" hidden="1">#REF!</definedName>
    <definedName name="NDF" hidden="1">#REF!</definedName>
    <definedName name="ndv">#REF!</definedName>
    <definedName name="Ne" localSheetId="4">{"'Sheet1'!$L$16"}</definedName>
    <definedName name="Ne" localSheetId="24" hidden="1">{"'Sheet1'!$L$16"}</definedName>
    <definedName name="Ne" localSheetId="5" hidden="1">{"'Sheet1'!$L$16"}</definedName>
    <definedName name="Ne" localSheetId="9" hidden="1">{"'Sheet1'!$L$16"}</definedName>
    <definedName name="Ne" localSheetId="6" hidden="1">{"'Sheet1'!$L$16"}</definedName>
    <definedName name="Ne" localSheetId="17" hidden="1">{"'Sheet1'!$L$16"}</definedName>
    <definedName name="Ne" localSheetId="21" hidden="1">{"'Sheet1'!$L$16"}</definedName>
    <definedName name="Ne" localSheetId="22" hidden="1">{"'Sheet1'!$L$16"}</definedName>
    <definedName name="Ne" hidden="1">{"'Sheet1'!$L$16"}</definedName>
    <definedName name="new" localSheetId="4" hidden="1">{"'Sheet1'!$L$16"}</definedName>
    <definedName name="new" localSheetId="24" hidden="1">{"'Sheet1'!$L$16"}</definedName>
    <definedName name="new" localSheetId="5" hidden="1">{"'Sheet1'!$L$16"}</definedName>
    <definedName name="new" localSheetId="9" hidden="1">{"'Sheet1'!$L$16"}</definedName>
    <definedName name="new" localSheetId="6" hidden="1">{"'Sheet1'!$L$16"}</definedName>
    <definedName name="new" localSheetId="17" hidden="1">{"'Sheet1'!$L$16"}</definedName>
    <definedName name="new" localSheetId="21" hidden="1">{"'Sheet1'!$L$16"}</definedName>
    <definedName name="new" localSheetId="22" hidden="1">{"'Sheet1'!$L$16"}</definedName>
    <definedName name="new" hidden="1">{"'Sheet1'!$L$16"}</definedName>
    <definedName name="NEWNAME" localSheetId="24" hidden="1">{#N/A,#N/A,FALSE,"CCTV"}</definedName>
    <definedName name="NEWNAME" hidden="1">{#N/A,#N/A,FALSE,"CCTV"}</definedName>
    <definedName name="NF" localSheetId="4" hidden="1">#REF!</definedName>
    <definedName name="NF" hidden="1">#REF!</definedName>
    <definedName name="ñf" localSheetId="24" hidden="1">{"'Sheet1'!$L$16"}</definedName>
    <definedName name="ñf" hidden="1">{"'Sheet1'!$L$16"}</definedName>
    <definedName name="NFGBJ" hidden="1">#REF!</definedName>
    <definedName name="NJHIO" localSheetId="24" hidden="1">{#N/A,#N/A,FALSE,"CCTV"}</definedName>
    <definedName name="NJHIO" hidden="1">{#N/A,#N/A,FALSE,"CCTV"}</definedName>
    <definedName name="nnn" localSheetId="4">{"'Sheet1'!$L$16"}</definedName>
    <definedName name="nnn" localSheetId="24" hidden="1">{"'Sheet1'!$L$16"}</definedName>
    <definedName name="nnn" localSheetId="5" hidden="1">{"'Sheet1'!$L$16"}</definedName>
    <definedName name="nnn" localSheetId="9" hidden="1">{"'Sheet1'!$L$16"}</definedName>
    <definedName name="nnn" localSheetId="6" hidden="1">{"'Sheet1'!$L$16"}</definedName>
    <definedName name="nnn" localSheetId="17" hidden="1">{"'Sheet1'!$L$16"}</definedName>
    <definedName name="nnn" localSheetId="21" hidden="1">{"'Sheet1'!$L$16"}</definedName>
    <definedName name="nnn" localSheetId="22" hidden="1">{"'Sheet1'!$L$16"}</definedName>
    <definedName name="nnn" hidden="1">{"'Sheet1'!$L$16"}</definedName>
    <definedName name="nnnnnnnn" localSheetId="4" hidden="1">{"'Sheet1'!$L$16"}</definedName>
    <definedName name="nnnnnnnn" localSheetId="24" hidden="1">{"'Sheet1'!$L$16"}</definedName>
    <definedName name="nnnnnnnn" localSheetId="5" hidden="1">{"'Sheet1'!$L$16"}</definedName>
    <definedName name="nnnnnnnn" localSheetId="6" hidden="1">{"'Sheet1'!$L$16"}</definedName>
    <definedName name="nnnnnnnn" localSheetId="17" hidden="1">{"'Sheet1'!$L$16"}</definedName>
    <definedName name="nnnnnnnn" localSheetId="21" hidden="1">{"'Sheet1'!$L$16"}</definedName>
    <definedName name="nnnnnnnn" localSheetId="22" hidden="1">{"'Sheet1'!$L$16"}</definedName>
    <definedName name="nnnnnnnn" hidden="1">{"'Sheet1'!$L$16"}</definedName>
    <definedName name="nnnnnnnnnnnnn" localSheetId="4" hidden="1">{"'Sheet1'!$L$16"}</definedName>
    <definedName name="nnnnnnnnnnnnn" localSheetId="24" hidden="1">{"'Sheet1'!$L$16"}</definedName>
    <definedName name="nnnnnnnnnnnnn" localSheetId="5" hidden="1">{"'Sheet1'!$L$16"}</definedName>
    <definedName name="nnnnnnnnnnnnn" localSheetId="6" hidden="1">{"'Sheet1'!$L$16"}</definedName>
    <definedName name="nnnnnnnnnnnnn" localSheetId="17" hidden="1">{"'Sheet1'!$L$16"}</definedName>
    <definedName name="nnnnnnnnnnnnn" localSheetId="21" hidden="1">{"'Sheet1'!$L$16"}</definedName>
    <definedName name="nnnnnnnnnnnnn" localSheetId="22" hidden="1">{"'Sheet1'!$L$16"}</definedName>
    <definedName name="nnnnnnnnnnnnn" hidden="1">{"'Sheet1'!$L$16"}</definedName>
    <definedName name="nt">#REF!</definedName>
    <definedName name="ntdbt">#REF!</definedName>
    <definedName name="nttc" localSheetId="4">#REF!</definedName>
    <definedName name="nttc">#REF!</definedName>
    <definedName name="Number_of_Payments" localSheetId="4">MATCH(0.01,End_Bal,-1)+1</definedName>
    <definedName name="Number_of_Payments" localSheetId="24">MATCH(0.01,End_Bal,-1)+1</definedName>
    <definedName name="Number_of_Payments" localSheetId="5">MATCH(0.01,End_Bal,-1)+1</definedName>
    <definedName name="Number_of_Payments" localSheetId="10">MATCH(0.01,End_Bal,-1)+1</definedName>
    <definedName name="Number_of_Payments" localSheetId="6">MATCH(0.01,End_Bal,-1)+1</definedName>
    <definedName name="Number_of_Payments" localSheetId="17">MATCH(0.01,End_Bal,-1)+1</definedName>
    <definedName name="Number_of_Payments" localSheetId="21">MATCH(0.01,End_Bal,-1)+1</definedName>
    <definedName name="Number_of_Payments" localSheetId="22">MATCH(0.01,End_Bal,-1)+1</definedName>
    <definedName name="Number_of_Payments">MATCH(0.01,End_Bal,-1)+1</definedName>
    <definedName name="nuoc">#REF!</definedName>
    <definedName name="NUOCHKHOAN" localSheetId="4">{"'Sheet1'!$L$16"}</definedName>
    <definedName name="NUOCHKHOAN" localSheetId="24">{"'Sheet1'!$L$16"}</definedName>
    <definedName name="NUOCHKHOAN" localSheetId="5">{"'Sheet1'!$L$16"}</definedName>
    <definedName name="NUOCHKHOAN" localSheetId="6">{"'Sheet1'!$L$16"}</definedName>
    <definedName name="NUOCHKHOAN" localSheetId="17">{"'Sheet1'!$L$16"}</definedName>
    <definedName name="NUOCHKHOAN" localSheetId="21">{"'Sheet1'!$L$16"}</definedName>
    <definedName name="NUOCHKHOAN" localSheetId="22">{"'Sheet1'!$L$16"}</definedName>
    <definedName name="NUOCHKHOAN">{"'Sheet1'!$L$16"}</definedName>
    <definedName name="NUOCHKHOANMOI" localSheetId="4">{"'Sheet1'!$L$16"}</definedName>
    <definedName name="NUOCHKHOANMOI" localSheetId="24">{"'Sheet1'!$L$16"}</definedName>
    <definedName name="NUOCHKHOANMOI" localSheetId="5">{"'Sheet1'!$L$16"}</definedName>
    <definedName name="NUOCHKHOANMOI" localSheetId="6">{"'Sheet1'!$L$16"}</definedName>
    <definedName name="NUOCHKHOANMOI" localSheetId="17">{"'Sheet1'!$L$16"}</definedName>
    <definedName name="NUOCHKHOANMOI" localSheetId="21">{"'Sheet1'!$L$16"}</definedName>
    <definedName name="NUOCHKHOANMOI" localSheetId="22">{"'Sheet1'!$L$16"}</definedName>
    <definedName name="NUOCHKHOANMOI">{"'Sheet1'!$L$16"}</definedName>
    <definedName name="nvnjjgjh" localSheetId="4">{"PERSONAL.XLS","Km 1+515.xls"}</definedName>
    <definedName name="nvnjjgjh" localSheetId="24">{"PERSONAL.XLS","Km 1+515.xls"}</definedName>
    <definedName name="nvnjjgjh" localSheetId="5">{"PERSONAL.XLS","Km 1+515.xls"}</definedName>
    <definedName name="nvnjjgjh" localSheetId="6">{"PERSONAL.XLS","Km 1+515.xls"}</definedName>
    <definedName name="nvnjjgjh" localSheetId="17">{"PERSONAL.XLS","Km 1+515.xls"}</definedName>
    <definedName name="nvnjjgjh" localSheetId="21">{"PERSONAL.XLS","Km 1+515.xls"}</definedName>
    <definedName name="nvnjjgjh" localSheetId="22">{"PERSONAL.XLS","Km 1+515.xls"}</definedName>
    <definedName name="nvnjjgjh">{"PERSONAL.XLS","Km 1+515.xls"}</definedName>
    <definedName name="ngan" localSheetId="4" hidden="1">{"'Sheet1'!$L$16"}</definedName>
    <definedName name="ngan" localSheetId="24" hidden="1">{"'Sheet1'!$L$16"}</definedName>
    <definedName name="ngan" localSheetId="5" hidden="1">{"'Sheet1'!$L$16"}</definedName>
    <definedName name="ngan" localSheetId="9" hidden="1">{"'Sheet1'!$L$16"}</definedName>
    <definedName name="ngan" localSheetId="6" hidden="1">{"'Sheet1'!$L$16"}</definedName>
    <definedName name="ngan" localSheetId="17" hidden="1">{"'Sheet1'!$L$16"}</definedName>
    <definedName name="ngan" localSheetId="21" hidden="1">{"'Sheet1'!$L$16"}</definedName>
    <definedName name="ngan" localSheetId="22" hidden="1">{"'Sheet1'!$L$16"}</definedName>
    <definedName name="ngan" hidden="1">{"'Sheet1'!$L$16"}</definedName>
    <definedName name="Ngay_thang">#REF!</definedName>
    <definedName name="ngu" localSheetId="4">{"'Sheet1'!$L$16"}</definedName>
    <definedName name="ngu" localSheetId="24" hidden="1">{"'Sheet1'!$L$16"}</definedName>
    <definedName name="ngu" localSheetId="5" hidden="1">{"'Sheet1'!$L$16"}</definedName>
    <definedName name="ngu" localSheetId="9" hidden="1">{"'Sheet1'!$L$16"}</definedName>
    <definedName name="ngu" localSheetId="6" hidden="1">{"'Sheet1'!$L$16"}</definedName>
    <definedName name="ngu" localSheetId="17" hidden="1">{"'Sheet1'!$L$16"}</definedName>
    <definedName name="ngu" localSheetId="21" hidden="1">{"'Sheet1'!$L$16"}</definedName>
    <definedName name="ngu" localSheetId="22" hidden="1">{"'Sheet1'!$L$16"}</definedName>
    <definedName name="ngu" hidden="1">{"'Sheet1'!$L$16"}</definedName>
    <definedName name="Nhan_xet_cua_dai">"Picture 1"</definedName>
    <definedName name="NHANH2_CG4" localSheetId="4">{"'Sheet1'!$L$16"}</definedName>
    <definedName name="NHANH2_CG4" localSheetId="24">{"'Sheet1'!$L$16"}</definedName>
    <definedName name="NHANH2_CG4" localSheetId="5">{"'Sheet1'!$L$16"}</definedName>
    <definedName name="NHANH2_CG4" localSheetId="6">{"'Sheet1'!$L$16"}</definedName>
    <definedName name="NHANH2_CG4" localSheetId="17">{"'Sheet1'!$L$16"}</definedName>
    <definedName name="NHANH2_CG4" localSheetId="21">{"'Sheet1'!$L$16"}</definedName>
    <definedName name="NHANH2_CG4" localSheetId="22">{"'Sheet1'!$L$16"}</definedName>
    <definedName name="NHANH2_CG4">{"'Sheet1'!$L$16"}</definedName>
    <definedName name="NHANHD">#REF!</definedName>
    <definedName name="NHANHE">#REF!</definedName>
    <definedName name="Nhap" localSheetId="4" hidden="1">{"'Sheet1'!$L$16"}</definedName>
    <definedName name="Nhap" localSheetId="24" hidden="1">{"'Sheet1'!$L$16"}</definedName>
    <definedName name="Nhap" localSheetId="5" hidden="1">{"'Sheet1'!$L$16"}</definedName>
    <definedName name="Nhap" localSheetId="6" hidden="1">{"'Sheet1'!$L$16"}</definedName>
    <definedName name="Nhap" localSheetId="17" hidden="1">{"'Sheet1'!$L$16"}</definedName>
    <definedName name="Nhap" localSheetId="21" hidden="1">{"'Sheet1'!$L$16"}</definedName>
    <definedName name="Nhap" localSheetId="22" hidden="1">{"'Sheet1'!$L$16"}</definedName>
    <definedName name="Nhap" hidden="1">{"'Sheet1'!$L$16"}</definedName>
    <definedName name="nhappppppppp" localSheetId="4" hidden="1">{"'Sheet1'!$L$16"}</definedName>
    <definedName name="nhappppppppp" localSheetId="24" hidden="1">{"'Sheet1'!$L$16"}</definedName>
    <definedName name="nhappppppppp" localSheetId="5" hidden="1">{"'Sheet1'!$L$16"}</definedName>
    <definedName name="nhappppppppp" localSheetId="6" hidden="1">{"'Sheet1'!$L$16"}</definedName>
    <definedName name="nhappppppppp" localSheetId="17" hidden="1">{"'Sheet1'!$L$16"}</definedName>
    <definedName name="nhappppppppp" localSheetId="21" hidden="1">{"'Sheet1'!$L$16"}</definedName>
    <definedName name="nhappppppppp" localSheetId="22" hidden="1">{"'Sheet1'!$L$16"}</definedName>
    <definedName name="nhappppppppp" hidden="1">{"'Sheet1'!$L$16"}</definedName>
    <definedName name="nhfffd" localSheetId="4">{"DZ-TDTB2.XLS","Dcksat.xls"}</definedName>
    <definedName name="nhfffd" localSheetId="24">{"DZ-TDTB2.XLS","Dcksat.xls"}</definedName>
    <definedName name="nhfffd" localSheetId="5">{"DZ-TDTB2.XLS","Dcksat.xls"}</definedName>
    <definedName name="nhfffd" localSheetId="6">{"DZ-TDTB2.XLS","Dcksat.xls"}</definedName>
    <definedName name="nhfffd" localSheetId="17">{"DZ-TDTB2.XLS","Dcksat.xls"}</definedName>
    <definedName name="nhfffd" localSheetId="21">{"DZ-TDTB2.XLS","Dcksat.xls"}</definedName>
    <definedName name="nhfffd" localSheetId="22">{"DZ-TDTB2.XLS","Dcksat.xls"}</definedName>
    <definedName name="nhfffd">{"DZ-TDTB2.XLS","Dcksat.xls"}</definedName>
    <definedName name="Nhiem" localSheetId="24" hidden="1">{"'Sheet1'!$L$16"}</definedName>
    <definedName name="Nhiem" hidden="1">{"'Sheet1'!$L$16"}</definedName>
    <definedName name="NHTTCT" localSheetId="4" hidden="1">{"'Sheet1'!$L$16"}</definedName>
    <definedName name="NHTTCT" localSheetId="24" hidden="1">{"'Sheet1'!$L$16"}</definedName>
    <definedName name="NHTTCT" localSheetId="5" hidden="1">{"'Sheet1'!$L$16"}</definedName>
    <definedName name="NHTTCT" localSheetId="9" hidden="1">{"'Sheet1'!$L$16"}</definedName>
    <definedName name="NHTTCT" localSheetId="6" hidden="1">{"'Sheet1'!$L$16"}</definedName>
    <definedName name="NHTTCT" localSheetId="17" hidden="1">{"'Sheet1'!$L$16"}</definedName>
    <definedName name="NHTTCT" localSheetId="21" hidden="1">{"'Sheet1'!$L$16"}</definedName>
    <definedName name="NHTTCT" localSheetId="22" hidden="1">{"'Sheet1'!$L$16"}</definedName>
    <definedName name="NHTTCT" hidden="1">{"'Sheet1'!$L$16"}</definedName>
    <definedName name="o" localSheetId="4" hidden="1">{"'Sheet1'!$L$16"}</definedName>
    <definedName name="o" localSheetId="24" hidden="1">{"'Sheet1'!$L$16"}</definedName>
    <definedName name="o" localSheetId="5" hidden="1">{"'Sheet1'!$L$16"}</definedName>
    <definedName name="o" localSheetId="9" hidden="1">{"'Sheet1'!$L$16"}</definedName>
    <definedName name="o" localSheetId="6" hidden="1">{"'Sheet1'!$L$16"}</definedName>
    <definedName name="o" localSheetId="17" hidden="1">{"'Sheet1'!$L$16"}</definedName>
    <definedName name="o" localSheetId="21" hidden="1">{"'Sheet1'!$L$16"}</definedName>
    <definedName name="o" localSheetId="22" hidden="1">{"'Sheet1'!$L$16"}</definedName>
    <definedName name="o" hidden="1">{"'Sheet1'!$L$16"}</definedName>
    <definedName name="oanh" localSheetId="24" hidden="1">{"'Sheet1'!$L$16"}</definedName>
    <definedName name="oanh" hidden="1">{"'Sheet1'!$L$16"}</definedName>
    <definedName name="öqw" localSheetId="4" hidden="1">{"'Sheet1'!$L$16"}</definedName>
    <definedName name="öqw" localSheetId="24" hidden="1">{"'Sheet1'!$L$16"}</definedName>
    <definedName name="öqw" localSheetId="5" hidden="1">{"'Sheet1'!$L$16"}</definedName>
    <definedName name="öqw" localSheetId="6" hidden="1">{"'Sheet1'!$L$16"}</definedName>
    <definedName name="öqw" localSheetId="17" hidden="1">{"'Sheet1'!$L$16"}</definedName>
    <definedName name="öqw" localSheetId="21" hidden="1">{"'Sheet1'!$L$16"}</definedName>
    <definedName name="öqw" localSheetId="22" hidden="1">{"'Sheet1'!$L$16"}</definedName>
    <definedName name="öqw" hidden="1">{"'Sheet1'!$L$16"}</definedName>
    <definedName name="OrderTable" localSheetId="4" hidden="1">#REF!</definedName>
    <definedName name="OrderTable" hidden="1">#REF!</definedName>
    <definedName name="PA1.2" localSheetId="24" hidden="1">{"'Sheet1'!$L$16"}</definedName>
    <definedName name="PA1.2" hidden="1">{"'Sheet1'!$L$16"}</definedName>
    <definedName name="PA2CAU39M" localSheetId="4" hidden="1">{"'Sheet1'!$L$16"}</definedName>
    <definedName name="PA2CAU39M" localSheetId="24" hidden="1">{"'Sheet1'!$L$16"}</definedName>
    <definedName name="PA2CAU39M" localSheetId="5" hidden="1">{"'Sheet1'!$L$16"}</definedName>
    <definedName name="PA2CAU39M" localSheetId="6" hidden="1">{"'Sheet1'!$L$16"}</definedName>
    <definedName name="PA2CAU39M" localSheetId="17" hidden="1">{"'Sheet1'!$L$16"}</definedName>
    <definedName name="PA2CAU39M" localSheetId="21" hidden="1">{"'Sheet1'!$L$16"}</definedName>
    <definedName name="PA2CAU39M" localSheetId="22" hidden="1">{"'Sheet1'!$L$16"}</definedName>
    <definedName name="PA2CAU39M" hidden="1">{"'Sheet1'!$L$16"}</definedName>
    <definedName name="PAIII_" localSheetId="4" hidden="1">{"'Sheet1'!$L$16"}</definedName>
    <definedName name="PAIII_" localSheetId="24" hidden="1">{"'Sheet1'!$L$16"}</definedName>
    <definedName name="PAIII_" localSheetId="5" hidden="1">{"'Sheet1'!$L$16"}</definedName>
    <definedName name="PAIII_" localSheetId="9" hidden="1">{"'Sheet1'!$L$16"}</definedName>
    <definedName name="PAIII_" localSheetId="6" hidden="1">{"'Sheet1'!$L$16"}</definedName>
    <definedName name="PAIII_" localSheetId="17" hidden="1">{"'Sheet1'!$L$16"}</definedName>
    <definedName name="PAIII_" localSheetId="21" hidden="1">{"'Sheet1'!$L$16"}</definedName>
    <definedName name="PAIII_" localSheetId="22" hidden="1">{"'Sheet1'!$L$16"}</definedName>
    <definedName name="PAIII_" hidden="1">{"'Sheet1'!$L$16"}</definedName>
    <definedName name="Payment_Date" localSheetId="4">DATE(YEAR(Loan_Start),MONTH(Loan_Start)+Payment_Number,DAY(Loan_Start))</definedName>
    <definedName name="Payment_Date" localSheetId="24">DATE(YEAR(Loan_Start),MONTH(Loan_Start)+Payment_Number,DAY(Loan_Start))</definedName>
    <definedName name="Payment_Date" localSheetId="5">DATE(YEAR(Loan_Start),MONTH(Loan_Start)+Payment_Number,DAY(Loan_Start))</definedName>
    <definedName name="Payment_Date" localSheetId="10">DATE(YEAR(Loan_Start),MONTH(Loan_Start)+Payment_Number,DAY(Loan_Start))</definedName>
    <definedName name="Payment_Date" localSheetId="6">DATE(YEAR(Loan_Start),MONTH(Loan_Start)+Payment_Number,DAY(Loan_Start))</definedName>
    <definedName name="Payment_Date" localSheetId="17">DATE(YEAR(Loan_Start),MONTH(Loan_Start)+Payment_Number,DAY(Loan_Start))</definedName>
    <definedName name="Payment_Date" localSheetId="21">DATE(YEAR(Loan_Start),MONTH(Loan_Start)+Payment_Number,DAY(Loan_Start))</definedName>
    <definedName name="Payment_Date" localSheetId="22">DATE(YEAR(Loan_Start),MONTH(Loan_Start)+Payment_Number,DAY(Loan_Start))</definedName>
    <definedName name="Payment_Date">DATE(YEAR(Loan_Start),MONTH(Loan_Start)+Payment_Number,DAY(Loan_Start))</definedName>
    <definedName name="pcdh" localSheetId="24">#REF!</definedName>
    <definedName name="pcdh">#REF!</definedName>
    <definedName name="pckv" localSheetId="24">#REF!</definedName>
    <definedName name="pckv">#REF!</definedName>
    <definedName name="pcld" localSheetId="24">#REF!</definedName>
    <definedName name="pcld">#REF!</definedName>
    <definedName name="pcth">#REF!</definedName>
    <definedName name="pctrn">#REF!</definedName>
    <definedName name="PIP" localSheetId="4">BlankMacro1</definedName>
    <definedName name="PIP" localSheetId="24">BlankMacro1</definedName>
    <definedName name="PIP" localSheetId="5">BlankMacro1</definedName>
    <definedName name="PIP" localSheetId="10">BlankMacro1</definedName>
    <definedName name="PIP" localSheetId="6">BlankMacro1</definedName>
    <definedName name="PIP" localSheetId="17">BlankMacro1</definedName>
    <definedName name="PIP" localSheetId="21">BlankMacro1</definedName>
    <definedName name="PIP" localSheetId="22">BlankMacro1</definedName>
    <definedName name="PIP">BlankMacro1</definedName>
    <definedName name="PIPE2" localSheetId="4">BlankMacro1</definedName>
    <definedName name="PIPE2" localSheetId="24">BlankMacro1</definedName>
    <definedName name="PIPE2" localSheetId="5">BlankMacro1</definedName>
    <definedName name="PIPE2" localSheetId="10">BlankMacro1</definedName>
    <definedName name="PIPE2" localSheetId="6">BlankMacro1</definedName>
    <definedName name="PIPE2" localSheetId="17">BlankMacro1</definedName>
    <definedName name="PIPE2" localSheetId="21">BlankMacro1</definedName>
    <definedName name="PIPE2" localSheetId="22">BlankMacro1</definedName>
    <definedName name="PIPE2">BlankMacro1</definedName>
    <definedName name="PKTN." localSheetId="4" hidden="1">{"'Sheet1'!$L$16"}</definedName>
    <definedName name="PKTN." localSheetId="24" hidden="1">{"'Sheet1'!$L$16"}</definedName>
    <definedName name="PKTN." localSheetId="5" hidden="1">{"'Sheet1'!$L$16"}</definedName>
    <definedName name="PKTN." localSheetId="9" hidden="1">{"'Sheet1'!$L$16"}</definedName>
    <definedName name="PKTN." localSheetId="6" hidden="1">{"'Sheet1'!$L$16"}</definedName>
    <definedName name="PKTN." localSheetId="17" hidden="1">{"'Sheet1'!$L$16"}</definedName>
    <definedName name="PKTN." localSheetId="21" hidden="1">{"'Sheet1'!$L$16"}</definedName>
    <definedName name="PKTN." localSheetId="22" hidden="1">{"'Sheet1'!$L$16"}</definedName>
    <definedName name="PKTN." hidden="1">{"'Sheet1'!$L$16"}</definedName>
    <definedName name="PL" localSheetId="4" hidden="1">{"'Sheet1'!$L$16"}</definedName>
    <definedName name="PL" localSheetId="24" hidden="1">{"'Sheet1'!$L$16"}</definedName>
    <definedName name="PL" localSheetId="5" hidden="1">{"'Sheet1'!$L$16"}</definedName>
    <definedName name="PL" localSheetId="9" hidden="1">{"'Sheet1'!$L$16"}</definedName>
    <definedName name="PL" localSheetId="6" hidden="1">{"'Sheet1'!$L$16"}</definedName>
    <definedName name="PL" localSheetId="17" hidden="1">{"'Sheet1'!$L$16"}</definedName>
    <definedName name="PL" localSheetId="21" hidden="1">{"'Sheet1'!$L$16"}</definedName>
    <definedName name="PL" localSheetId="22" hidden="1">{"'Sheet1'!$L$16"}</definedName>
    <definedName name="PL" hidden="1">{"'Sheet1'!$L$16"}</definedName>
    <definedName name="PLK" localSheetId="24" hidden="1">{#N/A,#N/A,FALSE,"CCTV"}</definedName>
    <definedName name="PLK" hidden="1">{#N/A,#N/A,FALSE,"CCTV"}</definedName>
    <definedName name="PLL" localSheetId="4" hidden="1">{"'Sheet1'!$L$16"}</definedName>
    <definedName name="PLL" localSheetId="24" hidden="1">{"'Sheet1'!$L$16"}</definedName>
    <definedName name="PLL" localSheetId="5" hidden="1">{"'Sheet1'!$L$16"}</definedName>
    <definedName name="PLL" localSheetId="9" hidden="1">{"'Sheet1'!$L$16"}</definedName>
    <definedName name="PLL" localSheetId="6" hidden="1">{"'Sheet1'!$L$16"}</definedName>
    <definedName name="PLL" localSheetId="17" hidden="1">{"'Sheet1'!$L$16"}</definedName>
    <definedName name="PLL" localSheetId="21" hidden="1">{"'Sheet1'!$L$16"}</definedName>
    <definedName name="PLL" localSheetId="22" hidden="1">{"'Sheet1'!$L$16"}</definedName>
    <definedName name="PLL" hidden="1">{"'Sheet1'!$L$16"}</definedName>
    <definedName name="PlucBcaoTD" localSheetId="4">{"'Sheet1'!$L$16"}</definedName>
    <definedName name="PlucBcaoTD" localSheetId="24" hidden="1">{"'Sheet1'!$L$16"}</definedName>
    <definedName name="PlucBcaoTD" localSheetId="5" hidden="1">{"'Sheet1'!$L$16"}</definedName>
    <definedName name="PlucBcaoTD" localSheetId="9" hidden="1">{"'Sheet1'!$L$16"}</definedName>
    <definedName name="PlucBcaoTD" localSheetId="6" hidden="1">{"'Sheet1'!$L$16"}</definedName>
    <definedName name="PlucBcaoTD" localSheetId="17" hidden="1">{"'Sheet1'!$L$16"}</definedName>
    <definedName name="PlucBcaoTD" localSheetId="21" hidden="1">{"'Sheet1'!$L$16"}</definedName>
    <definedName name="PlucBcaoTD" localSheetId="22" hidden="1">{"'Sheet1'!$L$16"}</definedName>
    <definedName name="PlucBcaoTD" hidden="1">{"'Sheet1'!$L$16"}</definedName>
    <definedName name="PM">#REF!</definedName>
    <definedName name="pmh" localSheetId="4">day</definedName>
    <definedName name="pmh" localSheetId="24">day</definedName>
    <definedName name="pmh" localSheetId="5">day</definedName>
    <definedName name="pmh" localSheetId="10">day</definedName>
    <definedName name="pmh" localSheetId="6">day</definedName>
    <definedName name="pmh" localSheetId="17">day</definedName>
    <definedName name="pmh" localSheetId="21">day</definedName>
    <definedName name="pmh" localSheetId="22">day</definedName>
    <definedName name="pmh">day</definedName>
    <definedName name="PMS" localSheetId="4" hidden="1">{"'Sheet1'!$L$16"}</definedName>
    <definedName name="PMS" localSheetId="24" hidden="1">{"'Sheet1'!$L$16"}</definedName>
    <definedName name="PMS" localSheetId="5" hidden="1">{"'Sheet1'!$L$16"}</definedName>
    <definedName name="PMS" localSheetId="6" hidden="1">{"'Sheet1'!$L$16"}</definedName>
    <definedName name="PMS" localSheetId="17" hidden="1">{"'Sheet1'!$L$16"}</definedName>
    <definedName name="PMS" localSheetId="21" hidden="1">{"'Sheet1'!$L$16"}</definedName>
    <definedName name="PMS" localSheetId="22" hidden="1">{"'Sheet1'!$L$16"}</definedName>
    <definedName name="PMS" hidden="1">{"'Sheet1'!$L$16"}</definedName>
    <definedName name="po" localSheetId="4" hidden="1">{"'Sheet1'!$L$16"}</definedName>
    <definedName name="po" localSheetId="24" hidden="1">{"'Sheet1'!$L$16"}</definedName>
    <definedName name="po" localSheetId="5" hidden="1">{"'Sheet1'!$L$16"}</definedName>
    <definedName name="po" localSheetId="9" hidden="1">{"'Sheet1'!$L$16"}</definedName>
    <definedName name="po" localSheetId="6" hidden="1">{"'Sheet1'!$L$16"}</definedName>
    <definedName name="po" localSheetId="17" hidden="1">{"'Sheet1'!$L$16"}</definedName>
    <definedName name="po" localSheetId="21" hidden="1">{"'Sheet1'!$L$16"}</definedName>
    <definedName name="po" localSheetId="22" hidden="1">{"'Sheet1'!$L$16"}</definedName>
    <definedName name="po" hidden="1">{"'Sheet1'!$L$16"}</definedName>
    <definedName name="pope" localSheetId="4" hidden="1">{"'Sheet1'!$L$16"}</definedName>
    <definedName name="pope" localSheetId="24" hidden="1">{"'Sheet1'!$L$16"}</definedName>
    <definedName name="pope" localSheetId="5" hidden="1">{"'Sheet1'!$L$16"}</definedName>
    <definedName name="pope" localSheetId="6" hidden="1">{"'Sheet1'!$L$16"}</definedName>
    <definedName name="pope" localSheetId="17" hidden="1">{"'Sheet1'!$L$16"}</definedName>
    <definedName name="pope" localSheetId="21" hidden="1">{"'Sheet1'!$L$16"}</definedName>
    <definedName name="pope" localSheetId="22" hidden="1">{"'Sheet1'!$L$16"}</definedName>
    <definedName name="pope" hidden="1">{"'Sheet1'!$L$16"}</definedName>
    <definedName name="PPP" localSheetId="4">BlankMacro1</definedName>
    <definedName name="PPP" localSheetId="24">BlankMacro1</definedName>
    <definedName name="PPP" localSheetId="5">BlankMacro1</definedName>
    <definedName name="PPP" localSheetId="10">BlankMacro1</definedName>
    <definedName name="PPP" localSheetId="6">BlankMacro1</definedName>
    <definedName name="PPP" localSheetId="17">BlankMacro1</definedName>
    <definedName name="PPP" localSheetId="21">BlankMacro1</definedName>
    <definedName name="PPP" localSheetId="22">BlankMacro1</definedName>
    <definedName name="PPP">BlankMacro1</definedName>
    <definedName name="_xlnm.Print_Area" localSheetId="25">'Bảng tính'!$A$1:$G$19</definedName>
    <definedName name="_xlnm.Print_Area" localSheetId="20">'BBKT TOA DO SAU T.CONG'!$A$1:$J$1010</definedName>
    <definedName name="_xlnm.Print_Area" localSheetId="4">Bìa!$B$2:$P$34</definedName>
    <definedName name="_xlnm.Print_Area" localSheetId="8">'DANH MUC HO SO'!$A$1:$I$30</definedName>
    <definedName name="_xlnm.Print_Area" localSheetId="5">DULIEU!$F$3:$BA$192</definedName>
    <definedName name="_xlnm.Print_Area" localSheetId="15">'IN PHIEU'!$A$1:$R$134</definedName>
    <definedName name="_xlnm.Print_Area" localSheetId="11">KT_ĐVị!$A$2:$J$101</definedName>
    <definedName name="_xlnm.Print_Area" localSheetId="9">'Máy '!$A$1:$J$47</definedName>
    <definedName name="_xlnm.Print_Area" localSheetId="18">'NTCVXD '!$A$1:$J$50</definedName>
    <definedName name="_xlnm.Print_Area" localSheetId="23">'NTCVXD THI NGHIEM'!$A$1:$I$54</definedName>
    <definedName name="_xlnm.Print_Area" localSheetId="14">'PL NK KHOAN COC'!$A$1:$J$55</definedName>
    <definedName name="_xlnm.Print_Area" localSheetId="10">'PL01 máy '!$A$1:$K$85</definedName>
    <definedName name="_xlnm.Print_Area" localSheetId="16">PHIEU!$C$10:$S$278</definedName>
    <definedName name="_xlnm.Print_Area" localSheetId="19">'PHU LUC 02'!$A$1:$V$990</definedName>
    <definedName name="_xlnm.Print_Area" localSheetId="6">SOLIEU!$E$3:$BC$192</definedName>
    <definedName name="_xlnm.Print_Area" localSheetId="26">TINHTOAN!$D$2:$M$26</definedName>
    <definedName name="_xlnm.Print_Area" localSheetId="12">Tytrong!$A$1:$L$113</definedName>
    <definedName name="_xlnm.Print_Area" localSheetId="13">'THEODOI CDM'!$A$2:$W$105</definedName>
    <definedName name="_xlnm.Print_Area" localSheetId="17">YCNT!$A$1:$G$27</definedName>
    <definedName name="_xlnm.Print_Area" localSheetId="21">'YCNT_TN 14'!$A$1:$G$27</definedName>
    <definedName name="_xlnm.Print_Area" localSheetId="22">'YCNT_TN 28'!$A$1:$G$27</definedName>
    <definedName name="_xlnm.Print_Area">#REF!</definedName>
    <definedName name="Print_Area_Reset" localSheetId="4">OFFSET(Full_Print,0,0,Bìa!Last_Row)</definedName>
    <definedName name="Print_Area_Reset" localSheetId="24">OFFSET(Full_Print,0,0,'Bình đồ'!Last_Row)</definedName>
    <definedName name="Print_Area_Reset" localSheetId="5">OFFSET(Full_Print,0,0,DULIEU!Last_Row)</definedName>
    <definedName name="Print_Area_Reset" localSheetId="10">OFFSET(Full_Print,0,0,'PL01 máy '!Last_Row)</definedName>
    <definedName name="Print_Area_Reset" localSheetId="6">OFFSET(Full_Print,0,0,SOLIEU!Last_Row)</definedName>
    <definedName name="Print_Area_Reset" localSheetId="17">OFFSET(Full_Print,0,0,YCNT!Last_Row)</definedName>
    <definedName name="Print_Area_Reset" localSheetId="21">OFFSET(Full_Print,0,0,'YCNT_TN 14'!Last_Row)</definedName>
    <definedName name="Print_Area_Reset" localSheetId="22">OFFSET(Full_Print,0,0,'YCNT_TN 28'!Last_Row)</definedName>
    <definedName name="Print_Area_Reset">OFFSET(Full_Print,0,0,Last_Row)</definedName>
    <definedName name="_xlnm.Print_Titles" localSheetId="20">'BBKT TOA DO SAU T.CONG'!$29:$30</definedName>
    <definedName name="_xlnm.Print_Titles" localSheetId="11">KT_ĐVị!$29:$30</definedName>
    <definedName name="_xlnm.Print_Titles" localSheetId="19">'PHU LUC 02'!$8:$10</definedName>
    <definedName name="_xlnm.Print_Titles" localSheetId="12">Tytrong!$34:$34</definedName>
    <definedName name="_xlnm.Print_Titles" localSheetId="13">'THEODOI CDM'!$36:$37</definedName>
    <definedName name="_xlnm.Print_Titles">#REF!</definedName>
    <definedName name="ProdForm" localSheetId="4" hidden="1">#REF!</definedName>
    <definedName name="ProdForm" hidden="1">#REF!</definedName>
    <definedName name="Product" localSheetId="4" hidden="1">#REF!</definedName>
    <definedName name="Product" hidden="1">#REF!</definedName>
    <definedName name="PS" localSheetId="4" hidden="1">{"'Sheet1'!$L$16"}</definedName>
    <definedName name="PS" localSheetId="24" hidden="1">{"'Sheet1'!$L$16"}</definedName>
    <definedName name="PS" localSheetId="5" hidden="1">{"'Sheet1'!$L$16"}</definedName>
    <definedName name="PS" localSheetId="9" hidden="1">{"'Sheet1'!$L$16"}</definedName>
    <definedName name="PS" localSheetId="6" hidden="1">{"'Sheet1'!$L$16"}</definedName>
    <definedName name="PS" localSheetId="17" hidden="1">{"'Sheet1'!$L$16"}</definedName>
    <definedName name="PS" localSheetId="21" hidden="1">{"'Sheet1'!$L$16"}</definedName>
    <definedName name="PS" localSheetId="22" hidden="1">{"'Sheet1'!$L$16"}</definedName>
    <definedName name="PS" hidden="1">{"'Sheet1'!$L$16"}</definedName>
    <definedName name="pt" localSheetId="24" hidden="1">{#N/A,#N/A,FALSE,"CCTV"}</definedName>
    <definedName name="pt" hidden="1">{#N/A,#N/A,FALSE,"CCTV"}</definedName>
    <definedName name="ptdm1" localSheetId="24" hidden="1">{#N/A,#N/A,FALSE,"CCTV"}</definedName>
    <definedName name="ptdm1" hidden="1">{#N/A,#N/A,FALSE,"CCTV"}</definedName>
    <definedName name="ptich3" localSheetId="4" hidden="1">{"'Sheet1'!$L$16"}</definedName>
    <definedName name="ptich3" localSheetId="24" hidden="1">{"'Sheet1'!$L$16"}</definedName>
    <definedName name="ptich3" localSheetId="5" hidden="1">{"'Sheet1'!$L$16"}</definedName>
    <definedName name="ptich3" localSheetId="6" hidden="1">{"'Sheet1'!$L$16"}</definedName>
    <definedName name="ptich3" localSheetId="17" hidden="1">{"'Sheet1'!$L$16"}</definedName>
    <definedName name="ptich3" localSheetId="21" hidden="1">{"'Sheet1'!$L$16"}</definedName>
    <definedName name="ptich3" localSheetId="22" hidden="1">{"'Sheet1'!$L$16"}</definedName>
    <definedName name="ptich3" hidden="1">{"'Sheet1'!$L$16"}</definedName>
    <definedName name="PTVT1" localSheetId="24" hidden="1">{"'Sheet1'!$L$16"}</definedName>
    <definedName name="PTVT1" hidden="1">{"'Sheet1'!$L$16"}</definedName>
    <definedName name="ptvtgiam" localSheetId="4" hidden="1">{"'Sheet1'!$L$16"}</definedName>
    <definedName name="ptvtgiam" localSheetId="24" hidden="1">{"'Sheet1'!$L$16"}</definedName>
    <definedName name="ptvtgiam" localSheetId="5" hidden="1">{"'Sheet1'!$L$16"}</definedName>
    <definedName name="ptvtgiam" localSheetId="6" hidden="1">{"'Sheet1'!$L$16"}</definedName>
    <definedName name="ptvtgiam" localSheetId="17" hidden="1">{"'Sheet1'!$L$16"}</definedName>
    <definedName name="ptvtgiam" localSheetId="21" hidden="1">{"'Sheet1'!$L$16"}</definedName>
    <definedName name="ptvtgiam" localSheetId="22" hidden="1">{"'Sheet1'!$L$16"}</definedName>
    <definedName name="ptvtgiam" hidden="1">{"'Sheet1'!$L$16"}</definedName>
    <definedName name="phai" localSheetId="4" hidden="1">{"'Sheet1'!$L$16"}</definedName>
    <definedName name="phai" localSheetId="24" hidden="1">{"'Sheet1'!$L$16"}</definedName>
    <definedName name="phai" localSheetId="5" hidden="1">{"'Sheet1'!$L$16"}</definedName>
    <definedName name="phai" localSheetId="6" hidden="1">{"'Sheet1'!$L$16"}</definedName>
    <definedName name="phai" localSheetId="17" hidden="1">{"'Sheet1'!$L$16"}</definedName>
    <definedName name="phai" localSheetId="21" hidden="1">{"'Sheet1'!$L$16"}</definedName>
    <definedName name="phai" localSheetId="22" hidden="1">{"'Sheet1'!$L$16"}</definedName>
    <definedName name="phai" hidden="1">{"'Sheet1'!$L$16"}</definedName>
    <definedName name="PHAN" localSheetId="24" hidden="1">{#N/A,#N/A,FALSE,"CCTV"}</definedName>
    <definedName name="PHAN" hidden="1">{#N/A,#N/A,FALSE,"CCTV"}</definedName>
    <definedName name="phantich3" localSheetId="4" hidden="1">{"'Sheet1'!$L$16"}</definedName>
    <definedName name="phantich3" localSheetId="24" hidden="1">{"'Sheet1'!$L$16"}</definedName>
    <definedName name="phantich3" localSheetId="5" hidden="1">{"'Sheet1'!$L$16"}</definedName>
    <definedName name="phantich3" localSheetId="6" hidden="1">{"'Sheet1'!$L$16"}</definedName>
    <definedName name="phantich3" localSheetId="17" hidden="1">{"'Sheet1'!$L$16"}</definedName>
    <definedName name="phantich3" localSheetId="21" hidden="1">{"'Sheet1'!$L$16"}</definedName>
    <definedName name="phantich3" localSheetId="22" hidden="1">{"'Sheet1'!$L$16"}</definedName>
    <definedName name="phantich3" hidden="1">{"'Sheet1'!$L$16"}</definedName>
    <definedName name="PHAT" localSheetId="24" hidden="1">{#N/A,#N/A,FALSE,"CCTV"}</definedName>
    <definedName name="PHAT" hidden="1">{#N/A,#N/A,FALSE,"CCTV"}</definedName>
    <definedName name="phñto2" localSheetId="24" hidden="1">{"'Sheet1'!$L$16"}</definedName>
    <definedName name="phñto2" hidden="1">{"'Sheet1'!$L$16"}</definedName>
    <definedName name="phongve12KmTN" localSheetId="4" hidden="1">{"'Sheet1'!$L$16"}</definedName>
    <definedName name="phongve12KmTN" localSheetId="24" hidden="1">{"'Sheet1'!$L$16"}</definedName>
    <definedName name="phongve12KmTN" localSheetId="5" hidden="1">{"'Sheet1'!$L$16"}</definedName>
    <definedName name="phongve12KmTN" localSheetId="6" hidden="1">{"'Sheet1'!$L$16"}</definedName>
    <definedName name="phongve12KmTN" localSheetId="17" hidden="1">{"'Sheet1'!$L$16"}</definedName>
    <definedName name="phongve12KmTN" localSheetId="21" hidden="1">{"'Sheet1'!$L$16"}</definedName>
    <definedName name="phongve12KmTN" localSheetId="22" hidden="1">{"'Sheet1'!$L$16"}</definedName>
    <definedName name="phongve12KmTN" hidden="1">{"'Sheet1'!$L$16"}</definedName>
    <definedName name="phongve12KmTN1" localSheetId="4" hidden="1">{"'Sheet1'!$L$16"}</definedName>
    <definedName name="phongve12KmTN1" localSheetId="24" hidden="1">{"'Sheet1'!$L$16"}</definedName>
    <definedName name="phongve12KmTN1" localSheetId="5" hidden="1">{"'Sheet1'!$L$16"}</definedName>
    <definedName name="phongve12KmTN1" localSheetId="6" hidden="1">{"'Sheet1'!$L$16"}</definedName>
    <definedName name="phongve12KmTN1" localSheetId="17" hidden="1">{"'Sheet1'!$L$16"}</definedName>
    <definedName name="phongve12KmTN1" localSheetId="21" hidden="1">{"'Sheet1'!$L$16"}</definedName>
    <definedName name="phongve12KmTN1" localSheetId="22" hidden="1">{"'Sheet1'!$L$16"}</definedName>
    <definedName name="phongve12KmTN1" hidden="1">{"'Sheet1'!$L$16"}</definedName>
    <definedName name="Phßng" localSheetId="4" hidden="1">{"'Sheet1'!$L$16"}</definedName>
    <definedName name="Phßng" localSheetId="24" hidden="1">{"'Sheet1'!$L$16"}</definedName>
    <definedName name="Phßng" localSheetId="5" hidden="1">{"'Sheet1'!$L$16"}</definedName>
    <definedName name="Phßng" localSheetId="9" hidden="1">{"'Sheet1'!$L$16"}</definedName>
    <definedName name="Phßng" localSheetId="6" hidden="1">{"'Sheet1'!$L$16"}</definedName>
    <definedName name="Phßng" localSheetId="17" hidden="1">{"'Sheet1'!$L$16"}</definedName>
    <definedName name="Phßng" localSheetId="21" hidden="1">{"'Sheet1'!$L$16"}</definedName>
    <definedName name="Phßng" localSheetId="22" hidden="1">{"'Sheet1'!$L$16"}</definedName>
    <definedName name="Phßng" hidden="1">{"'Sheet1'!$L$16"}</definedName>
    <definedName name="phu" localSheetId="4" hidden="1">{"'Sheet1'!$L$16"}</definedName>
    <definedName name="phu" localSheetId="24" hidden="1">{"'Sheet1'!$L$16"}</definedName>
    <definedName name="phu" localSheetId="5" hidden="1">{"'Sheet1'!$L$16"}</definedName>
    <definedName name="phu" localSheetId="6" hidden="1">{"'Sheet1'!$L$16"}</definedName>
    <definedName name="phu" localSheetId="17" hidden="1">{"'Sheet1'!$L$16"}</definedName>
    <definedName name="phu" localSheetId="21" hidden="1">{"'Sheet1'!$L$16"}</definedName>
    <definedName name="phu" localSheetId="22" hidden="1">{"'Sheet1'!$L$16"}</definedName>
    <definedName name="phu" hidden="1">{"'Sheet1'!$L$16"}</definedName>
    <definedName name="phuluc" localSheetId="4" hidden="1">{"'Sheet1'!$L$16"}</definedName>
    <definedName name="phuluc" localSheetId="24" hidden="1">{"'Sheet1'!$L$16"}</definedName>
    <definedName name="phuluc" localSheetId="5" hidden="1">{"'Sheet1'!$L$16"}</definedName>
    <definedName name="phuluc" localSheetId="6" hidden="1">{"'Sheet1'!$L$16"}</definedName>
    <definedName name="phuluc" localSheetId="17" hidden="1">{"'Sheet1'!$L$16"}</definedName>
    <definedName name="phuluc" localSheetId="21" hidden="1">{"'Sheet1'!$L$16"}</definedName>
    <definedName name="phuluc" localSheetId="22" hidden="1">{"'Sheet1'!$L$16"}</definedName>
    <definedName name="phuluc" hidden="1">{"'Sheet1'!$L$16"}</definedName>
    <definedName name="phuluc2" localSheetId="4" hidden="1">{"'Sheet1'!$L$16"}</definedName>
    <definedName name="phuluc2" localSheetId="24" hidden="1">{"'Sheet1'!$L$16"}</definedName>
    <definedName name="phuluc2" localSheetId="5" hidden="1">{"'Sheet1'!$L$16"}</definedName>
    <definedName name="phuluc2" localSheetId="6" hidden="1">{"'Sheet1'!$L$16"}</definedName>
    <definedName name="phuluc2" localSheetId="17" hidden="1">{"'Sheet1'!$L$16"}</definedName>
    <definedName name="phuluc2" localSheetId="21" hidden="1">{"'Sheet1'!$L$16"}</definedName>
    <definedName name="phuluc2" localSheetId="22" hidden="1">{"'Sheet1'!$L$16"}</definedName>
    <definedName name="phuluc2" hidden="1">{"'Sheet1'!$L$16"}</definedName>
    <definedName name="phuoc" localSheetId="4" hidden="1">{"'Sheet1'!$L$16"}</definedName>
    <definedName name="phuoc" localSheetId="24" hidden="1">{"'Sheet1'!$L$16"}</definedName>
    <definedName name="phuoc" localSheetId="5" hidden="1">{"'Sheet1'!$L$16"}</definedName>
    <definedName name="phuoc" localSheetId="6" hidden="1">{"'Sheet1'!$L$16"}</definedName>
    <definedName name="phuoc" localSheetId="17" hidden="1">{"'Sheet1'!$L$16"}</definedName>
    <definedName name="phuoc" localSheetId="21" hidden="1">{"'Sheet1'!$L$16"}</definedName>
    <definedName name="phuoc" localSheetId="22" hidden="1">{"'Sheet1'!$L$16"}</definedName>
    <definedName name="phuoc" hidden="1">{"'Sheet1'!$L$16"}</definedName>
    <definedName name="Phuong" localSheetId="24" hidden="1">{"'Sheet1'!$L$16"}</definedName>
    <definedName name="Phuong" hidden="1">{"'Sheet1'!$L$16"}</definedName>
    <definedName name="q" localSheetId="4" hidden="1">{"'Sheet1'!$L$16"}</definedName>
    <definedName name="q" localSheetId="24" hidden="1">{"'Sheet1'!$L$16"}</definedName>
    <definedName name="q" localSheetId="5" hidden="1">{"'Sheet1'!$L$16"}</definedName>
    <definedName name="q" localSheetId="6" hidden="1">{"'Sheet1'!$L$16"}</definedName>
    <definedName name="q" localSheetId="17" hidden="1">{"'Sheet1'!$L$16"}</definedName>
    <definedName name="q" localSheetId="21" hidden="1">{"'Sheet1'!$L$16"}</definedName>
    <definedName name="q" localSheetId="22" hidden="1">{"'Sheet1'!$L$16"}</definedName>
    <definedName name="q" hidden="1">{"'Sheet1'!$L$16"}</definedName>
    <definedName name="Q__sè_721_Q__KH_T___27_5_03" localSheetId="4">__</definedName>
    <definedName name="Q__sè_721_Q__KH_T___27_5_03" localSheetId="24">__</definedName>
    <definedName name="Q__sè_721_Q__KH_T___27_5_03" localSheetId="5">__</definedName>
    <definedName name="Q__sè_721_Q__KH_T___27_5_03" localSheetId="10">__</definedName>
    <definedName name="Q__sè_721_Q__KH_T___27_5_03" localSheetId="6">__</definedName>
    <definedName name="Q__sè_721_Q__KH_T___27_5_03" localSheetId="17">__</definedName>
    <definedName name="Q__sè_721_Q__KH_T___27_5_03" localSheetId="21">__</definedName>
    <definedName name="Q__sè_721_Q__KH_T___27_5_03" localSheetId="22">__</definedName>
    <definedName name="Q__sè_721_Q__KH_T___27_5_03">__</definedName>
    <definedName name="QA" localSheetId="4" hidden="1">{"'Sheet1'!$L$16"}</definedName>
    <definedName name="QA" localSheetId="24" hidden="1">{"'Sheet1'!$L$16"}</definedName>
    <definedName name="QA" localSheetId="5" hidden="1">{"'Sheet1'!$L$16"}</definedName>
    <definedName name="QA" localSheetId="9" hidden="1">{"'Sheet1'!$L$16"}</definedName>
    <definedName name="QA" localSheetId="6" hidden="1">{"'Sheet1'!$L$16"}</definedName>
    <definedName name="QA" localSheetId="17" hidden="1">{"'Sheet1'!$L$16"}</definedName>
    <definedName name="QA" localSheetId="21" hidden="1">{"'Sheet1'!$L$16"}</definedName>
    <definedName name="QA" localSheetId="22" hidden="1">{"'Sheet1'!$L$16"}</definedName>
    <definedName name="QA" hidden="1">{"'Sheet1'!$L$16"}</definedName>
    <definedName name="qd10_gt" localSheetId="24" hidden="1">{"'Sheet1'!$L$16"}</definedName>
    <definedName name="qd10_gt" hidden="1">{"'Sheet1'!$L$16"}</definedName>
    <definedName name="QHĐT">#REF!</definedName>
    <definedName name="QQ" localSheetId="4">{"'Sheet1'!$L$16"}</definedName>
    <definedName name="QQ" localSheetId="24" hidden="1">{"'Sheet1'!$L$16"}</definedName>
    <definedName name="QQ" localSheetId="5" hidden="1">{"'Sheet1'!$L$16"}</definedName>
    <definedName name="QQ" localSheetId="9" hidden="1">{"'Sheet1'!$L$16"}</definedName>
    <definedName name="QQ" localSheetId="6" hidden="1">{"'Sheet1'!$L$16"}</definedName>
    <definedName name="QQ" localSheetId="17" hidden="1">{"'Sheet1'!$L$16"}</definedName>
    <definedName name="QQ" localSheetId="21" hidden="1">{"'Sheet1'!$L$16"}</definedName>
    <definedName name="QQ" localSheetId="22" hidden="1">{"'Sheet1'!$L$16"}</definedName>
    <definedName name="QQ" hidden="1">{"'Sheet1'!$L$16"}</definedName>
    <definedName name="qqgyyh.xls" localSheetId="24" hidden="1">{"'Sheet1'!$L$16"}</definedName>
    <definedName name="qqgyyh.xls" hidden="1">{"'Sheet1'!$L$16"}</definedName>
    <definedName name="qtrwey" localSheetId="4">{"'Sheet1'!$L$16"}</definedName>
    <definedName name="qtrwey" localSheetId="24" hidden="1">{"'Sheet1'!$L$16"}</definedName>
    <definedName name="qtrwey" localSheetId="5" hidden="1">{"'Sheet1'!$L$16"}</definedName>
    <definedName name="qtrwey" localSheetId="9" hidden="1">{"'Sheet1'!$L$16"}</definedName>
    <definedName name="qtrwey" localSheetId="6" hidden="1">{"'Sheet1'!$L$16"}</definedName>
    <definedName name="qtrwey" localSheetId="17" hidden="1">{"'Sheet1'!$L$16"}</definedName>
    <definedName name="qtrwey" localSheetId="21" hidden="1">{"'Sheet1'!$L$16"}</definedName>
    <definedName name="qtrwey" localSheetId="22" hidden="1">{"'Sheet1'!$L$16"}</definedName>
    <definedName name="qtrwey" hidden="1">{"'Sheet1'!$L$16"}</definedName>
    <definedName name="qua" localSheetId="4" hidden="1">{"'Sheet1'!$L$16"}</definedName>
    <definedName name="qua" localSheetId="24" hidden="1">{"'Sheet1'!$L$16"}</definedName>
    <definedName name="qua" localSheetId="5" hidden="1">{"'Sheet1'!$L$16"}</definedName>
    <definedName name="qua" localSheetId="6" hidden="1">{"'Sheet1'!$L$16"}</definedName>
    <definedName name="qua" localSheetId="17" hidden="1">{"'Sheet1'!$L$16"}</definedName>
    <definedName name="qua" localSheetId="21" hidden="1">{"'Sheet1'!$L$16"}</definedName>
    <definedName name="qua" localSheetId="22" hidden="1">{"'Sheet1'!$L$16"}</definedName>
    <definedName name="qua" hidden="1">{"'Sheet1'!$L$16"}</definedName>
    <definedName name="quan" localSheetId="4" hidden="1">{"'Sheet1'!$L$16"}</definedName>
    <definedName name="quan" localSheetId="24" hidden="1">{"'Sheet1'!$L$16"}</definedName>
    <definedName name="quan" localSheetId="5" hidden="1">{"'Sheet1'!$L$16"}</definedName>
    <definedName name="quan" localSheetId="6" hidden="1">{"'Sheet1'!$L$16"}</definedName>
    <definedName name="quan" localSheetId="17" hidden="1">{"'Sheet1'!$L$16"}</definedName>
    <definedName name="quan" localSheetId="21" hidden="1">{"'Sheet1'!$L$16"}</definedName>
    <definedName name="quan" localSheetId="22" hidden="1">{"'Sheet1'!$L$16"}</definedName>
    <definedName name="quan" hidden="1">{"'Sheet1'!$L$16"}</definedName>
    <definedName name="quan.P12" localSheetId="4" hidden="1">{"'Sheet1'!$L$16"}</definedName>
    <definedName name="quan.P12" localSheetId="24" hidden="1">{"'Sheet1'!$L$16"}</definedName>
    <definedName name="quan.P12" localSheetId="5" hidden="1">{"'Sheet1'!$L$16"}</definedName>
    <definedName name="quan.P12" localSheetId="6" hidden="1">{"'Sheet1'!$L$16"}</definedName>
    <definedName name="quan.P12" localSheetId="17" hidden="1">{"'Sheet1'!$L$16"}</definedName>
    <definedName name="quan.P12" localSheetId="21" hidden="1">{"'Sheet1'!$L$16"}</definedName>
    <definedName name="quan.P12" localSheetId="22" hidden="1">{"'Sheet1'!$L$16"}</definedName>
    <definedName name="quan.P12" hidden="1">{"'Sheet1'!$L$16"}</definedName>
    <definedName name="QuÝ1" localSheetId="4">{"Book1","NT O Truyen.xls","bang phat luong 05.xls"}</definedName>
    <definedName name="QuÝ1" localSheetId="24">{"Book1","NT O Truyen.xls","bang phat luong 05.xls"}</definedName>
    <definedName name="QuÝ1" localSheetId="5">{"Book1","NT O Truyen.xls","bang phat luong 05.xls"}</definedName>
    <definedName name="QuÝ1" localSheetId="6">{"Book1","NT O Truyen.xls","bang phat luong 05.xls"}</definedName>
    <definedName name="QuÝ1" localSheetId="17">{"Book1","NT O Truyen.xls","bang phat luong 05.xls"}</definedName>
    <definedName name="QuÝ1" localSheetId="21">{"Book1","NT O Truyen.xls","bang phat luong 05.xls"}</definedName>
    <definedName name="QuÝ1" localSheetId="22">{"Book1","NT O Truyen.xls","bang phat luong 05.xls"}</definedName>
    <definedName name="QuÝ1">{"Book1","NT O Truyen.xls","bang phat luong 05.xls"}</definedName>
    <definedName name="ra_iLookup">#REF!</definedName>
    <definedName name="rachCam" localSheetId="24" hidden="1">{"'Sheet1'!$L$16"}</definedName>
    <definedName name="rachCam" hidden="1">{"'Sheet1'!$L$16"}</definedName>
    <definedName name="Ranhphancach" localSheetId="4" hidden="1">{"'Sheet1'!$L$16"}</definedName>
    <definedName name="Ranhphancach" localSheetId="24" hidden="1">{"'Sheet1'!$L$16"}</definedName>
    <definedName name="Ranhphancach" localSheetId="5" hidden="1">{"'Sheet1'!$L$16"}</definedName>
    <definedName name="Ranhphancach" localSheetId="6" hidden="1">{"'Sheet1'!$L$16"}</definedName>
    <definedName name="Ranhphancach" localSheetId="17" hidden="1">{"'Sheet1'!$L$16"}</definedName>
    <definedName name="Ranhphancach" localSheetId="21" hidden="1">{"'Sheet1'!$L$16"}</definedName>
    <definedName name="Ranhphancach" localSheetId="22" hidden="1">{"'Sheet1'!$L$16"}</definedName>
    <definedName name="Ranhphancach" hidden="1">{"'Sheet1'!$L$16"}</definedName>
    <definedName name="Ranhxay" localSheetId="4">{"'Sheet1'!$L$16"}</definedName>
    <definedName name="Ranhxay" localSheetId="24" hidden="1">{"'Sheet1'!$L$16"}</definedName>
    <definedName name="Ranhxay" localSheetId="5" hidden="1">{"'Sheet1'!$L$16"}</definedName>
    <definedName name="Ranhxay" localSheetId="9" hidden="1">{"'Sheet1'!$L$16"}</definedName>
    <definedName name="Ranhxay" localSheetId="6" hidden="1">{"'Sheet1'!$L$16"}</definedName>
    <definedName name="Ranhxay" localSheetId="17" hidden="1">{"'Sheet1'!$L$16"}</definedName>
    <definedName name="Ranhxay" localSheetId="21" hidden="1">{"'Sheet1'!$L$16"}</definedName>
    <definedName name="Ranhxay" localSheetId="22" hidden="1">{"'Sheet1'!$L$16"}</definedName>
    <definedName name="Ranhxay" hidden="1">{"'Sheet1'!$L$16"}</definedName>
    <definedName name="rate">14000</definedName>
    <definedName name="RCArea" localSheetId="4" hidden="1">#REF!</definedName>
    <definedName name="RCArea" hidden="1">#REF!</definedName>
    <definedName name="RECOUT">#N/A</definedName>
    <definedName name="Result21" localSheetId="4">{"'Sheet1'!$L$16"}</definedName>
    <definedName name="Result21" localSheetId="24" hidden="1">{"'Sheet1'!$L$16"}</definedName>
    <definedName name="Result21" localSheetId="5" hidden="1">{"'Sheet1'!$L$16"}</definedName>
    <definedName name="Result21" localSheetId="9" hidden="1">{"'Sheet1'!$L$16"}</definedName>
    <definedName name="Result21" localSheetId="6" hidden="1">{"'Sheet1'!$L$16"}</definedName>
    <definedName name="Result21" localSheetId="17" hidden="1">{"'Sheet1'!$L$16"}</definedName>
    <definedName name="Result21" localSheetId="21" hidden="1">{"'Sheet1'!$L$16"}</definedName>
    <definedName name="Result21" localSheetId="22" hidden="1">{"'Sheet1'!$L$16"}</definedName>
    <definedName name="Result21" hidden="1">{"'Sheet1'!$L$16"}</definedName>
    <definedName name="retn" localSheetId="4" hidden="1">{"'Sheet1'!$L$16"}</definedName>
    <definedName name="retn" localSheetId="24" hidden="1">{"'Sheet1'!$L$16"}</definedName>
    <definedName name="retn" localSheetId="5" hidden="1">{"'Sheet1'!$L$16"}</definedName>
    <definedName name="retn" localSheetId="6" hidden="1">{"'Sheet1'!$L$16"}</definedName>
    <definedName name="retn" localSheetId="17" hidden="1">{"'Sheet1'!$L$16"}</definedName>
    <definedName name="retn" localSheetId="21" hidden="1">{"'Sheet1'!$L$16"}</definedName>
    <definedName name="retn" localSheetId="22" hidden="1">{"'Sheet1'!$L$16"}</definedName>
    <definedName name="retn" hidden="1">{"'Sheet1'!$L$16"}</definedName>
    <definedName name="rett" localSheetId="4" hidden="1">{"'Sheet1'!$L$16"}</definedName>
    <definedName name="rett" localSheetId="24" hidden="1">{"'Sheet1'!$L$16"}</definedName>
    <definedName name="rett" localSheetId="5" hidden="1">{"'Sheet1'!$L$16"}</definedName>
    <definedName name="rett" localSheetId="6" hidden="1">{"'Sheet1'!$L$16"}</definedName>
    <definedName name="rett" localSheetId="17" hidden="1">{"'Sheet1'!$L$16"}</definedName>
    <definedName name="rett" localSheetId="21" hidden="1">{"'Sheet1'!$L$16"}</definedName>
    <definedName name="rett" localSheetId="22" hidden="1">{"'Sheet1'!$L$16"}</definedName>
    <definedName name="rett" hidden="1">{"'Sheet1'!$L$16"}</definedName>
    <definedName name="rf3d2" localSheetId="4" hidden="1">{"'Sheet1'!$L$16"}</definedName>
    <definedName name="rf3d2" localSheetId="24" hidden="1">{"'Sheet1'!$L$16"}</definedName>
    <definedName name="rf3d2" localSheetId="5" hidden="1">{"'Sheet1'!$L$16"}</definedName>
    <definedName name="rf3d2" localSheetId="6" hidden="1">{"'Sheet1'!$L$16"}</definedName>
    <definedName name="rf3d2" localSheetId="17" hidden="1">{"'Sheet1'!$L$16"}</definedName>
    <definedName name="rf3d2" localSheetId="21" hidden="1">{"'Sheet1'!$L$16"}</definedName>
    <definedName name="rf3d2" localSheetId="22" hidden="1">{"'Sheet1'!$L$16"}</definedName>
    <definedName name="rf3d2" hidden="1">{"'Sheet1'!$L$16"}</definedName>
    <definedName name="RGD" localSheetId="24" hidden="1">{#N/A,#N/A,FALSE,"CCTV"}</definedName>
    <definedName name="RGD" hidden="1">{#N/A,#N/A,FALSE,"CCTV"}</definedName>
    <definedName name="right">2</definedName>
    <definedName name="rkd" localSheetId="24" hidden="1">{#N/A,#N/A,FALSE,"CCTV"}</definedName>
    <definedName name="rkd" hidden="1">{#N/A,#N/A,FALSE,"CCTV"}</definedName>
    <definedName name="rnp">32</definedName>
    <definedName name="Road" localSheetId="4" hidden="1">{"'Sheet1'!$L$16"}</definedName>
    <definedName name="Road" localSheetId="24" hidden="1">{"'Sheet1'!$L$16"}</definedName>
    <definedName name="Road" localSheetId="5" hidden="1">{"'Sheet1'!$L$16"}</definedName>
    <definedName name="Road" localSheetId="6" hidden="1">{"'Sheet1'!$L$16"}</definedName>
    <definedName name="Road" localSheetId="17" hidden="1">{"'Sheet1'!$L$16"}</definedName>
    <definedName name="Road" localSheetId="21" hidden="1">{"'Sheet1'!$L$16"}</definedName>
    <definedName name="Road" localSheetId="22" hidden="1">{"'Sheet1'!$L$16"}</definedName>
    <definedName name="Road" hidden="1">{"'Sheet1'!$L$16"}</definedName>
    <definedName name="rr" localSheetId="4" hidden="1">{"'Sheet1'!$L$16"}</definedName>
    <definedName name="rr" localSheetId="24" hidden="1">{"'Sheet1'!$L$16"}</definedName>
    <definedName name="rr" localSheetId="5" hidden="1">{"'Sheet1'!$L$16"}</definedName>
    <definedName name="rr" localSheetId="6" hidden="1">{"'Sheet1'!$L$16"}</definedName>
    <definedName name="rr" localSheetId="17" hidden="1">{"'Sheet1'!$L$16"}</definedName>
    <definedName name="rr" localSheetId="21" hidden="1">{"'Sheet1'!$L$16"}</definedName>
    <definedName name="rr" localSheetId="22" hidden="1">{"'Sheet1'!$L$16"}</definedName>
    <definedName name="rr" hidden="1">{"'Sheet1'!$L$16"}</definedName>
    <definedName name="rtr" localSheetId="4">{"'Sheet1'!$L$16"}</definedName>
    <definedName name="rtr" localSheetId="24" hidden="1">{"'Sheet1'!$L$16"}</definedName>
    <definedName name="rtr" localSheetId="5" hidden="1">{"'Sheet1'!$L$16"}</definedName>
    <definedName name="rtr" localSheetId="9" hidden="1">{"'Sheet1'!$L$16"}</definedName>
    <definedName name="rtr" localSheetId="6" hidden="1">{"'Sheet1'!$L$16"}</definedName>
    <definedName name="rtr" localSheetId="17" hidden="1">{"'Sheet1'!$L$16"}</definedName>
    <definedName name="rtr" localSheetId="21" hidden="1">{"'Sheet1'!$L$16"}</definedName>
    <definedName name="rtr" localSheetId="22" hidden="1">{"'Sheet1'!$L$16"}</definedName>
    <definedName name="rtr" hidden="1">{"'Sheet1'!$L$16"}</definedName>
    <definedName name="RỬ" localSheetId="4" hidden="1">#REF!</definedName>
    <definedName name="RỬ" hidden="1">#REF!</definedName>
    <definedName name="RYN" localSheetId="4">#REF!,#REF!,#REF!,#REF!,#REF!,#REF!,#REF!,#REF!,#REF!,#REF!,#REF!</definedName>
    <definedName name="RYN" localSheetId="24">#REF!,#REF!,#REF!,#REF!,#REF!,#REF!,#REF!,#REF!,#REF!,#REF!,#REF!</definedName>
    <definedName name="RYN">#REF!,#REF!,#REF!,#REF!,#REF!,#REF!,#REF!,#REF!,#REF!,#REF!,#REF!</definedName>
    <definedName name="s" localSheetId="4" hidden="1">{"'Sheet1'!$L$16"}</definedName>
    <definedName name="s" localSheetId="24" hidden="1">{"'Sheet1'!$L$16"}</definedName>
    <definedName name="s" localSheetId="5" hidden="1">{"'Sheet1'!$L$16"}</definedName>
    <definedName name="s" localSheetId="9" hidden="1">{"'Sheet1'!$L$16"}</definedName>
    <definedName name="s" localSheetId="10" hidden="1">{"'Sheet1'!$L$16"}</definedName>
    <definedName name="s" localSheetId="6" hidden="1">{"'Sheet1'!$L$16"}</definedName>
    <definedName name="s" localSheetId="17" hidden="1">{"'Sheet1'!$L$16"}</definedName>
    <definedName name="s" localSheetId="21" hidden="1">{"'Sheet1'!$L$16"}</definedName>
    <definedName name="s" localSheetId="22" hidden="1">{"'Sheet1'!$L$16"}</definedName>
    <definedName name="s" hidden="1">{"'Sheet1'!$L$16"}</definedName>
    <definedName name="S¸D" localSheetId="4" hidden="1">{"Offgrid",#N/A,FALSE,"OFFGRID";"Region",#N/A,FALSE,"REGION";"Offgrid -2",#N/A,FALSE,"OFFGRID";"WTP",#N/A,FALSE,"WTP";"WTP -2",#N/A,FALSE,"WTP";"Project",#N/A,FALSE,"PROJECT";"Summary -2",#N/A,FALSE,"SUMMARY"}</definedName>
    <definedName name="S¸D" localSheetId="24" hidden="1">{"Offgrid",#N/A,FALSE,"OFFGRID";"Region",#N/A,FALSE,"REGION";"Offgrid -2",#N/A,FALSE,"OFFGRID";"WTP",#N/A,FALSE,"WTP";"WTP -2",#N/A,FALSE,"WTP";"Project",#N/A,FALSE,"PROJECT";"Summary -2",#N/A,FALSE,"SUMMARY"}</definedName>
    <definedName name="S¸D" localSheetId="5" hidden="1">{"Offgrid",#N/A,FALSE,"OFFGRID";"Region",#N/A,FALSE,"REGION";"Offgrid -2",#N/A,FALSE,"OFFGRID";"WTP",#N/A,FALSE,"WTP";"WTP -2",#N/A,FALSE,"WTP";"Project",#N/A,FALSE,"PROJECT";"Summary -2",#N/A,FALSE,"SUMMARY"}</definedName>
    <definedName name="S¸D" localSheetId="9" hidden="1">{"Offgrid",#N/A,FALSE,"OFFGRID";"Region",#N/A,FALSE,"REGION";"Offgrid -2",#N/A,FALSE,"OFFGRID";"WTP",#N/A,FALSE,"WTP";"WTP -2",#N/A,FALSE,"WTP";"Project",#N/A,FALSE,"PROJECT";"Summary -2",#N/A,FALSE,"SUMMARY"}</definedName>
    <definedName name="S¸D" localSheetId="6" hidden="1">{"Offgrid",#N/A,FALSE,"OFFGRID";"Region",#N/A,FALSE,"REGION";"Offgrid -2",#N/A,FALSE,"OFFGRID";"WTP",#N/A,FALSE,"WTP";"WTP -2",#N/A,FALSE,"WTP";"Project",#N/A,FALSE,"PROJECT";"Summary -2",#N/A,FALSE,"SUMMARY"}</definedName>
    <definedName name="S¸D" localSheetId="17" hidden="1">{"Offgrid",#N/A,FALSE,"OFFGRID";"Region",#N/A,FALSE,"REGION";"Offgrid -2",#N/A,FALSE,"OFFGRID";"WTP",#N/A,FALSE,"WTP";"WTP -2",#N/A,FALSE,"WTP";"Project",#N/A,FALSE,"PROJECT";"Summary -2",#N/A,FALSE,"SUMMARY"}</definedName>
    <definedName name="S¸D" localSheetId="21" hidden="1">{"Offgrid",#N/A,FALSE,"OFFGRID";"Region",#N/A,FALSE,"REGION";"Offgrid -2",#N/A,FALSE,"OFFGRID";"WTP",#N/A,FALSE,"WTP";"WTP -2",#N/A,FALSE,"WTP";"Project",#N/A,FALSE,"PROJECT";"Summary -2",#N/A,FALSE,"SUMMARY"}</definedName>
    <definedName name="S¸D" localSheetId="22" hidden="1">{"Offgrid",#N/A,FALSE,"OFFGRID";"Region",#N/A,FALSE,"REGION";"Offgrid -2",#N/A,FALSE,"OFFGRID";"WTP",#N/A,FALSE,"WTP";"WTP -2",#N/A,FALSE,"WTP";"Project",#N/A,FALSE,"PROJECT";"Summary -2",#N/A,FALSE,"SUMMARY"}</definedName>
    <definedName name="S¸D" hidden="1">{"Offgrid",#N/A,FALSE,"OFFGRID";"Region",#N/A,FALSE,"REGION";"Offgrid -2",#N/A,FALSE,"OFFGRID";"WTP",#N/A,FALSE,"WTP";"WTP -2",#N/A,FALSE,"WTP";"Project",#N/A,FALSE,"PROJECT";"Summary -2",#N/A,FALSE,"SUMMARY"}</definedName>
    <definedName name="sa" localSheetId="24" hidden="1">{"'Sheet1'!$L$16"}</definedName>
    <definedName name="sa" hidden="1">{"'Sheet1'!$L$16"}</definedName>
    <definedName name="sas" localSheetId="4" hidden="1">{"'Sheet1'!$L$16"}</definedName>
    <definedName name="sas" localSheetId="24" hidden="1">{"'Sheet1'!$L$16"}</definedName>
    <definedName name="sas" localSheetId="5" hidden="1">{"'Sheet1'!$L$16"}</definedName>
    <definedName name="sas" localSheetId="9" hidden="1">{"'Sheet1'!$L$16"}</definedName>
    <definedName name="sas" localSheetId="6" hidden="1">{"'Sheet1'!$L$16"}</definedName>
    <definedName name="sas" localSheetId="17" hidden="1">{"'Sheet1'!$L$16"}</definedName>
    <definedName name="sas" localSheetId="21" hidden="1">{"'Sheet1'!$L$16"}</definedName>
    <definedName name="sas" localSheetId="22" hidden="1">{"'Sheet1'!$L$16"}</definedName>
    <definedName name="sas" hidden="1">{"'Sheet1'!$L$16"}</definedName>
    <definedName name="SB">#REF!</definedName>
    <definedName name="SCL4" localSheetId="4" hidden="1">{"'Sheet1'!$L$16"}</definedName>
    <definedName name="SCL4" localSheetId="24" hidden="1">{"'Sheet1'!$L$16"}</definedName>
    <definedName name="SCL4" localSheetId="5" hidden="1">{"'Sheet1'!$L$16"}</definedName>
    <definedName name="SCL4" localSheetId="6" hidden="1">{"'Sheet1'!$L$16"}</definedName>
    <definedName name="SCL4" localSheetId="17" hidden="1">{"'Sheet1'!$L$16"}</definedName>
    <definedName name="SCL4" localSheetId="21" hidden="1">{"'Sheet1'!$L$16"}</definedName>
    <definedName name="SCL4" localSheetId="22" hidden="1">{"'Sheet1'!$L$16"}</definedName>
    <definedName name="SCL4" hidden="1">{"'Sheet1'!$L$16"}</definedName>
    <definedName name="SD" localSheetId="4" hidden="1">#REF!</definedName>
    <definedName name="sd" localSheetId="10" hidden="1">{"'Sheet1'!$L$16"}</definedName>
    <definedName name="SD" hidden="1">#REF!</definedName>
    <definedName name="sdf" localSheetId="4" hidden="1">{"'Sheet1'!$L$16"}</definedName>
    <definedName name="sdf" localSheetId="24" hidden="1">{"'Sheet1'!$L$16"}</definedName>
    <definedName name="sdf" localSheetId="5" hidden="1">{"'Sheet1'!$L$16"}</definedName>
    <definedName name="sdf" localSheetId="9" hidden="1">{"'Sheet1'!$L$16"}</definedName>
    <definedName name="sdf" localSheetId="6" hidden="1">{"'Sheet1'!$L$16"}</definedName>
    <definedName name="sdf" localSheetId="17" hidden="1">{"'Sheet1'!$L$16"}</definedName>
    <definedName name="sdf" localSheetId="21" hidden="1">{"'Sheet1'!$L$16"}</definedName>
    <definedName name="sdf" localSheetId="22" hidden="1">{"'Sheet1'!$L$16"}</definedName>
    <definedName name="sdf" hidden="1">{"'Sheet1'!$L$16"}</definedName>
    <definedName name="sdfd" localSheetId="4" hidden="1">{"'Sheet1'!$L$16"}</definedName>
    <definedName name="sdfd" localSheetId="24" hidden="1">{"'Sheet1'!$L$16"}</definedName>
    <definedName name="sdfd" localSheetId="5" hidden="1">{"'Sheet1'!$L$16"}</definedName>
    <definedName name="sdfd" localSheetId="9" hidden="1">{"'Sheet1'!$L$16"}</definedName>
    <definedName name="sdfd" localSheetId="6" hidden="1">{"'Sheet1'!$L$16"}</definedName>
    <definedName name="sdfd" localSheetId="17" hidden="1">{"'Sheet1'!$L$16"}</definedName>
    <definedName name="sdfd" localSheetId="21" hidden="1">{"'Sheet1'!$L$16"}</definedName>
    <definedName name="sdfd" localSheetId="22" hidden="1">{"'Sheet1'!$L$16"}</definedName>
    <definedName name="sdfd" hidden="1">{"'Sheet1'!$L$16"}</definedName>
    <definedName name="sdfdsf" localSheetId="4">{#N/A,#N/A,FALSE,"Chi tiÆt"}</definedName>
    <definedName name="sdfdsf" localSheetId="24" hidden="1">{#N/A,#N/A,FALSE,"Chi tiÆt"}</definedName>
    <definedName name="sdfdsf" localSheetId="5" hidden="1">{#N/A,#N/A,FALSE,"Chi tiÆt"}</definedName>
    <definedName name="sdfdsf" localSheetId="9" hidden="1">{#N/A,#N/A,FALSE,"Chi tiÆt"}</definedName>
    <definedName name="sdfdsf" localSheetId="6" hidden="1">{#N/A,#N/A,FALSE,"Chi tiÆt"}</definedName>
    <definedName name="sdfdsf" localSheetId="17" hidden="1">{#N/A,#N/A,FALSE,"Chi tiÆt"}</definedName>
    <definedName name="sdfdsf" localSheetId="21" hidden="1">{#N/A,#N/A,FALSE,"Chi tiÆt"}</definedName>
    <definedName name="sdfdsf" localSheetId="22" hidden="1">{#N/A,#N/A,FALSE,"Chi tiÆt"}</definedName>
    <definedName name="sdfdsf" hidden="1">{#N/A,#N/A,FALSE,"Chi tiÆt"}</definedName>
    <definedName name="sdfg" localSheetId="24" hidden="1">{#N/A,#N/A,FALSE,"CCTV"}</definedName>
    <definedName name="sdfg" hidden="1">{#N/A,#N/A,FALSE,"CCTV"}</definedName>
    <definedName name="SDFGB" localSheetId="4">#REF!,#REF!</definedName>
    <definedName name="SDFGB">#REF!,#REF!</definedName>
    <definedName name="SDFGRB" localSheetId="4" hidden="1">#REF!</definedName>
    <definedName name="SDFGRB" hidden="1">#REF!</definedName>
    <definedName name="sdfsdf" localSheetId="4" hidden="1">{"'Sheet1'!$L$16"}</definedName>
    <definedName name="sdfsdf" localSheetId="24" hidden="1">{"'Sheet1'!$L$16"}</definedName>
    <definedName name="sdfsdf" localSheetId="5" hidden="1">{"'Sheet1'!$L$16"}</definedName>
    <definedName name="sdfsdf" localSheetId="6" hidden="1">{"'Sheet1'!$L$16"}</definedName>
    <definedName name="sdfsdf" localSheetId="17" hidden="1">{"'Sheet1'!$L$16"}</definedName>
    <definedName name="sdfsdf" localSheetId="21" hidden="1">{"'Sheet1'!$L$16"}</definedName>
    <definedName name="sdfsdf" localSheetId="22" hidden="1">{"'Sheet1'!$L$16"}</definedName>
    <definedName name="sdfsdf" hidden="1">{"'Sheet1'!$L$16"}</definedName>
    <definedName name="sdfsdfsd" localSheetId="4">{"'Sheet1'!$L$16"}</definedName>
    <definedName name="sdfsdfsd" localSheetId="24" hidden="1">{"'Sheet1'!$L$16"}</definedName>
    <definedName name="sdfsdfsd" localSheetId="5" hidden="1">{"'Sheet1'!$L$16"}</definedName>
    <definedName name="sdfsdfsd" localSheetId="9" hidden="1">{"'Sheet1'!$L$16"}</definedName>
    <definedName name="sdfsdfsd" localSheetId="6" hidden="1">{"'Sheet1'!$L$16"}</definedName>
    <definedName name="sdfsdfsd" localSheetId="17" hidden="1">{"'Sheet1'!$L$16"}</definedName>
    <definedName name="sdfsdfsd" localSheetId="21" hidden="1">{"'Sheet1'!$L$16"}</definedName>
    <definedName name="sdfsdfsd" localSheetId="22" hidden="1">{"'Sheet1'!$L$16"}</definedName>
    <definedName name="sdfsdfsd" hidden="1">{"'Sheet1'!$L$16"}</definedName>
    <definedName name="SDG" localSheetId="4">{"'Sheet1'!$L$16"}</definedName>
    <definedName name="SDG" localSheetId="24" hidden="1">{"'Sheet1'!$L$16"}</definedName>
    <definedName name="SDG" localSheetId="5" hidden="1">{"'Sheet1'!$L$16"}</definedName>
    <definedName name="SDG" localSheetId="9" hidden="1">{"'Sheet1'!$L$16"}</definedName>
    <definedName name="SDG" localSheetId="6" hidden="1">{"'Sheet1'!$L$16"}</definedName>
    <definedName name="SDG" localSheetId="17" hidden="1">{"'Sheet1'!$L$16"}</definedName>
    <definedName name="SDG" localSheetId="21" hidden="1">{"'Sheet1'!$L$16"}</definedName>
    <definedName name="SDG" localSheetId="22" hidden="1">{"'Sheet1'!$L$16"}</definedName>
    <definedName name="SDG" hidden="1">{"'Sheet1'!$L$16"}</definedName>
    <definedName name="sdgdsg" localSheetId="4">{"'Sheet1'!$L$16"}</definedName>
    <definedName name="sdgdsg" localSheetId="24">{"'Sheet1'!$L$16"}</definedName>
    <definedName name="sdgdsg" localSheetId="5">{"'Sheet1'!$L$16"}</definedName>
    <definedName name="sdgdsg" localSheetId="6">{"'Sheet1'!$L$16"}</definedName>
    <definedName name="sdgdsg" localSheetId="17">{"'Sheet1'!$L$16"}</definedName>
    <definedName name="sdgdsg" localSheetId="21">{"'Sheet1'!$L$16"}</definedName>
    <definedName name="sdgdsg" localSheetId="22">{"'Sheet1'!$L$16"}</definedName>
    <definedName name="sdgdsg">{"'Sheet1'!$L$16"}</definedName>
    <definedName name="sdgfjhfj" localSheetId="4">{"'Sheet1'!$L$16"}</definedName>
    <definedName name="sdgfjhfj" localSheetId="24" hidden="1">{"'Sheet1'!$L$16"}</definedName>
    <definedName name="sdgfjhfj" localSheetId="5" hidden="1">{"'Sheet1'!$L$16"}</definedName>
    <definedName name="sdgfjhfj" localSheetId="9" hidden="1">{"'Sheet1'!$L$16"}</definedName>
    <definedName name="sdgfjhfj" localSheetId="6" hidden="1">{"'Sheet1'!$L$16"}</definedName>
    <definedName name="sdgfjhfj" localSheetId="17" hidden="1">{"'Sheet1'!$L$16"}</definedName>
    <definedName name="sdgfjhfj" localSheetId="21" hidden="1">{"'Sheet1'!$L$16"}</definedName>
    <definedName name="sdgfjhfj" localSheetId="22" hidden="1">{"'Sheet1'!$L$16"}</definedName>
    <definedName name="sdgfjhfj" hidden="1">{"'Sheet1'!$L$16"}</definedName>
    <definedName name="sdgsaeg" localSheetId="24" hidden="1">{"'Sheet1'!$L$16"}</definedName>
    <definedName name="sdgsaeg" hidden="1">{"'Sheet1'!$L$16"}</definedName>
    <definedName name="sdgsg" localSheetId="24" hidden="1">{"'Sheet1'!$L$16"}</definedName>
    <definedName name="sdgsg" hidden="1">{"'Sheet1'!$L$16"}</definedName>
    <definedName name="sdkjghkjdfhgkjdf" localSheetId="4" hidden="1">{0}</definedName>
    <definedName name="sdkjghkjdfhgkjdf" localSheetId="24" hidden="1">{0}</definedName>
    <definedName name="sdkjghkjdfhgkjdf" localSheetId="5" hidden="1">{0}</definedName>
    <definedName name="sdkjghkjdfhgkjdf" localSheetId="6" hidden="1">{0}</definedName>
    <definedName name="sdkjghkjdfhgkjdf" localSheetId="17" hidden="1">{0}</definedName>
    <definedName name="sdkjghkjdfhgkjdf" localSheetId="21" hidden="1">{0}</definedName>
    <definedName name="sdkjghkjdfhgkjdf" localSheetId="22" hidden="1">{0}</definedName>
    <definedName name="sdkjghkjdfhgkjdf" hidden="1">{0}</definedName>
    <definedName name="sds" localSheetId="4" hidden="1">{"'Sheet1'!$L$16"}</definedName>
    <definedName name="sds" localSheetId="24" hidden="1">{"'Sheet1'!$L$16"}</definedName>
    <definedName name="sds" localSheetId="5" hidden="1">{"'Sheet1'!$L$16"}</definedName>
    <definedName name="sds" localSheetId="6" hidden="1">{"'Sheet1'!$L$16"}</definedName>
    <definedName name="sds" localSheetId="17" hidden="1">{"'Sheet1'!$L$16"}</definedName>
    <definedName name="sds" localSheetId="21" hidden="1">{"'Sheet1'!$L$16"}</definedName>
    <definedName name="sds" localSheetId="22" hidden="1">{"'Sheet1'!$L$16"}</definedName>
    <definedName name="sds" hidden="1">{"'Sheet1'!$L$16"}</definedName>
    <definedName name="sdsadasdasd" localSheetId="24" hidden="1">{#N/A,#N/A,TRUE,"BT M200 da 10x20"}</definedName>
    <definedName name="sdsadasdasd" hidden="1">{#N/A,#N/A,TRUE,"BT M200 da 10x20"}</definedName>
    <definedName name="SDSD" localSheetId="4" hidden="1">#REF!</definedName>
    <definedName name="SDSD" hidden="1">#REF!</definedName>
    <definedName name="SDSDS" localSheetId="4" hidden="1">#REF!</definedName>
    <definedName name="SDSDS" hidden="1">#REF!</definedName>
    <definedName name="SDSDSD" localSheetId="4" hidden="1">#REF!</definedName>
    <definedName name="SDSDSD" hidden="1">#REF!</definedName>
    <definedName name="SDTB" localSheetId="4" hidden="1">#REF!</definedName>
    <definedName name="SDTB" hidden="1">#REF!</definedName>
    <definedName name="SDVDSF" localSheetId="4" hidden="1">{"'Sheet1'!$L$16"}</definedName>
    <definedName name="SDVDSF" localSheetId="24" hidden="1">{"'Sheet1'!$L$16"}</definedName>
    <definedName name="SDVDSF" localSheetId="5" hidden="1">{"'Sheet1'!$L$16"}</definedName>
    <definedName name="SDVDSF" localSheetId="6" hidden="1">{"'Sheet1'!$L$16"}</definedName>
    <definedName name="SDVDSF" localSheetId="17" hidden="1">{"'Sheet1'!$L$16"}</definedName>
    <definedName name="SDVDSF" localSheetId="21" hidden="1">{"'Sheet1'!$L$16"}</definedName>
    <definedName name="SDVDSF" localSheetId="22" hidden="1">{"'Sheet1'!$L$16"}</definedName>
    <definedName name="SDVDSF" hidden="1">{"'Sheet1'!$L$16"}</definedName>
    <definedName name="sđfá" localSheetId="24" hidden="1">{"'Sheet1'!$L$16"}</definedName>
    <definedName name="sđfá" hidden="1">{"'Sheet1'!$L$16"}</definedName>
    <definedName name="sđfgs" localSheetId="24" hidden="1">{"'Sheet1'!$L$16"}</definedName>
    <definedName name="sđfgs" hidden="1">{"'Sheet1'!$L$16"}</definedName>
    <definedName name="sencount" localSheetId="4">13</definedName>
    <definedName name="sencount" localSheetId="10" hidden="1">2</definedName>
    <definedName name="sencount" hidden="1">1</definedName>
    <definedName name="sf" localSheetId="4">{"'Sheet1'!$L$16"}</definedName>
    <definedName name="sf" localSheetId="24" hidden="1">{"'Sheet1'!$L$16"}</definedName>
    <definedName name="sf" localSheetId="5" hidden="1">{"'Sheet1'!$L$16"}</definedName>
    <definedName name="sf" localSheetId="9" hidden="1">{"'Sheet1'!$L$16"}</definedName>
    <definedName name="sf" localSheetId="6" hidden="1">{"'Sheet1'!$L$16"}</definedName>
    <definedName name="sf" localSheetId="17" hidden="1">{"'Sheet1'!$L$16"}</definedName>
    <definedName name="sf" localSheetId="21" hidden="1">{"'Sheet1'!$L$16"}</definedName>
    <definedName name="sf" localSheetId="22" hidden="1">{"'Sheet1'!$L$16"}</definedName>
    <definedName name="sf" hidden="1">{"'Sheet1'!$L$16"}</definedName>
    <definedName name="sfsd" localSheetId="4">{"'Sheet1'!$L$16"}</definedName>
    <definedName name="sfsd" localSheetId="24" hidden="1">{"'Sheet1'!$L$16"}</definedName>
    <definedName name="sfsd" localSheetId="5" hidden="1">{"'Sheet1'!$L$16"}</definedName>
    <definedName name="sfsd" localSheetId="9" hidden="1">{"'Sheet1'!$L$16"}</definedName>
    <definedName name="sfsd" localSheetId="6" hidden="1">{"'Sheet1'!$L$16"}</definedName>
    <definedName name="sfsd" localSheetId="17" hidden="1">{"'Sheet1'!$L$16"}</definedName>
    <definedName name="sfsd" localSheetId="21" hidden="1">{"'Sheet1'!$L$16"}</definedName>
    <definedName name="sfsd" localSheetId="22" hidden="1">{"'Sheet1'!$L$16"}</definedName>
    <definedName name="sfsd" hidden="1">{"'Sheet1'!$L$16"}</definedName>
    <definedName name="sgfg" localSheetId="4">{#N/A,#N/A,FALSE,"Chi tiÆt"}</definedName>
    <definedName name="sgfg" localSheetId="24" hidden="1">{#N/A,#N/A,FALSE,"Chi tiÆt"}</definedName>
    <definedName name="sgfg" localSheetId="5" hidden="1">{#N/A,#N/A,FALSE,"Chi tiÆt"}</definedName>
    <definedName name="sgfg" localSheetId="9" hidden="1">{#N/A,#N/A,FALSE,"Chi tiÆt"}</definedName>
    <definedName name="sgfg" localSheetId="6" hidden="1">{#N/A,#N/A,FALSE,"Chi tiÆt"}</definedName>
    <definedName name="sgfg" localSheetId="17" hidden="1">{#N/A,#N/A,FALSE,"Chi tiÆt"}</definedName>
    <definedName name="sgfg" localSheetId="21" hidden="1">{#N/A,#N/A,FALSE,"Chi tiÆt"}</definedName>
    <definedName name="sgfg" localSheetId="22" hidden="1">{#N/A,#N/A,FALSE,"Chi tiÆt"}</definedName>
    <definedName name="sgfg" hidden="1">{#N/A,#N/A,FALSE,"Chi tiÆt"}</definedName>
    <definedName name="sheet15" localSheetId="4" hidden="1">{"'Sheet1'!$L$16"}</definedName>
    <definedName name="sheet15" localSheetId="24" hidden="1">{"'Sheet1'!$L$16"}</definedName>
    <definedName name="sheet15" localSheetId="5" hidden="1">{"'Sheet1'!$L$16"}</definedName>
    <definedName name="sheet15" localSheetId="6" hidden="1">{"'Sheet1'!$L$16"}</definedName>
    <definedName name="sheet15" localSheetId="17" hidden="1">{"'Sheet1'!$L$16"}</definedName>
    <definedName name="sheet15" localSheetId="21" hidden="1">{"'Sheet1'!$L$16"}</definedName>
    <definedName name="sheet15" localSheetId="22" hidden="1">{"'Sheet1'!$L$16"}</definedName>
    <definedName name="sheet15" hidden="1">{"'Sheet1'!$L$16"}</definedName>
    <definedName name="sheet2" localSheetId="4" hidden="1">{"'Sheet1'!$L$16"}</definedName>
    <definedName name="sheet2" localSheetId="24" hidden="1">{"'Sheet1'!$L$16"}</definedName>
    <definedName name="sheet2" localSheetId="5" hidden="1">{"'Sheet1'!$L$16"}</definedName>
    <definedName name="sheet2" localSheetId="6" hidden="1">{"'Sheet1'!$L$16"}</definedName>
    <definedName name="sheet2" localSheetId="17" hidden="1">{"'Sheet1'!$L$16"}</definedName>
    <definedName name="sheet2" localSheetId="21" hidden="1">{"'Sheet1'!$L$16"}</definedName>
    <definedName name="sheet2" localSheetId="22" hidden="1">{"'Sheet1'!$L$16"}</definedName>
    <definedName name="sheet2" hidden="1">{"'Sheet1'!$L$16"}</definedName>
    <definedName name="sheet20" localSheetId="4" hidden="1">{"'Sheet1'!$L$16"}</definedName>
    <definedName name="sheet20" localSheetId="24" hidden="1">{"'Sheet1'!$L$16"}</definedName>
    <definedName name="sheet20" localSheetId="5" hidden="1">{"'Sheet1'!$L$16"}</definedName>
    <definedName name="sheet20" localSheetId="6" hidden="1">{"'Sheet1'!$L$16"}</definedName>
    <definedName name="sheet20" localSheetId="17" hidden="1">{"'Sheet1'!$L$16"}</definedName>
    <definedName name="sheet20" localSheetId="21" hidden="1">{"'Sheet1'!$L$16"}</definedName>
    <definedName name="sheet20" localSheetId="22" hidden="1">{"'Sheet1'!$L$16"}</definedName>
    <definedName name="sheet20" hidden="1">{"'Sheet1'!$L$16"}</definedName>
    <definedName name="sheet3" localSheetId="24" hidden="1">{"'Sheet1'!$L$16"}</definedName>
    <definedName name="sheet3" hidden="1">{"'Sheet1'!$L$16"}</definedName>
    <definedName name="sheet4" localSheetId="24" hidden="1">{"'Sheet1'!$L$16"}</definedName>
    <definedName name="sheet4" hidden="1">{"'Sheet1'!$L$16"}</definedName>
    <definedName name="Sheûet" localSheetId="4" hidden="1">{"'Sheet1'!$L$16"}</definedName>
    <definedName name="Sheûet" localSheetId="24" hidden="1">{"'Sheet1'!$L$16"}</definedName>
    <definedName name="Sheûet" localSheetId="5" hidden="1">{"'Sheet1'!$L$16"}</definedName>
    <definedName name="Sheûet" localSheetId="6" hidden="1">{"'Sheet1'!$L$16"}</definedName>
    <definedName name="Sheûet" localSheetId="17" hidden="1">{"'Sheet1'!$L$16"}</definedName>
    <definedName name="Sheûet" localSheetId="21" hidden="1">{"'Sheet1'!$L$16"}</definedName>
    <definedName name="Sheûet" localSheetId="22" hidden="1">{"'Sheet1'!$L$16"}</definedName>
    <definedName name="Sheûet" hidden="1">{"'Sheet1'!$L$16"}</definedName>
    <definedName name="Sheûet_1" localSheetId="4" hidden="1">{"'Sheet1'!$L$16"}</definedName>
    <definedName name="Sheûet_1" localSheetId="24" hidden="1">{"'Sheet1'!$L$16"}</definedName>
    <definedName name="Sheûet_1" localSheetId="5" hidden="1">{"'Sheet1'!$L$16"}</definedName>
    <definedName name="Sheûet_1" localSheetId="6" hidden="1">{"'Sheet1'!$L$16"}</definedName>
    <definedName name="Sheûet_1" localSheetId="17" hidden="1">{"'Sheet1'!$L$16"}</definedName>
    <definedName name="Sheûet_1" localSheetId="21" hidden="1">{"'Sheet1'!$L$16"}</definedName>
    <definedName name="Sheûet_1" localSheetId="22" hidden="1">{"'Sheet1'!$L$16"}</definedName>
    <definedName name="Sheûet_1" hidden="1">{"'Sheet1'!$L$16"}</definedName>
    <definedName name="sjkdfsjkldf" localSheetId="4" hidden="1">{0}</definedName>
    <definedName name="sjkdfsjkldf" localSheetId="24" hidden="1">{0}</definedName>
    <definedName name="sjkdfsjkldf" localSheetId="5" hidden="1">{0}</definedName>
    <definedName name="sjkdfsjkldf" localSheetId="6" hidden="1">{0}</definedName>
    <definedName name="sjkdfsjkldf" localSheetId="17" hidden="1">{0}</definedName>
    <definedName name="sjkdfsjkldf" localSheetId="21" hidden="1">{0}</definedName>
    <definedName name="sjkdfsjkldf" localSheetId="22" hidden="1">{0}</definedName>
    <definedName name="sjkdfsjkldf" hidden="1">{0}</definedName>
    <definedName name="sjkdghkdjfghd" localSheetId="4" hidden="1">{0}</definedName>
    <definedName name="sjkdghkdjfghd" localSheetId="24" hidden="1">{0}</definedName>
    <definedName name="sjkdghkdjfghd" localSheetId="5" hidden="1">{0}</definedName>
    <definedName name="sjkdghkdjfghd" localSheetId="6" hidden="1">{0}</definedName>
    <definedName name="sjkdghkdjfghd" localSheetId="17" hidden="1">{0}</definedName>
    <definedName name="sjkdghkdjfghd" localSheetId="21" hidden="1">{0}</definedName>
    <definedName name="sjkdghkdjfghd" localSheetId="22" hidden="1">{0}</definedName>
    <definedName name="sjkdghkdjfghd" hidden="1">{0}</definedName>
    <definedName name="skldjfklsdjf" localSheetId="4" hidden="1">{0,0,0,0;5.55669917882976E+212,0,0,0;0,5.60126778636473E+212,0,0;0,0,5.60215389324268E+212,0;0,0,0,5.60251989390966E+212;0,0,0,0;0,TRUE,0,0}</definedName>
    <definedName name="skldjfklsdjf" localSheetId="24" hidden="1">{0,0,0,0;5.55669917882976E+212,0,0,0;0,5.60126778636473E+212,0,0;0,0,5.60215389324268E+212,0;0,0,0,5.60251989390966E+212;0,0,0,0;0,TRUE,0,0}</definedName>
    <definedName name="skldjfklsdjf" localSheetId="5" hidden="1">{0,0,0,0;5.55669917882976E+212,0,0,0;0,5.60126778636473E+212,0,0;0,0,5.60215389324268E+212,0;0,0,0,5.60251989390966E+212;0,0,0,0;0,TRUE,0,0}</definedName>
    <definedName name="skldjfklsdjf" localSheetId="6" hidden="1">{0,0,0,0;5.55669917882976E+212,0,0,0;0,5.60126778636473E+212,0,0;0,0,5.60215389324268E+212,0;0,0,0,5.60251989390966E+212;0,0,0,0;0,TRUE,0,0}</definedName>
    <definedName name="skldjfklsdjf" localSheetId="17" hidden="1">{0,0,0,0;5.55669917882976E+212,0,0,0;0,5.60126778636473E+212,0,0;0,0,5.60215389324268E+212,0;0,0,0,5.60251989390966E+212;0,0,0,0;0,TRUE,0,0}</definedName>
    <definedName name="skldjfklsdjf" localSheetId="21" hidden="1">{0,0,0,0;5.55669917882976E+212,0,0,0;0,5.60126778636473E+212,0,0;0,0,5.60215389324268E+212,0;0,0,0,5.60251989390966E+212;0,0,0,0;0,TRUE,0,0}</definedName>
    <definedName name="skldjfklsdjf" localSheetId="22" hidden="1">{0,0,0,0;5.55669917882976E+212,0,0,0;0,5.60126778636473E+212,0,0;0,0,5.60215389324268E+212,0;0,0,0,5.60251989390966E+212;0,0,0,0;0,TRUE,0,0}</definedName>
    <definedName name="skldjfklsdjf" hidden="1">{0,0,0,0;5.55669917882976E+212,0,0,0;0,5.60126778636473E+212,0,0;0,0,5.60215389324268E+212,0;0,0,0,5.60251989390966E+212;0,0,0,0;0,TRUE,0,0}</definedName>
    <definedName name="sodu" localSheetId="4" hidden="1">{"'Sheet1'!$L$16"}</definedName>
    <definedName name="sodu" localSheetId="24" hidden="1">{"'Sheet1'!$L$16"}</definedName>
    <definedName name="sodu" localSheetId="5" hidden="1">{"'Sheet1'!$L$16"}</definedName>
    <definedName name="sodu" localSheetId="9" hidden="1">{"'Sheet1'!$L$16"}</definedName>
    <definedName name="sodu" localSheetId="6" hidden="1">{"'Sheet1'!$L$16"}</definedName>
    <definedName name="sodu" localSheetId="17" hidden="1">{"'Sheet1'!$L$16"}</definedName>
    <definedName name="sodu" localSheetId="21" hidden="1">{"'Sheet1'!$L$16"}</definedName>
    <definedName name="sodu" localSheetId="22" hidden="1">{"'Sheet1'!$L$16"}</definedName>
    <definedName name="sodu" hidden="1">{"'Sheet1'!$L$16"}</definedName>
    <definedName name="Sosanh2" localSheetId="4">{"'Sheet1'!$L$16"}</definedName>
    <definedName name="Sosanh2" localSheetId="24" hidden="1">{"'Sheet1'!$L$16"}</definedName>
    <definedName name="Sosanh2" localSheetId="5" hidden="1">{"'Sheet1'!$L$16"}</definedName>
    <definedName name="Sosanh2" localSheetId="9" hidden="1">{"'Sheet1'!$L$16"}</definedName>
    <definedName name="Sosanh2" localSheetId="10" hidden="1">{"'Sheet1'!$L$16"}</definedName>
    <definedName name="Sosanh2" localSheetId="6" hidden="1">{"'Sheet1'!$L$16"}</definedName>
    <definedName name="Sosanh2" localSheetId="17" hidden="1">{"'Sheet1'!$L$16"}</definedName>
    <definedName name="Sosanh2" localSheetId="21" hidden="1">{"'Sheet1'!$L$16"}</definedName>
    <definedName name="Sosanh2" localSheetId="22" hidden="1">{"'Sheet1'!$L$16"}</definedName>
    <definedName name="Sosanh2" hidden="1">{"'Sheet1'!$L$16"}</definedName>
    <definedName name="Spanner_Auto_File">"C:\My Documents\tinh cdo.x2a"</definedName>
    <definedName name="SpecialPrice" localSheetId="4" hidden="1">#REF!</definedName>
    <definedName name="SpecialPrice" hidden="1">#REF!</definedName>
    <definedName name="sqs" localSheetId="24" hidden="1">{"'Sheet1'!$L$16"}</definedName>
    <definedName name="sqs" hidden="1">{"'Sheet1'!$L$16"}</definedName>
    <definedName name="srbn" localSheetId="4">{"Thuxm2.xls","Sheet1"}</definedName>
    <definedName name="srbn" localSheetId="24">{"Thuxm2.xls","Sheet1"}</definedName>
    <definedName name="srbn" localSheetId="5">{"Thuxm2.xls","Sheet1"}</definedName>
    <definedName name="srbn" localSheetId="6">{"Thuxm2.xls","Sheet1"}</definedName>
    <definedName name="srbn" localSheetId="17">{"Thuxm2.xls","Sheet1"}</definedName>
    <definedName name="srbn" localSheetId="21">{"Thuxm2.xls","Sheet1"}</definedName>
    <definedName name="srbn" localSheetId="22">{"Thuxm2.xls","Sheet1"}</definedName>
    <definedName name="srbn">{"Thuxm2.xls","Sheet1"}</definedName>
    <definedName name="srtynetu6e7u" localSheetId="4" hidden="1">{"'Sheet1'!$L$16"}</definedName>
    <definedName name="srtynetu6e7u" localSheetId="24" hidden="1">{"'Sheet1'!$L$16"}</definedName>
    <definedName name="srtynetu6e7u" localSheetId="5" hidden="1">{"'Sheet1'!$L$16"}</definedName>
    <definedName name="srtynetu6e7u" localSheetId="9" hidden="1">{"'Sheet1'!$L$16"}</definedName>
    <definedName name="srtynetu6e7u" localSheetId="6" hidden="1">{"'Sheet1'!$L$16"}</definedName>
    <definedName name="srtynetu6e7u" localSheetId="17" hidden="1">{"'Sheet1'!$L$16"}</definedName>
    <definedName name="srtynetu6e7u" localSheetId="21" hidden="1">{"'Sheet1'!$L$16"}</definedName>
    <definedName name="srtynetu6e7u" localSheetId="22" hidden="1">{"'Sheet1'!$L$16"}</definedName>
    <definedName name="srtynetu6e7u" hidden="1">{"'Sheet1'!$L$16"}</definedName>
    <definedName name="SS" localSheetId="4">BlankMacro1</definedName>
    <definedName name="SS" localSheetId="24" hidden="1">{"'Sheet1'!$L$16"}</definedName>
    <definedName name="SS" localSheetId="5" hidden="1">{"'Sheet1'!$L$16"}</definedName>
    <definedName name="SS" localSheetId="9" hidden="1">{"'Sheet1'!$L$16"}</definedName>
    <definedName name="SS" localSheetId="6" hidden="1">{"'Sheet1'!$L$16"}</definedName>
    <definedName name="SS" localSheetId="17" hidden="1">{"'Sheet1'!$L$16"}</definedName>
    <definedName name="SS" localSheetId="21" hidden="1">{"'Sheet1'!$L$16"}</definedName>
    <definedName name="SS" localSheetId="22" hidden="1">{"'Sheet1'!$L$16"}</definedName>
    <definedName name="SS" hidden="1">{"'Sheet1'!$L$16"}</definedName>
    <definedName name="styb5y57u" localSheetId="4" hidden="1">{"'Sheet1'!$L$16"}</definedName>
    <definedName name="styb5y57u" localSheetId="24" hidden="1">{"'Sheet1'!$L$16"}</definedName>
    <definedName name="styb5y57u" localSheetId="5" hidden="1">{"'Sheet1'!$L$16"}</definedName>
    <definedName name="styb5y57u" localSheetId="9" hidden="1">{"'Sheet1'!$L$16"}</definedName>
    <definedName name="styb5y57u" localSheetId="6" hidden="1">{"'Sheet1'!$L$16"}</definedName>
    <definedName name="styb5y57u" localSheetId="17" hidden="1">{"'Sheet1'!$L$16"}</definedName>
    <definedName name="styb5y57u" localSheetId="21" hidden="1">{"'Sheet1'!$L$16"}</definedName>
    <definedName name="styb5y57u" localSheetId="22" hidden="1">{"'Sheet1'!$L$16"}</definedName>
    <definedName name="styb5y57u" hidden="1">{"'Sheet1'!$L$16"}</definedName>
    <definedName name="sum" localSheetId="4">#REF!,#REF!</definedName>
    <definedName name="sum">#REF!,#REF!</definedName>
    <definedName name="SUOIDOI2" localSheetId="4">{"'Sheet1'!$L$16"}</definedName>
    <definedName name="SUOIDOI2" localSheetId="24">{"'Sheet1'!$L$16"}</definedName>
    <definedName name="SUOIDOI2" localSheetId="5">{"'Sheet1'!$L$16"}</definedName>
    <definedName name="SUOIDOI2" localSheetId="6">{"'Sheet1'!$L$16"}</definedName>
    <definedName name="SUOIDOI2" localSheetId="17">{"'Sheet1'!$L$16"}</definedName>
    <definedName name="SUOIDOI2" localSheetId="21">{"'Sheet1'!$L$16"}</definedName>
    <definedName name="SUOIDOI2" localSheetId="22">{"'Sheet1'!$L$16"}</definedName>
    <definedName name="SUOIDOI2">{"'Sheet1'!$L$16"}</definedName>
    <definedName name="T" localSheetId="4" hidden="1">#REF!</definedName>
    <definedName name="T" hidden="1">#REF!</definedName>
    <definedName name="T.3" localSheetId="4">{"'Sheet1'!$L$16"}</definedName>
    <definedName name="T.3" localSheetId="24" hidden="1">{"'Sheet1'!$L$16"}</definedName>
    <definedName name="T.3" localSheetId="5" hidden="1">{"'Sheet1'!$L$16"}</definedName>
    <definedName name="T.3" localSheetId="9" hidden="1">{"'Sheet1'!$L$16"}</definedName>
    <definedName name="T.3" localSheetId="6" hidden="1">{"'Sheet1'!$L$16"}</definedName>
    <definedName name="T.3" localSheetId="17" hidden="1">{"'Sheet1'!$L$16"}</definedName>
    <definedName name="T.3" localSheetId="21" hidden="1">{"'Sheet1'!$L$16"}</definedName>
    <definedName name="T.3" localSheetId="22" hidden="1">{"'Sheet1'!$L$16"}</definedName>
    <definedName name="T.3" hidden="1">{"'Sheet1'!$L$16"}</definedName>
    <definedName name="Tæng_c_ng_suÊt_hiÖn_t_i">"THOP"</definedName>
    <definedName name="tam" localSheetId="4" hidden="1">{"'Sheet1'!$L$16"}</definedName>
    <definedName name="tam" localSheetId="24" hidden="1">{"'Sheet1'!$L$16"}</definedName>
    <definedName name="tam" localSheetId="5" hidden="1">{"'Sheet1'!$L$16"}</definedName>
    <definedName name="tam" localSheetId="6" hidden="1">{"'Sheet1'!$L$16"}</definedName>
    <definedName name="tam" localSheetId="17" hidden="1">{"'Sheet1'!$L$16"}</definedName>
    <definedName name="tam" localSheetId="21" hidden="1">{"'Sheet1'!$L$16"}</definedName>
    <definedName name="tam" localSheetId="22" hidden="1">{"'Sheet1'!$L$16"}</definedName>
    <definedName name="tam" hidden="1">{"'Sheet1'!$L$16"}</definedName>
    <definedName name="TamdanTB" localSheetId="4" hidden="1">{"'Sheet1'!$L$16"}</definedName>
    <definedName name="TamdanTB" localSheetId="24" hidden="1">{"'Sheet1'!$L$16"}</definedName>
    <definedName name="TamdanTB" localSheetId="5" hidden="1">{"'Sheet1'!$L$16"}</definedName>
    <definedName name="TamdanTB" localSheetId="6" hidden="1">{"'Sheet1'!$L$16"}</definedName>
    <definedName name="TamdanTB" localSheetId="17" hidden="1">{"'Sheet1'!$L$16"}</definedName>
    <definedName name="TamdanTB" localSheetId="21" hidden="1">{"'Sheet1'!$L$16"}</definedName>
    <definedName name="TamdanTB" localSheetId="22" hidden="1">{"'Sheet1'!$L$16"}</definedName>
    <definedName name="TamdanTB" hidden="1">{"'Sheet1'!$L$16"}</definedName>
    <definedName name="Tan" localSheetId="4" hidden="1">{"'Sheet1'!$L$16"}</definedName>
    <definedName name="Tan" localSheetId="24" hidden="1">{"'Sheet1'!$L$16"}</definedName>
    <definedName name="Tan" localSheetId="5" hidden="1">{"'Sheet1'!$L$16"}</definedName>
    <definedName name="Tan" localSheetId="6" hidden="1">{"'Sheet1'!$L$16"}</definedName>
    <definedName name="Tan" localSheetId="17" hidden="1">{"'Sheet1'!$L$16"}</definedName>
    <definedName name="Tan" localSheetId="21" hidden="1">{"'Sheet1'!$L$16"}</definedName>
    <definedName name="Tan" localSheetId="22" hidden="1">{"'Sheet1'!$L$16"}</definedName>
    <definedName name="Tan" hidden="1">{"'Sheet1'!$L$16"}</definedName>
    <definedName name="Tang" localSheetId="4" hidden="1">{"'Sheet1'!$L$16"}</definedName>
    <definedName name="Tang" localSheetId="24" hidden="1">{"'Sheet1'!$L$16"}</definedName>
    <definedName name="Tang" localSheetId="5" hidden="1">{"'Sheet1'!$L$16"}</definedName>
    <definedName name="Tang" localSheetId="6" hidden="1">{"'Sheet1'!$L$16"}</definedName>
    <definedName name="Tang" localSheetId="17" hidden="1">{"'Sheet1'!$L$16"}</definedName>
    <definedName name="Tang" localSheetId="21" hidden="1">{"'Sheet1'!$L$16"}</definedName>
    <definedName name="Tang" localSheetId="22" hidden="1">{"'Sheet1'!$L$16"}</definedName>
    <definedName name="Tang" hidden="1">{"'Sheet1'!$L$16"}</definedName>
    <definedName name="TaxTV">10%</definedName>
    <definedName name="TaxXL">5%</definedName>
    <definedName name="tbao" localSheetId="4" hidden="1">{"'Sheet1'!$L$16"}</definedName>
    <definedName name="tbao" localSheetId="24" hidden="1">{"'Sheet1'!$L$16"}</definedName>
    <definedName name="tbao" localSheetId="5" hidden="1">{"'Sheet1'!$L$16"}</definedName>
    <definedName name="tbao" localSheetId="9" hidden="1">{"'Sheet1'!$L$16"}</definedName>
    <definedName name="tbao" localSheetId="6" hidden="1">{"'Sheet1'!$L$16"}</definedName>
    <definedName name="tbao" localSheetId="17" hidden="1">{"'Sheet1'!$L$16"}</definedName>
    <definedName name="tbao" localSheetId="21" hidden="1">{"'Sheet1'!$L$16"}</definedName>
    <definedName name="tbao" localSheetId="22" hidden="1">{"'Sheet1'!$L$16"}</definedName>
    <definedName name="tbao" hidden="1">{"'Sheet1'!$L$16"}</definedName>
    <definedName name="tbl_ProdInfo" localSheetId="4" hidden="1">#REF!</definedName>
    <definedName name="tbl_ProdInfo" hidden="1">#REF!</definedName>
    <definedName name="TBTT">#REF!</definedName>
    <definedName name="TCVN">#REF!</definedName>
    <definedName name="tdvk">#REF!</definedName>
    <definedName name="Ten_CDT">#REF!</definedName>
    <definedName name="Ten_du_an">#REF!</definedName>
    <definedName name="Ten_DV_1">#REF!</definedName>
    <definedName name="Ten_DV_2">#REF!</definedName>
    <definedName name="Ten_DV_3">#REF!</definedName>
    <definedName name="Ten_goi_thau">#REF!</definedName>
    <definedName name="Ten_Nguoi_1">#REF!</definedName>
    <definedName name="Ten_Nguoi_2">#REF!</definedName>
    <definedName name="Ten_Nguoi_3">#REF!</definedName>
    <definedName name="Ten_nha_thau">#REF!</definedName>
    <definedName name="ten_tab" hidden="1">#REF!</definedName>
    <definedName name="Ten_TVGS">#REF!</definedName>
    <definedName name="Test5">#N/A</definedName>
    <definedName name="Tiepdiama">9500</definedName>
    <definedName name="TIM" localSheetId="4" hidden="1">{"'Sheet1'!$L$16"}</definedName>
    <definedName name="TIM" localSheetId="24" hidden="1">{"'Sheet1'!$L$16"}</definedName>
    <definedName name="TIM" localSheetId="5" hidden="1">{"'Sheet1'!$L$16"}</definedName>
    <definedName name="TIM" localSheetId="9" hidden="1">{"'Sheet1'!$L$16"}</definedName>
    <definedName name="TIM" localSheetId="6" hidden="1">{"'Sheet1'!$L$16"}</definedName>
    <definedName name="TIM" localSheetId="17" hidden="1">{"'Sheet1'!$L$16"}</definedName>
    <definedName name="TIM" localSheetId="21" hidden="1">{"'Sheet1'!$L$16"}</definedName>
    <definedName name="TIM" localSheetId="22" hidden="1">{"'Sheet1'!$L$16"}</definedName>
    <definedName name="TIM" hidden="1">{"'Sheet1'!$L$16"}</definedName>
    <definedName name="TKYB">"TKYB"</definedName>
    <definedName name="TL">#REF!</definedName>
    <definedName name="tlc" localSheetId="24" hidden="1">{"'Sheet1'!$L$16"}</definedName>
    <definedName name="tlc" hidden="1">{"'Sheet1'!$L$16"}</definedName>
    <definedName name="tLRANH1" localSheetId="4" hidden="1">{"'Sheet1'!$L$16"}</definedName>
    <definedName name="tLRANH1" localSheetId="24" hidden="1">{"'Sheet1'!$L$16"}</definedName>
    <definedName name="tLRANH1" localSheetId="5" hidden="1">{"'Sheet1'!$L$16"}</definedName>
    <definedName name="tLRANH1" localSheetId="6" hidden="1">{"'Sheet1'!$L$16"}</definedName>
    <definedName name="tLRANH1" localSheetId="17" hidden="1">{"'Sheet1'!$L$16"}</definedName>
    <definedName name="tLRANH1" localSheetId="21" hidden="1">{"'Sheet1'!$L$16"}</definedName>
    <definedName name="tLRANH1" localSheetId="22" hidden="1">{"'Sheet1'!$L$16"}</definedName>
    <definedName name="tLRANH1" hidden="1">{"'Sheet1'!$L$16"}</definedName>
    <definedName name="TLV" localSheetId="4">100%-TLY</definedName>
    <definedName name="TLV" localSheetId="24">100%-TLY</definedName>
    <definedName name="TLV" localSheetId="5">100%-TLY</definedName>
    <definedName name="TLV" localSheetId="6">100%-[0]!TLY</definedName>
    <definedName name="TLV" localSheetId="17">100%-[0]!TLY</definedName>
    <definedName name="TLV" localSheetId="21">100%-TLY</definedName>
    <definedName name="TLV" localSheetId="22">100%-[0]!TLY</definedName>
    <definedName name="TLV">100%-TLY</definedName>
    <definedName name="TLVL" localSheetId="4" hidden="1">{"'Sheet1'!$L$16"}</definedName>
    <definedName name="TLVL" localSheetId="24" hidden="1">{"'Sheet1'!$L$16"}</definedName>
    <definedName name="TLVL" localSheetId="5" hidden="1">{"'Sheet1'!$L$16"}</definedName>
    <definedName name="TLVL" localSheetId="6" hidden="1">{"'Sheet1'!$L$16"}</definedName>
    <definedName name="TLVL" localSheetId="17" hidden="1">{"'Sheet1'!$L$16"}</definedName>
    <definedName name="TLVL" localSheetId="21" hidden="1">{"'Sheet1'!$L$16"}</definedName>
    <definedName name="TLVL" localSheetId="22" hidden="1">{"'Sheet1'!$L$16"}</definedName>
    <definedName name="TLVL" hidden="1">{"'Sheet1'!$L$16"}</definedName>
    <definedName name="TLY">0%</definedName>
    <definedName name="TM" localSheetId="4" hidden="1">{"'Sheet1'!$L$16"}</definedName>
    <definedName name="TM" localSheetId="24" hidden="1">{"'Sheet1'!$L$16"}</definedName>
    <definedName name="TM" localSheetId="5" hidden="1">{"'Sheet1'!$L$16"}</definedName>
    <definedName name="TM" localSheetId="9" hidden="1">{"'Sheet1'!$L$16"}</definedName>
    <definedName name="TM" localSheetId="6" hidden="1">{"'Sheet1'!$L$16"}</definedName>
    <definedName name="TM" localSheetId="17" hidden="1">{"'Sheet1'!$L$16"}</definedName>
    <definedName name="TM" localSheetId="21" hidden="1">{"'Sheet1'!$L$16"}</definedName>
    <definedName name="TM" localSheetId="22" hidden="1">{"'Sheet1'!$L$16"}</definedName>
    <definedName name="TM" hidden="1">{"'Sheet1'!$L$16"}</definedName>
    <definedName name="tmdt">#REF!</definedName>
    <definedName name="tn" localSheetId="4" hidden="1">{"'Sheet1'!$L$16"}</definedName>
    <definedName name="tn" localSheetId="24" hidden="1">{"'Sheet1'!$L$16"}</definedName>
    <definedName name="tn" localSheetId="5" hidden="1">{"'Sheet1'!$L$16"}</definedName>
    <definedName name="tn" localSheetId="9" hidden="1">{"'Sheet1'!$L$16"}</definedName>
    <definedName name="tn" localSheetId="6" hidden="1">{"'Sheet1'!$L$16"}</definedName>
    <definedName name="tn" localSheetId="17" hidden="1">{"'Sheet1'!$L$16"}</definedName>
    <definedName name="tn" localSheetId="21" hidden="1">{"'Sheet1'!$L$16"}</definedName>
    <definedName name="tn" localSheetId="22" hidden="1">{"'Sheet1'!$L$16"}</definedName>
    <definedName name="tn" hidden="1">{"'Sheet1'!$L$16"}</definedName>
    <definedName name="TOADO">#REF!</definedName>
    <definedName name="Tong_Hop_Cao_do" localSheetId="4">#REF!</definedName>
    <definedName name="Tong_Hop_Cao_do">#REF!</definedName>
    <definedName name="Tong_Hop_Khoi_luong">#REF!</definedName>
    <definedName name="Tong_Hop_Khoi_luong_I">#REF!</definedName>
    <definedName name="Tong_Hop_Khoi_luong_S">#REF!</definedName>
    <definedName name="Tong_Hop_Khoi_luong_S_Phai">#REF!</definedName>
    <definedName name="Tong_Hop_Khoi_luong_S_Trai">#REF!</definedName>
    <definedName name="Tong_Hop_Khoi_luong_V">#REF!</definedName>
    <definedName name="Tong_Hop_Khoi_luong_V_Phai">#REF!</definedName>
    <definedName name="Tong_Hop_Khoi_luong_V_Trai">#REF!</definedName>
    <definedName name="Tong_Hop_Ly_trinh">#REF!</definedName>
    <definedName name="tong2" localSheetId="4" hidden="1">{"'Sheet1'!$L$16"}</definedName>
    <definedName name="tong2" localSheetId="24" hidden="1">{"'Sheet1'!$L$16"}</definedName>
    <definedName name="tong2" localSheetId="5" hidden="1">{"'Sheet1'!$L$16"}</definedName>
    <definedName name="tong2" localSheetId="6" hidden="1">{"'Sheet1'!$L$16"}</definedName>
    <definedName name="tong2" localSheetId="17" hidden="1">{"'Sheet1'!$L$16"}</definedName>
    <definedName name="tong2" localSheetId="21" hidden="1">{"'Sheet1'!$L$16"}</definedName>
    <definedName name="tong2" localSheetId="22" hidden="1">{"'Sheet1'!$L$16"}</definedName>
    <definedName name="tong2" hidden="1">{"'Sheet1'!$L$16"}</definedName>
    <definedName name="TPLD_hsCPC">#REF!</definedName>
    <definedName name="TT">#REF!</definedName>
    <definedName name="TTks">#REF!</definedName>
    <definedName name="TTSC" localSheetId="4" hidden="1">{"'Sheet1'!$L$16"}</definedName>
    <definedName name="TTSC" localSheetId="24" hidden="1">{"'Sheet1'!$L$16"}</definedName>
    <definedName name="TTSC" localSheetId="5" hidden="1">{"'Sheet1'!$L$16"}</definedName>
    <definedName name="TTSC" localSheetId="9" hidden="1">{"'Sheet1'!$L$16"}</definedName>
    <definedName name="TTSC" localSheetId="6" hidden="1">{"'Sheet1'!$L$16"}</definedName>
    <definedName name="TTSC" localSheetId="17" hidden="1">{"'Sheet1'!$L$16"}</definedName>
    <definedName name="TTSC" localSheetId="21" hidden="1">{"'Sheet1'!$L$16"}</definedName>
    <definedName name="TTSC" localSheetId="22" hidden="1">{"'Sheet1'!$L$16"}</definedName>
    <definedName name="TTSC" hidden="1">{"'Sheet1'!$L$16"}</definedName>
    <definedName name="ttt" localSheetId="4" hidden="1">{"'Sheet1'!$L$16"}</definedName>
    <definedName name="ttt" localSheetId="24" hidden="1">{"'Sheet1'!$L$16"}</definedName>
    <definedName name="ttt" localSheetId="5" hidden="1">{"'Sheet1'!$L$16"}</definedName>
    <definedName name="ttt" localSheetId="6" hidden="1">{"'Sheet1'!$L$16"}</definedName>
    <definedName name="ttt" localSheetId="17" hidden="1">{"'Sheet1'!$L$16"}</definedName>
    <definedName name="ttt" localSheetId="21" hidden="1">{"'Sheet1'!$L$16"}</definedName>
    <definedName name="ttt" localSheetId="22" hidden="1">{"'Sheet1'!$L$16"}</definedName>
    <definedName name="ttt" hidden="1">{"'Sheet1'!$L$16"}</definedName>
    <definedName name="TU" localSheetId="24" hidden="1">{"'Sheet1'!$L$16"}</definedName>
    <definedName name="TU" hidden="1">{"'Sheet1'!$L$16"}</definedName>
    <definedName name="tuam" localSheetId="24" hidden="1">{"'Sheet1'!$L$16"}</definedName>
    <definedName name="tuam" hidden="1">{"'Sheet1'!$L$16"}</definedName>
    <definedName name="tuan03" localSheetId="24" hidden="1">{"'Sheet1'!$L$16"}</definedName>
    <definedName name="tuan03" hidden="1">{"'Sheet1'!$L$16"}</definedName>
    <definedName name="TUANKHANHTUYET11" localSheetId="4" hidden="1">{0}</definedName>
    <definedName name="TUANKHANHTUYET11" localSheetId="24" hidden="1">{0}</definedName>
    <definedName name="TUANKHANHTUYET11" localSheetId="5" hidden="1">{0}</definedName>
    <definedName name="TUANKHANHTUYET11" localSheetId="6" hidden="1">{0}</definedName>
    <definedName name="TUANKHANHTUYET11" localSheetId="17" hidden="1">{0}</definedName>
    <definedName name="TUANKHANHTUYET11" localSheetId="21" hidden="1">{0}</definedName>
    <definedName name="TUANKHANHTUYET11" localSheetId="22" hidden="1">{0}</definedName>
    <definedName name="TUANKHANHTUYET11" hidden="1">{0}</definedName>
    <definedName name="TUANKHANHTUYET12" localSheetId="4" hidden="1">{0}</definedName>
    <definedName name="TUANKHANHTUYET12" localSheetId="24" hidden="1">{0}</definedName>
    <definedName name="TUANKHANHTUYET12" localSheetId="5" hidden="1">{0}</definedName>
    <definedName name="TUANKHANHTUYET12" localSheetId="6" hidden="1">{0}</definedName>
    <definedName name="TUANKHANHTUYET12" localSheetId="17" hidden="1">{0}</definedName>
    <definedName name="TUANKHANHTUYET12" localSheetId="21" hidden="1">{0}</definedName>
    <definedName name="TUANKHANHTUYET12" localSheetId="22" hidden="1">{0}</definedName>
    <definedName name="TUANKHANHTUYET12" hidden="1">{0}</definedName>
    <definedName name="TUANKHANHTUYET13" localSheetId="4" hidden="1">{0}</definedName>
    <definedName name="TUANKHANHTUYET13" localSheetId="24" hidden="1">{0}</definedName>
    <definedName name="TUANKHANHTUYET13" localSheetId="5" hidden="1">{0}</definedName>
    <definedName name="TUANKHANHTUYET13" localSheetId="6" hidden="1">{0}</definedName>
    <definedName name="TUANKHANHTUYET13" localSheetId="17" hidden="1">{0}</definedName>
    <definedName name="TUANKHANHTUYET13" localSheetId="21" hidden="1">{0}</definedName>
    <definedName name="TUANKHANHTUYET13" localSheetId="22" hidden="1">{0}</definedName>
    <definedName name="TUANKHANHTUYET13" hidden="1">{0}</definedName>
    <definedName name="TUANKHANHTUYET14" localSheetId="4" hidden="1">{0}</definedName>
    <definedName name="TUANKHANHTUYET14" localSheetId="24" hidden="1">{0}</definedName>
    <definedName name="TUANKHANHTUYET14" localSheetId="5" hidden="1">{0}</definedName>
    <definedName name="TUANKHANHTUYET14" localSheetId="6" hidden="1">{0}</definedName>
    <definedName name="TUANKHANHTUYET14" localSheetId="17" hidden="1">{0}</definedName>
    <definedName name="TUANKHANHTUYET14" localSheetId="21" hidden="1">{0}</definedName>
    <definedName name="TUANKHANHTUYET14" localSheetId="22" hidden="1">{0}</definedName>
    <definedName name="TUANKHANHTUYET14" hidden="1">{0}</definedName>
    <definedName name="TUANKHANHTUYET15" localSheetId="4" hidden="1">{0}</definedName>
    <definedName name="TUANKHANHTUYET15" localSheetId="24" hidden="1">{0}</definedName>
    <definedName name="TUANKHANHTUYET15" localSheetId="5" hidden="1">{0}</definedName>
    <definedName name="TUANKHANHTUYET15" localSheetId="6" hidden="1">{0}</definedName>
    <definedName name="TUANKHANHTUYET15" localSheetId="17" hidden="1">{0}</definedName>
    <definedName name="TUANKHANHTUYET15" localSheetId="21" hidden="1">{0}</definedName>
    <definedName name="TUANKHANHTUYET15" localSheetId="22" hidden="1">{0}</definedName>
    <definedName name="TUANKHANHTUYET15" hidden="1">{0}</definedName>
    <definedName name="TUANKHANHTUYET19" localSheetId="4" hidden="1">{0}</definedName>
    <definedName name="TUANKHANHTUYET19" localSheetId="24" hidden="1">{0}</definedName>
    <definedName name="TUANKHANHTUYET19" localSheetId="5" hidden="1">{0}</definedName>
    <definedName name="TUANKHANHTUYET19" localSheetId="6" hidden="1">{0}</definedName>
    <definedName name="TUANKHANHTUYET19" localSheetId="17" hidden="1">{0}</definedName>
    <definedName name="TUANKHANHTUYET19" localSheetId="21" hidden="1">{0}</definedName>
    <definedName name="TUANKHANHTUYET19" localSheetId="22" hidden="1">{0}</definedName>
    <definedName name="TUANKHANHTUYET19" hidden="1">{0}</definedName>
    <definedName name="TUANKHANHTUYET2" localSheetId="4" hidden="1">{0}</definedName>
    <definedName name="TUANKHANHTUYET2" localSheetId="24" hidden="1">{0}</definedName>
    <definedName name="TUANKHANHTUYET2" localSheetId="5" hidden="1">{0}</definedName>
    <definedName name="TUANKHANHTUYET2" localSheetId="6" hidden="1">{0}</definedName>
    <definedName name="TUANKHANHTUYET2" localSheetId="17" hidden="1">{0}</definedName>
    <definedName name="TUANKHANHTUYET2" localSheetId="21" hidden="1">{0}</definedName>
    <definedName name="TUANKHANHTUYET2" localSheetId="22" hidden="1">{0}</definedName>
    <definedName name="TUANKHANHTUYET2" hidden="1">{0}</definedName>
    <definedName name="TUANKHANHTUYET20" localSheetId="4" hidden="1">{0}</definedName>
    <definedName name="TUANKHANHTUYET20" localSheetId="24" hidden="1">{0}</definedName>
    <definedName name="TUANKHANHTUYET20" localSheetId="5" hidden="1">{0}</definedName>
    <definedName name="TUANKHANHTUYET20" localSheetId="6" hidden="1">{0}</definedName>
    <definedName name="TUANKHANHTUYET20" localSheetId="17" hidden="1">{0}</definedName>
    <definedName name="TUANKHANHTUYET20" localSheetId="21" hidden="1">{0}</definedName>
    <definedName name="TUANKHANHTUYET20" localSheetId="22" hidden="1">{0}</definedName>
    <definedName name="TUANKHANHTUYET20" hidden="1">{0}</definedName>
    <definedName name="TUANKHANHTUYET4" localSheetId="4" hidden="1">{0}</definedName>
    <definedName name="TUANKHANHTUYET4" localSheetId="24" hidden="1">{0}</definedName>
    <definedName name="TUANKHANHTUYET4" localSheetId="5" hidden="1">{0}</definedName>
    <definedName name="TUANKHANHTUYET4" localSheetId="6" hidden="1">{0}</definedName>
    <definedName name="TUANKHANHTUYET4" localSheetId="17" hidden="1">{0}</definedName>
    <definedName name="TUANKHANHTUYET4" localSheetId="21" hidden="1">{0}</definedName>
    <definedName name="TUANKHANHTUYET4" localSheetId="22" hidden="1">{0}</definedName>
    <definedName name="TUANKHANHTUYET4" hidden="1">{0}</definedName>
    <definedName name="tung" localSheetId="4">{"Book1","monthly update report.xls"}</definedName>
    <definedName name="tung" localSheetId="24">{"Book1","monthly update report.xls"}</definedName>
    <definedName name="tung" localSheetId="5">{"Book1","monthly update report.xls"}</definedName>
    <definedName name="tung" localSheetId="6">{"Book1","monthly update report.xls"}</definedName>
    <definedName name="tung" localSheetId="17">{"Book1","monthly update report.xls"}</definedName>
    <definedName name="tung" localSheetId="21">{"Book1","monthly update report.xls"}</definedName>
    <definedName name="tung" localSheetId="22">{"Book1","monthly update report.xls"}</definedName>
    <definedName name="tung">{"Book1","monthly update report.xls"}</definedName>
    <definedName name="tuyen" localSheetId="4">{"'Sheet1'!$L$16"}</definedName>
    <definedName name="tuyen" localSheetId="24" hidden="1">{"'Sheet1'!$L$16"}</definedName>
    <definedName name="tuyen" localSheetId="5" hidden="1">{"'Sheet1'!$L$16"}</definedName>
    <definedName name="tuyen" localSheetId="9" hidden="1">{"'Sheet1'!$L$16"}</definedName>
    <definedName name="tuyen" localSheetId="6" hidden="1">{"'Sheet1'!$L$16"}</definedName>
    <definedName name="tuyen" localSheetId="17" hidden="1">{"'Sheet1'!$L$16"}</definedName>
    <definedName name="tuyen" localSheetId="21" hidden="1">{"'Sheet1'!$L$16"}</definedName>
    <definedName name="tuyen" localSheetId="22" hidden="1">{"'Sheet1'!$L$16"}</definedName>
    <definedName name="tuyen" hidden="1">{"'Sheet1'!$L$16"}</definedName>
    <definedName name="tuyennhanh" localSheetId="4">{"'Sheet1'!$L$16"}</definedName>
    <definedName name="tuyennhanh" localSheetId="24" hidden="1">{"'Sheet1'!$L$16"}</definedName>
    <definedName name="tuyennhanh" localSheetId="5" hidden="1">{"'Sheet1'!$L$16"}</definedName>
    <definedName name="tuyennhanh" localSheetId="9" hidden="1">{"'Sheet1'!$L$16"}</definedName>
    <definedName name="tuyennhanh" localSheetId="6" hidden="1">{"'Sheet1'!$L$16"}</definedName>
    <definedName name="tuyennhanh" localSheetId="17" hidden="1">{"'Sheet1'!$L$16"}</definedName>
    <definedName name="tuyennhanh" localSheetId="21" hidden="1">{"'Sheet1'!$L$16"}</definedName>
    <definedName name="tuyennhanh" localSheetId="22" hidden="1">{"'Sheet1'!$L$16"}</definedName>
    <definedName name="tuyennhanh" hidden="1">{"'Sheet1'!$L$16"}</definedName>
    <definedName name="tuynen" localSheetId="4" hidden="1">{"'Sheet1'!$L$16"}</definedName>
    <definedName name="tuynen" localSheetId="24" hidden="1">{"'Sheet1'!$L$16"}</definedName>
    <definedName name="tuynen" localSheetId="5" hidden="1">{"'Sheet1'!$L$16"}</definedName>
    <definedName name="tuynen" localSheetId="9" hidden="1">{"'Sheet1'!$L$16"}</definedName>
    <definedName name="tuynen" localSheetId="6" hidden="1">{"'Sheet1'!$L$16"}</definedName>
    <definedName name="tuynen" localSheetId="17" hidden="1">{"'Sheet1'!$L$16"}</definedName>
    <definedName name="tuynen" localSheetId="21" hidden="1">{"'Sheet1'!$L$16"}</definedName>
    <definedName name="tuynen" localSheetId="22" hidden="1">{"'Sheet1'!$L$16"}</definedName>
    <definedName name="tuynen" hidden="1">{"'Sheet1'!$L$16"}</definedName>
    <definedName name="TV">#REF!</definedName>
    <definedName name="tvgs">#REF!</definedName>
    <definedName name="tvgs1">#REF!</definedName>
    <definedName name="tvgs2">#REF!</definedName>
    <definedName name="TVVH">#REF!</definedName>
    <definedName name="txtDiaDiem">#REF!</definedName>
    <definedName name="txtDuAn">#REF!</definedName>
    <definedName name="txtDvNT">#REF!</definedName>
    <definedName name="txtDvTVGS">#REF!</definedName>
    <definedName name="txtGoiThau">#REF!</definedName>
    <definedName name="txtHangMuc">#REF!</definedName>
    <definedName name="txtNhaThau">#REF!</definedName>
    <definedName name="txtTVGS">#REF!</definedName>
    <definedName name="ty">1000000000</definedName>
    <definedName name="TYT" localSheetId="4">BlankMacro1</definedName>
    <definedName name="TYT" localSheetId="24">BlankMacro1</definedName>
    <definedName name="TYT" localSheetId="5">BlankMacro1</definedName>
    <definedName name="TYT" localSheetId="10">BlankMacro1</definedName>
    <definedName name="TYT" localSheetId="6">BlankMacro1</definedName>
    <definedName name="TYT" localSheetId="17">BlankMacro1</definedName>
    <definedName name="TYT" localSheetId="21">BlankMacro1</definedName>
    <definedName name="TYT" localSheetId="22">BlankMacro1</definedName>
    <definedName name="TYT">BlankMacro1</definedName>
    <definedName name="tyu" localSheetId="4" hidden="1">{"'Sheet1'!$L$16"}</definedName>
    <definedName name="tyu" localSheetId="24" hidden="1">{"'Sheet1'!$L$16"}</definedName>
    <definedName name="tyu" localSheetId="5" hidden="1">{"'Sheet1'!$L$16"}</definedName>
    <definedName name="tyu" localSheetId="6" hidden="1">{"'Sheet1'!$L$16"}</definedName>
    <definedName name="tyu" localSheetId="17" hidden="1">{"'Sheet1'!$L$16"}</definedName>
    <definedName name="tyu" localSheetId="21" hidden="1">{"'Sheet1'!$L$16"}</definedName>
    <definedName name="tyu" localSheetId="22" hidden="1">{"'Sheet1'!$L$16"}</definedName>
    <definedName name="tyu" hidden="1">{"'Sheet1'!$L$16"}</definedName>
    <definedName name="tyutyju" localSheetId="24" hidden="1">{"'Sheet1'!$L$16"}</definedName>
    <definedName name="tyutyju" hidden="1">{"'Sheet1'!$L$16"}</definedName>
    <definedName name="th" localSheetId="4" hidden="1">{"'Sheet1'!$L$16"}</definedName>
    <definedName name="th" localSheetId="24" hidden="1">{"'Sheet1'!$L$16"}</definedName>
    <definedName name="th" localSheetId="5" hidden="1">{"'Sheet1'!$L$16"}</definedName>
    <definedName name="th" localSheetId="6" hidden="1">{"'Sheet1'!$L$16"}</definedName>
    <definedName name="th" localSheetId="17" hidden="1">{"'Sheet1'!$L$16"}</definedName>
    <definedName name="th" localSheetId="21" hidden="1">{"'Sheet1'!$L$16"}</definedName>
    <definedName name="th" localSheetId="22" hidden="1">{"'Sheet1'!$L$16"}</definedName>
    <definedName name="th" hidden="1">{"'Sheet1'!$L$16"}</definedName>
    <definedName name="TH7SP" localSheetId="4" hidden="1">{"'Sheet1'!$L$16"}</definedName>
    <definedName name="TH7SP" localSheetId="24" hidden="1">{"'Sheet1'!$L$16"}</definedName>
    <definedName name="TH7SP" localSheetId="5" hidden="1">{"'Sheet1'!$L$16"}</definedName>
    <definedName name="TH7SP" localSheetId="6" hidden="1">{"'Sheet1'!$L$16"}</definedName>
    <definedName name="TH7SP" localSheetId="17" hidden="1">{"'Sheet1'!$L$16"}</definedName>
    <definedName name="TH7SP" localSheetId="21" hidden="1">{"'Sheet1'!$L$16"}</definedName>
    <definedName name="TH7SP" localSheetId="22" hidden="1">{"'Sheet1'!$L$16"}</definedName>
    <definedName name="TH7SP" hidden="1">{"'Sheet1'!$L$16"}</definedName>
    <definedName name="tha" localSheetId="4">{"'Sheet1'!$L$16"}</definedName>
    <definedName name="tha" localSheetId="24" hidden="1">{"'Sheet1'!$L$16"}</definedName>
    <definedName name="tha" localSheetId="5" hidden="1">{"'Sheet1'!$L$16"}</definedName>
    <definedName name="tha" localSheetId="9" hidden="1">{"'Sheet1'!$L$16"}</definedName>
    <definedName name="tha" localSheetId="10" hidden="1">{"'Sheet1'!$L$16"}</definedName>
    <definedName name="tha" localSheetId="6" hidden="1">{"'Sheet1'!$L$16"}</definedName>
    <definedName name="tha" localSheetId="17" hidden="1">{"'Sheet1'!$L$16"}</definedName>
    <definedName name="tha" localSheetId="21" hidden="1">{"'Sheet1'!$L$16"}</definedName>
    <definedName name="tha" localSheetId="22" hidden="1">{"'Sheet1'!$L$16"}</definedName>
    <definedName name="tha" hidden="1">{"'Sheet1'!$L$16"}</definedName>
    <definedName name="Thang" localSheetId="4" hidden="1">{"'Sheet1'!$L$16"}</definedName>
    <definedName name="Thang" localSheetId="24" hidden="1">{"'Sheet1'!$L$16"}</definedName>
    <definedName name="Thang" localSheetId="5" hidden="1">{"'Sheet1'!$L$16"}</definedName>
    <definedName name="Thang" localSheetId="9" hidden="1">{"'Sheet1'!$L$16"}</definedName>
    <definedName name="Thang" localSheetId="6" hidden="1">{"'Sheet1'!$L$16"}</definedName>
    <definedName name="Thang" localSheetId="17" hidden="1">{"'Sheet1'!$L$16"}</definedName>
    <definedName name="Thang" localSheetId="21" hidden="1">{"'Sheet1'!$L$16"}</definedName>
    <definedName name="Thang" localSheetId="22" hidden="1">{"'Sheet1'!$L$16"}</definedName>
    <definedName name="Thang" hidden="1">{"'Sheet1'!$L$16"}</definedName>
    <definedName name="Thang1" localSheetId="4">{"'Sheet1'!$L$16"}</definedName>
    <definedName name="Thang1" localSheetId="24" hidden="1">{"'Sheet1'!$L$16"}</definedName>
    <definedName name="Thang1" localSheetId="5" hidden="1">{"'Sheet1'!$L$16"}</definedName>
    <definedName name="Thang1" localSheetId="9" hidden="1">{"'Sheet1'!$L$16"}</definedName>
    <definedName name="Thang1" localSheetId="6" hidden="1">{"'Sheet1'!$L$16"}</definedName>
    <definedName name="Thang1" localSheetId="17" hidden="1">{"'Sheet1'!$L$16"}</definedName>
    <definedName name="Thang1" localSheetId="21" hidden="1">{"'Sheet1'!$L$16"}</definedName>
    <definedName name="Thang1" localSheetId="22" hidden="1">{"'Sheet1'!$L$16"}</definedName>
    <definedName name="Thang1" hidden="1">{"'Sheet1'!$L$16"}</definedName>
    <definedName name="thang10" localSheetId="4">{"'Sheet1'!$L$16"}</definedName>
    <definedName name="thang10" localSheetId="24" hidden="1">{"'Sheet1'!$L$16"}</definedName>
    <definedName name="thang10" localSheetId="5" hidden="1">{"'Sheet1'!$L$16"}</definedName>
    <definedName name="thang10" localSheetId="9" hidden="1">{"'Sheet1'!$L$16"}</definedName>
    <definedName name="thang10" localSheetId="6" hidden="1">{"'Sheet1'!$L$16"}</definedName>
    <definedName name="thang10" localSheetId="17" hidden="1">{"'Sheet1'!$L$16"}</definedName>
    <definedName name="thang10" localSheetId="21" hidden="1">{"'Sheet1'!$L$16"}</definedName>
    <definedName name="thang10" localSheetId="22" hidden="1">{"'Sheet1'!$L$16"}</definedName>
    <definedName name="thang10" hidden="1">{"'Sheet1'!$L$16"}</definedName>
    <definedName name="thanh" localSheetId="4">{"'Sheet1'!$L$16"}</definedName>
    <definedName name="THANH" localSheetId="24" hidden="1">{"'Sheet1'!$L$16"}</definedName>
    <definedName name="THANH" localSheetId="5" hidden="1">{"'Sheet1'!$L$16"}</definedName>
    <definedName name="THANH" localSheetId="9" hidden="1">{"'Sheet1'!$L$16"}</definedName>
    <definedName name="THANH" localSheetId="6" hidden="1">{"'Sheet1'!$L$16"}</definedName>
    <definedName name="THANH" localSheetId="17" hidden="1">{"'Sheet1'!$L$16"}</definedName>
    <definedName name="THANH" localSheetId="21" hidden="1">{"'Sheet1'!$L$16"}</definedName>
    <definedName name="THANH" localSheetId="22" hidden="1">{"'Sheet1'!$L$16"}</definedName>
    <definedName name="THANH" hidden="1">{"'Sheet1'!$L$16"}</definedName>
    <definedName name="thanhnhan" localSheetId="4" hidden="1">{#N/A,#N/A,FALSE,"Chi tiÆt"}</definedName>
    <definedName name="thanhnhan" localSheetId="24" hidden="1">{#N/A,#N/A,FALSE,"Chi tiÆt"}</definedName>
    <definedName name="thanhnhan" localSheetId="5" hidden="1">{#N/A,#N/A,FALSE,"Chi tiÆt"}</definedName>
    <definedName name="thanhnhan" localSheetId="9" hidden="1">{#N/A,#N/A,FALSE,"Chi tiÆt"}</definedName>
    <definedName name="thanhnhan" localSheetId="6" hidden="1">{#N/A,#N/A,FALSE,"Chi tiÆt"}</definedName>
    <definedName name="thanhnhan" localSheetId="17" hidden="1">{#N/A,#N/A,FALSE,"Chi tiÆt"}</definedName>
    <definedName name="thanhnhan" localSheetId="21" hidden="1">{#N/A,#N/A,FALSE,"Chi tiÆt"}</definedName>
    <definedName name="thanhnhan" localSheetId="22" hidden="1">{#N/A,#N/A,FALSE,"Chi tiÆt"}</definedName>
    <definedName name="thanhnhan" hidden="1">{#N/A,#N/A,FALSE,"Chi tiÆt"}</definedName>
    <definedName name="thanhqk2" localSheetId="4" hidden="1">{"'Sheet1'!$L$16"}</definedName>
    <definedName name="thanhqk2" localSheetId="24" hidden="1">{"'Sheet1'!$L$16"}</definedName>
    <definedName name="thanhqk2" localSheetId="5" hidden="1">{"'Sheet1'!$L$16"}</definedName>
    <definedName name="thanhqk2" localSheetId="6" hidden="1">{"'Sheet1'!$L$16"}</definedName>
    <definedName name="thanhqk2" localSheetId="17" hidden="1">{"'Sheet1'!$L$16"}</definedName>
    <definedName name="thanhqk2" localSheetId="21" hidden="1">{"'Sheet1'!$L$16"}</definedName>
    <definedName name="thanhqk2" localSheetId="22" hidden="1">{"'Sheet1'!$L$16"}</definedName>
    <definedName name="thanhqk2" hidden="1">{"'Sheet1'!$L$16"}</definedName>
    <definedName name="thao" localSheetId="4">{"'Sheet1'!$L$16"}</definedName>
    <definedName name="thao" localSheetId="24">{"'Sheet1'!$L$16"}</definedName>
    <definedName name="thao" localSheetId="5">{"'Sheet1'!$L$16"}</definedName>
    <definedName name="thao" localSheetId="6">{"'Sheet1'!$L$16"}</definedName>
    <definedName name="thao" localSheetId="17">{"'Sheet1'!$L$16"}</definedName>
    <definedName name="thao" localSheetId="21">{"'Sheet1'!$L$16"}</definedName>
    <definedName name="thao" localSheetId="22">{"'Sheet1'!$L$16"}</definedName>
    <definedName name="thao">{"'Sheet1'!$L$16"}</definedName>
    <definedName name="THC" localSheetId="24" hidden="1">{"'Sheet1'!$L$16"}</definedName>
    <definedName name="THC" hidden="1">{"'Sheet1'!$L$16"}</definedName>
    <definedName name="THCP_NC">#REF!</definedName>
    <definedName name="THCP_T">#REF!</definedName>
    <definedName name="THCP2" localSheetId="4" hidden="1">{"'Sheet1'!$L$16"}</definedName>
    <definedName name="THCP2" localSheetId="24" hidden="1">{"'Sheet1'!$L$16"}</definedName>
    <definedName name="THCP2" localSheetId="5" hidden="1">{"'Sheet1'!$L$16"}</definedName>
    <definedName name="THCP2" localSheetId="9" hidden="1">{"'Sheet1'!$L$16"}</definedName>
    <definedName name="THCP2" localSheetId="6" hidden="1">{"'Sheet1'!$L$16"}</definedName>
    <definedName name="THCP2" localSheetId="17" hidden="1">{"'Sheet1'!$L$16"}</definedName>
    <definedName name="THCP2" localSheetId="21" hidden="1">{"'Sheet1'!$L$16"}</definedName>
    <definedName name="THCP2" localSheetId="22" hidden="1">{"'Sheet1'!$L$16"}</definedName>
    <definedName name="THCP2" hidden="1">{"'Sheet1'!$L$16"}</definedName>
    <definedName name="THCPCTD" localSheetId="4" hidden="1">{"'Sheet1'!$L$16"}</definedName>
    <definedName name="THCPCTD" localSheetId="24" hidden="1">{"'Sheet1'!$L$16"}</definedName>
    <definedName name="THCPCTD" localSheetId="5" hidden="1">{"'Sheet1'!$L$16"}</definedName>
    <definedName name="THCPCTD" localSheetId="9" hidden="1">{"'Sheet1'!$L$16"}</definedName>
    <definedName name="THCPCTD" localSheetId="6" hidden="1">{"'Sheet1'!$L$16"}</definedName>
    <definedName name="THCPCTD" localSheetId="17" hidden="1">{"'Sheet1'!$L$16"}</definedName>
    <definedName name="THCPCTD" localSheetId="21" hidden="1">{"'Sheet1'!$L$16"}</definedName>
    <definedName name="THCPCTD" localSheetId="22" hidden="1">{"'Sheet1'!$L$16"}</definedName>
    <definedName name="THCPCTD" hidden="1">{"'Sheet1'!$L$16"}</definedName>
    <definedName name="THCT" localSheetId="4" hidden="1">{"'Sheet1'!$L$16"}</definedName>
    <definedName name="THCT" localSheetId="24" hidden="1">{"'Sheet1'!$L$16"}</definedName>
    <definedName name="THCT" localSheetId="5" hidden="1">{"'Sheet1'!$L$16"}</definedName>
    <definedName name="THCT" localSheetId="9" hidden="1">{"'Sheet1'!$L$16"}</definedName>
    <definedName name="THCT" localSheetId="6" hidden="1">{"'Sheet1'!$L$16"}</definedName>
    <definedName name="THCT" localSheetId="17" hidden="1">{"'Sheet1'!$L$16"}</definedName>
    <definedName name="THCT" localSheetId="21" hidden="1">{"'Sheet1'!$L$16"}</definedName>
    <definedName name="THCT" localSheetId="22" hidden="1">{"'Sheet1'!$L$16"}</definedName>
    <definedName name="THCT" hidden="1">{"'Sheet1'!$L$16"}</definedName>
    <definedName name="thdien" localSheetId="4" hidden="1">{"'Sheet1'!$L$16"}</definedName>
    <definedName name="thdien" localSheetId="24" hidden="1">{"'Sheet1'!$L$16"}</definedName>
    <definedName name="thdien" localSheetId="5" hidden="1">{"'Sheet1'!$L$16"}</definedName>
    <definedName name="thdien" localSheetId="6" hidden="1">{"'Sheet1'!$L$16"}</definedName>
    <definedName name="thdien" localSheetId="17" hidden="1">{"'Sheet1'!$L$16"}</definedName>
    <definedName name="thdien" localSheetId="21" hidden="1">{"'Sheet1'!$L$16"}</definedName>
    <definedName name="thdien" localSheetId="22" hidden="1">{"'Sheet1'!$L$16"}</definedName>
    <definedName name="thdien" hidden="1">{"'Sheet1'!$L$16"}</definedName>
    <definedName name="them01" hidden="1">#REF!</definedName>
    <definedName name="thepma">10500</definedName>
    <definedName name="Thepsan" localSheetId="4" hidden="1">{"'Sheet1'!$L$16"}</definedName>
    <definedName name="Thepsan" localSheetId="24" hidden="1">{"'Sheet1'!$L$16"}</definedName>
    <definedName name="Thepsan" localSheetId="5" hidden="1">{"'Sheet1'!$L$16"}</definedName>
    <definedName name="Thepsan" localSheetId="6" hidden="1">{"'Sheet1'!$L$16"}</definedName>
    <definedName name="Thepsan" localSheetId="17" hidden="1">{"'Sheet1'!$L$16"}</definedName>
    <definedName name="Thepsan" localSheetId="21" hidden="1">{"'Sheet1'!$L$16"}</definedName>
    <definedName name="Thepsan" localSheetId="22" hidden="1">{"'Sheet1'!$L$16"}</definedName>
    <definedName name="Thepsan" hidden="1">{"'Sheet1'!$L$16"}</definedName>
    <definedName name="thepsan2" localSheetId="4" hidden="1">{"'Sheet1'!$L$16"}</definedName>
    <definedName name="thepsan2" localSheetId="24" hidden="1">{"'Sheet1'!$L$16"}</definedName>
    <definedName name="thepsan2" localSheetId="5" hidden="1">{"'Sheet1'!$L$16"}</definedName>
    <definedName name="thepsan2" localSheetId="6" hidden="1">{"'Sheet1'!$L$16"}</definedName>
    <definedName name="thepsan2" localSheetId="17" hidden="1">{"'Sheet1'!$L$16"}</definedName>
    <definedName name="thepsan2" localSheetId="21" hidden="1">{"'Sheet1'!$L$16"}</definedName>
    <definedName name="thepsan2" localSheetId="22" hidden="1">{"'Sheet1'!$L$16"}</definedName>
    <definedName name="thepsan2" hidden="1">{"'Sheet1'!$L$16"}</definedName>
    <definedName name="thephinh" localSheetId="24" hidden="1">{#N/A,#N/A,FALSE,"CCTV"}</definedName>
    <definedName name="thephinh" hidden="1">{#N/A,#N/A,FALSE,"CCTV"}</definedName>
    <definedName name="THHD" localSheetId="4" hidden="1">{"'Sheet1'!$L$16"}</definedName>
    <definedName name="THHD" localSheetId="24" hidden="1">{"'Sheet1'!$L$16"}</definedName>
    <definedName name="THHD" localSheetId="5" hidden="1">{"'Sheet1'!$L$16"}</definedName>
    <definedName name="THHD" localSheetId="9" hidden="1">{"'Sheet1'!$L$16"}</definedName>
    <definedName name="THHD" localSheetId="6" hidden="1">{"'Sheet1'!$L$16"}</definedName>
    <definedName name="THHD" localSheetId="17" hidden="1">{"'Sheet1'!$L$16"}</definedName>
    <definedName name="THHD" localSheetId="21" hidden="1">{"'Sheet1'!$L$16"}</definedName>
    <definedName name="THHD" localSheetId="22" hidden="1">{"'Sheet1'!$L$16"}</definedName>
    <definedName name="THHD" hidden="1">{"'Sheet1'!$L$16"}</definedName>
    <definedName name="THHVT" localSheetId="4" hidden="1">{"'Sheet1'!$L$16"}</definedName>
    <definedName name="THHVT" localSheetId="24" hidden="1">{"'Sheet1'!$L$16"}</definedName>
    <definedName name="THHVT" localSheetId="5" hidden="1">{"'Sheet1'!$L$16"}</definedName>
    <definedName name="THHVT" localSheetId="9" hidden="1">{"'Sheet1'!$L$16"}</definedName>
    <definedName name="THHVT" localSheetId="6" hidden="1">{"'Sheet1'!$L$16"}</definedName>
    <definedName name="THHVT" localSheetId="17" hidden="1">{"'Sheet1'!$L$16"}</definedName>
    <definedName name="THHVT" localSheetId="21" hidden="1">{"'Sheet1'!$L$16"}</definedName>
    <definedName name="THHVT" localSheetId="22" hidden="1">{"'Sheet1'!$L$16"}</definedName>
    <definedName name="THHVT" hidden="1">{"'Sheet1'!$L$16"}</definedName>
    <definedName name="thkl2" localSheetId="4">{"'Sheet1'!$L$16"}</definedName>
    <definedName name="thkl2" localSheetId="24" hidden="1">{"'Sheet1'!$L$16"}</definedName>
    <definedName name="thkl2" localSheetId="5" hidden="1">{"'Sheet1'!$L$16"}</definedName>
    <definedName name="thkl2" localSheetId="9" hidden="1">{"'Sheet1'!$L$16"}</definedName>
    <definedName name="thkl2" localSheetId="6" hidden="1">{"'Sheet1'!$L$16"}</definedName>
    <definedName name="thkl2" localSheetId="17" hidden="1">{"'Sheet1'!$L$16"}</definedName>
    <definedName name="thkl2" localSheetId="21" hidden="1">{"'Sheet1'!$L$16"}</definedName>
    <definedName name="thkl2" localSheetId="22" hidden="1">{"'Sheet1'!$L$16"}</definedName>
    <definedName name="thkl2" hidden="1">{"'Sheet1'!$L$16"}</definedName>
    <definedName name="thkl3" localSheetId="4">{"'Sheet1'!$L$16"}</definedName>
    <definedName name="thkl3" localSheetId="24" hidden="1">{"'Sheet1'!$L$16"}</definedName>
    <definedName name="thkl3" localSheetId="5" hidden="1">{"'Sheet1'!$L$16"}</definedName>
    <definedName name="thkl3" localSheetId="9" hidden="1">{"'Sheet1'!$L$16"}</definedName>
    <definedName name="thkl3" localSheetId="6" hidden="1">{"'Sheet1'!$L$16"}</definedName>
    <definedName name="thkl3" localSheetId="17" hidden="1">{"'Sheet1'!$L$16"}</definedName>
    <definedName name="thkl3" localSheetId="21" hidden="1">{"'Sheet1'!$L$16"}</definedName>
    <definedName name="thkl3" localSheetId="22" hidden="1">{"'Sheet1'!$L$16"}</definedName>
    <definedName name="thkl3" hidden="1">{"'Sheet1'!$L$16"}</definedName>
    <definedName name="thkld1" localSheetId="24" hidden="1">{#N/A,#N/A,FALSE,"Chi tiÆt"}</definedName>
    <definedName name="thkld1" hidden="1">{#N/A,#N/A,FALSE,"Chi tiÆt"}</definedName>
    <definedName name="THKLPSM" localSheetId="4" hidden="1">{"'Sheet1'!$L$16"}</definedName>
    <definedName name="THKLPSM" localSheetId="24" hidden="1">{"'Sheet1'!$L$16"}</definedName>
    <definedName name="THKLPSM" localSheetId="5" hidden="1">{"'Sheet1'!$L$16"}</definedName>
    <definedName name="THKLPSM" localSheetId="9" hidden="1">{"'Sheet1'!$L$16"}</definedName>
    <definedName name="THKLPSM" localSheetId="6" hidden="1">{"'Sheet1'!$L$16"}</definedName>
    <definedName name="THKLPSM" localSheetId="17" hidden="1">{"'Sheet1'!$L$16"}</definedName>
    <definedName name="THKLPSM" localSheetId="21" hidden="1">{"'Sheet1'!$L$16"}</definedName>
    <definedName name="THKLPSM" localSheetId="22" hidden="1">{"'Sheet1'!$L$16"}</definedName>
    <definedName name="THKLPSM" hidden="1">{"'Sheet1'!$L$16"}</definedName>
    <definedName name="THKP" localSheetId="4" hidden="1">{"'Sheet1'!$L$16"}</definedName>
    <definedName name="THKP" localSheetId="24" hidden="1">{"'Sheet1'!$L$16"}</definedName>
    <definedName name="THKP" localSheetId="5" hidden="1">{"'Sheet1'!$L$16"}</definedName>
    <definedName name="THKP" localSheetId="6" hidden="1">{"'Sheet1'!$L$16"}</definedName>
    <definedName name="THKP" localSheetId="17" hidden="1">{"'Sheet1'!$L$16"}</definedName>
    <definedName name="THKP" localSheetId="21" hidden="1">{"'Sheet1'!$L$16"}</definedName>
    <definedName name="THKP" localSheetId="22" hidden="1">{"'Sheet1'!$L$16"}</definedName>
    <definedName name="THKP" hidden="1">{"'Sheet1'!$L$16"}</definedName>
    <definedName name="THKP_tec" localSheetId="4" hidden="1">{"'Sheet1'!$L$16"}</definedName>
    <definedName name="THKP_tec" localSheetId="24" hidden="1">{"'Sheet1'!$L$16"}</definedName>
    <definedName name="THKP_tec" localSheetId="5" hidden="1">{"'Sheet1'!$L$16"}</definedName>
    <definedName name="THKP_tec" localSheetId="6" hidden="1">{"'Sheet1'!$L$16"}</definedName>
    <definedName name="THKP_tec" localSheetId="17" hidden="1">{"'Sheet1'!$L$16"}</definedName>
    <definedName name="THKP_tec" localSheetId="21" hidden="1">{"'Sheet1'!$L$16"}</definedName>
    <definedName name="THKP_tec" localSheetId="22" hidden="1">{"'Sheet1'!$L$16"}</definedName>
    <definedName name="THKP_tec" hidden="1">{"'Sheet1'!$L$16"}</definedName>
    <definedName name="THKP7YT" localSheetId="4">{"'Sheet1'!$L$16"}</definedName>
    <definedName name="THKP7YT" localSheetId="24">{"'Sheet1'!$L$16"}</definedName>
    <definedName name="THKP7YT" localSheetId="5">{"'Sheet1'!$L$16"}</definedName>
    <definedName name="THKP7YT" localSheetId="6">{"'Sheet1'!$L$16"}</definedName>
    <definedName name="THKP7YT" localSheetId="17">{"'Sheet1'!$L$16"}</definedName>
    <definedName name="THKP7YT" localSheetId="21">{"'Sheet1'!$L$16"}</definedName>
    <definedName name="THKP7YT" localSheetId="22">{"'Sheet1'!$L$16"}</definedName>
    <definedName name="THKP7YT">{"'Sheet1'!$L$16"}</definedName>
    <definedName name="THKS" localSheetId="4" hidden="1">{"'Sheet1'!$L$16"}</definedName>
    <definedName name="THKS" localSheetId="24" hidden="1">{"'Sheet1'!$L$16"}</definedName>
    <definedName name="THKS" localSheetId="5" hidden="1">{"'Sheet1'!$L$16"}</definedName>
    <definedName name="THKS" localSheetId="6" hidden="1">{"'Sheet1'!$L$16"}</definedName>
    <definedName name="THKS" localSheetId="17" hidden="1">{"'Sheet1'!$L$16"}</definedName>
    <definedName name="THKS" localSheetId="21" hidden="1">{"'Sheet1'!$L$16"}</definedName>
    <definedName name="THKS" localSheetId="22" hidden="1">{"'Sheet1'!$L$16"}</definedName>
    <definedName name="THKS" hidden="1">{"'Sheet1'!$L$16"}</definedName>
    <definedName name="THLeloi" localSheetId="4" hidden="1">{"'Sheet1'!$L$16"}</definedName>
    <definedName name="THLeloi" localSheetId="24" hidden="1">{"'Sheet1'!$L$16"}</definedName>
    <definedName name="THLeloi" localSheetId="5" hidden="1">{"'Sheet1'!$L$16"}</definedName>
    <definedName name="THLeloi" localSheetId="9" hidden="1">{"'Sheet1'!$L$16"}</definedName>
    <definedName name="THLeloi" localSheetId="6" hidden="1">{"'Sheet1'!$L$16"}</definedName>
    <definedName name="THLeloi" localSheetId="17" hidden="1">{"'Sheet1'!$L$16"}</definedName>
    <definedName name="THLeloi" localSheetId="21" hidden="1">{"'Sheet1'!$L$16"}</definedName>
    <definedName name="THLeloi" localSheetId="22" hidden="1">{"'Sheet1'!$L$16"}</definedName>
    <definedName name="THLeloi" hidden="1">{"'Sheet1'!$L$16"}</definedName>
    <definedName name="THNgHue" localSheetId="4" hidden="1">{"'Sheet1'!$L$16"}</definedName>
    <definedName name="THNgHue" localSheetId="24" hidden="1">{"'Sheet1'!$L$16"}</definedName>
    <definedName name="THNgHue" localSheetId="5" hidden="1">{"'Sheet1'!$L$16"}</definedName>
    <definedName name="THNgHue" localSheetId="9" hidden="1">{"'Sheet1'!$L$16"}</definedName>
    <definedName name="THNgHue" localSheetId="6" hidden="1">{"'Sheet1'!$L$16"}</definedName>
    <definedName name="THNgHue" localSheetId="17" hidden="1">{"'Sheet1'!$L$16"}</definedName>
    <definedName name="THNgHue" localSheetId="21" hidden="1">{"'Sheet1'!$L$16"}</definedName>
    <definedName name="THNgHue" localSheetId="22" hidden="1">{"'Sheet1'!$L$16"}</definedName>
    <definedName name="THNgHue" hidden="1">{"'Sheet1'!$L$16"}</definedName>
    <definedName name="THNgThHoc" localSheetId="4" hidden="1">{"'Sheet1'!$L$16"}</definedName>
    <definedName name="THNgThHoc" localSheetId="24" hidden="1">{"'Sheet1'!$L$16"}</definedName>
    <definedName name="THNgThHoc" localSheetId="5" hidden="1">{"'Sheet1'!$L$16"}</definedName>
    <definedName name="THNgThHoc" localSheetId="9" hidden="1">{"'Sheet1'!$L$16"}</definedName>
    <definedName name="THNgThHoc" localSheetId="6" hidden="1">{"'Sheet1'!$L$16"}</definedName>
    <definedName name="THNgThHoc" localSheetId="17" hidden="1">{"'Sheet1'!$L$16"}</definedName>
    <definedName name="THNgThHoc" localSheetId="21" hidden="1">{"'Sheet1'!$L$16"}</definedName>
    <definedName name="THNgThHoc" localSheetId="22" hidden="1">{"'Sheet1'!$L$16"}</definedName>
    <definedName name="THNgThHoc" hidden="1">{"'Sheet1'!$L$16"}</definedName>
    <definedName name="tho3_7">26435</definedName>
    <definedName name="tho4_7">14506</definedName>
    <definedName name="tho45_7">15937</definedName>
    <definedName name="tho5_7">33356</definedName>
    <definedName name="THQuiCapChan" localSheetId="4" hidden="1">{"'Sheet1'!$L$16"}</definedName>
    <definedName name="THQuiCapChan" localSheetId="24" hidden="1">{"'Sheet1'!$L$16"}</definedName>
    <definedName name="THQuiCapChan" localSheetId="5" hidden="1">{"'Sheet1'!$L$16"}</definedName>
    <definedName name="THQuiCapChan" localSheetId="9" hidden="1">{"'Sheet1'!$L$16"}</definedName>
    <definedName name="THQuiCapChan" localSheetId="6" hidden="1">{"'Sheet1'!$L$16"}</definedName>
    <definedName name="THQuiCapChan" localSheetId="17" hidden="1">{"'Sheet1'!$L$16"}</definedName>
    <definedName name="THQuiCapChan" localSheetId="21" hidden="1">{"'Sheet1'!$L$16"}</definedName>
    <definedName name="THQuiCapChan" localSheetId="22" hidden="1">{"'Sheet1'!$L$16"}</definedName>
    <definedName name="THQuiCapChan" hidden="1">{"'Sheet1'!$L$16"}</definedName>
    <definedName name="thQuicaple" localSheetId="4" hidden="1">{"'Sheet1'!$L$16"}</definedName>
    <definedName name="thQuicaple" localSheetId="24" hidden="1">{"'Sheet1'!$L$16"}</definedName>
    <definedName name="thQuicaple" localSheetId="5" hidden="1">{"'Sheet1'!$L$16"}</definedName>
    <definedName name="thQuicaple" localSheetId="9" hidden="1">{"'Sheet1'!$L$16"}</definedName>
    <definedName name="thQuicaple" localSheetId="6" hidden="1">{"'Sheet1'!$L$16"}</definedName>
    <definedName name="thQuicaple" localSheetId="17" hidden="1">{"'Sheet1'!$L$16"}</definedName>
    <definedName name="thQuicaple" localSheetId="21" hidden="1">{"'Sheet1'!$L$16"}</definedName>
    <definedName name="thQuicaple" localSheetId="22" hidden="1">{"'Sheet1'!$L$16"}</definedName>
    <definedName name="thQuicaple" hidden="1">{"'Sheet1'!$L$16"}</definedName>
    <definedName name="THR">#REF!</definedName>
    <definedName name="THTranPhu" localSheetId="4" hidden="1">{"'Sheet1'!$L$16"}</definedName>
    <definedName name="THTranPhu" localSheetId="24" hidden="1">{"'Sheet1'!$L$16"}</definedName>
    <definedName name="THTranPhu" localSheetId="5" hidden="1">{"'Sheet1'!$L$16"}</definedName>
    <definedName name="THTranPhu" localSheetId="9" hidden="1">{"'Sheet1'!$L$16"}</definedName>
    <definedName name="THTranPhu" localSheetId="6" hidden="1">{"'Sheet1'!$L$16"}</definedName>
    <definedName name="THTranPhu" localSheetId="17" hidden="1">{"'Sheet1'!$L$16"}</definedName>
    <definedName name="THTranPhu" localSheetId="21" hidden="1">{"'Sheet1'!$L$16"}</definedName>
    <definedName name="THTranPhu" localSheetId="22" hidden="1">{"'Sheet1'!$L$16"}</definedName>
    <definedName name="THTranPhu" hidden="1">{"'Sheet1'!$L$16"}</definedName>
    <definedName name="thu" localSheetId="4">{"'Sheet1'!$L$16"}</definedName>
    <definedName name="thu" localSheetId="24" hidden="1">{"'Sheet1'!$L$16"}</definedName>
    <definedName name="thu" localSheetId="5" hidden="1">{"'Sheet1'!$L$16"}</definedName>
    <definedName name="thu" localSheetId="9" hidden="1">{"'Sheet1'!$L$16"}</definedName>
    <definedName name="thu" localSheetId="6" hidden="1">{"'Sheet1'!$L$16"}</definedName>
    <definedName name="thu" localSheetId="17" hidden="1">{"'Sheet1'!$L$16"}</definedName>
    <definedName name="thu" localSheetId="21" hidden="1">{"'Sheet1'!$L$16"}</definedName>
    <definedName name="thu" localSheetId="22" hidden="1">{"'Sheet1'!$L$16"}</definedName>
    <definedName name="thu" hidden="1">{"'Sheet1'!$L$16"}</definedName>
    <definedName name="Thuan" localSheetId="4" hidden="1">{"'Sheet1'!$L$16"}</definedName>
    <definedName name="Thuan" localSheetId="24" hidden="1">{"'Sheet1'!$L$16"}</definedName>
    <definedName name="Thuan" localSheetId="5" hidden="1">{"'Sheet1'!$L$16"}</definedName>
    <definedName name="Thuan" localSheetId="9" hidden="1">{"'Sheet1'!$L$16"}</definedName>
    <definedName name="Thuan" localSheetId="6" hidden="1">{"'Sheet1'!$L$16"}</definedName>
    <definedName name="Thuan" localSheetId="17" hidden="1">{"'Sheet1'!$L$16"}</definedName>
    <definedName name="Thuan" localSheetId="21" hidden="1">{"'Sheet1'!$L$16"}</definedName>
    <definedName name="Thuan" localSheetId="22" hidden="1">{"'Sheet1'!$L$16"}</definedName>
    <definedName name="Thuan" hidden="1">{"'Sheet1'!$L$16"}</definedName>
    <definedName name="thucthanh">#REF!</definedName>
    <definedName name="thue">6</definedName>
    <definedName name="thuy" localSheetId="4">{"'Sheet1'!$L$16"}</definedName>
    <definedName name="thuy" localSheetId="24" hidden="1">{"'Sheet1'!$L$16"}</definedName>
    <definedName name="thuy" localSheetId="5" hidden="1">{"'Sheet1'!$L$16"}</definedName>
    <definedName name="thuy" localSheetId="9" hidden="1">{"'Sheet1'!$L$16"}</definedName>
    <definedName name="thuy" localSheetId="6" hidden="1">{"'Sheet1'!$L$16"}</definedName>
    <definedName name="thuy" localSheetId="17" hidden="1">{"'Sheet1'!$L$16"}</definedName>
    <definedName name="thuy" localSheetId="21" hidden="1">{"'Sheet1'!$L$16"}</definedName>
    <definedName name="thuy" localSheetId="22" hidden="1">{"'Sheet1'!$L$16"}</definedName>
    <definedName name="thuy" hidden="1">{"'Sheet1'!$L$16"}</definedName>
    <definedName name="ThuyVu2" localSheetId="4" hidden="1">{"'Sheet1'!$L$16"}</definedName>
    <definedName name="ThuyVu2" localSheetId="24" hidden="1">{"'Sheet1'!$L$16"}</definedName>
    <definedName name="ThuyVu2" localSheetId="5" hidden="1">{"'Sheet1'!$L$16"}</definedName>
    <definedName name="ThuyVu2" localSheetId="6" hidden="1">{"'Sheet1'!$L$16"}</definedName>
    <definedName name="ThuyVu2" localSheetId="17" hidden="1">{"'Sheet1'!$L$16"}</definedName>
    <definedName name="ThuyVu2" localSheetId="21" hidden="1">{"'Sheet1'!$L$16"}</definedName>
    <definedName name="ThuyVu2" localSheetId="22" hidden="1">{"'Sheet1'!$L$16"}</definedName>
    <definedName name="ThuyVu2" hidden="1">{"'Sheet1'!$L$16"}</definedName>
    <definedName name="thvlmoi" localSheetId="4">{"'Sheet1'!$L$16"}</definedName>
    <definedName name="thvlmoi" localSheetId="24">{"'Sheet1'!$L$16"}</definedName>
    <definedName name="thvlmoi" localSheetId="5">{"'Sheet1'!$L$16"}</definedName>
    <definedName name="thvlmoi" localSheetId="6">{"'Sheet1'!$L$16"}</definedName>
    <definedName name="thvlmoi" localSheetId="17">{"'Sheet1'!$L$16"}</definedName>
    <definedName name="thvlmoi" localSheetId="21">{"'Sheet1'!$L$16"}</definedName>
    <definedName name="thvlmoi" localSheetId="22">{"'Sheet1'!$L$16"}</definedName>
    <definedName name="thvlmoi">{"'Sheet1'!$L$16"}</definedName>
    <definedName name="thvlmoimoi" localSheetId="4">{"'Sheet1'!$L$16"}</definedName>
    <definedName name="thvlmoimoi" localSheetId="24">{"'Sheet1'!$L$16"}</definedName>
    <definedName name="thvlmoimoi" localSheetId="5">{"'Sheet1'!$L$16"}</definedName>
    <definedName name="thvlmoimoi" localSheetId="6">{"'Sheet1'!$L$16"}</definedName>
    <definedName name="thvlmoimoi" localSheetId="17">{"'Sheet1'!$L$16"}</definedName>
    <definedName name="thvlmoimoi" localSheetId="21">{"'Sheet1'!$L$16"}</definedName>
    <definedName name="thvlmoimoi" localSheetId="22">{"'Sheet1'!$L$16"}</definedName>
    <definedName name="thvlmoimoi">{"'Sheet1'!$L$16"}</definedName>
    <definedName name="THVT_A">#REF!</definedName>
    <definedName name="THVT12" localSheetId="24" hidden="1">{#N/A,#N/A,FALSE,"Chi tiÆt"}</definedName>
    <definedName name="THVT12" hidden="1">{#N/A,#N/A,FALSE,"Chi tiÆt"}</definedName>
    <definedName name="THVT3">#REF!</definedName>
    <definedName name="TR" localSheetId="4" hidden="1">#REF!</definedName>
    <definedName name="TR" hidden="1">#REF!</definedName>
    <definedName name="Tram" localSheetId="4" hidden="1">{"'Sheet1'!$L$16"}</definedName>
    <definedName name="Tram" localSheetId="24" hidden="1">{"'Sheet1'!$L$16"}</definedName>
    <definedName name="Tram" localSheetId="5" hidden="1">{"'Sheet1'!$L$16"}</definedName>
    <definedName name="Tram" localSheetId="6" hidden="1">{"'Sheet1'!$L$16"}</definedName>
    <definedName name="Tram" localSheetId="17" hidden="1">{"'Sheet1'!$L$16"}</definedName>
    <definedName name="Tram" localSheetId="21" hidden="1">{"'Sheet1'!$L$16"}</definedName>
    <definedName name="Tram" localSheetId="22" hidden="1">{"'Sheet1'!$L$16"}</definedName>
    <definedName name="Tram" hidden="1">{"'Sheet1'!$L$16"}</definedName>
    <definedName name="trgy" localSheetId="4" hidden="1">{"'Sheet1'!$L$16"}</definedName>
    <definedName name="trgy" localSheetId="24" hidden="1">{"'Sheet1'!$L$16"}</definedName>
    <definedName name="trgy" localSheetId="5" hidden="1">{"'Sheet1'!$L$16"}</definedName>
    <definedName name="trgy" localSheetId="9" hidden="1">{"'Sheet1'!$L$16"}</definedName>
    <definedName name="trgy" localSheetId="6" hidden="1">{"'Sheet1'!$L$16"}</definedName>
    <definedName name="trgy" localSheetId="17" hidden="1">{"'Sheet1'!$L$16"}</definedName>
    <definedName name="trgy" localSheetId="21" hidden="1">{"'Sheet1'!$L$16"}</definedName>
    <definedName name="trgy" localSheetId="22" hidden="1">{"'Sheet1'!$L$16"}</definedName>
    <definedName name="trgy" hidden="1">{"'Sheet1'!$L$16"}</definedName>
    <definedName name="tri" localSheetId="4" hidden="1">{"'Sheet1'!$L$16"}</definedName>
    <definedName name="tri" localSheetId="24" hidden="1">{"'Sheet1'!$L$16"}</definedName>
    <definedName name="tri" localSheetId="5" hidden="1">{"'Sheet1'!$L$16"}</definedName>
    <definedName name="tri" localSheetId="6" hidden="1">{"'Sheet1'!$L$16"}</definedName>
    <definedName name="tri" localSheetId="17" hidden="1">{"'Sheet1'!$L$16"}</definedName>
    <definedName name="tri" localSheetId="21" hidden="1">{"'Sheet1'!$L$16"}</definedName>
    <definedName name="tri" localSheetId="22" hidden="1">{"'Sheet1'!$L$16"}</definedName>
    <definedName name="tri" hidden="1">{"'Sheet1'!$L$16"}</definedName>
    <definedName name="Trong" localSheetId="4" hidden="1">{"'Sheet1'!$L$16"}</definedName>
    <definedName name="Trong" localSheetId="24" hidden="1">{"'Sheet1'!$L$16"}</definedName>
    <definedName name="Trong" localSheetId="5" hidden="1">{"'Sheet1'!$L$16"}</definedName>
    <definedName name="Trong" localSheetId="9" hidden="1">{"'Sheet1'!$L$16"}</definedName>
    <definedName name="Trong" localSheetId="6" hidden="1">{"'Sheet1'!$L$16"}</definedName>
    <definedName name="Trong" localSheetId="17" hidden="1">{"'Sheet1'!$L$16"}</definedName>
    <definedName name="Trong" localSheetId="21" hidden="1">{"'Sheet1'!$L$16"}</definedName>
    <definedName name="Trong" localSheetId="22" hidden="1">{"'Sheet1'!$L$16"}</definedName>
    <definedName name="Trong" hidden="1">{"'Sheet1'!$L$16"}</definedName>
    <definedName name="trtr" localSheetId="4" hidden="1">{"'Sheet1'!$L$16"}</definedName>
    <definedName name="trtr" localSheetId="24" hidden="1">{"'Sheet1'!$L$16"}</definedName>
    <definedName name="trtr" localSheetId="5" hidden="1">{"'Sheet1'!$L$16"}</definedName>
    <definedName name="trtr" localSheetId="6" hidden="1">{"'Sheet1'!$L$16"}</definedName>
    <definedName name="trtr" localSheetId="17" hidden="1">{"'Sheet1'!$L$16"}</definedName>
    <definedName name="trtr" localSheetId="21" hidden="1">{"'Sheet1'!$L$16"}</definedName>
    <definedName name="trtr" localSheetId="22" hidden="1">{"'Sheet1'!$L$16"}</definedName>
    <definedName name="trtr" hidden="1">{"'Sheet1'!$L$16"}</definedName>
    <definedName name="trung" localSheetId="4">{"Thuxm2.xls","Sheet1"}</definedName>
    <definedName name="trung" localSheetId="24">{"Thuxm2.xls","Sheet1"}</definedName>
    <definedName name="trung" localSheetId="5">{"Thuxm2.xls","Sheet1"}</definedName>
    <definedName name="trung" localSheetId="6">{"Thuxm2.xls","Sheet1"}</definedName>
    <definedName name="trung" localSheetId="17">{"Thuxm2.xls","Sheet1"}</definedName>
    <definedName name="trung" localSheetId="21">{"Thuxm2.xls","Sheet1"}</definedName>
    <definedName name="trung" localSheetId="22">{"Thuxm2.xls","Sheet1"}</definedName>
    <definedName name="trung">{"Thuxm2.xls","Sheet1"}</definedName>
    <definedName name="Truotgia" localSheetId="4">{"'Sheet1'!$L$16"}</definedName>
    <definedName name="Truotgia" localSheetId="24">{"'Sheet1'!$L$16"}</definedName>
    <definedName name="Truotgia" localSheetId="5">{"'Sheet1'!$L$16"}</definedName>
    <definedName name="Truotgia" localSheetId="6">{"'Sheet1'!$L$16"}</definedName>
    <definedName name="Truotgia" localSheetId="17">{"'Sheet1'!$L$16"}</definedName>
    <definedName name="Truotgia" localSheetId="21">{"'Sheet1'!$L$16"}</definedName>
    <definedName name="Truotgia" localSheetId="22">{"'Sheet1'!$L$16"}</definedName>
    <definedName name="Truotgia">{"'Sheet1'!$L$16"}</definedName>
    <definedName name="TRY" localSheetId="4" hidden="1">#REF!</definedName>
    <definedName name="TRY" hidden="1">#REF!</definedName>
    <definedName name="u">#N/A</definedName>
    <definedName name="UL" localSheetId="4" hidden="1">{"'Sheet1'!$L$16"}</definedName>
    <definedName name="UL" localSheetId="24" hidden="1">{"'Sheet1'!$L$16"}</definedName>
    <definedName name="UL" localSheetId="5" hidden="1">{"'Sheet1'!$L$16"}</definedName>
    <definedName name="UL" localSheetId="9" hidden="1">{"'Sheet1'!$L$16"}</definedName>
    <definedName name="UL" localSheetId="6" hidden="1">{"'Sheet1'!$L$16"}</definedName>
    <definedName name="UL" localSheetId="17" hidden="1">{"'Sheet1'!$L$16"}</definedName>
    <definedName name="UL" localSheetId="21" hidden="1">{"'Sheet1'!$L$16"}</definedName>
    <definedName name="UL" localSheetId="22" hidden="1">{"'Sheet1'!$L$16"}</definedName>
    <definedName name="UL" hidden="1">{"'Sheet1'!$L$16"}</definedName>
    <definedName name="unitt" localSheetId="4">BlankMacro1</definedName>
    <definedName name="unitt" localSheetId="24">BlankMacro1</definedName>
    <definedName name="unitt" localSheetId="5">BlankMacro1</definedName>
    <definedName name="unitt" localSheetId="10">BlankMacro1</definedName>
    <definedName name="unitt" localSheetId="6">BlankMacro1</definedName>
    <definedName name="unitt" localSheetId="17">BlankMacro1</definedName>
    <definedName name="unitt" localSheetId="21">BlankMacro1</definedName>
    <definedName name="unitt" localSheetId="22">BlankMacro1</definedName>
    <definedName name="unitt">BlankMacro1</definedName>
    <definedName name="UP" localSheetId="4">#REF!,#REF!,#REF!,#REF!,#REF!,#REF!,#REF!,#REF!,#REF!,#REF!,#REF!</definedName>
    <definedName name="UP" localSheetId="24">#REF!,#REF!,#REF!,#REF!,#REF!,#REF!,#REF!,#REF!,#REF!,#REF!,#REF!</definedName>
    <definedName name="UP">#REF!,#REF!,#REF!,#REF!,#REF!,#REF!,#REF!,#REF!,#REF!,#REF!,#REF!</definedName>
    <definedName name="UYT" localSheetId="24" hidden="1">{#N/A,#N/A,FALSE,"CCTV"}</definedName>
    <definedName name="UYT" hidden="1">{#N/A,#N/A,FALSE,"CCTV"}</definedName>
    <definedName name="v" localSheetId="4" hidden="1">{"'Sheet1'!$L$16"}</definedName>
    <definedName name="v" localSheetId="24" hidden="1">{"'Sheet1'!$L$16"}</definedName>
    <definedName name="v" localSheetId="5" hidden="1">{"'Sheet1'!$L$16"}</definedName>
    <definedName name="v" localSheetId="9" hidden="1">{"'Sheet1'!$L$16"}</definedName>
    <definedName name="v" localSheetId="10" hidden="1">{"'Sheet1'!$L$16"}</definedName>
    <definedName name="v" localSheetId="6" hidden="1">{"'Sheet1'!$L$16"}</definedName>
    <definedName name="v" localSheetId="17" hidden="1">{"'Sheet1'!$L$16"}</definedName>
    <definedName name="v" localSheetId="21" hidden="1">{"'Sheet1'!$L$16"}</definedName>
    <definedName name="v" localSheetId="22" hidden="1">{"'Sheet1'!$L$16"}</definedName>
    <definedName name="v" hidden="1">{"'Sheet1'!$L$16"}</definedName>
    <definedName name="V.clvl3" localSheetId="24" hidden="1">{"'Sheet1'!$L$16"}</definedName>
    <definedName name="V.clvl3" hidden="1">{"'Sheet1'!$L$16"}</definedName>
    <definedName name="V_a_b__t_ng_M200____1x2" localSheetId="4">#N/A</definedName>
    <definedName name="V_a_b__t_ng_M200____1x2" localSheetId="10">#REF!</definedName>
    <definedName name="V_a_b__t_ng_M200____1x2" localSheetId="6">#REF!</definedName>
    <definedName name="V_a_b__t_ng_M200____1x2" localSheetId="17">#REF!</definedName>
    <definedName name="V_a_b__t_ng_M200____1x2">#REF!</definedName>
    <definedName name="VAÄT_LIEÄU">"ATRAM"</definedName>
    <definedName name="VaDate" localSheetId="4" hidden="1">#REF!</definedName>
    <definedName name="VaDate" hidden="1">#REF!</definedName>
    <definedName name="Values_Entered" localSheetId="4">IF(Loan_Amount*Interest_Rate*Loan_Years*Loan_Start&gt;0,1,0)</definedName>
    <definedName name="Values_Entered" localSheetId="24">IF(Loan_Amount*Interest_Rate*Loan_Years*Loan_Start&gt;0,1,0)</definedName>
    <definedName name="Values_Entered" localSheetId="5">IF(Loan_Amount*Interest_Rate*Loan_Years*Loan_Start&gt;0,1,0)</definedName>
    <definedName name="Values_Entered" localSheetId="10">IF(Loan_Amount*Interest_Rate*Loan_Years*Loan_Start&gt;0,1,0)</definedName>
    <definedName name="Values_Entered" localSheetId="6">IF(Loan_Amount*Interest_Rate*Loan_Years*Loan_Start&gt;0,1,0)</definedName>
    <definedName name="Values_Entered" localSheetId="17">IF(Loan_Amount*Interest_Rate*Loan_Years*Loan_Start&gt;0,1,0)</definedName>
    <definedName name="Values_Entered" localSheetId="21">IF(Loan_Amount*Interest_Rate*Loan_Years*Loan_Start&gt;0,1,0)</definedName>
    <definedName name="Values_Entered" localSheetId="22">IF(Loan_Amount*Interest_Rate*Loan_Years*Loan_Start&gt;0,1,0)</definedName>
    <definedName name="Values_Entered">IF(Loan_Amount*Interest_Rate*Loan_Years*Loan_Start&gt;0,1,0)</definedName>
    <definedName name="VarDate" localSheetId="4" hidden="1">#REF!</definedName>
    <definedName name="VarDate" localSheetId="24" hidden="1">#REF!</definedName>
    <definedName name="VarDate" hidden="1">#REF!</definedName>
    <definedName name="VAT">10%</definedName>
    <definedName name="VATM" localSheetId="4">{"'Sheet1'!$L$16"}</definedName>
    <definedName name="VATM" localSheetId="24" hidden="1">{"'Sheet1'!$L$16"}</definedName>
    <definedName name="VATM" localSheetId="5" hidden="1">{"'Sheet1'!$L$16"}</definedName>
    <definedName name="VATM" localSheetId="9" hidden="1">{"'Sheet1'!$L$16"}</definedName>
    <definedName name="VATM" localSheetId="6" hidden="1">{"'Sheet1'!$L$16"}</definedName>
    <definedName name="VATM" localSheetId="17" hidden="1">{"'Sheet1'!$L$16"}</definedName>
    <definedName name="VATM" localSheetId="21" hidden="1">{"'Sheet1'!$L$16"}</definedName>
    <definedName name="VATM" localSheetId="22" hidden="1">{"'Sheet1'!$L$16"}</definedName>
    <definedName name="VATM" hidden="1">{"'Sheet1'!$L$16"}</definedName>
    <definedName name="vc" localSheetId="4" hidden="1">{"'Sheet1'!$L$16"}</definedName>
    <definedName name="vc" localSheetId="24" hidden="1">{"'Sheet1'!$L$16"}</definedName>
    <definedName name="vc" localSheetId="5" hidden="1">{"'Sheet1'!$L$16"}</definedName>
    <definedName name="vc" localSheetId="9" hidden="1">{"'Sheet1'!$L$16"}</definedName>
    <definedName name="vc" localSheetId="6" hidden="1">{"'Sheet1'!$L$16"}</definedName>
    <definedName name="vc" localSheetId="17" hidden="1">{"'Sheet1'!$L$16"}</definedName>
    <definedName name="vc" localSheetId="21" hidden="1">{"'Sheet1'!$L$16"}</definedName>
    <definedName name="vc" localSheetId="22" hidden="1">{"'Sheet1'!$L$16"}</definedName>
    <definedName name="vc" hidden="1">{"'Sheet1'!$L$16"}</definedName>
    <definedName name="vcoto" localSheetId="4">{"'Sheet1'!$L$16"}</definedName>
    <definedName name="vcoto" localSheetId="24" hidden="1">{"'Sheet1'!$L$16"}</definedName>
    <definedName name="vcoto" localSheetId="5" hidden="1">{"'Sheet1'!$L$16"}</definedName>
    <definedName name="vcoto" localSheetId="9" hidden="1">{"'Sheet1'!$L$16"}</definedName>
    <definedName name="vcoto" localSheetId="6" hidden="1">{"'Sheet1'!$L$16"}</definedName>
    <definedName name="vcoto" localSheetId="17" hidden="1">{"'Sheet1'!$L$16"}</definedName>
    <definedName name="vcoto" localSheetId="21" hidden="1">{"'Sheet1'!$L$16"}</definedName>
    <definedName name="vcoto" localSheetId="22" hidden="1">{"'Sheet1'!$L$16"}</definedName>
    <definedName name="vcoto" hidden="1">{"'Sheet1'!$L$16"}</definedName>
    <definedName name="vgho" localSheetId="4" hidden="1">{"'Sheet1'!$L$16"}</definedName>
    <definedName name="vgho" localSheetId="24" hidden="1">{"'Sheet1'!$L$16"}</definedName>
    <definedName name="vgho" localSheetId="5" hidden="1">{"'Sheet1'!$L$16"}</definedName>
    <definedName name="vgho" localSheetId="9" hidden="1">{"'Sheet1'!$L$16"}</definedName>
    <definedName name="vgho" localSheetId="6" hidden="1">{"'Sheet1'!$L$16"}</definedName>
    <definedName name="vgho" localSheetId="17" hidden="1">{"'Sheet1'!$L$16"}</definedName>
    <definedName name="vgho" localSheetId="21" hidden="1">{"'Sheet1'!$L$16"}</definedName>
    <definedName name="vgho" localSheetId="22" hidden="1">{"'Sheet1'!$L$16"}</definedName>
    <definedName name="vgho" hidden="1">{"'Sheet1'!$L$16"}</definedName>
    <definedName name="vgxghhj" localSheetId="24" hidden="1">{"'Sheet1'!$L$16"}</definedName>
    <definedName name="vgxghhj" hidden="1">{"'Sheet1'!$L$16"}</definedName>
    <definedName name="vhjh" localSheetId="24" hidden="1">{#N/A,#N/A,FALSE,"CCTV"}</definedName>
    <definedName name="vhjh" hidden="1">{#N/A,#N/A,FALSE,"CCTV"}</definedName>
    <definedName name="VIET" localSheetId="4">{"'Sheet1'!$L$16"}</definedName>
    <definedName name="VIET" localSheetId="24">{"'Sheet1'!$L$16"}</definedName>
    <definedName name="VIET" localSheetId="5">{"'Sheet1'!$L$16"}</definedName>
    <definedName name="VIET" localSheetId="6">{"'Sheet1'!$L$16"}</definedName>
    <definedName name="VIET" localSheetId="17">{"'Sheet1'!$L$16"}</definedName>
    <definedName name="VIET" localSheetId="21">{"'Sheet1'!$L$16"}</definedName>
    <definedName name="VIET" localSheetId="22">{"'Sheet1'!$L$16"}</definedName>
    <definedName name="VIET">{"'Sheet1'!$L$16"}</definedName>
    <definedName name="vkd" localSheetId="4">#REF!</definedName>
    <definedName name="vkd">#REF!</definedName>
    <definedName name="vkt" localSheetId="4">#REF!</definedName>
    <definedName name="vkt">#REF!</definedName>
    <definedName name="VLBS">#N/A</definedName>
    <definedName name="vlct" localSheetId="4">{"'Sheet1'!$L$16"}</definedName>
    <definedName name="vlct" localSheetId="24" hidden="1">{"'Sheet1'!$L$16"}</definedName>
    <definedName name="vlct" localSheetId="5" hidden="1">{"'Sheet1'!$L$16"}</definedName>
    <definedName name="vlct" localSheetId="9" hidden="1">{"'Sheet1'!$L$16"}</definedName>
    <definedName name="vlct" localSheetId="6" hidden="1">{"'Sheet1'!$L$16"}</definedName>
    <definedName name="vlct" localSheetId="17" hidden="1">{"'Sheet1'!$L$16"}</definedName>
    <definedName name="vlct" localSheetId="21" hidden="1">{"'Sheet1'!$L$16"}</definedName>
    <definedName name="vlct" localSheetId="22" hidden="1">{"'Sheet1'!$L$16"}</definedName>
    <definedName name="vlct" hidden="1">{"'Sheet1'!$L$16"}</definedName>
    <definedName name="VLP" localSheetId="4">{"'Sheet1'!$L$16"}</definedName>
    <definedName name="VLP" localSheetId="24">{"'Sheet1'!$L$16"}</definedName>
    <definedName name="VLP" localSheetId="5">{"'Sheet1'!$L$16"}</definedName>
    <definedName name="VLP" localSheetId="6">{"'Sheet1'!$L$16"}</definedName>
    <definedName name="VLP" localSheetId="17">{"'Sheet1'!$L$16"}</definedName>
    <definedName name="VLP" localSheetId="21">{"'Sheet1'!$L$16"}</definedName>
    <definedName name="VLP" localSheetId="22">{"'Sheet1'!$L$16"}</definedName>
    <definedName name="VLP">{"'Sheet1'!$L$16"}</definedName>
    <definedName name="vn" localSheetId="4" hidden="1">{"'Sheet1'!$L$16"}</definedName>
    <definedName name="vn" localSheetId="24" hidden="1">{"'Sheet1'!$L$16"}</definedName>
    <definedName name="vn" localSheetId="5" hidden="1">{"'Sheet1'!$L$16"}</definedName>
    <definedName name="vn" localSheetId="6" hidden="1">{"'Sheet1'!$L$16"}</definedName>
    <definedName name="vn" localSheetId="17" hidden="1">{"'Sheet1'!$L$16"}</definedName>
    <definedName name="vn" localSheetId="21" hidden="1">{"'Sheet1'!$L$16"}</definedName>
    <definedName name="vn" localSheetId="22" hidden="1">{"'Sheet1'!$L$16"}</definedName>
    <definedName name="vn" hidden="1">{"'Sheet1'!$L$16"}</definedName>
    <definedName name="VTPS_T" hidden="1">#REF!</definedName>
    <definedName name="VTT" localSheetId="4" hidden="1">#REF!</definedName>
    <definedName name="VTT" hidden="1">#REF!</definedName>
    <definedName name="vttc2" localSheetId="24" hidden="1">{#N/A,#N/A,FALSE,"Sheet1";#N/A,#N/A,FALSE,"Sheet1";#N/A,#N/A,FALSE,"Sheet1"}</definedName>
    <definedName name="vttc2" hidden="1">{#N/A,#N/A,FALSE,"Sheet1";#N/A,#N/A,FALSE,"Sheet1";#N/A,#N/A,FALSE,"Sheet1"}</definedName>
    <definedName name="VTTH">#REF!</definedName>
    <definedName name="vv">#REF!</definedName>
    <definedName name="W" hidden="1">#REF!</definedName>
    <definedName name="wafef" localSheetId="4" hidden="1">{"'Sheet1'!$L$16"}</definedName>
    <definedName name="wafef" localSheetId="24" hidden="1">{"'Sheet1'!$L$16"}</definedName>
    <definedName name="wafef" localSheetId="5" hidden="1">{"'Sheet1'!$L$16"}</definedName>
    <definedName name="wafef" localSheetId="6" hidden="1">{"'Sheet1'!$L$16"}</definedName>
    <definedName name="wafef" localSheetId="17" hidden="1">{"'Sheet1'!$L$16"}</definedName>
    <definedName name="wafef" localSheetId="21" hidden="1">{"'Sheet1'!$L$16"}</definedName>
    <definedName name="wafef" localSheetId="22" hidden="1">{"'Sheet1'!$L$16"}</definedName>
    <definedName name="wafef" hidden="1">{"'Sheet1'!$L$16"}</definedName>
    <definedName name="wee" localSheetId="24" hidden="1">{#N/A,#N/A,FALSE,"CCTV"}</definedName>
    <definedName name="wee" hidden="1">{#N/A,#N/A,FALSE,"CCTV"}</definedName>
    <definedName name="wer" localSheetId="24" hidden="1">{#N/A,#N/A,FALSE,"CCTV"}</definedName>
    <definedName name="wer" hidden="1">{#N/A,#N/A,FALSE,"CCTV"}</definedName>
    <definedName name="werar" localSheetId="4" hidden="1">{"'Sheet1'!$L$16"}</definedName>
    <definedName name="werar" localSheetId="24" hidden="1">{"'Sheet1'!$L$16"}</definedName>
    <definedName name="werar" localSheetId="5" hidden="1">{"'Sheet1'!$L$16"}</definedName>
    <definedName name="werar" localSheetId="6" hidden="1">{"'Sheet1'!$L$16"}</definedName>
    <definedName name="werar" localSheetId="17" hidden="1">{"'Sheet1'!$L$16"}</definedName>
    <definedName name="werar" localSheetId="21" hidden="1">{"'Sheet1'!$L$16"}</definedName>
    <definedName name="werar" localSheetId="22" hidden="1">{"'Sheet1'!$L$16"}</definedName>
    <definedName name="werar" hidden="1">{"'Sheet1'!$L$16"}</definedName>
    <definedName name="WIRE1">5</definedName>
    <definedName name="WRITE" localSheetId="24" hidden="1">{#N/A,#N/A,FALSE,"CCTV"}</definedName>
    <definedName name="WRITE" hidden="1">{#N/A,#N/A,FALSE,"CCTV"}</definedName>
    <definedName name="WRN" localSheetId="24" hidden="1">{#N/A,#N/A,FALSE,"CCTV"}</definedName>
    <definedName name="WRN" hidden="1">{#N/A,#N/A,FALSE,"CCTV"}</definedName>
    <definedName name="wrn.aaa" localSheetId="4">{#N/A,#N/A,FALSE,"Sheet1";#N/A,#N/A,FALSE,"Sheet1";#N/A,#N/A,FALSE,"Sheet1"}</definedName>
    <definedName name="wrn.aaa" localSheetId="24">{#N/A,#N/A,FALSE,"Sheet1";#N/A,#N/A,FALSE,"Sheet1";#N/A,#N/A,FALSE,"Sheet1"}</definedName>
    <definedName name="wrn.aaa" localSheetId="5">{#N/A,#N/A,FALSE,"Sheet1";#N/A,#N/A,FALSE,"Sheet1";#N/A,#N/A,FALSE,"Sheet1"}</definedName>
    <definedName name="wrn.aaa" localSheetId="6">{#N/A,#N/A,FALSE,"Sheet1";#N/A,#N/A,FALSE,"Sheet1";#N/A,#N/A,FALSE,"Sheet1"}</definedName>
    <definedName name="wrn.aaa" localSheetId="17">{#N/A,#N/A,FALSE,"Sheet1";#N/A,#N/A,FALSE,"Sheet1";#N/A,#N/A,FALSE,"Sheet1"}</definedName>
    <definedName name="wrn.aaa" localSheetId="21">{#N/A,#N/A,FALSE,"Sheet1";#N/A,#N/A,FALSE,"Sheet1";#N/A,#N/A,FALSE,"Sheet1"}</definedName>
    <definedName name="wrn.aaa" localSheetId="22">{#N/A,#N/A,FALSE,"Sheet1";#N/A,#N/A,FALSE,"Sheet1";#N/A,#N/A,FALSE,"Sheet1"}</definedName>
    <definedName name="wrn.aaa">{#N/A,#N/A,FALSE,"Sheet1";#N/A,#N/A,FALSE,"Sheet1";#N/A,#N/A,FALSE,"Sheet1"}</definedName>
    <definedName name="wrn.aaa." localSheetId="4">{#N/A,#N/A,FALSE,"Sheet1";#N/A,#N/A,FALSE,"Sheet1";#N/A,#N/A,FALSE,"Sheet1"}</definedName>
    <definedName name="wrn.aaa." localSheetId="24" hidden="1">{#N/A,#N/A,FALSE,"Sheet1";#N/A,#N/A,FALSE,"Sheet1";#N/A,#N/A,FALSE,"Sheet1"}</definedName>
    <definedName name="wrn.aaa." localSheetId="5" hidden="1">{#N/A,#N/A,FALSE,"Sheet1";#N/A,#N/A,FALSE,"Sheet1";#N/A,#N/A,FALSE,"Sheet1"}</definedName>
    <definedName name="wrn.aaa." localSheetId="9" hidden="1">{#N/A,#N/A,FALSE,"Sheet1";#N/A,#N/A,FALSE,"Sheet1";#N/A,#N/A,FALSE,"Sheet1"}</definedName>
    <definedName name="wrn.aaa." localSheetId="6" hidden="1">{#N/A,#N/A,FALSE,"Sheet1";#N/A,#N/A,FALSE,"Sheet1";#N/A,#N/A,FALSE,"Sheet1"}</definedName>
    <definedName name="wrn.aaa." localSheetId="17" hidden="1">{#N/A,#N/A,FALSE,"Sheet1";#N/A,#N/A,FALSE,"Sheet1";#N/A,#N/A,FALSE,"Sheet1"}</definedName>
    <definedName name="wrn.aaa." localSheetId="21" hidden="1">{#N/A,#N/A,FALSE,"Sheet1";#N/A,#N/A,FALSE,"Sheet1";#N/A,#N/A,FALSE,"Sheet1"}</definedName>
    <definedName name="wrn.aaa." localSheetId="22" hidden="1">{#N/A,#N/A,FALSE,"Sheet1";#N/A,#N/A,FALSE,"Sheet1";#N/A,#N/A,FALSE,"Sheet1"}</definedName>
    <definedName name="wrn.aaa." hidden="1">{#N/A,#N/A,FALSE,"Sheet1";#N/A,#N/A,FALSE,"Sheet1";#N/A,#N/A,FALSE,"Sheet1"}</definedName>
    <definedName name="wrn.BAOCAO." localSheetId="24" hidden="1">{#N/A,#N/A,FALSE,"sum";#N/A,#N/A,FALSE,"MARTV";#N/A,#N/A,FALSE,"APRTV"}</definedName>
    <definedName name="wrn.BAOCAO." hidden="1">{#N/A,#N/A,FALSE,"sum";#N/A,#N/A,FALSE,"MARTV";#N/A,#N/A,FALSE,"APRTV"}</definedName>
    <definedName name="wrn.BM." localSheetId="24" hidden="1">{#N/A,#N/A,FALSE,"CCTV"}</definedName>
    <definedName name="wrn.BM." hidden="1">{#N/A,#N/A,FALSE,"CCTV"}</definedName>
    <definedName name="wrn.cong." localSheetId="4">{#N/A,#N/A,FALSE,"Sheet1"}</definedName>
    <definedName name="wrn.cong." localSheetId="24" hidden="1">{#N/A,#N/A,FALSE,"Sheet1"}</definedName>
    <definedName name="wrn.cong." localSheetId="5" hidden="1">{#N/A,#N/A,FALSE,"Sheet1"}</definedName>
    <definedName name="wrn.cong." localSheetId="9" hidden="1">{#N/A,#N/A,FALSE,"Sheet1"}</definedName>
    <definedName name="wrn.cong." localSheetId="10" hidden="1">{#N/A,#N/A,FALSE,"Sheet1"}</definedName>
    <definedName name="wrn.cong." localSheetId="6" hidden="1">{#N/A,#N/A,FALSE,"Sheet1"}</definedName>
    <definedName name="wrn.cong." localSheetId="17" hidden="1">{#N/A,#N/A,FALSE,"Sheet1"}</definedName>
    <definedName name="wrn.cong." localSheetId="21" hidden="1">{#N/A,#N/A,FALSE,"Sheet1"}</definedName>
    <definedName name="wrn.cong." localSheetId="22" hidden="1">{#N/A,#N/A,FALSE,"Sheet1"}</definedName>
    <definedName name="wrn.cong." hidden="1">{#N/A,#N/A,FALSE,"Sheet1"}</definedName>
    <definedName name="wrn.chi._.tiÆt." localSheetId="4">{#N/A,#N/A,FALSE,"Chi tiÆt"}</definedName>
    <definedName name="wrn.chi._.tiÆt." localSheetId="24" hidden="1">{#N/A,#N/A,FALSE,"Chi tiÆt"}</definedName>
    <definedName name="wrn.chi._.tiÆt." localSheetId="5" hidden="1">{#N/A,#N/A,FALSE,"Chi tiÆt"}</definedName>
    <definedName name="wrn.chi._.tiÆt." localSheetId="9" hidden="1">{#N/A,#N/A,FALSE,"Chi tiÆt"}</definedName>
    <definedName name="wrn.chi._.tiÆt." localSheetId="10" hidden="1">{#N/A,#N/A,FALSE,"Chi tiÆt"}</definedName>
    <definedName name="wrn.chi._.tiÆt." localSheetId="6" hidden="1">{#N/A,#N/A,FALSE,"Chi tiÆt"}</definedName>
    <definedName name="wrn.chi._.tiÆt." localSheetId="17" hidden="1">{#N/A,#N/A,FALSE,"Chi tiÆt"}</definedName>
    <definedName name="wrn.chi._.tiÆt." localSheetId="21" hidden="1">{#N/A,#N/A,FALSE,"Chi tiÆt"}</definedName>
    <definedName name="wrn.chi._.tiÆt." localSheetId="22" hidden="1">{#N/A,#N/A,FALSE,"Chi tiÆt"}</definedName>
    <definedName name="wrn.chi._.tiÆt." hidden="1">{#N/A,#N/A,FALSE,"Chi tiÆt"}</definedName>
    <definedName name="wrn.chi._.tiÆt._1" localSheetId="24" hidden="1">{#N/A,#N/A,FALSE,"Chi tiÆt"}</definedName>
    <definedName name="wrn.chi._.tiÆt._1" hidden="1">{#N/A,#N/A,FALSE,"Chi tiÆt"}</definedName>
    <definedName name="wrn.hhhh" localSheetId="24" hidden="1">{"Offgrid",#N/A,FALSE,"OFFGRID";"Region",#N/A,FALSE,"REGION";"Offgrid -2",#N/A,FALSE,"OFFGRID";"WTP",#N/A,FALSE,"WTP";"WTP -2",#N/A,FALSE,"WTP";"Project",#N/A,FALSE,"PROJECT";"Summary -2",#N/A,FALSE,"SUMMARY"}</definedName>
    <definedName name="wrn.hhhh" hidden="1">{"Offgrid",#N/A,FALSE,"OFFGRID";"Region",#N/A,FALSE,"REGION";"Offgrid -2",#N/A,FALSE,"OFFGRID";"WTP",#N/A,FALSE,"WTP";"WTP -2",#N/A,FALSE,"WTP";"Project",#N/A,FALSE,"PROJECT";"Summary -2",#N/A,FALSE,"SUMMARY"}</definedName>
    <definedName name="wrn.Report." localSheetId="4">{"Offgrid",#N/A,FALSE,"OFFGRID";"Region",#N/A,FALSE,"REGION";"Offgrid -2",#N/A,FALSE,"OFFGRID";"WTP",#N/A,FALSE,"WTP";"WTP -2",#N/A,FALSE,"WTP";"Project",#N/A,FALSE,"PROJECT";"Summary -2",#N/A,FALSE,"SUMMARY"}</definedName>
    <definedName name="wrn.Report." localSheetId="24" hidden="1">{"Offgrid",#N/A,FALSE,"OFFGRID";"Region",#N/A,FALSE,"REGION";"Offgrid -2",#N/A,FALSE,"OFFGRID";"WTP",#N/A,FALSE,"WTP";"WTP -2",#N/A,FALSE,"WTP";"Project",#N/A,FALSE,"PROJECT";"Summary -2",#N/A,FALSE,"SUMMARY"}</definedName>
    <definedName name="wrn.Report." localSheetId="5" hidden="1">{"Offgrid",#N/A,FALSE,"OFFGRID";"Region",#N/A,FALSE,"REGION";"Offgrid -2",#N/A,FALSE,"OFFGRID";"WTP",#N/A,FALSE,"WTP";"WTP -2",#N/A,FALSE,"WTP";"Project",#N/A,FALSE,"PROJECT";"Summary -2",#N/A,FALSE,"SUMMARY"}</definedName>
    <definedName name="wrn.Report." localSheetId="9" hidden="1">{"Offgrid",#N/A,FALSE,"OFFGRID";"Region",#N/A,FALSE,"REGION";"Offgrid -2",#N/A,FALSE,"OFFGRID";"WTP",#N/A,FALSE,"WTP";"WTP -2",#N/A,FALSE,"WTP";"Project",#N/A,FALSE,"PROJECT";"Summary -2",#N/A,FALSE,"SUMMARY"}</definedName>
    <definedName name="wrn.Report." localSheetId="6" hidden="1">{"Offgrid",#N/A,FALSE,"OFFGRID";"Region",#N/A,FALSE,"REGION";"Offgrid -2",#N/A,FALSE,"OFFGRID";"WTP",#N/A,FALSE,"WTP";"WTP -2",#N/A,FALSE,"WTP";"Project",#N/A,FALSE,"PROJECT";"Summary -2",#N/A,FALSE,"SUMMARY"}</definedName>
    <definedName name="wrn.Report." localSheetId="17" hidden="1">{"Offgrid",#N/A,FALSE,"OFFGRID";"Region",#N/A,FALSE,"REGION";"Offgrid -2",#N/A,FALSE,"OFFGRID";"WTP",#N/A,FALSE,"WTP";"WTP -2",#N/A,FALSE,"WTP";"Project",#N/A,FALSE,"PROJECT";"Summary -2",#N/A,FALSE,"SUMMARY"}</definedName>
    <definedName name="wrn.Report." localSheetId="21" hidden="1">{"Offgrid",#N/A,FALSE,"OFFGRID";"Region",#N/A,FALSE,"REGION";"Offgrid -2",#N/A,FALSE,"OFFGRID";"WTP",#N/A,FALSE,"WTP";"WTP -2",#N/A,FALSE,"WTP";"Project",#N/A,FALSE,"PROJECT";"Summary -2",#N/A,FALSE,"SUMMARY"}</definedName>
    <definedName name="wrn.Report." localSheetId="22" hidden="1">{"Offgrid",#N/A,FALSE,"OFFGRID";"Region",#N/A,FALSE,"REGION";"Offgrid -2",#N/A,FALSE,"OFFGRID";"WTP",#N/A,FALSE,"WTP";"WTP -2",#N/A,FALSE,"WTP";"Project",#N/A,FALSE,"PROJECT";"Summary -2",#N/A,FALSE,"SUMMARY"}</definedName>
    <definedName name="wrn.Report." hidden="1">{"Offgrid",#N/A,FALSE,"OFFGRID";"Region",#N/A,FALSE,"REGION";"Offgrid -2",#N/A,FALSE,"OFFGRID";"WTP",#N/A,FALSE,"WTP";"WTP -2",#N/A,FALSE,"WTP";"Project",#N/A,FALSE,"PROJECT";"Summary -2",#N/A,FALSE,"SUMMARY"}</definedName>
    <definedName name="wrn.vd." localSheetId="4">{#N/A,#N/A,TRUE,"BT M200 da 10x20"}</definedName>
    <definedName name="wrn.vd." localSheetId="24" hidden="1">{#N/A,#N/A,TRUE,"BT M200 da 10x20"}</definedName>
    <definedName name="wrn.vd." localSheetId="5" hidden="1">{#N/A,#N/A,TRUE,"BT M200 da 10x20"}</definedName>
    <definedName name="wrn.vd." localSheetId="9" hidden="1">{#N/A,#N/A,TRUE,"BT M200 da 10x20"}</definedName>
    <definedName name="wrn.vd." localSheetId="6" hidden="1">{#N/A,#N/A,TRUE,"BT M200 da 10x20"}</definedName>
    <definedName name="wrn.vd." localSheetId="17" hidden="1">{#N/A,#N/A,TRUE,"BT M200 da 10x20"}</definedName>
    <definedName name="wrn.vd." localSheetId="21" hidden="1">{#N/A,#N/A,TRUE,"BT M200 da 10x20"}</definedName>
    <definedName name="wrn.vd." localSheetId="22" hidden="1">{#N/A,#N/A,TRUE,"BT M200 da 10x20"}</definedName>
    <definedName name="wrn.vd." hidden="1">{#N/A,#N/A,TRUE,"BT M200 da 10x20"}</definedName>
    <definedName name="wrnf.report" localSheetId="4">{"Offgrid",#N/A,FALSE,"OFFGRID";"Region",#N/A,FALSE,"REGION";"Offgrid -2",#N/A,FALSE,"OFFGRID";"WTP",#N/A,FALSE,"WTP";"WTP -2",#N/A,FALSE,"WTP";"Project",#N/A,FALSE,"PROJECT";"Summary -2",#N/A,FALSE,"SUMMARY"}</definedName>
    <definedName name="wrnf.report" localSheetId="24" hidden="1">{"Offgrid",#N/A,FALSE,"OFFGRID";"Region",#N/A,FALSE,"REGION";"Offgrid -2",#N/A,FALSE,"OFFGRID";"WTP",#N/A,FALSE,"WTP";"WTP -2",#N/A,FALSE,"WTP";"Project",#N/A,FALSE,"PROJECT";"Summary -2",#N/A,FALSE,"SUMMARY"}</definedName>
    <definedName name="wrnf.report" localSheetId="5" hidden="1">{"Offgrid",#N/A,FALSE,"OFFGRID";"Region",#N/A,FALSE,"REGION";"Offgrid -2",#N/A,FALSE,"OFFGRID";"WTP",#N/A,FALSE,"WTP";"WTP -2",#N/A,FALSE,"WTP";"Project",#N/A,FALSE,"PROJECT";"Summary -2",#N/A,FALSE,"SUMMARY"}</definedName>
    <definedName name="wrnf.report" localSheetId="9" hidden="1">{"Offgrid",#N/A,FALSE,"OFFGRID";"Region",#N/A,FALSE,"REGION";"Offgrid -2",#N/A,FALSE,"OFFGRID";"WTP",#N/A,FALSE,"WTP";"WTP -2",#N/A,FALSE,"WTP";"Project",#N/A,FALSE,"PROJECT";"Summary -2",#N/A,FALSE,"SUMMARY"}</definedName>
    <definedName name="wrnf.report" localSheetId="6" hidden="1">{"Offgrid",#N/A,FALSE,"OFFGRID";"Region",#N/A,FALSE,"REGION";"Offgrid -2",#N/A,FALSE,"OFFGRID";"WTP",#N/A,FALSE,"WTP";"WTP -2",#N/A,FALSE,"WTP";"Project",#N/A,FALSE,"PROJECT";"Summary -2",#N/A,FALSE,"SUMMARY"}</definedName>
    <definedName name="wrnf.report" localSheetId="17" hidden="1">{"Offgrid",#N/A,FALSE,"OFFGRID";"Region",#N/A,FALSE,"REGION";"Offgrid -2",#N/A,FALSE,"OFFGRID";"WTP",#N/A,FALSE,"WTP";"WTP -2",#N/A,FALSE,"WTP";"Project",#N/A,FALSE,"PROJECT";"Summary -2",#N/A,FALSE,"SUMMARY"}</definedName>
    <definedName name="wrnf.report" localSheetId="21" hidden="1">{"Offgrid",#N/A,FALSE,"OFFGRID";"Region",#N/A,FALSE,"REGION";"Offgrid -2",#N/A,FALSE,"OFFGRID";"WTP",#N/A,FALSE,"WTP";"WTP -2",#N/A,FALSE,"WTP";"Project",#N/A,FALSE,"PROJECT";"Summary -2",#N/A,FALSE,"SUMMARY"}</definedName>
    <definedName name="wrnf.report" localSheetId="22" hidden="1">{"Offgrid",#N/A,FALSE,"OFFGRID";"Region",#N/A,FALSE,"REGION";"Offgrid -2",#N/A,FALSE,"OFFGRID";"WTP",#N/A,FALSE,"WTP";"WTP -2",#N/A,FALSE,"WTP";"Project",#N/A,FALSE,"PROJECT";"Summary -2",#N/A,FALSE,"SUMMARY"}</definedName>
    <definedName name="wrnf.report" hidden="1">{"Offgrid",#N/A,FALSE,"OFFGRID";"Region",#N/A,FALSE,"REGION";"Offgrid -2",#N/A,FALSE,"OFFGRID";"WTP",#N/A,FALSE,"WTP";"WTP -2",#N/A,FALSE,"WTP";"Project",#N/A,FALSE,"PROJECT";"Summary -2",#N/A,FALSE,"SUMMARY"}</definedName>
    <definedName name="ww" localSheetId="4">{"Thuxm2.xls","Sheet1"}</definedName>
    <definedName name="ww" localSheetId="24">{"Thuxm2.xls","Sheet1"}</definedName>
    <definedName name="ww" localSheetId="5">{"Thuxm2.xls","Sheet1"}</definedName>
    <definedName name="ww" localSheetId="6">{"Thuxm2.xls","Sheet1"}</definedName>
    <definedName name="ww" localSheetId="17">{"Thuxm2.xls","Sheet1"}</definedName>
    <definedName name="ww" localSheetId="21">{"Thuxm2.xls","Sheet1"}</definedName>
    <definedName name="ww" localSheetId="22">{"Thuxm2.xls","Sheet1"}</definedName>
    <definedName name="ww">{"Thuxm2.xls","Sheet1"}</definedName>
    <definedName name="wytwry" localSheetId="4">{"DZ-TDTB2.XLS","Dcksat.xls"}</definedName>
    <definedName name="wytwry" localSheetId="24">{"DZ-TDTB2.XLS","Dcksat.xls"}</definedName>
    <definedName name="wytwry" localSheetId="5">{"DZ-TDTB2.XLS","Dcksat.xls"}</definedName>
    <definedName name="wytwry" localSheetId="6">{"DZ-TDTB2.XLS","Dcksat.xls"}</definedName>
    <definedName name="wytwry" localSheetId="17">{"DZ-TDTB2.XLS","Dcksat.xls"}</definedName>
    <definedName name="wytwry" localSheetId="21">{"DZ-TDTB2.XLS","Dcksat.xls"}</definedName>
    <definedName name="wytwry" localSheetId="22">{"DZ-TDTB2.XLS","Dcksat.xls"}</definedName>
    <definedName name="wytwry">{"DZ-TDTB2.XLS","Dcksat.xls"}</definedName>
    <definedName name="xang">#REF!</definedName>
    <definedName name="XCCT">0.5</definedName>
    <definedName name="XDCBT10" localSheetId="4">{"Book1","Bang chia luong.xls"}</definedName>
    <definedName name="XDCBT10" localSheetId="24">{"Book1","Bang chia luong.xls"}</definedName>
    <definedName name="XDCBT10" localSheetId="5">{"Book1","Bang chia luong.xls"}</definedName>
    <definedName name="XDCBT10" localSheetId="6">{"Book1","Bang chia luong.xls"}</definedName>
    <definedName name="XDCBT10" localSheetId="17">{"Book1","Bang chia luong.xls"}</definedName>
    <definedName name="XDCBT10" localSheetId="21">{"Book1","Bang chia luong.xls"}</definedName>
    <definedName name="XDCBT10" localSheetId="22">{"Book1","Bang chia luong.xls"}</definedName>
    <definedName name="XDCBT10">{"Book1","Bang chia luong.xls"}</definedName>
    <definedName name="xddddd" localSheetId="4" hidden="1">{"'Sheet1'!$L$16"}</definedName>
    <definedName name="xddddd" localSheetId="24" hidden="1">{"'Sheet1'!$L$16"}</definedName>
    <definedName name="xddddd" localSheetId="5" hidden="1">{"'Sheet1'!$L$16"}</definedName>
    <definedName name="xddddd" localSheetId="9" hidden="1">{"'Sheet1'!$L$16"}</definedName>
    <definedName name="xddddd" localSheetId="6" hidden="1">{"'Sheet1'!$L$16"}</definedName>
    <definedName name="xddddd" localSheetId="17" hidden="1">{"'Sheet1'!$L$16"}</definedName>
    <definedName name="xddddd" localSheetId="21" hidden="1">{"'Sheet1'!$L$16"}</definedName>
    <definedName name="xddddd" localSheetId="22" hidden="1">{"'Sheet1'!$L$16"}</definedName>
    <definedName name="xddddd" hidden="1">{"'Sheet1'!$L$16"}</definedName>
    <definedName name="XDTT">#REF!</definedName>
    <definedName name="xls" localSheetId="24" hidden="1">{"'Sheet1'!$L$16"}</definedName>
    <definedName name="xls" hidden="1">{"'Sheet1'!$L$16"}</definedName>
    <definedName name="xlttbninh" localSheetId="4">{"'Sheet1'!$L$16"}</definedName>
    <definedName name="xlttbninh" localSheetId="24" hidden="1">{"'Sheet1'!$L$16"}</definedName>
    <definedName name="xlttbninh" localSheetId="5" hidden="1">{"'Sheet1'!$L$16"}</definedName>
    <definedName name="xlttbninh" localSheetId="9" hidden="1">{"'Sheet1'!$L$16"}</definedName>
    <definedName name="xlttbninh" localSheetId="6" hidden="1">{"'Sheet1'!$L$16"}</definedName>
    <definedName name="xlttbninh" localSheetId="17" hidden="1">{"'Sheet1'!$L$16"}</definedName>
    <definedName name="xlttbninh" localSheetId="21" hidden="1">{"'Sheet1'!$L$16"}</definedName>
    <definedName name="xlttbninh" localSheetId="22" hidden="1">{"'Sheet1'!$L$16"}</definedName>
    <definedName name="xlttbninh" hidden="1">{"'Sheet1'!$L$16"}</definedName>
    <definedName name="xm">#REF!</definedName>
    <definedName name="xoa_tab" hidden="1">#REF!</definedName>
    <definedName name="xoa1" localSheetId="4" hidden="1">{"'Sheet1'!$L$16"}</definedName>
    <definedName name="xoa1" localSheetId="24" hidden="1">{"'Sheet1'!$L$16"}</definedName>
    <definedName name="xoa1" localSheetId="5" hidden="1">{"'Sheet1'!$L$16"}</definedName>
    <definedName name="xoa1" localSheetId="6" hidden="1">{"'Sheet1'!$L$16"}</definedName>
    <definedName name="xoa1" localSheetId="17" hidden="1">{"'Sheet1'!$L$16"}</definedName>
    <definedName name="xoa1" localSheetId="21" hidden="1">{"'Sheet1'!$L$16"}</definedName>
    <definedName name="xoa1" localSheetId="22" hidden="1">{"'Sheet1'!$L$16"}</definedName>
    <definedName name="xoa1" hidden="1">{"'Sheet1'!$L$16"}</definedName>
    <definedName name="xvxcvxc" localSheetId="4">{"'Sheet1'!$L$16"}</definedName>
    <definedName name="xvxcvxc" localSheetId="24" hidden="1">{"'Sheet1'!$L$16"}</definedName>
    <definedName name="xvxcvxc" localSheetId="5" hidden="1">{"'Sheet1'!$L$16"}</definedName>
    <definedName name="xvxcvxc" localSheetId="9" hidden="1">{"'Sheet1'!$L$16"}</definedName>
    <definedName name="xvxcvxc" localSheetId="6" hidden="1">{"'Sheet1'!$L$16"}</definedName>
    <definedName name="xvxcvxc" localSheetId="17" hidden="1">{"'Sheet1'!$L$16"}</definedName>
    <definedName name="xvxcvxc" localSheetId="21" hidden="1">{"'Sheet1'!$L$16"}</definedName>
    <definedName name="xvxcvxc" localSheetId="22" hidden="1">{"'Sheet1'!$L$16"}</definedName>
    <definedName name="xvxcvxc" hidden="1">{"'Sheet1'!$L$16"}</definedName>
    <definedName name="XXXAAAA" localSheetId="24" hidden="1">{"'Sheet1'!$L$16"}</definedName>
    <definedName name="XXXAAAA" hidden="1">{"'Sheet1'!$L$16"}</definedName>
    <definedName name="xzfa" localSheetId="4" hidden="1">{"'Sheet1'!$L$16"}</definedName>
    <definedName name="xzfa" localSheetId="24" hidden="1">{"'Sheet1'!$L$16"}</definedName>
    <definedName name="xzfa" localSheetId="5" hidden="1">{"'Sheet1'!$L$16"}</definedName>
    <definedName name="xzfa" localSheetId="9" hidden="1">{"'Sheet1'!$L$16"}</definedName>
    <definedName name="xzfa" localSheetId="6" hidden="1">{"'Sheet1'!$L$16"}</definedName>
    <definedName name="xzfa" localSheetId="17" hidden="1">{"'Sheet1'!$L$16"}</definedName>
    <definedName name="xzfa" localSheetId="21" hidden="1">{"'Sheet1'!$L$16"}</definedName>
    <definedName name="xzfa" localSheetId="22" hidden="1">{"'Sheet1'!$L$16"}</definedName>
    <definedName name="xzfa" hidden="1">{"'Sheet1'!$L$16"}</definedName>
    <definedName name="Y" localSheetId="4" hidden="1">#REF!</definedName>
    <definedName name="Y" hidden="1">#REF!</definedName>
    <definedName name="ỶE" localSheetId="4" hidden="1">#REF!</definedName>
    <definedName name="ỶE" hidden="1">#REF!</definedName>
    <definedName name="YEN" localSheetId="4">143</definedName>
    <definedName name="yen" localSheetId="24" hidden="1">{"'Sheet1'!$L$16"}</definedName>
    <definedName name="yen" localSheetId="5" hidden="1">{"'Sheet1'!$L$16"}</definedName>
    <definedName name="yen" localSheetId="9" hidden="1">{"'Sheet1'!$L$16"}</definedName>
    <definedName name="yen" localSheetId="6" hidden="1">{"'Sheet1'!$L$16"}</definedName>
    <definedName name="yen" localSheetId="17" hidden="1">{"'Sheet1'!$L$16"}</definedName>
    <definedName name="yen" localSheetId="21" hidden="1">{"'Sheet1'!$L$16"}</definedName>
    <definedName name="yen" localSheetId="22" hidden="1">{"'Sheet1'!$L$16"}</definedName>
    <definedName name="yen" hidden="1">{"'Sheet1'!$L$16"}</definedName>
    <definedName name="yeu" localSheetId="4">{"'Sheet1'!$L$16"}</definedName>
    <definedName name="yeu" localSheetId="24" hidden="1">{"'Sheet1'!$L$16"}</definedName>
    <definedName name="yeu" localSheetId="5" hidden="1">{"'Sheet1'!$L$16"}</definedName>
    <definedName name="yeu" localSheetId="9" hidden="1">{"'Sheet1'!$L$16"}</definedName>
    <definedName name="yeu" localSheetId="6" hidden="1">{"'Sheet1'!$L$16"}</definedName>
    <definedName name="yeu" localSheetId="17" hidden="1">{"'Sheet1'!$L$16"}</definedName>
    <definedName name="yeu" localSheetId="21" hidden="1">{"'Sheet1'!$L$16"}</definedName>
    <definedName name="yeu" localSheetId="22" hidden="1">{"'Sheet1'!$L$16"}</definedName>
    <definedName name="yeu" hidden="1">{"'Sheet1'!$L$16"}</definedName>
    <definedName name="yhht" localSheetId="4">{"PERSONAL.XLS","Km 1+515.xls"}</definedName>
    <definedName name="yhht" localSheetId="24">{"PERSONAL.XLS","Km 1+515.xls"}</definedName>
    <definedName name="yhht" localSheetId="5">{"PERSONAL.XLS","Km 1+515.xls"}</definedName>
    <definedName name="yhht" localSheetId="6">{"PERSONAL.XLS","Km 1+515.xls"}</definedName>
    <definedName name="yhht" localSheetId="17">{"PERSONAL.XLS","Km 1+515.xls"}</definedName>
    <definedName name="yhht" localSheetId="21">{"PERSONAL.XLS","Km 1+515.xls"}</definedName>
    <definedName name="yhht" localSheetId="22">{"PERSONAL.XLS","Km 1+515.xls"}</definedName>
    <definedName name="yhht">{"PERSONAL.XLS","Km 1+515.xls"}</definedName>
    <definedName name="yiuti" localSheetId="4">{"'Sheet1'!$L$16"}</definedName>
    <definedName name="yiuti" localSheetId="24" hidden="1">{"'Sheet1'!$L$16"}</definedName>
    <definedName name="yiuti" localSheetId="5" hidden="1">{"'Sheet1'!$L$16"}</definedName>
    <definedName name="yiuti" localSheetId="9" hidden="1">{"'Sheet1'!$L$16"}</definedName>
    <definedName name="yiuti" localSheetId="6" hidden="1">{"'Sheet1'!$L$16"}</definedName>
    <definedName name="yiuti" localSheetId="17" hidden="1">{"'Sheet1'!$L$16"}</definedName>
    <definedName name="yiuti" localSheetId="21" hidden="1">{"'Sheet1'!$L$16"}</definedName>
    <definedName name="yiuti" localSheetId="22" hidden="1">{"'Sheet1'!$L$16"}</definedName>
    <definedName name="yiuti" hidden="1">{"'Sheet1'!$L$16"}</definedName>
    <definedName name="YJ" localSheetId="4" hidden="1">#REF!</definedName>
    <definedName name="YJ" hidden="1">#REF!</definedName>
    <definedName name="ytri" localSheetId="4">{"'Sheet1'!$L$16"}</definedName>
    <definedName name="ytri" localSheetId="24" hidden="1">{"'Sheet1'!$L$16"}</definedName>
    <definedName name="ytri" localSheetId="5" hidden="1">{"'Sheet1'!$L$16"}</definedName>
    <definedName name="ytri" localSheetId="9" hidden="1">{"'Sheet1'!$L$16"}</definedName>
    <definedName name="ytri" localSheetId="6" hidden="1">{"'Sheet1'!$L$16"}</definedName>
    <definedName name="ytri" localSheetId="17" hidden="1">{"'Sheet1'!$L$16"}</definedName>
    <definedName name="ytri" localSheetId="21" hidden="1">{"'Sheet1'!$L$16"}</definedName>
    <definedName name="ytri" localSheetId="22" hidden="1">{"'Sheet1'!$L$16"}</definedName>
    <definedName name="ytri" hidden="1">{"'Sheet1'!$L$16"}</definedName>
    <definedName name="ytru" localSheetId="4">{"'Sheet1'!$L$16"}</definedName>
    <definedName name="ytru" localSheetId="24" hidden="1">{"'Sheet1'!$L$16"}</definedName>
    <definedName name="ytru" localSheetId="5" hidden="1">{"'Sheet1'!$L$16"}</definedName>
    <definedName name="ytru" localSheetId="9" hidden="1">{"'Sheet1'!$L$16"}</definedName>
    <definedName name="ytru" localSheetId="6" hidden="1">{"'Sheet1'!$L$16"}</definedName>
    <definedName name="ytru" localSheetId="17" hidden="1">{"'Sheet1'!$L$16"}</definedName>
    <definedName name="ytru" localSheetId="21" hidden="1">{"'Sheet1'!$L$16"}</definedName>
    <definedName name="ytru" localSheetId="22" hidden="1">{"'Sheet1'!$L$16"}</definedName>
    <definedName name="ytru" hidden="1">{"'Sheet1'!$L$16"}</definedName>
    <definedName name="YUJYI" localSheetId="4" hidden="1">#REF!</definedName>
    <definedName name="YUJYI" hidden="1">#REF!</definedName>
    <definedName name="Z" localSheetId="24" hidden="1">{"'Sheet1'!$L$16"}</definedName>
    <definedName name="Z" hidden="1">{"'Sheet1'!$L$16"}</definedName>
    <definedName name="Z_B6D82DE0_6701_11DA_9820_00304F1E4471_.wvu.Cols" localSheetId="4" hidden="1">#REF!</definedName>
    <definedName name="Z_B6D82DE0_6701_11DA_9820_00304F1E4471_.wvu.Cols" hidden="1">#REF!</definedName>
    <definedName name="zcg" localSheetId="4">{"'Sheet1'!$L$16"}</definedName>
    <definedName name="zcg" localSheetId="24" hidden="1">{"'Sheet1'!$L$16"}</definedName>
    <definedName name="zcg" localSheetId="5" hidden="1">{"'Sheet1'!$L$16"}</definedName>
    <definedName name="zcg" localSheetId="9" hidden="1">{"'Sheet1'!$L$16"}</definedName>
    <definedName name="zcg" localSheetId="6" hidden="1">{"'Sheet1'!$L$16"}</definedName>
    <definedName name="zcg" localSheetId="17" hidden="1">{"'Sheet1'!$L$16"}</definedName>
    <definedName name="zcg" localSheetId="21" hidden="1">{"'Sheet1'!$L$16"}</definedName>
    <definedName name="zcg" localSheetId="22" hidden="1">{"'Sheet1'!$L$16"}</definedName>
    <definedName name="zcg" hidden="1">{"'Sheet1'!$L$16"}</definedName>
    <definedName name="zcgxf" localSheetId="4">{"'Sheet1'!$L$16"}</definedName>
    <definedName name="zcgxf" localSheetId="24" hidden="1">{"'Sheet1'!$L$16"}</definedName>
    <definedName name="zcgxf" localSheetId="5" hidden="1">{"'Sheet1'!$L$16"}</definedName>
    <definedName name="zcgxf" localSheetId="9" hidden="1">{"'Sheet1'!$L$16"}</definedName>
    <definedName name="zcgxf" localSheetId="6" hidden="1">{"'Sheet1'!$L$16"}</definedName>
    <definedName name="zcgxf" localSheetId="17" hidden="1">{"'Sheet1'!$L$16"}</definedName>
    <definedName name="zcgxf" localSheetId="21" hidden="1">{"'Sheet1'!$L$16"}</definedName>
    <definedName name="zcgxf" localSheetId="22" hidden="1">{"'Sheet1'!$L$16"}</definedName>
    <definedName name="zcgxf" hidden="1">{"'Sheet1'!$L$16"}</definedName>
    <definedName name="zczc" localSheetId="4" hidden="1">{0}</definedName>
    <definedName name="zczc" localSheetId="24" hidden="1">{0}</definedName>
    <definedName name="zczc" localSheetId="5" hidden="1">{0}</definedName>
    <definedName name="zczc" localSheetId="6" hidden="1">{0}</definedName>
    <definedName name="zczc" localSheetId="17" hidden="1">{0}</definedName>
    <definedName name="zczc" localSheetId="21" hidden="1">{0}</definedName>
    <definedName name="zczc" localSheetId="22" hidden="1">{0}</definedName>
    <definedName name="zczc" hidden="1">{0}</definedName>
    <definedName name="zczczcz" localSheetId="4" hidden="1">{0}</definedName>
    <definedName name="zczczcz" localSheetId="24" hidden="1">{0}</definedName>
    <definedName name="zczczcz" localSheetId="5" hidden="1">{0}</definedName>
    <definedName name="zczczcz" localSheetId="6" hidden="1">{0}</definedName>
    <definedName name="zczczcz" localSheetId="17" hidden="1">{0}</definedName>
    <definedName name="zczczcz" localSheetId="21" hidden="1">{0}</definedName>
    <definedName name="zczczcz" localSheetId="22" hidden="1">{0}</definedName>
    <definedName name="zczczcz" hidden="1">{0}</definedName>
    <definedName name="zKm2" localSheetId="4" hidden="1">{"'Sheet1'!$L$16"}</definedName>
    <definedName name="zKm2" localSheetId="24" hidden="1">{"'Sheet1'!$L$16"}</definedName>
    <definedName name="zKm2" localSheetId="5" hidden="1">{"'Sheet1'!$L$16"}</definedName>
    <definedName name="zKm2" localSheetId="9" hidden="1">{"'Sheet1'!$L$16"}</definedName>
    <definedName name="zKm2" localSheetId="6" hidden="1">{"'Sheet1'!$L$16"}</definedName>
    <definedName name="zKm2" localSheetId="17" hidden="1">{"'Sheet1'!$L$16"}</definedName>
    <definedName name="zKm2" localSheetId="21" hidden="1">{"'Sheet1'!$L$16"}</definedName>
    <definedName name="zKm2" localSheetId="22" hidden="1">{"'Sheet1'!$L$16"}</definedName>
    <definedName name="zKm2" hidden="1">{"'Sheet1'!$L$16"}</definedName>
    <definedName name="ZXzX" localSheetId="4">{"'Sheet1'!$L$16"}</definedName>
    <definedName name="ZXzX" localSheetId="24" hidden="1">{"'Sheet1'!$L$16"}</definedName>
    <definedName name="ZXzX" localSheetId="5" hidden="1">{"'Sheet1'!$L$16"}</definedName>
    <definedName name="ZXzX" localSheetId="9" hidden="1">{"'Sheet1'!$L$16"}</definedName>
    <definedName name="ZXzX" localSheetId="6" hidden="1">{"'Sheet1'!$L$16"}</definedName>
    <definedName name="ZXzX" localSheetId="17" hidden="1">{"'Sheet1'!$L$16"}</definedName>
    <definedName name="ZXzX" localSheetId="21" hidden="1">{"'Sheet1'!$L$16"}</definedName>
    <definedName name="ZXzX" localSheetId="22" hidden="1">{"'Sheet1'!$L$16"}</definedName>
    <definedName name="ZXzX" hidden="1">{"'Sheet1'!$L$16"}</definedName>
    <definedName name="zZ" localSheetId="24" hidden="1">{#N/A,#N/A,FALSE,"CCTV"}</definedName>
    <definedName name="zZ" hidden="1">{#N/A,#N/A,FALSE,"CCTV"}</definedName>
    <definedName name="견적" localSheetId="24" hidden="1">{#N/A,#N/A,FALSE,"CCTV"}</definedName>
    <definedName name="견적" hidden="1">{#N/A,#N/A,FALSE,"CCTV"}</definedName>
    <definedName name="견적2" localSheetId="24" hidden="1">{#N/A,#N/A,FALSE,"CCTV"}</definedName>
    <definedName name="견적2" hidden="1">{#N/A,#N/A,FALSE,"CCTV"}</definedName>
    <definedName name="견적SHEET" localSheetId="24" hidden="1">{#N/A,#N/A,FALSE,"CCTV"}</definedName>
    <definedName name="견적SHEET" hidden="1">{#N/A,#N/A,FALSE,"CCTV"}</definedName>
    <definedName name="래그" localSheetId="24" hidden="1">{#N/A,#N/A,FALSE,"CCTV"}</definedName>
    <definedName name="래그" hidden="1">{#N/A,#N/A,FALSE,"CCTV"}</definedName>
    <definedName name="샘풀카피" localSheetId="24" hidden="1">{#N/A,#N/A,FALSE,"CCTV"}</definedName>
    <definedName name="샘풀카피" hidden="1">{#N/A,#N/A,FALSE,"CCTV"}</definedName>
    <definedName name="샘플카피2" localSheetId="24" hidden="1">{#N/A,#N/A,FALSE,"CCTV"}</definedName>
    <definedName name="샘플카피2" hidden="1">{#N/A,#N/A,FALSE,"CCTV"}</definedName>
    <definedName name="샘플카피3" localSheetId="24" hidden="1">{#N/A,#N/A,FALSE,"CCTV"}</definedName>
    <definedName name="샘플카피3" hidden="1">{#N/A,#N/A,FALSE,"CCTV"}</definedName>
    <definedName name="템플리트모듈1" localSheetId="4">BlankMacro1</definedName>
    <definedName name="템플리트모듈1" localSheetId="24">BlankMacro1</definedName>
    <definedName name="템플리트모듈1" localSheetId="5">BlankMacro1</definedName>
    <definedName name="템플리트모듈1" localSheetId="10">BlankMacro1</definedName>
    <definedName name="템플리트모듈1" localSheetId="6">BlankMacro1</definedName>
    <definedName name="템플리트모듈1" localSheetId="17">BlankMacro1</definedName>
    <definedName name="템플리트모듈1" localSheetId="21">BlankMacro1</definedName>
    <definedName name="템플리트모듈1" localSheetId="22">BlankMacro1</definedName>
    <definedName name="템플리트모듈1">BlankMacro1</definedName>
    <definedName name="템플리트모듈2" localSheetId="4">BlankMacro1</definedName>
    <definedName name="템플리트모듈2" localSheetId="24">BlankMacro1</definedName>
    <definedName name="템플리트모듈2" localSheetId="5">BlankMacro1</definedName>
    <definedName name="템플리트모듈2" localSheetId="10">BlankMacro1</definedName>
    <definedName name="템플리트모듈2" localSheetId="6">BlankMacro1</definedName>
    <definedName name="템플리트모듈2" localSheetId="17">BlankMacro1</definedName>
    <definedName name="템플리트모듈2" localSheetId="21">BlankMacro1</definedName>
    <definedName name="템플리트모듈2" localSheetId="22">BlankMacro1</definedName>
    <definedName name="템플리트모듈2">BlankMacro1</definedName>
    <definedName name="템플리트모듈3" localSheetId="4">BlankMacro1</definedName>
    <definedName name="템플리트모듈3" localSheetId="24">BlankMacro1</definedName>
    <definedName name="템플리트모듈3" localSheetId="5">BlankMacro1</definedName>
    <definedName name="템플리트모듈3" localSheetId="10">BlankMacro1</definedName>
    <definedName name="템플리트모듈3" localSheetId="6">BlankMacro1</definedName>
    <definedName name="템플리트모듈3" localSheetId="17">BlankMacro1</definedName>
    <definedName name="템플리트모듈3" localSheetId="21">BlankMacro1</definedName>
    <definedName name="템플리트모듈3" localSheetId="22">BlankMacro1</definedName>
    <definedName name="템플리트모듈3">BlankMacro1</definedName>
    <definedName name="템플리트모듈4" localSheetId="4">BlankMacro1</definedName>
    <definedName name="템플리트모듈4" localSheetId="24">BlankMacro1</definedName>
    <definedName name="템플리트모듈4" localSheetId="5">BlankMacro1</definedName>
    <definedName name="템플리트모듈4" localSheetId="10">BlankMacro1</definedName>
    <definedName name="템플리트모듈4" localSheetId="6">BlankMacro1</definedName>
    <definedName name="템플리트모듈4" localSheetId="17">BlankMacro1</definedName>
    <definedName name="템플리트모듈4" localSheetId="21">BlankMacro1</definedName>
    <definedName name="템플리트모듈4" localSheetId="22">BlankMacro1</definedName>
    <definedName name="템플리트모듈4">BlankMacro1</definedName>
    <definedName name="템플리트모듈5" localSheetId="4">BlankMacro1</definedName>
    <definedName name="템플리트모듈5" localSheetId="24">BlankMacro1</definedName>
    <definedName name="템플리트모듈5" localSheetId="5">BlankMacro1</definedName>
    <definedName name="템플리트모듈5" localSheetId="10">BlankMacro1</definedName>
    <definedName name="템플리트모듈5" localSheetId="6">BlankMacro1</definedName>
    <definedName name="템플리트모듈5" localSheetId="17">BlankMacro1</definedName>
    <definedName name="템플리트모듈5" localSheetId="21">BlankMacro1</definedName>
    <definedName name="템플리트모듈5" localSheetId="22">BlankMacro1</definedName>
    <definedName name="템플리트모듈5">BlankMacro1</definedName>
    <definedName name="템플리트모듈6" localSheetId="4">BlankMacro1</definedName>
    <definedName name="템플리트모듈6" localSheetId="24">BlankMacro1</definedName>
    <definedName name="템플리트모듈6" localSheetId="5">BlankMacro1</definedName>
    <definedName name="템플리트모듈6" localSheetId="10">BlankMacro1</definedName>
    <definedName name="템플리트모듈6" localSheetId="6">BlankMacro1</definedName>
    <definedName name="템플리트모듈6" localSheetId="17">BlankMacro1</definedName>
    <definedName name="템플리트모듈6" localSheetId="21">BlankMacro1</definedName>
    <definedName name="템플리트모듈6" localSheetId="22">BlankMacro1</definedName>
    <definedName name="템플리트모듈6">BlankMacro1</definedName>
    <definedName name="피팅" localSheetId="4">BlankMacro1</definedName>
    <definedName name="피팅" localSheetId="24">BlankMacro1</definedName>
    <definedName name="피팅" localSheetId="5">BlankMacro1</definedName>
    <definedName name="피팅" localSheetId="10">BlankMacro1</definedName>
    <definedName name="피팅" localSheetId="6">BlankMacro1</definedName>
    <definedName name="피팅" localSheetId="17">BlankMacro1</definedName>
    <definedName name="피팅" localSheetId="21">BlankMacro1</definedName>
    <definedName name="피팅" localSheetId="22">BlankMacro1</definedName>
    <definedName name="피팅">BlankMacro1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3" i="35" l="1"/>
  <c r="K3" i="35"/>
  <c r="J3" i="35"/>
  <c r="I3" i="35"/>
  <c r="H3" i="35"/>
  <c r="G3" i="35"/>
  <c r="F3" i="35"/>
  <c r="E3" i="35"/>
  <c r="D3" i="35"/>
  <c r="C3" i="35"/>
  <c r="B3" i="35"/>
  <c r="R3" i="34"/>
  <c r="Q3" i="34"/>
  <c r="P3" i="34"/>
  <c r="O3" i="34"/>
  <c r="N3" i="34"/>
  <c r="M3" i="34"/>
  <c r="L3" i="34"/>
  <c r="K3" i="34"/>
  <c r="J3" i="34"/>
  <c r="I3" i="34"/>
  <c r="H3" i="34"/>
  <c r="G3" i="34"/>
  <c r="F3" i="34"/>
  <c r="E3" i="34"/>
  <c r="D3" i="34"/>
  <c r="C3" i="34"/>
  <c r="B3" i="34"/>
  <c r="M4" i="2" l="1"/>
  <c r="AA5" i="6" s="1"/>
  <c r="A24" i="6"/>
  <c r="A21" i="6"/>
  <c r="A25" i="6"/>
  <c r="AJ6" i="22"/>
  <c r="AJ7" i="22"/>
  <c r="AJ8" i="22"/>
  <c r="AJ9" i="22"/>
  <c r="AJ10" i="22"/>
  <c r="AJ11" i="22"/>
  <c r="AJ12" i="22"/>
  <c r="AJ13" i="22"/>
  <c r="AJ14" i="22"/>
  <c r="AJ15" i="22"/>
  <c r="AJ16" i="22"/>
  <c r="AJ17" i="22"/>
  <c r="AJ18" i="22"/>
  <c r="AJ19" i="22"/>
  <c r="AJ20" i="22"/>
  <c r="AJ21" i="22"/>
  <c r="AJ22" i="22"/>
  <c r="AJ23" i="22"/>
  <c r="AJ24" i="22"/>
  <c r="AJ25" i="22"/>
  <c r="AJ26" i="22"/>
  <c r="AJ27" i="22"/>
  <c r="AJ28" i="22"/>
  <c r="AJ29" i="22"/>
  <c r="AJ30" i="22"/>
  <c r="AJ31" i="22"/>
  <c r="AJ32" i="22"/>
  <c r="AJ33" i="22"/>
  <c r="AJ34" i="22"/>
  <c r="AJ35" i="22"/>
  <c r="AJ36" i="22"/>
  <c r="AJ37" i="22"/>
  <c r="AJ38" i="22"/>
  <c r="AJ39" i="22"/>
  <c r="AJ40" i="22"/>
  <c r="AJ41" i="22"/>
  <c r="AJ42" i="22"/>
  <c r="AJ43" i="22"/>
  <c r="AJ44" i="22"/>
  <c r="AJ45" i="22"/>
  <c r="AJ46" i="22"/>
  <c r="AJ47" i="22"/>
  <c r="AJ48" i="22"/>
  <c r="AJ49" i="22"/>
  <c r="AJ50" i="22"/>
  <c r="AJ51" i="22"/>
  <c r="AJ52" i="22"/>
  <c r="AJ53" i="22"/>
  <c r="AJ54" i="22"/>
  <c r="AJ55" i="22"/>
  <c r="AJ56" i="22"/>
  <c r="AJ57" i="22"/>
  <c r="AJ58" i="22"/>
  <c r="AJ59" i="22"/>
  <c r="AJ60" i="22"/>
  <c r="AJ61" i="22"/>
  <c r="AJ62" i="22"/>
  <c r="AJ63" i="22"/>
  <c r="AJ64" i="22"/>
  <c r="AJ65" i="22"/>
  <c r="AJ66" i="22"/>
  <c r="AJ67" i="22"/>
  <c r="AJ68" i="22"/>
  <c r="AJ69" i="22"/>
  <c r="AJ70" i="22"/>
  <c r="AJ71" i="22"/>
  <c r="AJ72" i="22"/>
  <c r="AJ73" i="22"/>
  <c r="AJ74" i="22"/>
  <c r="AJ75" i="22"/>
  <c r="AJ76" i="22"/>
  <c r="AJ77" i="22"/>
  <c r="AJ78" i="22"/>
  <c r="AJ79" i="22"/>
  <c r="AJ80" i="22"/>
  <c r="AJ81" i="22"/>
  <c r="AJ82" i="22"/>
  <c r="AJ83" i="22"/>
  <c r="AJ84" i="22"/>
  <c r="AJ85" i="22"/>
  <c r="AJ86" i="22"/>
  <c r="AJ87" i="22"/>
  <c r="AJ88" i="22"/>
  <c r="AJ89" i="22"/>
  <c r="AJ90" i="22"/>
  <c r="AJ91" i="22"/>
  <c r="AJ92" i="22"/>
  <c r="AJ93" i="22"/>
  <c r="AJ94" i="22"/>
  <c r="AJ95" i="22"/>
  <c r="AJ96" i="22"/>
  <c r="AJ97" i="22"/>
  <c r="AJ98" i="22"/>
  <c r="AJ99" i="22"/>
  <c r="AJ100" i="22"/>
  <c r="AJ101" i="22"/>
  <c r="AJ102" i="22"/>
  <c r="AJ103" i="22"/>
  <c r="AJ104" i="22"/>
  <c r="AJ105" i="22"/>
  <c r="AJ106" i="22"/>
  <c r="AJ107" i="22"/>
  <c r="AJ108" i="22"/>
  <c r="AJ109" i="22"/>
  <c r="AJ110" i="22"/>
  <c r="AJ111" i="22"/>
  <c r="AJ112" i="22"/>
  <c r="AJ113" i="22"/>
  <c r="AJ114" i="22"/>
  <c r="AJ115" i="22"/>
  <c r="AJ116" i="22"/>
  <c r="AJ117" i="22"/>
  <c r="AJ118" i="22"/>
  <c r="AJ119" i="22"/>
  <c r="AJ120" i="22"/>
  <c r="AJ121" i="22"/>
  <c r="AJ122" i="22"/>
  <c r="AJ123" i="22"/>
  <c r="AJ124" i="22"/>
  <c r="AJ125" i="22"/>
  <c r="AJ126" i="22"/>
  <c r="AJ127" i="22"/>
  <c r="AJ128" i="22"/>
  <c r="AJ129" i="22"/>
  <c r="AJ130" i="22"/>
  <c r="AJ131" i="22"/>
  <c r="AJ132" i="22"/>
  <c r="AJ133" i="22"/>
  <c r="AJ134" i="22"/>
  <c r="AJ135" i="22"/>
  <c r="AJ136" i="22"/>
  <c r="AJ137" i="22"/>
  <c r="AJ138" i="22"/>
  <c r="AJ139" i="22"/>
  <c r="AJ140" i="22"/>
  <c r="AJ141" i="22"/>
  <c r="AJ142" i="22"/>
  <c r="AJ143" i="22"/>
  <c r="AJ144" i="22"/>
  <c r="AJ145" i="22"/>
  <c r="AJ146" i="22"/>
  <c r="AJ147" i="22"/>
  <c r="AJ148" i="22"/>
  <c r="AJ149" i="22"/>
  <c r="AJ150" i="22"/>
  <c r="AJ151" i="22"/>
  <c r="AJ152" i="22"/>
  <c r="AJ153" i="22"/>
  <c r="AJ154" i="22"/>
  <c r="AJ155" i="22"/>
  <c r="AJ156" i="22"/>
  <c r="AJ157" i="22"/>
  <c r="AJ158" i="22"/>
  <c r="AJ159" i="22"/>
  <c r="AJ160" i="22"/>
  <c r="AJ161" i="22"/>
  <c r="AJ162" i="22"/>
  <c r="AJ163" i="22"/>
  <c r="AJ164" i="22"/>
  <c r="AJ165" i="22"/>
  <c r="AJ166" i="22"/>
  <c r="AJ167" i="22"/>
  <c r="AJ168" i="22"/>
  <c r="AJ169" i="22"/>
  <c r="AJ170" i="22"/>
  <c r="AJ171" i="22"/>
  <c r="AJ172" i="22"/>
  <c r="AJ173" i="22"/>
  <c r="AJ174" i="22"/>
  <c r="AJ175" i="22"/>
  <c r="AJ176" i="22"/>
  <c r="AJ177" i="22"/>
  <c r="AJ178" i="22"/>
  <c r="AJ179" i="22"/>
  <c r="AJ180" i="22"/>
  <c r="AJ181" i="22"/>
  <c r="AJ182" i="22"/>
  <c r="AJ183" i="22"/>
  <c r="AJ184" i="22"/>
  <c r="AJ185" i="22"/>
  <c r="AJ186" i="22"/>
  <c r="AJ187" i="22"/>
  <c r="AJ188" i="22"/>
  <c r="AJ189" i="22"/>
  <c r="AJ190" i="22"/>
  <c r="AJ191" i="22"/>
  <c r="AJ192" i="22"/>
  <c r="AJ5" i="22"/>
  <c r="AC6" i="22"/>
  <c r="AC7" i="22"/>
  <c r="AC8" i="22"/>
  <c r="AC9" i="22"/>
  <c r="AC10" i="22"/>
  <c r="AC11" i="22"/>
  <c r="AC12" i="22"/>
  <c r="AC13" i="22"/>
  <c r="AC14" i="22"/>
  <c r="AC15" i="22"/>
  <c r="AC16" i="22"/>
  <c r="AC17" i="22"/>
  <c r="AC18" i="22"/>
  <c r="AC19" i="22"/>
  <c r="AC20" i="22"/>
  <c r="AC21" i="22"/>
  <c r="AC22" i="22"/>
  <c r="AC23" i="22"/>
  <c r="AC24" i="22"/>
  <c r="AC25" i="22"/>
  <c r="AC26" i="22"/>
  <c r="AC27" i="22"/>
  <c r="AC28" i="22"/>
  <c r="AC29" i="22"/>
  <c r="AC30" i="22"/>
  <c r="AC31" i="22"/>
  <c r="AC32" i="22"/>
  <c r="AC33" i="22"/>
  <c r="AC34" i="22"/>
  <c r="AC35" i="22"/>
  <c r="AC36" i="22"/>
  <c r="AC37" i="22"/>
  <c r="AC38" i="22"/>
  <c r="AC39" i="22"/>
  <c r="AC40" i="22"/>
  <c r="AC41" i="22"/>
  <c r="AC42" i="22"/>
  <c r="AC43" i="22"/>
  <c r="AC44" i="22"/>
  <c r="AC45" i="22"/>
  <c r="AC46" i="22"/>
  <c r="AC47" i="22"/>
  <c r="AC48" i="22"/>
  <c r="AC49" i="22"/>
  <c r="AC50" i="22"/>
  <c r="AC51" i="22"/>
  <c r="AC52" i="22"/>
  <c r="AC53" i="22"/>
  <c r="AC54" i="22"/>
  <c r="AC55" i="22"/>
  <c r="AC56" i="22"/>
  <c r="AC57" i="22"/>
  <c r="AC58" i="22"/>
  <c r="AC59" i="22"/>
  <c r="AC60" i="22"/>
  <c r="AC61" i="22"/>
  <c r="AC62" i="22"/>
  <c r="AC63" i="22"/>
  <c r="AC64" i="22"/>
  <c r="AC65" i="22"/>
  <c r="AC66" i="22"/>
  <c r="AC67" i="22"/>
  <c r="AC68" i="22"/>
  <c r="AC69" i="22"/>
  <c r="AC70" i="22"/>
  <c r="AC71" i="22"/>
  <c r="AC72" i="22"/>
  <c r="AC73" i="22"/>
  <c r="AC74" i="22"/>
  <c r="AC75" i="22"/>
  <c r="AC76" i="22"/>
  <c r="AC77" i="22"/>
  <c r="AC78" i="22"/>
  <c r="AC79" i="22"/>
  <c r="AC80" i="22"/>
  <c r="AC81" i="22"/>
  <c r="AC82" i="22"/>
  <c r="AC83" i="22"/>
  <c r="AC84" i="22"/>
  <c r="AC85" i="22"/>
  <c r="AC86" i="22"/>
  <c r="AC87" i="22"/>
  <c r="AC88" i="22"/>
  <c r="AC89" i="22"/>
  <c r="AC90" i="22"/>
  <c r="AC91" i="22"/>
  <c r="AC92" i="22"/>
  <c r="AC93" i="22"/>
  <c r="AC94" i="22"/>
  <c r="AC95" i="22"/>
  <c r="AC96" i="22"/>
  <c r="AC97" i="22"/>
  <c r="AC98" i="22"/>
  <c r="AC99" i="22"/>
  <c r="AC100" i="22"/>
  <c r="AC101" i="22"/>
  <c r="AC102" i="22"/>
  <c r="AC103" i="22"/>
  <c r="AC104" i="22"/>
  <c r="AC105" i="22"/>
  <c r="AC106" i="22"/>
  <c r="AC107" i="22"/>
  <c r="AC108" i="22"/>
  <c r="AC109" i="22"/>
  <c r="AC110" i="22"/>
  <c r="AC111" i="22"/>
  <c r="AC112" i="22"/>
  <c r="AC113" i="22"/>
  <c r="AC114" i="22"/>
  <c r="AC115" i="22"/>
  <c r="AC116" i="22"/>
  <c r="AC117" i="22"/>
  <c r="AC118" i="22"/>
  <c r="AC119" i="22"/>
  <c r="AC120" i="22"/>
  <c r="AC121" i="22"/>
  <c r="AC122" i="22"/>
  <c r="AC123" i="22"/>
  <c r="AC124" i="22"/>
  <c r="AC125" i="22"/>
  <c r="AC126" i="22"/>
  <c r="AC127" i="22"/>
  <c r="AC128" i="22"/>
  <c r="AC129" i="22"/>
  <c r="AC130" i="22"/>
  <c r="AC131" i="22"/>
  <c r="AC132" i="22"/>
  <c r="AC133" i="22"/>
  <c r="AC134" i="22"/>
  <c r="AC135" i="22"/>
  <c r="AC136" i="22"/>
  <c r="AC137" i="22"/>
  <c r="AC138" i="22"/>
  <c r="AC139" i="22"/>
  <c r="AC140" i="22"/>
  <c r="AC141" i="22"/>
  <c r="AC142" i="22"/>
  <c r="AC143" i="22"/>
  <c r="AC144" i="22"/>
  <c r="AC145" i="22"/>
  <c r="AC146" i="22"/>
  <c r="AC147" i="22"/>
  <c r="AC148" i="22"/>
  <c r="AC149" i="22"/>
  <c r="AC150" i="22"/>
  <c r="AC151" i="22"/>
  <c r="AC152" i="22"/>
  <c r="AC153" i="22"/>
  <c r="AC154" i="22"/>
  <c r="AC155" i="22"/>
  <c r="AC156" i="22"/>
  <c r="AC157" i="22"/>
  <c r="AC158" i="22"/>
  <c r="AC159" i="22"/>
  <c r="AC160" i="22"/>
  <c r="AC161" i="22"/>
  <c r="AC162" i="22"/>
  <c r="AC163" i="22"/>
  <c r="AC164" i="22"/>
  <c r="AC165" i="22"/>
  <c r="AC166" i="22"/>
  <c r="AC167" i="22"/>
  <c r="AC168" i="22"/>
  <c r="AC169" i="22"/>
  <c r="AC170" i="22"/>
  <c r="AC171" i="22"/>
  <c r="AC172" i="22"/>
  <c r="AC173" i="22"/>
  <c r="AC174" i="22"/>
  <c r="AC175" i="22"/>
  <c r="AC176" i="22"/>
  <c r="AC177" i="22"/>
  <c r="AC178" i="22"/>
  <c r="AC179" i="22"/>
  <c r="AC180" i="22"/>
  <c r="AC181" i="22"/>
  <c r="AC182" i="22"/>
  <c r="AC183" i="22"/>
  <c r="AC184" i="22"/>
  <c r="AC185" i="22"/>
  <c r="AC186" i="22"/>
  <c r="AC187" i="22"/>
  <c r="AC188" i="22"/>
  <c r="AC189" i="22"/>
  <c r="AC190" i="22"/>
  <c r="AC191" i="22"/>
  <c r="AC192" i="22"/>
  <c r="AC5" i="22"/>
  <c r="AT192" i="17"/>
  <c r="AS192" i="17"/>
  <c r="AU192" i="17" s="1"/>
  <c r="AE163" i="17"/>
  <c r="AM192" i="17" s="1"/>
  <c r="AQ192" i="17" s="1"/>
  <c r="AD163" i="17"/>
  <c r="AE36" i="17"/>
  <c r="AD36" i="17"/>
  <c r="F1" i="2" l="1"/>
  <c r="Q5" i="5"/>
  <c r="AC155" i="17"/>
  <c r="AB155" i="17"/>
  <c r="AC111" i="17"/>
  <c r="AB111" i="17"/>
  <c r="AC71" i="17"/>
  <c r="AB71" i="17"/>
  <c r="AC30" i="17"/>
  <c r="AB30" i="17"/>
  <c r="Y155" i="17"/>
  <c r="X155" i="17"/>
  <c r="V155" i="17" s="1"/>
  <c r="W155" i="17"/>
  <c r="U155" i="17"/>
  <c r="S155" i="17"/>
  <c r="P155" i="17"/>
  <c r="Q155" i="17" s="1"/>
  <c r="Y111" i="17"/>
  <c r="X111" i="17"/>
  <c r="V111" i="17" s="1"/>
  <c r="W111" i="17"/>
  <c r="U111" i="17"/>
  <c r="S111" i="17"/>
  <c r="P111" i="17"/>
  <c r="Q111" i="17" s="1"/>
  <c r="Y71" i="17"/>
  <c r="X71" i="17"/>
  <c r="V71" i="17" s="1"/>
  <c r="W71" i="17"/>
  <c r="U71" i="17"/>
  <c r="S71" i="17"/>
  <c r="P71" i="17"/>
  <c r="Q71" i="17" s="1"/>
  <c r="T71" i="17" s="1"/>
  <c r="Y30" i="17"/>
  <c r="X30" i="17"/>
  <c r="V30" i="17" s="1"/>
  <c r="W30" i="17"/>
  <c r="U30" i="17"/>
  <c r="S30" i="17"/>
  <c r="P30" i="17"/>
  <c r="Q30" i="17" s="1"/>
  <c r="V41" i="5"/>
  <c r="V42" i="5"/>
  <c r="V45" i="5" s="1"/>
  <c r="V48" i="5" s="1"/>
  <c r="V51" i="5" s="1"/>
  <c r="V54" i="5" s="1"/>
  <c r="V57" i="5" s="1"/>
  <c r="V60" i="5" s="1"/>
  <c r="V63" i="5" s="1"/>
  <c r="V66" i="5" s="1"/>
  <c r="V69" i="5" s="1"/>
  <c r="V72" i="5" s="1"/>
  <c r="V75" i="5" s="1"/>
  <c r="V78" i="5" s="1"/>
  <c r="V81" i="5" s="1"/>
  <c r="V84" i="5" s="1"/>
  <c r="V87" i="5" s="1"/>
  <c r="V90" i="5" s="1"/>
  <c r="V93" i="5" s="1"/>
  <c r="V96" i="5" s="1"/>
  <c r="V99" i="5" s="1"/>
  <c r="V43" i="5"/>
  <c r="V44" i="5"/>
  <c r="V47" i="5" s="1"/>
  <c r="V50" i="5" s="1"/>
  <c r="V53" i="5" s="1"/>
  <c r="V56" i="5" s="1"/>
  <c r="V59" i="5" s="1"/>
  <c r="V62" i="5" s="1"/>
  <c r="V65" i="5" s="1"/>
  <c r="V68" i="5" s="1"/>
  <c r="V71" i="5" s="1"/>
  <c r="V74" i="5" s="1"/>
  <c r="V77" i="5" s="1"/>
  <c r="V80" i="5" s="1"/>
  <c r="V83" i="5" s="1"/>
  <c r="V86" i="5" s="1"/>
  <c r="V89" i="5" s="1"/>
  <c r="V92" i="5" s="1"/>
  <c r="V95" i="5" s="1"/>
  <c r="V98" i="5" s="1"/>
  <c r="V46" i="5"/>
  <c r="V49" i="5" s="1"/>
  <c r="V52" i="5" s="1"/>
  <c r="V55" i="5" s="1"/>
  <c r="V58" i="5" s="1"/>
  <c r="V61" i="5" s="1"/>
  <c r="V64" i="5" s="1"/>
  <c r="V67" i="5" s="1"/>
  <c r="V70" i="5" s="1"/>
  <c r="V73" i="5" s="1"/>
  <c r="V76" i="5" s="1"/>
  <c r="V79" i="5" s="1"/>
  <c r="V82" i="5" s="1"/>
  <c r="V85" i="5" s="1"/>
  <c r="V88" i="5" s="1"/>
  <c r="V91" i="5" s="1"/>
  <c r="V94" i="5" s="1"/>
  <c r="V97" i="5" s="1"/>
  <c r="V100" i="5" s="1"/>
  <c r="V40" i="5"/>
  <c r="V39" i="5"/>
  <c r="V38" i="5"/>
  <c r="Q40" i="5"/>
  <c r="Q43" i="5" s="1"/>
  <c r="Q46" i="5" s="1"/>
  <c r="Q49" i="5" s="1"/>
  <c r="Q52" i="5" s="1"/>
  <c r="Q55" i="5" s="1"/>
  <c r="Q58" i="5" s="1"/>
  <c r="Q61" i="5" s="1"/>
  <c r="Q64" i="5" s="1"/>
  <c r="Q67" i="5" s="1"/>
  <c r="Q70" i="5" s="1"/>
  <c r="Q73" i="5" s="1"/>
  <c r="Q76" i="5" s="1"/>
  <c r="Q79" i="5" s="1"/>
  <c r="Q82" i="5" s="1"/>
  <c r="Q85" i="5" s="1"/>
  <c r="Q88" i="5" s="1"/>
  <c r="Q91" i="5" s="1"/>
  <c r="Q94" i="5" s="1"/>
  <c r="Q97" i="5" s="1"/>
  <c r="Q100" i="5" s="1"/>
  <c r="Q39" i="5"/>
  <c r="Q42" i="5" s="1"/>
  <c r="Q45" i="5" s="1"/>
  <c r="Q48" i="5" s="1"/>
  <c r="Q51" i="5" s="1"/>
  <c r="Q54" i="5" s="1"/>
  <c r="Q57" i="5" s="1"/>
  <c r="Q60" i="5" s="1"/>
  <c r="Q63" i="5" s="1"/>
  <c r="Q66" i="5" s="1"/>
  <c r="Q69" i="5" s="1"/>
  <c r="Q72" i="5" s="1"/>
  <c r="Q75" i="5" s="1"/>
  <c r="Q78" i="5" s="1"/>
  <c r="Q81" i="5" s="1"/>
  <c r="Q84" i="5" s="1"/>
  <c r="Q87" i="5" s="1"/>
  <c r="Q90" i="5" s="1"/>
  <c r="Q93" i="5" s="1"/>
  <c r="Q96" i="5" s="1"/>
  <c r="Q99" i="5" s="1"/>
  <c r="Q38" i="5"/>
  <c r="Q41" i="5" s="1"/>
  <c r="Q44" i="5" s="1"/>
  <c r="Q47" i="5" s="1"/>
  <c r="Q50" i="5" s="1"/>
  <c r="Q53" i="5" s="1"/>
  <c r="Q56" i="5" s="1"/>
  <c r="Q59" i="5" s="1"/>
  <c r="Q62" i="5" s="1"/>
  <c r="Q65" i="5" s="1"/>
  <c r="Q68" i="5" s="1"/>
  <c r="Q71" i="5" s="1"/>
  <c r="Q74" i="5" s="1"/>
  <c r="Q77" i="5" s="1"/>
  <c r="Q80" i="5" s="1"/>
  <c r="Q83" i="5" s="1"/>
  <c r="Q86" i="5" s="1"/>
  <c r="Q89" i="5" s="1"/>
  <c r="Q92" i="5" s="1"/>
  <c r="Q95" i="5" s="1"/>
  <c r="Q98" i="5" s="1"/>
  <c r="X40" i="5"/>
  <c r="X43" i="5" s="1"/>
  <c r="X46" i="5" s="1"/>
  <c r="X49" i="5" s="1"/>
  <c r="X52" i="5" s="1"/>
  <c r="X55" i="5" s="1"/>
  <c r="X58" i="5" s="1"/>
  <c r="X61" i="5" s="1"/>
  <c r="X64" i="5" s="1"/>
  <c r="X67" i="5" s="1"/>
  <c r="X70" i="5" s="1"/>
  <c r="X73" i="5" s="1"/>
  <c r="X76" i="5" s="1"/>
  <c r="X79" i="5" s="1"/>
  <c r="X82" i="5" s="1"/>
  <c r="X85" i="5" s="1"/>
  <c r="X88" i="5" s="1"/>
  <c r="X91" i="5" s="1"/>
  <c r="X94" i="5" s="1"/>
  <c r="X97" i="5" s="1"/>
  <c r="X100" i="5" s="1"/>
  <c r="X39" i="5"/>
  <c r="X42" i="5" s="1"/>
  <c r="X45" i="5" s="1"/>
  <c r="X48" i="5" s="1"/>
  <c r="X51" i="5" s="1"/>
  <c r="X54" i="5" s="1"/>
  <c r="X57" i="5" s="1"/>
  <c r="X60" i="5" s="1"/>
  <c r="X63" i="5" s="1"/>
  <c r="X66" i="5" s="1"/>
  <c r="X69" i="5" s="1"/>
  <c r="X72" i="5" s="1"/>
  <c r="X75" i="5" s="1"/>
  <c r="X78" i="5" s="1"/>
  <c r="X81" i="5" s="1"/>
  <c r="X84" i="5" s="1"/>
  <c r="X87" i="5" s="1"/>
  <c r="X90" i="5" s="1"/>
  <c r="X93" i="5" s="1"/>
  <c r="X96" i="5" s="1"/>
  <c r="X99" i="5" s="1"/>
  <c r="X38" i="5"/>
  <c r="X41" i="5" s="1"/>
  <c r="X44" i="5" s="1"/>
  <c r="X47" i="5" s="1"/>
  <c r="X50" i="5" s="1"/>
  <c r="X53" i="5" s="1"/>
  <c r="X56" i="5" s="1"/>
  <c r="X59" i="5" s="1"/>
  <c r="X62" i="5" s="1"/>
  <c r="X65" i="5" s="1"/>
  <c r="X68" i="5" s="1"/>
  <c r="X71" i="5" s="1"/>
  <c r="X74" i="5" s="1"/>
  <c r="X77" i="5" s="1"/>
  <c r="X80" i="5" s="1"/>
  <c r="X83" i="5" s="1"/>
  <c r="X86" i="5" s="1"/>
  <c r="X89" i="5" s="1"/>
  <c r="X92" i="5" s="1"/>
  <c r="X95" i="5" s="1"/>
  <c r="X98" i="5" s="1"/>
  <c r="S40" i="5"/>
  <c r="S43" i="5" s="1"/>
  <c r="S46" i="5" s="1"/>
  <c r="S49" i="5" s="1"/>
  <c r="S52" i="5" s="1"/>
  <c r="S55" i="5" s="1"/>
  <c r="S58" i="5" s="1"/>
  <c r="S61" i="5" s="1"/>
  <c r="S64" i="5" s="1"/>
  <c r="S67" i="5" s="1"/>
  <c r="S70" i="5" s="1"/>
  <c r="S73" i="5" s="1"/>
  <c r="S76" i="5" s="1"/>
  <c r="S79" i="5" s="1"/>
  <c r="S82" i="5" s="1"/>
  <c r="S85" i="5" s="1"/>
  <c r="S88" i="5" s="1"/>
  <c r="S91" i="5" s="1"/>
  <c r="S94" i="5" s="1"/>
  <c r="S97" i="5" s="1"/>
  <c r="S100" i="5" s="1"/>
  <c r="S39" i="5"/>
  <c r="S42" i="5" s="1"/>
  <c r="S45" i="5" s="1"/>
  <c r="S48" i="5" s="1"/>
  <c r="S51" i="5" s="1"/>
  <c r="S54" i="5" s="1"/>
  <c r="S57" i="5" s="1"/>
  <c r="S60" i="5" s="1"/>
  <c r="S63" i="5" s="1"/>
  <c r="S66" i="5" s="1"/>
  <c r="S69" i="5" s="1"/>
  <c r="S72" i="5" s="1"/>
  <c r="S75" i="5" s="1"/>
  <c r="S78" i="5" s="1"/>
  <c r="S81" i="5" s="1"/>
  <c r="S84" i="5" s="1"/>
  <c r="S87" i="5" s="1"/>
  <c r="S90" i="5" s="1"/>
  <c r="S93" i="5" s="1"/>
  <c r="S96" i="5" s="1"/>
  <c r="S99" i="5" s="1"/>
  <c r="S38" i="5"/>
  <c r="S41" i="5" s="1"/>
  <c r="S44" i="5" s="1"/>
  <c r="S47" i="5" s="1"/>
  <c r="S50" i="5" s="1"/>
  <c r="S53" i="5" s="1"/>
  <c r="S56" i="5" s="1"/>
  <c r="S59" i="5" s="1"/>
  <c r="S62" i="5" s="1"/>
  <c r="S65" i="5" s="1"/>
  <c r="S68" i="5" s="1"/>
  <c r="S71" i="5" s="1"/>
  <c r="S74" i="5" s="1"/>
  <c r="S77" i="5" s="1"/>
  <c r="S80" i="5" s="1"/>
  <c r="S83" i="5" s="1"/>
  <c r="S86" i="5" s="1"/>
  <c r="S89" i="5" s="1"/>
  <c r="S92" i="5" s="1"/>
  <c r="S95" i="5" s="1"/>
  <c r="S98" i="5" s="1"/>
  <c r="AI6" i="22"/>
  <c r="AI7" i="22"/>
  <c r="AI8" i="22"/>
  <c r="AI9" i="22"/>
  <c r="AI10" i="22"/>
  <c r="AI11" i="22"/>
  <c r="AI12" i="22"/>
  <c r="AI13" i="22"/>
  <c r="AI14" i="22"/>
  <c r="AI15" i="22"/>
  <c r="AI16" i="22"/>
  <c r="AI17" i="22"/>
  <c r="AI18" i="22"/>
  <c r="AI19" i="22"/>
  <c r="AI20" i="22"/>
  <c r="AI21" i="22"/>
  <c r="AI22" i="22"/>
  <c r="AI23" i="22"/>
  <c r="AI24" i="22"/>
  <c r="AI25" i="22"/>
  <c r="AI26" i="22"/>
  <c r="AI27" i="22"/>
  <c r="AI28" i="22"/>
  <c r="AI29" i="22"/>
  <c r="AI30" i="22"/>
  <c r="AI31" i="22"/>
  <c r="AI32" i="22"/>
  <c r="AI33" i="22"/>
  <c r="AI34" i="22"/>
  <c r="AI35" i="22"/>
  <c r="AI36" i="22"/>
  <c r="AI37" i="22"/>
  <c r="AI38" i="22"/>
  <c r="AI39" i="22"/>
  <c r="AI40" i="22"/>
  <c r="AI41" i="22"/>
  <c r="AI42" i="22"/>
  <c r="AI43" i="22"/>
  <c r="AI44" i="22"/>
  <c r="AI45" i="22"/>
  <c r="AI46" i="22"/>
  <c r="AI47" i="22"/>
  <c r="AI48" i="22"/>
  <c r="AI49" i="22"/>
  <c r="AI50" i="22"/>
  <c r="AI51" i="22"/>
  <c r="AI52" i="22"/>
  <c r="AI53" i="22"/>
  <c r="AI54" i="22"/>
  <c r="AI55" i="22"/>
  <c r="AI56" i="22"/>
  <c r="AI57" i="22"/>
  <c r="AI58" i="22"/>
  <c r="AI59" i="22"/>
  <c r="AI60" i="22"/>
  <c r="AI61" i="22"/>
  <c r="AI62" i="22"/>
  <c r="AI63" i="22"/>
  <c r="AI64" i="22"/>
  <c r="AI65" i="22"/>
  <c r="AI66" i="22"/>
  <c r="AI67" i="22"/>
  <c r="AI68" i="22"/>
  <c r="AI69" i="22"/>
  <c r="AI70" i="22"/>
  <c r="AI71" i="22"/>
  <c r="AI72" i="22"/>
  <c r="AI73" i="22"/>
  <c r="AI74" i="22"/>
  <c r="AI75" i="22"/>
  <c r="AI76" i="22"/>
  <c r="AI77" i="22"/>
  <c r="AI78" i="22"/>
  <c r="AI79" i="22"/>
  <c r="AI80" i="22"/>
  <c r="AI81" i="22"/>
  <c r="AI82" i="22"/>
  <c r="AI83" i="22"/>
  <c r="AI84" i="22"/>
  <c r="AI85" i="22"/>
  <c r="AI86" i="22"/>
  <c r="AI87" i="22"/>
  <c r="AI88" i="22"/>
  <c r="AI89" i="22"/>
  <c r="AI90" i="22"/>
  <c r="AI91" i="22"/>
  <c r="AI92" i="22"/>
  <c r="AI93" i="22"/>
  <c r="AI94" i="22"/>
  <c r="AI95" i="22"/>
  <c r="AI96" i="22"/>
  <c r="AI97" i="22"/>
  <c r="AI98" i="22"/>
  <c r="AI99" i="22"/>
  <c r="AI100" i="22"/>
  <c r="AI101" i="22"/>
  <c r="AI102" i="22"/>
  <c r="AI103" i="22"/>
  <c r="AI104" i="22"/>
  <c r="AI105" i="22"/>
  <c r="AI106" i="22"/>
  <c r="AI107" i="22"/>
  <c r="AI108" i="22"/>
  <c r="AI109" i="22"/>
  <c r="AI110" i="22"/>
  <c r="AI111" i="22"/>
  <c r="AI112" i="22"/>
  <c r="AI113" i="22"/>
  <c r="AI114" i="22"/>
  <c r="AI115" i="22"/>
  <c r="AI116" i="22"/>
  <c r="AI117" i="22"/>
  <c r="AI118" i="22"/>
  <c r="AI119" i="22"/>
  <c r="AI120" i="22"/>
  <c r="AI121" i="22"/>
  <c r="AI122" i="22"/>
  <c r="AI123" i="22"/>
  <c r="AI124" i="22"/>
  <c r="AI125" i="22"/>
  <c r="AI126" i="22"/>
  <c r="AI127" i="22"/>
  <c r="AI128" i="22"/>
  <c r="AI129" i="22"/>
  <c r="AI130" i="22"/>
  <c r="AI131" i="22"/>
  <c r="AI132" i="22"/>
  <c r="AI133" i="22"/>
  <c r="AI134" i="22"/>
  <c r="AI135" i="22"/>
  <c r="AI136" i="22"/>
  <c r="AI137" i="22"/>
  <c r="AI138" i="22"/>
  <c r="AI139" i="22"/>
  <c r="AI140" i="22"/>
  <c r="AI141" i="22"/>
  <c r="AI142" i="22"/>
  <c r="AI143" i="22"/>
  <c r="AI144" i="22"/>
  <c r="AI145" i="22"/>
  <c r="AI146" i="22"/>
  <c r="AI147" i="22"/>
  <c r="AI148" i="22"/>
  <c r="AI149" i="22"/>
  <c r="AI150" i="22"/>
  <c r="AI151" i="22"/>
  <c r="AI152" i="22"/>
  <c r="AI153" i="22"/>
  <c r="AI154" i="22"/>
  <c r="AI155" i="22"/>
  <c r="AI156" i="22"/>
  <c r="AI157" i="22"/>
  <c r="AI158" i="22"/>
  <c r="AI159" i="22"/>
  <c r="AI160" i="22"/>
  <c r="AI161" i="22"/>
  <c r="AI162" i="22"/>
  <c r="AI163" i="22"/>
  <c r="AI164" i="22"/>
  <c r="AI165" i="22"/>
  <c r="AI166" i="22"/>
  <c r="AI167" i="22"/>
  <c r="AI168" i="22"/>
  <c r="AI169" i="22"/>
  <c r="AI170" i="22"/>
  <c r="AI171" i="22"/>
  <c r="AI172" i="22"/>
  <c r="AI173" i="22"/>
  <c r="AI174" i="22"/>
  <c r="AI175" i="22"/>
  <c r="AI176" i="22"/>
  <c r="AI177" i="22"/>
  <c r="AI178" i="22"/>
  <c r="AI179" i="22"/>
  <c r="AI180" i="22"/>
  <c r="AI181" i="22"/>
  <c r="AI182" i="22"/>
  <c r="AI183" i="22"/>
  <c r="AI184" i="22"/>
  <c r="AI185" i="22"/>
  <c r="AI186" i="22"/>
  <c r="AI187" i="22"/>
  <c r="AI188" i="22"/>
  <c r="AI189" i="22"/>
  <c r="AI190" i="22"/>
  <c r="AI191" i="22"/>
  <c r="AI192" i="22"/>
  <c r="N30" i="17" l="1"/>
  <c r="O30" i="17" s="1"/>
  <c r="R30" i="17" s="1"/>
  <c r="N71" i="17"/>
  <c r="O71" i="17" s="1"/>
  <c r="R71" i="17" s="1"/>
  <c r="N155" i="17"/>
  <c r="O155" i="17" s="1"/>
  <c r="R155" i="17" s="1"/>
  <c r="T155" i="17"/>
  <c r="T111" i="17"/>
  <c r="N111" i="17"/>
  <c r="O111" i="17" s="1"/>
  <c r="R111" i="17" s="1"/>
  <c r="T30" i="17"/>
  <c r="AG5" i="17"/>
  <c r="Y5" i="17" l="1"/>
  <c r="X5" i="17"/>
  <c r="V5" i="17" s="1"/>
  <c r="W5" i="17"/>
  <c r="U5" i="17"/>
  <c r="S5" i="17"/>
  <c r="P5" i="17"/>
  <c r="Q5" i="17" s="1"/>
  <c r="AC5" i="17"/>
  <c r="AB5" i="17"/>
  <c r="AA6" i="6"/>
  <c r="N5" i="17" l="1"/>
  <c r="O5" i="17" s="1"/>
  <c r="R5" i="17" s="1"/>
  <c r="T5" i="17"/>
  <c r="AB5" i="22"/>
  <c r="AB6" i="22"/>
  <c r="AB7" i="22"/>
  <c r="AB8" i="22"/>
  <c r="AB9" i="22"/>
  <c r="AB10" i="22"/>
  <c r="AB11" i="22"/>
  <c r="AB12" i="22"/>
  <c r="AB13" i="22"/>
  <c r="AB14" i="22"/>
  <c r="AB15" i="22"/>
  <c r="AB16" i="22"/>
  <c r="AB17" i="22"/>
  <c r="AB18" i="22"/>
  <c r="AB19" i="22"/>
  <c r="AB20" i="22"/>
  <c r="AB21" i="22"/>
  <c r="AB22" i="22"/>
  <c r="AB23" i="22"/>
  <c r="AB24" i="22"/>
  <c r="AB25" i="22"/>
  <c r="AB26" i="22"/>
  <c r="AB27" i="22"/>
  <c r="AB28" i="22"/>
  <c r="AB29" i="22"/>
  <c r="AB30" i="22"/>
  <c r="AB31" i="22"/>
  <c r="AB32" i="22"/>
  <c r="AB33" i="22"/>
  <c r="AB34" i="22"/>
  <c r="AB35" i="22"/>
  <c r="AB36" i="22"/>
  <c r="AB37" i="22"/>
  <c r="AB38" i="22"/>
  <c r="AB39" i="22"/>
  <c r="AB40" i="22"/>
  <c r="AB41" i="22"/>
  <c r="AB42" i="22"/>
  <c r="AB43" i="22"/>
  <c r="AB44" i="22"/>
  <c r="AB45" i="22"/>
  <c r="AB46" i="22"/>
  <c r="AB47" i="22"/>
  <c r="AB48" i="22"/>
  <c r="AB49" i="22"/>
  <c r="AB50" i="22"/>
  <c r="AB51" i="22"/>
  <c r="AB52" i="22"/>
  <c r="AB53" i="22"/>
  <c r="AB54" i="22"/>
  <c r="AB55" i="22"/>
  <c r="AB56" i="22"/>
  <c r="AB57" i="22"/>
  <c r="AB58" i="22"/>
  <c r="AB59" i="22"/>
  <c r="AB60" i="22"/>
  <c r="AB61" i="22"/>
  <c r="AB62" i="22"/>
  <c r="AB63" i="22"/>
  <c r="AB64" i="22"/>
  <c r="AB65" i="22"/>
  <c r="AB66" i="22"/>
  <c r="AB67" i="22"/>
  <c r="AB68" i="22"/>
  <c r="AB69" i="22"/>
  <c r="AB70" i="22"/>
  <c r="AB71" i="22"/>
  <c r="AB72" i="22"/>
  <c r="AB73" i="22"/>
  <c r="AB74" i="22"/>
  <c r="AB75" i="22"/>
  <c r="AB76" i="22"/>
  <c r="AB77" i="22"/>
  <c r="AB78" i="22"/>
  <c r="AB79" i="22"/>
  <c r="AB80" i="22"/>
  <c r="AB81" i="22"/>
  <c r="AB82" i="22"/>
  <c r="AB83" i="22"/>
  <c r="AB84" i="22"/>
  <c r="AB85" i="22"/>
  <c r="AB86" i="22"/>
  <c r="AB87" i="22"/>
  <c r="AB88" i="22"/>
  <c r="AB89" i="22"/>
  <c r="AB90" i="22"/>
  <c r="AB91" i="22"/>
  <c r="AB92" i="22"/>
  <c r="AB93" i="22"/>
  <c r="AB94" i="22"/>
  <c r="AB95" i="22"/>
  <c r="AB96" i="22"/>
  <c r="AB97" i="22"/>
  <c r="AB98" i="22"/>
  <c r="AB99" i="22"/>
  <c r="AB100" i="22"/>
  <c r="AB101" i="22"/>
  <c r="AB102" i="22"/>
  <c r="AB103" i="22"/>
  <c r="AB104" i="22"/>
  <c r="AB105" i="22"/>
  <c r="AB106" i="22"/>
  <c r="AB107" i="22"/>
  <c r="AB108" i="22"/>
  <c r="AB109" i="22"/>
  <c r="AB110" i="22"/>
  <c r="AB111" i="22"/>
  <c r="AB112" i="22"/>
  <c r="AB113" i="22"/>
  <c r="AB114" i="22"/>
  <c r="AB115" i="22"/>
  <c r="AB116" i="22"/>
  <c r="AB117" i="22"/>
  <c r="AB118" i="22"/>
  <c r="AB119" i="22"/>
  <c r="AB120" i="22"/>
  <c r="AB121" i="22"/>
  <c r="AB122" i="22"/>
  <c r="AB123" i="22"/>
  <c r="AB124" i="22"/>
  <c r="AB125" i="22"/>
  <c r="AB126" i="22"/>
  <c r="AB127" i="22"/>
  <c r="AB128" i="22"/>
  <c r="AB129" i="22"/>
  <c r="AB130" i="22"/>
  <c r="AB131" i="22"/>
  <c r="AB132" i="22"/>
  <c r="AB133" i="22"/>
  <c r="AB134" i="22"/>
  <c r="AB135" i="22"/>
  <c r="AB136" i="22"/>
  <c r="AB137" i="22"/>
  <c r="AB138" i="22"/>
  <c r="AB139" i="22"/>
  <c r="AB140" i="22"/>
  <c r="AB141" i="22"/>
  <c r="AB142" i="22"/>
  <c r="AB143" i="22"/>
  <c r="AB144" i="22"/>
  <c r="AB145" i="22"/>
  <c r="AB146" i="22"/>
  <c r="AB147" i="22"/>
  <c r="AB148" i="22"/>
  <c r="AB149" i="22"/>
  <c r="AB150" i="22"/>
  <c r="AB151" i="22"/>
  <c r="AB152" i="22"/>
  <c r="AB153" i="22"/>
  <c r="AB154" i="22"/>
  <c r="AB155" i="22"/>
  <c r="AB156" i="22"/>
  <c r="AB157" i="22"/>
  <c r="AB158" i="22"/>
  <c r="AB159" i="22"/>
  <c r="AB160" i="22"/>
  <c r="AB161" i="22"/>
  <c r="AB162" i="22"/>
  <c r="AB163" i="22"/>
  <c r="AB164" i="22"/>
  <c r="AB165" i="22"/>
  <c r="AB166" i="22"/>
  <c r="AB167" i="22"/>
  <c r="AB168" i="22"/>
  <c r="AB169" i="22"/>
  <c r="AB170" i="22"/>
  <c r="AB171" i="22"/>
  <c r="AB172" i="22"/>
  <c r="AB173" i="22"/>
  <c r="AB174" i="22"/>
  <c r="AB175" i="22"/>
  <c r="AB176" i="22"/>
  <c r="AB177" i="22"/>
  <c r="AB178" i="22"/>
  <c r="AB179" i="22"/>
  <c r="AB180" i="22"/>
  <c r="AB181" i="22"/>
  <c r="AB182" i="22"/>
  <c r="AB183" i="22"/>
  <c r="AB184" i="22"/>
  <c r="AB185" i="22"/>
  <c r="AB186" i="22"/>
  <c r="AB187" i="22"/>
  <c r="AB188" i="22"/>
  <c r="AB189" i="22"/>
  <c r="AB190" i="22"/>
  <c r="AB191" i="22"/>
  <c r="AB192" i="22"/>
  <c r="O8" i="4" l="1"/>
  <c r="M997" i="14" l="1"/>
  <c r="M998" i="14"/>
  <c r="Y977" i="13"/>
  <c r="Y978" i="13"/>
  <c r="AJ87" i="17" l="1"/>
  <c r="AH87" i="17"/>
  <c r="AG87" i="17"/>
  <c r="AG6" i="17"/>
  <c r="H36" i="5" l="1"/>
  <c r="H37" i="5" s="1"/>
  <c r="H38" i="5" s="1"/>
  <c r="H39" i="5" s="1"/>
  <c r="H40" i="5" s="1"/>
  <c r="H41" i="5" s="1"/>
  <c r="H42" i="5" s="1"/>
  <c r="H43" i="5" s="1"/>
  <c r="H44" i="5" s="1"/>
  <c r="H45" i="5" s="1"/>
  <c r="H46" i="5" s="1"/>
  <c r="H47" i="5" s="1"/>
  <c r="H48" i="5" s="1"/>
  <c r="H49" i="5" s="1"/>
  <c r="H50" i="5" s="1"/>
  <c r="H51" i="5" s="1"/>
  <c r="H52" i="5" s="1"/>
  <c r="H53" i="5" s="1"/>
  <c r="H54" i="5" s="1"/>
  <c r="H55" i="5" s="1"/>
  <c r="H56" i="5" s="1"/>
  <c r="H57" i="5" s="1"/>
  <c r="H58" i="5" s="1"/>
  <c r="H59" i="5" s="1"/>
  <c r="H60" i="5" s="1"/>
  <c r="H61" i="5" s="1"/>
  <c r="H62" i="5" s="1"/>
  <c r="H63" i="5" s="1"/>
  <c r="H64" i="5" s="1"/>
  <c r="H65" i="5" s="1"/>
  <c r="H66" i="5" s="1"/>
  <c r="H67" i="5" s="1"/>
  <c r="H68" i="5" s="1"/>
  <c r="H69" i="5" s="1"/>
  <c r="H70" i="5" s="1"/>
  <c r="H71" i="5" s="1"/>
  <c r="H72" i="5" s="1"/>
  <c r="H73" i="5" s="1"/>
  <c r="H74" i="5" s="1"/>
  <c r="H75" i="5" s="1"/>
  <c r="H76" i="5" s="1"/>
  <c r="H77" i="5" s="1"/>
  <c r="H78" i="5" s="1"/>
  <c r="H79" i="5" s="1"/>
  <c r="H80" i="5" s="1"/>
  <c r="H81" i="5" s="1"/>
  <c r="H82" i="5" s="1"/>
  <c r="H83" i="5" s="1"/>
  <c r="H84" i="5" s="1"/>
  <c r="H85" i="5" s="1"/>
  <c r="H86" i="5" s="1"/>
  <c r="H87" i="5" s="1"/>
  <c r="H88" i="5" s="1"/>
  <c r="H89" i="5" s="1"/>
  <c r="H90" i="5" s="1"/>
  <c r="H91" i="5" s="1"/>
  <c r="H92" i="5" s="1"/>
  <c r="H93" i="5" s="1"/>
  <c r="H94" i="5" s="1"/>
  <c r="H95" i="5" s="1"/>
  <c r="H96" i="5" s="1"/>
  <c r="H97" i="5" s="1"/>
  <c r="H98" i="5" s="1"/>
  <c r="H99" i="5" s="1"/>
  <c r="H100" i="5" s="1"/>
  <c r="R6" i="22"/>
  <c r="R7" i="22"/>
  <c r="R8" i="22"/>
  <c r="R9" i="22"/>
  <c r="R10" i="22"/>
  <c r="R11" i="22"/>
  <c r="R12" i="22"/>
  <c r="R13" i="22"/>
  <c r="R14" i="22"/>
  <c r="R15" i="22"/>
  <c r="R16" i="22"/>
  <c r="R17" i="22"/>
  <c r="R18" i="22"/>
  <c r="R19" i="22"/>
  <c r="R20" i="22"/>
  <c r="R21" i="22"/>
  <c r="R22" i="22"/>
  <c r="R23" i="22"/>
  <c r="R24" i="22"/>
  <c r="R25" i="22"/>
  <c r="R26" i="22"/>
  <c r="R27" i="22"/>
  <c r="R28" i="22"/>
  <c r="R29" i="22"/>
  <c r="R30" i="22"/>
  <c r="R31" i="22"/>
  <c r="R32" i="22"/>
  <c r="R33" i="22"/>
  <c r="R34" i="22"/>
  <c r="R35" i="22"/>
  <c r="R36" i="22"/>
  <c r="R37" i="22"/>
  <c r="R38" i="22"/>
  <c r="R39" i="22"/>
  <c r="R40" i="22"/>
  <c r="R41" i="22"/>
  <c r="R42" i="22"/>
  <c r="R43" i="22"/>
  <c r="R44" i="22"/>
  <c r="R45" i="22"/>
  <c r="R46" i="22"/>
  <c r="R47" i="22"/>
  <c r="R48" i="22"/>
  <c r="R49" i="22"/>
  <c r="R50" i="22"/>
  <c r="R51" i="22"/>
  <c r="R52" i="22"/>
  <c r="R53" i="22"/>
  <c r="R54" i="22"/>
  <c r="R55" i="22"/>
  <c r="R56" i="22"/>
  <c r="R57" i="22"/>
  <c r="R58" i="22"/>
  <c r="R59" i="22"/>
  <c r="R60" i="22"/>
  <c r="R61" i="22"/>
  <c r="R62" i="22"/>
  <c r="R63" i="22"/>
  <c r="R64" i="22"/>
  <c r="R65" i="22"/>
  <c r="R66" i="22"/>
  <c r="R67" i="22"/>
  <c r="R68" i="22"/>
  <c r="R69" i="22"/>
  <c r="R70" i="22"/>
  <c r="R71" i="22"/>
  <c r="R72" i="22"/>
  <c r="R73" i="22"/>
  <c r="R74" i="22"/>
  <c r="R75" i="22"/>
  <c r="R76" i="22"/>
  <c r="R77" i="22"/>
  <c r="R78" i="22"/>
  <c r="R79" i="22"/>
  <c r="R80" i="22"/>
  <c r="R81" i="22"/>
  <c r="R82" i="22"/>
  <c r="R83" i="22"/>
  <c r="R84" i="22"/>
  <c r="R85" i="22"/>
  <c r="R86" i="22"/>
  <c r="R87" i="22"/>
  <c r="R88" i="22"/>
  <c r="R89" i="22"/>
  <c r="R90" i="22"/>
  <c r="R91" i="22"/>
  <c r="R92" i="22"/>
  <c r="R93" i="22"/>
  <c r="R94" i="22"/>
  <c r="R95" i="22"/>
  <c r="R96" i="22"/>
  <c r="R97" i="22"/>
  <c r="R98" i="22"/>
  <c r="R99" i="22"/>
  <c r="R100" i="22"/>
  <c r="R101" i="22"/>
  <c r="R102" i="22"/>
  <c r="R103" i="22"/>
  <c r="R104" i="22"/>
  <c r="R105" i="22"/>
  <c r="R106" i="22"/>
  <c r="R107" i="22"/>
  <c r="R108" i="22"/>
  <c r="R109" i="22"/>
  <c r="R110" i="22"/>
  <c r="R111" i="22"/>
  <c r="R112" i="22"/>
  <c r="R113" i="22"/>
  <c r="R114" i="22"/>
  <c r="R115" i="22"/>
  <c r="R116" i="22"/>
  <c r="R117" i="22"/>
  <c r="R118" i="22"/>
  <c r="R119" i="22"/>
  <c r="R120" i="22"/>
  <c r="R121" i="22"/>
  <c r="R122" i="22"/>
  <c r="R123" i="22"/>
  <c r="R124" i="22"/>
  <c r="R125" i="22"/>
  <c r="R126" i="22"/>
  <c r="R127" i="22"/>
  <c r="R128" i="22"/>
  <c r="R129" i="22"/>
  <c r="R130" i="22"/>
  <c r="R131" i="22"/>
  <c r="R132" i="22"/>
  <c r="R133" i="22"/>
  <c r="R134" i="22"/>
  <c r="R135" i="22"/>
  <c r="R136" i="22"/>
  <c r="R137" i="22"/>
  <c r="R138" i="22"/>
  <c r="R139" i="22"/>
  <c r="R140" i="22"/>
  <c r="R141" i="22"/>
  <c r="R142" i="22"/>
  <c r="R143" i="22"/>
  <c r="R144" i="22"/>
  <c r="R145" i="22"/>
  <c r="R146" i="22"/>
  <c r="R147" i="22"/>
  <c r="R148" i="22"/>
  <c r="R149" i="22"/>
  <c r="R150" i="22"/>
  <c r="R151" i="22"/>
  <c r="R152" i="22"/>
  <c r="R153" i="22"/>
  <c r="R154" i="22"/>
  <c r="R155" i="22"/>
  <c r="R156" i="22"/>
  <c r="R157" i="22"/>
  <c r="R158" i="22"/>
  <c r="R159" i="22"/>
  <c r="R160" i="22"/>
  <c r="R161" i="22"/>
  <c r="R162" i="22"/>
  <c r="R163" i="22"/>
  <c r="R164" i="22"/>
  <c r="R165" i="22"/>
  <c r="R166" i="22"/>
  <c r="R167" i="22"/>
  <c r="R168" i="22"/>
  <c r="R169" i="22"/>
  <c r="R170" i="22"/>
  <c r="R171" i="22"/>
  <c r="R172" i="22"/>
  <c r="R173" i="22"/>
  <c r="R174" i="22"/>
  <c r="R175" i="22"/>
  <c r="R176" i="22"/>
  <c r="R177" i="22"/>
  <c r="R178" i="22"/>
  <c r="R179" i="22"/>
  <c r="R180" i="22"/>
  <c r="R181" i="22"/>
  <c r="R182" i="22"/>
  <c r="R183" i="22"/>
  <c r="R184" i="22"/>
  <c r="R185" i="22"/>
  <c r="R186" i="22"/>
  <c r="R187" i="22"/>
  <c r="R188" i="22"/>
  <c r="R189" i="22"/>
  <c r="R190" i="22"/>
  <c r="R191" i="22"/>
  <c r="R192" i="22"/>
  <c r="R5" i="22"/>
  <c r="P6" i="22"/>
  <c r="P7" i="22"/>
  <c r="P8" i="22"/>
  <c r="P9" i="22"/>
  <c r="P10" i="22"/>
  <c r="P11" i="22"/>
  <c r="P12" i="22"/>
  <c r="P13" i="22"/>
  <c r="P14" i="22"/>
  <c r="P15" i="22"/>
  <c r="P16" i="22"/>
  <c r="P17" i="22"/>
  <c r="P18" i="22"/>
  <c r="P19" i="22"/>
  <c r="P20" i="22"/>
  <c r="P21" i="22"/>
  <c r="P22" i="22"/>
  <c r="P23" i="22"/>
  <c r="P24" i="22"/>
  <c r="P25" i="22"/>
  <c r="P26" i="22"/>
  <c r="P27" i="22"/>
  <c r="P28" i="22"/>
  <c r="P29" i="22"/>
  <c r="P30" i="22"/>
  <c r="P31" i="22"/>
  <c r="P32" i="22"/>
  <c r="P33" i="22"/>
  <c r="P34" i="22"/>
  <c r="P35" i="22"/>
  <c r="P36" i="22"/>
  <c r="P37" i="22"/>
  <c r="P38" i="22"/>
  <c r="P39" i="22"/>
  <c r="P40" i="22"/>
  <c r="P41" i="22"/>
  <c r="P42" i="22"/>
  <c r="P43" i="22"/>
  <c r="P44" i="22"/>
  <c r="P45" i="22"/>
  <c r="P46" i="22"/>
  <c r="P47" i="22"/>
  <c r="P48" i="22"/>
  <c r="P49" i="22"/>
  <c r="P50" i="22"/>
  <c r="P51" i="22"/>
  <c r="P52" i="22"/>
  <c r="P53" i="22"/>
  <c r="P54" i="22"/>
  <c r="P55" i="22"/>
  <c r="P56" i="22"/>
  <c r="P57" i="22"/>
  <c r="P58" i="22"/>
  <c r="P59" i="22"/>
  <c r="P60" i="22"/>
  <c r="P61" i="22"/>
  <c r="P62" i="22"/>
  <c r="P63" i="22"/>
  <c r="P64" i="22"/>
  <c r="P65" i="22"/>
  <c r="P66" i="22"/>
  <c r="P67" i="22"/>
  <c r="P68" i="22"/>
  <c r="P69" i="22"/>
  <c r="P70" i="22"/>
  <c r="P71" i="22"/>
  <c r="P72" i="22"/>
  <c r="P73" i="22"/>
  <c r="P74" i="22"/>
  <c r="P75" i="22"/>
  <c r="P76" i="22"/>
  <c r="P77" i="22"/>
  <c r="P78" i="22"/>
  <c r="P79" i="22"/>
  <c r="P80" i="22"/>
  <c r="P81" i="22"/>
  <c r="P82" i="22"/>
  <c r="P83" i="22"/>
  <c r="P84" i="22"/>
  <c r="P85" i="22"/>
  <c r="P86" i="22"/>
  <c r="P87" i="22"/>
  <c r="P88" i="22"/>
  <c r="P89" i="22"/>
  <c r="P90" i="22"/>
  <c r="P91" i="22"/>
  <c r="P92" i="22"/>
  <c r="P93" i="22"/>
  <c r="P94" i="22"/>
  <c r="P95" i="22"/>
  <c r="P96" i="22"/>
  <c r="P97" i="22"/>
  <c r="P98" i="22"/>
  <c r="P99" i="22"/>
  <c r="P100" i="22"/>
  <c r="P101" i="22"/>
  <c r="P102" i="22"/>
  <c r="P103" i="22"/>
  <c r="P104" i="22"/>
  <c r="P105" i="22"/>
  <c r="P106" i="22"/>
  <c r="P107" i="22"/>
  <c r="P108" i="22"/>
  <c r="P109" i="22"/>
  <c r="P110" i="22"/>
  <c r="P111" i="22"/>
  <c r="P112" i="22"/>
  <c r="P113" i="22"/>
  <c r="P114" i="22"/>
  <c r="P115" i="22"/>
  <c r="P116" i="22"/>
  <c r="P117" i="22"/>
  <c r="P118" i="22"/>
  <c r="P119" i="22"/>
  <c r="P120" i="22"/>
  <c r="P121" i="22"/>
  <c r="P122" i="22"/>
  <c r="P123" i="22"/>
  <c r="P124" i="22"/>
  <c r="P125" i="22"/>
  <c r="P126" i="22"/>
  <c r="P127" i="22"/>
  <c r="P128" i="22"/>
  <c r="P129" i="22"/>
  <c r="P130" i="22"/>
  <c r="P131" i="22"/>
  <c r="P132" i="22"/>
  <c r="P133" i="22"/>
  <c r="P134" i="22"/>
  <c r="P135" i="22"/>
  <c r="P136" i="22"/>
  <c r="P137" i="22"/>
  <c r="P138" i="22"/>
  <c r="P139" i="22"/>
  <c r="P140" i="22"/>
  <c r="P141" i="22"/>
  <c r="P142" i="22"/>
  <c r="P143" i="22"/>
  <c r="P144" i="22"/>
  <c r="P145" i="22"/>
  <c r="P146" i="22"/>
  <c r="P147" i="22"/>
  <c r="P148" i="22"/>
  <c r="P149" i="22"/>
  <c r="P150" i="22"/>
  <c r="P151" i="22"/>
  <c r="P152" i="22"/>
  <c r="P153" i="22"/>
  <c r="P154" i="22"/>
  <c r="P155" i="22"/>
  <c r="P156" i="22"/>
  <c r="P157" i="22"/>
  <c r="P158" i="22"/>
  <c r="P159" i="22"/>
  <c r="P160" i="22"/>
  <c r="P161" i="22"/>
  <c r="P162" i="22"/>
  <c r="P163" i="22"/>
  <c r="P164" i="22"/>
  <c r="P165" i="22"/>
  <c r="P166" i="22"/>
  <c r="P167" i="22"/>
  <c r="P168" i="22"/>
  <c r="P169" i="22"/>
  <c r="P170" i="22"/>
  <c r="P171" i="22"/>
  <c r="P172" i="22"/>
  <c r="P173" i="22"/>
  <c r="P174" i="22"/>
  <c r="P175" i="22"/>
  <c r="P176" i="22"/>
  <c r="P177" i="22"/>
  <c r="P178" i="22"/>
  <c r="P179" i="22"/>
  <c r="P180" i="22"/>
  <c r="P181" i="22"/>
  <c r="P182" i="22"/>
  <c r="P183" i="22"/>
  <c r="P184" i="22"/>
  <c r="P185" i="22"/>
  <c r="P186" i="22"/>
  <c r="P187" i="22"/>
  <c r="P188" i="22"/>
  <c r="P189" i="22"/>
  <c r="P190" i="22"/>
  <c r="P191" i="22"/>
  <c r="P192" i="22"/>
  <c r="P5" i="22"/>
  <c r="N6" i="22"/>
  <c r="N7" i="22"/>
  <c r="N8" i="22"/>
  <c r="N9" i="22"/>
  <c r="N10" i="22"/>
  <c r="N11" i="22"/>
  <c r="N12" i="22"/>
  <c r="N13" i="22"/>
  <c r="N14" i="22"/>
  <c r="N15" i="22"/>
  <c r="N16" i="22"/>
  <c r="N17" i="22"/>
  <c r="N18" i="22"/>
  <c r="N19" i="22"/>
  <c r="N20" i="22"/>
  <c r="N21" i="22"/>
  <c r="N22" i="22"/>
  <c r="N23" i="22"/>
  <c r="N24" i="22"/>
  <c r="N25" i="22"/>
  <c r="N26" i="22"/>
  <c r="N27" i="22"/>
  <c r="N28" i="22"/>
  <c r="N29" i="22"/>
  <c r="N30" i="22"/>
  <c r="N31" i="22"/>
  <c r="N32" i="22"/>
  <c r="N33" i="22"/>
  <c r="N34" i="22"/>
  <c r="N35" i="22"/>
  <c r="N36" i="22"/>
  <c r="N37" i="22"/>
  <c r="N38" i="22"/>
  <c r="N39" i="22"/>
  <c r="N40" i="22"/>
  <c r="N41" i="22"/>
  <c r="N42" i="22"/>
  <c r="N43" i="22"/>
  <c r="N44" i="22"/>
  <c r="N45" i="22"/>
  <c r="N46" i="22"/>
  <c r="N47" i="22"/>
  <c r="N48" i="22"/>
  <c r="N49" i="22"/>
  <c r="N50" i="22"/>
  <c r="N51" i="22"/>
  <c r="N52" i="22"/>
  <c r="N53" i="22"/>
  <c r="N54" i="22"/>
  <c r="N55" i="22"/>
  <c r="N56" i="22"/>
  <c r="N57" i="22"/>
  <c r="N58" i="22"/>
  <c r="N59" i="22"/>
  <c r="N60" i="22"/>
  <c r="N61" i="22"/>
  <c r="N62" i="22"/>
  <c r="N63" i="22"/>
  <c r="N64" i="22"/>
  <c r="N65" i="22"/>
  <c r="N66" i="22"/>
  <c r="N67" i="22"/>
  <c r="N68" i="22"/>
  <c r="N69" i="22"/>
  <c r="N70" i="22"/>
  <c r="N71" i="22"/>
  <c r="N72" i="22"/>
  <c r="N73" i="22"/>
  <c r="N74" i="22"/>
  <c r="N75" i="22"/>
  <c r="N76" i="22"/>
  <c r="N77" i="22"/>
  <c r="N78" i="22"/>
  <c r="N79" i="22"/>
  <c r="N80" i="22"/>
  <c r="N81" i="22"/>
  <c r="N82" i="22"/>
  <c r="N83" i="22"/>
  <c r="N84" i="22"/>
  <c r="N85" i="22"/>
  <c r="N86" i="22"/>
  <c r="N87" i="22"/>
  <c r="N88" i="22"/>
  <c r="N89" i="22"/>
  <c r="N90" i="22"/>
  <c r="N91" i="22"/>
  <c r="N92" i="22"/>
  <c r="N93" i="22"/>
  <c r="N94" i="22"/>
  <c r="N95" i="22"/>
  <c r="N96" i="22"/>
  <c r="N97" i="22"/>
  <c r="N98" i="22"/>
  <c r="N99" i="22"/>
  <c r="N100" i="22"/>
  <c r="N101" i="22"/>
  <c r="N102" i="22"/>
  <c r="N103" i="22"/>
  <c r="N104" i="22"/>
  <c r="N105" i="22"/>
  <c r="N106" i="22"/>
  <c r="N107" i="22"/>
  <c r="N108" i="22"/>
  <c r="N109" i="22"/>
  <c r="N110" i="22"/>
  <c r="N111" i="22"/>
  <c r="N112" i="22"/>
  <c r="N113" i="22"/>
  <c r="N114" i="22"/>
  <c r="N115" i="22"/>
  <c r="N116" i="22"/>
  <c r="N117" i="22"/>
  <c r="N118" i="22"/>
  <c r="N119" i="22"/>
  <c r="N120" i="22"/>
  <c r="N121" i="22"/>
  <c r="N122" i="22"/>
  <c r="N123" i="22"/>
  <c r="N124" i="22"/>
  <c r="N125" i="22"/>
  <c r="N126" i="22"/>
  <c r="N127" i="22"/>
  <c r="N128" i="22"/>
  <c r="N129" i="22"/>
  <c r="N130" i="22"/>
  <c r="N131" i="22"/>
  <c r="N132" i="22"/>
  <c r="N133" i="22"/>
  <c r="N134" i="22"/>
  <c r="N135" i="22"/>
  <c r="N136" i="22"/>
  <c r="N137" i="22"/>
  <c r="N138" i="22"/>
  <c r="N139" i="22"/>
  <c r="N140" i="22"/>
  <c r="N141" i="22"/>
  <c r="N142" i="22"/>
  <c r="N143" i="22"/>
  <c r="N144" i="22"/>
  <c r="N145" i="22"/>
  <c r="N146" i="22"/>
  <c r="N147" i="22"/>
  <c r="N148" i="22"/>
  <c r="N149" i="22"/>
  <c r="N150" i="22"/>
  <c r="N151" i="22"/>
  <c r="N152" i="22"/>
  <c r="N153" i="22"/>
  <c r="N154" i="22"/>
  <c r="N155" i="22"/>
  <c r="N156" i="22"/>
  <c r="N157" i="22"/>
  <c r="N158" i="22"/>
  <c r="N159" i="22"/>
  <c r="N160" i="22"/>
  <c r="N161" i="22"/>
  <c r="N162" i="22"/>
  <c r="N163" i="22"/>
  <c r="N164" i="22"/>
  <c r="N165" i="22"/>
  <c r="N166" i="22"/>
  <c r="N167" i="22"/>
  <c r="N168" i="22"/>
  <c r="N169" i="22"/>
  <c r="N170" i="22"/>
  <c r="N171" i="22"/>
  <c r="N172" i="22"/>
  <c r="N173" i="22"/>
  <c r="N174" i="22"/>
  <c r="N175" i="22"/>
  <c r="N176" i="22"/>
  <c r="N177" i="22"/>
  <c r="N178" i="22"/>
  <c r="N179" i="22"/>
  <c r="N180" i="22"/>
  <c r="N181" i="22"/>
  <c r="N182" i="22"/>
  <c r="N183" i="22"/>
  <c r="N184" i="22"/>
  <c r="N185" i="22"/>
  <c r="N186" i="22"/>
  <c r="N187" i="22"/>
  <c r="N188" i="22"/>
  <c r="N189" i="22"/>
  <c r="N190" i="22"/>
  <c r="N191" i="22"/>
  <c r="N192" i="22"/>
  <c r="N5" i="22"/>
  <c r="AJ94" i="17" l="1"/>
  <c r="AH94" i="17"/>
  <c r="AG94" i="17"/>
  <c r="M890" i="14"/>
  <c r="M891" i="14"/>
  <c r="M892" i="14"/>
  <c r="M893" i="14"/>
  <c r="M894" i="14"/>
  <c r="M895" i="14"/>
  <c r="M896" i="14"/>
  <c r="M897" i="14"/>
  <c r="M898" i="14"/>
  <c r="M899" i="14"/>
  <c r="M900" i="14"/>
  <c r="M901" i="14"/>
  <c r="M902" i="14"/>
  <c r="M903" i="14"/>
  <c r="M904" i="14"/>
  <c r="M905" i="14"/>
  <c r="M906" i="14"/>
  <c r="M907" i="14"/>
  <c r="M908" i="14"/>
  <c r="M909" i="14"/>
  <c r="M910" i="14"/>
  <c r="M911" i="14"/>
  <c r="M912" i="14"/>
  <c r="M913" i="14"/>
  <c r="M914" i="14"/>
  <c r="M915" i="14"/>
  <c r="M916" i="14"/>
  <c r="M917" i="14"/>
  <c r="M918" i="14"/>
  <c r="M919" i="14"/>
  <c r="M920" i="14"/>
  <c r="M921" i="14"/>
  <c r="M922" i="14"/>
  <c r="M923" i="14"/>
  <c r="M924" i="14"/>
  <c r="M925" i="14"/>
  <c r="M926" i="14"/>
  <c r="M927" i="14"/>
  <c r="M928" i="14"/>
  <c r="M929" i="14"/>
  <c r="M930" i="14"/>
  <c r="M931" i="14"/>
  <c r="M932" i="14"/>
  <c r="M933" i="14"/>
  <c r="M934" i="14"/>
  <c r="M935" i="14"/>
  <c r="M936" i="14"/>
  <c r="M937" i="14"/>
  <c r="M938" i="14"/>
  <c r="M939" i="14"/>
  <c r="M940" i="14"/>
  <c r="M941" i="14"/>
  <c r="M942" i="14"/>
  <c r="M943" i="14"/>
  <c r="M944" i="14"/>
  <c r="M945" i="14"/>
  <c r="M946" i="14"/>
  <c r="M947" i="14"/>
  <c r="M948" i="14"/>
  <c r="M949" i="14"/>
  <c r="M950" i="14"/>
  <c r="M951" i="14"/>
  <c r="M952" i="14"/>
  <c r="M953" i="14"/>
  <c r="M954" i="14"/>
  <c r="M955" i="14"/>
  <c r="M956" i="14"/>
  <c r="M957" i="14"/>
  <c r="M958" i="14"/>
  <c r="M959" i="14"/>
  <c r="M960" i="14"/>
  <c r="M961" i="14"/>
  <c r="M962" i="14"/>
  <c r="M963" i="14"/>
  <c r="M964" i="14"/>
  <c r="M965" i="14"/>
  <c r="M966" i="14"/>
  <c r="M967" i="14"/>
  <c r="M968" i="14"/>
  <c r="M969" i="14"/>
  <c r="M970" i="14"/>
  <c r="M971" i="14"/>
  <c r="M972" i="14"/>
  <c r="M973" i="14"/>
  <c r="M974" i="14"/>
  <c r="M975" i="14"/>
  <c r="M976" i="14"/>
  <c r="M977" i="14"/>
  <c r="M978" i="14"/>
  <c r="M979" i="14"/>
  <c r="M980" i="14"/>
  <c r="M981" i="14"/>
  <c r="M982" i="14"/>
  <c r="M983" i="14"/>
  <c r="M984" i="14"/>
  <c r="M985" i="14"/>
  <c r="M986" i="14"/>
  <c r="M987" i="14"/>
  <c r="M988" i="14"/>
  <c r="M989" i="14"/>
  <c r="M990" i="14"/>
  <c r="M991" i="14"/>
  <c r="M992" i="14"/>
  <c r="M993" i="14"/>
  <c r="M994" i="14"/>
  <c r="M995" i="14"/>
  <c r="M996" i="14"/>
  <c r="M486" i="14"/>
  <c r="M487" i="14"/>
  <c r="M488" i="14"/>
  <c r="M489" i="14"/>
  <c r="M490" i="14"/>
  <c r="M491" i="14"/>
  <c r="M492" i="14"/>
  <c r="M493" i="14"/>
  <c r="M494" i="14"/>
  <c r="M495" i="14"/>
  <c r="M496" i="14"/>
  <c r="M497" i="14"/>
  <c r="M498" i="14"/>
  <c r="M499" i="14"/>
  <c r="M500" i="14"/>
  <c r="M501" i="14"/>
  <c r="M502" i="14"/>
  <c r="M503" i="14"/>
  <c r="M504" i="14"/>
  <c r="M505" i="14"/>
  <c r="M506" i="14"/>
  <c r="M507" i="14"/>
  <c r="M508" i="14"/>
  <c r="M509" i="14"/>
  <c r="M510" i="14"/>
  <c r="M511" i="14"/>
  <c r="M512" i="14"/>
  <c r="M513" i="14"/>
  <c r="M514" i="14"/>
  <c r="M515" i="14"/>
  <c r="M516" i="14"/>
  <c r="M517" i="14"/>
  <c r="M518" i="14"/>
  <c r="M519" i="14"/>
  <c r="M520" i="14"/>
  <c r="M521" i="14"/>
  <c r="M522" i="14"/>
  <c r="M523" i="14"/>
  <c r="M524" i="14"/>
  <c r="M525" i="14"/>
  <c r="M526" i="14"/>
  <c r="M527" i="14"/>
  <c r="M528" i="14"/>
  <c r="M529" i="14"/>
  <c r="M530" i="14"/>
  <c r="M531" i="14"/>
  <c r="M532" i="14"/>
  <c r="M533" i="14"/>
  <c r="M534" i="14"/>
  <c r="M535" i="14"/>
  <c r="M536" i="14"/>
  <c r="M537" i="14"/>
  <c r="M538" i="14"/>
  <c r="M539" i="14"/>
  <c r="M540" i="14"/>
  <c r="M541" i="14"/>
  <c r="M542" i="14"/>
  <c r="M543" i="14"/>
  <c r="M544" i="14"/>
  <c r="M545" i="14"/>
  <c r="M546" i="14"/>
  <c r="M547" i="14"/>
  <c r="M548" i="14"/>
  <c r="M549" i="14"/>
  <c r="M550" i="14"/>
  <c r="M551" i="14"/>
  <c r="M552" i="14"/>
  <c r="M553" i="14"/>
  <c r="M554" i="14"/>
  <c r="M555" i="14"/>
  <c r="M556" i="14"/>
  <c r="M557" i="14"/>
  <c r="M558" i="14"/>
  <c r="M559" i="14"/>
  <c r="M560" i="14"/>
  <c r="M561" i="14"/>
  <c r="M562" i="14"/>
  <c r="M563" i="14"/>
  <c r="M564" i="14"/>
  <c r="M565" i="14"/>
  <c r="M566" i="14"/>
  <c r="M567" i="14"/>
  <c r="M568" i="14"/>
  <c r="M569" i="14"/>
  <c r="M570" i="14"/>
  <c r="M571" i="14"/>
  <c r="M572" i="14"/>
  <c r="M573" i="14"/>
  <c r="M574" i="14"/>
  <c r="M575" i="14"/>
  <c r="M576" i="14"/>
  <c r="M577" i="14"/>
  <c r="M578" i="14"/>
  <c r="M579" i="14"/>
  <c r="M580" i="14"/>
  <c r="M581" i="14"/>
  <c r="M582" i="14"/>
  <c r="M583" i="14"/>
  <c r="M584" i="14"/>
  <c r="M585" i="14"/>
  <c r="M586" i="14"/>
  <c r="M587" i="14"/>
  <c r="M588" i="14"/>
  <c r="M589" i="14"/>
  <c r="M590" i="14"/>
  <c r="M591" i="14"/>
  <c r="M592" i="14"/>
  <c r="M593" i="14"/>
  <c r="M594" i="14"/>
  <c r="M595" i="14"/>
  <c r="M596" i="14"/>
  <c r="M597" i="14"/>
  <c r="M598" i="14"/>
  <c r="M599" i="14"/>
  <c r="M600" i="14"/>
  <c r="M601" i="14"/>
  <c r="M602" i="14"/>
  <c r="M603" i="14"/>
  <c r="M604" i="14"/>
  <c r="M605" i="14"/>
  <c r="M606" i="14"/>
  <c r="M607" i="14"/>
  <c r="M608" i="14"/>
  <c r="M609" i="14"/>
  <c r="M610" i="14"/>
  <c r="M611" i="14"/>
  <c r="M612" i="14"/>
  <c r="M613" i="14"/>
  <c r="M614" i="14"/>
  <c r="M615" i="14"/>
  <c r="M616" i="14"/>
  <c r="M617" i="14"/>
  <c r="M618" i="14"/>
  <c r="M619" i="14"/>
  <c r="M620" i="14"/>
  <c r="M621" i="14"/>
  <c r="M622" i="14"/>
  <c r="M623" i="14"/>
  <c r="M624" i="14"/>
  <c r="M625" i="14"/>
  <c r="M626" i="14"/>
  <c r="M627" i="14"/>
  <c r="M628" i="14"/>
  <c r="M629" i="14"/>
  <c r="M630" i="14"/>
  <c r="M631" i="14"/>
  <c r="M632" i="14"/>
  <c r="M633" i="14"/>
  <c r="M634" i="14"/>
  <c r="M635" i="14"/>
  <c r="M636" i="14"/>
  <c r="M637" i="14"/>
  <c r="M638" i="14"/>
  <c r="M639" i="14"/>
  <c r="M640" i="14"/>
  <c r="M641" i="14"/>
  <c r="M642" i="14"/>
  <c r="M643" i="14"/>
  <c r="M644" i="14"/>
  <c r="M645" i="14"/>
  <c r="M646" i="14"/>
  <c r="M647" i="14"/>
  <c r="M648" i="14"/>
  <c r="M649" i="14"/>
  <c r="M650" i="14"/>
  <c r="M651" i="14"/>
  <c r="M652" i="14"/>
  <c r="M653" i="14"/>
  <c r="M654" i="14"/>
  <c r="M655" i="14"/>
  <c r="M656" i="14"/>
  <c r="M657" i="14"/>
  <c r="M658" i="14"/>
  <c r="M659" i="14"/>
  <c r="M660" i="14"/>
  <c r="M661" i="14"/>
  <c r="M662" i="14"/>
  <c r="M663" i="14"/>
  <c r="M664" i="14"/>
  <c r="M665" i="14"/>
  <c r="M666" i="14"/>
  <c r="M667" i="14"/>
  <c r="M668" i="14"/>
  <c r="M669" i="14"/>
  <c r="M670" i="14"/>
  <c r="M671" i="14"/>
  <c r="M672" i="14"/>
  <c r="M673" i="14"/>
  <c r="M674" i="14"/>
  <c r="M675" i="14"/>
  <c r="M676" i="14"/>
  <c r="M677" i="14"/>
  <c r="M678" i="14"/>
  <c r="M679" i="14"/>
  <c r="M680" i="14"/>
  <c r="M681" i="14"/>
  <c r="M682" i="14"/>
  <c r="M683" i="14"/>
  <c r="M684" i="14"/>
  <c r="M685" i="14"/>
  <c r="M686" i="14"/>
  <c r="M687" i="14"/>
  <c r="M688" i="14"/>
  <c r="M689" i="14"/>
  <c r="M690" i="14"/>
  <c r="M691" i="14"/>
  <c r="M692" i="14"/>
  <c r="M693" i="14"/>
  <c r="M694" i="14"/>
  <c r="M695" i="14"/>
  <c r="M696" i="14"/>
  <c r="M697" i="14"/>
  <c r="M698" i="14"/>
  <c r="M699" i="14"/>
  <c r="M700" i="14"/>
  <c r="M701" i="14"/>
  <c r="M702" i="14"/>
  <c r="M703" i="14"/>
  <c r="M704" i="14"/>
  <c r="M705" i="14"/>
  <c r="M706" i="14"/>
  <c r="M707" i="14"/>
  <c r="M708" i="14"/>
  <c r="M709" i="14"/>
  <c r="M710" i="14"/>
  <c r="M711" i="14"/>
  <c r="M712" i="14"/>
  <c r="M713" i="14"/>
  <c r="M714" i="14"/>
  <c r="M715" i="14"/>
  <c r="M716" i="14"/>
  <c r="M717" i="14"/>
  <c r="M718" i="14"/>
  <c r="M719" i="14"/>
  <c r="M720" i="14"/>
  <c r="M721" i="14"/>
  <c r="M722" i="14"/>
  <c r="M723" i="14"/>
  <c r="M724" i="14"/>
  <c r="M725" i="14"/>
  <c r="M726" i="14"/>
  <c r="M727" i="14"/>
  <c r="M728" i="14"/>
  <c r="M729" i="14"/>
  <c r="M730" i="14"/>
  <c r="M731" i="14"/>
  <c r="M732" i="14"/>
  <c r="M733" i="14"/>
  <c r="M734" i="14"/>
  <c r="M735" i="14"/>
  <c r="M736" i="14"/>
  <c r="M737" i="14"/>
  <c r="M738" i="14"/>
  <c r="M739" i="14"/>
  <c r="M740" i="14"/>
  <c r="M741" i="14"/>
  <c r="M742" i="14"/>
  <c r="M743" i="14"/>
  <c r="M744" i="14"/>
  <c r="M745" i="14"/>
  <c r="M746" i="14"/>
  <c r="M747" i="14"/>
  <c r="M748" i="14"/>
  <c r="M749" i="14"/>
  <c r="M750" i="14"/>
  <c r="M751" i="14"/>
  <c r="M752" i="14"/>
  <c r="M753" i="14"/>
  <c r="M754" i="14"/>
  <c r="M755" i="14"/>
  <c r="M756" i="14"/>
  <c r="M757" i="14"/>
  <c r="M758" i="14"/>
  <c r="M759" i="14"/>
  <c r="M760" i="14"/>
  <c r="M761" i="14"/>
  <c r="M762" i="14"/>
  <c r="M763" i="14"/>
  <c r="M764" i="14"/>
  <c r="M765" i="14"/>
  <c r="M766" i="14"/>
  <c r="M767" i="14"/>
  <c r="M768" i="14"/>
  <c r="M769" i="14"/>
  <c r="M770" i="14"/>
  <c r="M771" i="14"/>
  <c r="M772" i="14"/>
  <c r="M773" i="14"/>
  <c r="M774" i="14"/>
  <c r="M775" i="14"/>
  <c r="M776" i="14"/>
  <c r="M777" i="14"/>
  <c r="M778" i="14"/>
  <c r="M779" i="14"/>
  <c r="M780" i="14"/>
  <c r="M781" i="14"/>
  <c r="M782" i="14"/>
  <c r="M783" i="14"/>
  <c r="M784" i="14"/>
  <c r="M785" i="14"/>
  <c r="M786" i="14"/>
  <c r="M787" i="14"/>
  <c r="M788" i="14"/>
  <c r="M789" i="14"/>
  <c r="M790" i="14"/>
  <c r="M791" i="14"/>
  <c r="M792" i="14"/>
  <c r="M793" i="14"/>
  <c r="M794" i="14"/>
  <c r="M795" i="14"/>
  <c r="M796" i="14"/>
  <c r="M797" i="14"/>
  <c r="M798" i="14"/>
  <c r="M799" i="14"/>
  <c r="M800" i="14"/>
  <c r="M801" i="14"/>
  <c r="M802" i="14"/>
  <c r="M803" i="14"/>
  <c r="M804" i="14"/>
  <c r="M805" i="14"/>
  <c r="M806" i="14"/>
  <c r="M807" i="14"/>
  <c r="M808" i="14"/>
  <c r="M809" i="14"/>
  <c r="M810" i="14"/>
  <c r="M811" i="14"/>
  <c r="M812" i="14"/>
  <c r="M813" i="14"/>
  <c r="M814" i="14"/>
  <c r="M815" i="14"/>
  <c r="M816" i="14"/>
  <c r="M817" i="14"/>
  <c r="M818" i="14"/>
  <c r="M819" i="14"/>
  <c r="M820" i="14"/>
  <c r="M821" i="14"/>
  <c r="M822" i="14"/>
  <c r="M823" i="14"/>
  <c r="M824" i="14"/>
  <c r="M825" i="14"/>
  <c r="M826" i="14"/>
  <c r="M827" i="14"/>
  <c r="M828" i="14"/>
  <c r="M829" i="14"/>
  <c r="M830" i="14"/>
  <c r="M831" i="14"/>
  <c r="M832" i="14"/>
  <c r="M833" i="14"/>
  <c r="M834" i="14"/>
  <c r="M835" i="14"/>
  <c r="M836" i="14"/>
  <c r="M837" i="14"/>
  <c r="M838" i="14"/>
  <c r="M839" i="14"/>
  <c r="M840" i="14"/>
  <c r="M841" i="14"/>
  <c r="M842" i="14"/>
  <c r="M843" i="14"/>
  <c r="M844" i="14"/>
  <c r="M845" i="14"/>
  <c r="M846" i="14"/>
  <c r="M847" i="14"/>
  <c r="M848" i="14"/>
  <c r="M849" i="14"/>
  <c r="M850" i="14"/>
  <c r="M851" i="14"/>
  <c r="M852" i="14"/>
  <c r="M853" i="14"/>
  <c r="M854" i="14"/>
  <c r="M855" i="14"/>
  <c r="M856" i="14"/>
  <c r="M857" i="14"/>
  <c r="M858" i="14"/>
  <c r="M859" i="14"/>
  <c r="M860" i="14"/>
  <c r="M861" i="14"/>
  <c r="M862" i="14"/>
  <c r="M863" i="14"/>
  <c r="M864" i="14"/>
  <c r="M865" i="14"/>
  <c r="M866" i="14"/>
  <c r="M867" i="14"/>
  <c r="M868" i="14"/>
  <c r="M869" i="14"/>
  <c r="M870" i="14"/>
  <c r="M871" i="14"/>
  <c r="M872" i="14"/>
  <c r="M873" i="14"/>
  <c r="M874" i="14"/>
  <c r="M875" i="14"/>
  <c r="M876" i="14"/>
  <c r="M877" i="14"/>
  <c r="M878" i="14"/>
  <c r="M879" i="14"/>
  <c r="M880" i="14"/>
  <c r="M881" i="14"/>
  <c r="M882" i="14"/>
  <c r="M883" i="14"/>
  <c r="M884" i="14"/>
  <c r="M885" i="14"/>
  <c r="M886" i="14"/>
  <c r="M887" i="14"/>
  <c r="M888" i="14"/>
  <c r="M889" i="14"/>
  <c r="Y466" i="13"/>
  <c r="Y467" i="13"/>
  <c r="Y468" i="13"/>
  <c r="Y469" i="13"/>
  <c r="Y470" i="13"/>
  <c r="Y471" i="13"/>
  <c r="Y472" i="13"/>
  <c r="Y473" i="13"/>
  <c r="Y474" i="13"/>
  <c r="Y475" i="13"/>
  <c r="Y476" i="13"/>
  <c r="Y477" i="13"/>
  <c r="Y478" i="13"/>
  <c r="Y479" i="13"/>
  <c r="Y480" i="13"/>
  <c r="Y481" i="13"/>
  <c r="Y482" i="13"/>
  <c r="Y483" i="13"/>
  <c r="Y484" i="13"/>
  <c r="Y485" i="13"/>
  <c r="Y486" i="13"/>
  <c r="Y487" i="13"/>
  <c r="Y488" i="13"/>
  <c r="Y489" i="13"/>
  <c r="Y490" i="13"/>
  <c r="Y491" i="13"/>
  <c r="Y492" i="13"/>
  <c r="Y493" i="13"/>
  <c r="Y494" i="13"/>
  <c r="Y495" i="13"/>
  <c r="Y496" i="13"/>
  <c r="Y497" i="13"/>
  <c r="Y498" i="13"/>
  <c r="Y499" i="13"/>
  <c r="Y500" i="13"/>
  <c r="Y501" i="13"/>
  <c r="Y502" i="13"/>
  <c r="Y503" i="13"/>
  <c r="Y504" i="13"/>
  <c r="Y505" i="13"/>
  <c r="Y506" i="13"/>
  <c r="Y507" i="13"/>
  <c r="Y508" i="13"/>
  <c r="Y509" i="13"/>
  <c r="Y510" i="13"/>
  <c r="Y511" i="13"/>
  <c r="Y512" i="13"/>
  <c r="Y513" i="13"/>
  <c r="Y514" i="13"/>
  <c r="Y515" i="13"/>
  <c r="Y516" i="13"/>
  <c r="Y517" i="13"/>
  <c r="Y518" i="13"/>
  <c r="Y519" i="13"/>
  <c r="Y520" i="13"/>
  <c r="Y521" i="13"/>
  <c r="Y522" i="13"/>
  <c r="Y523" i="13"/>
  <c r="Y524" i="13"/>
  <c r="Y525" i="13"/>
  <c r="Y526" i="13"/>
  <c r="Y527" i="13"/>
  <c r="Y528" i="13"/>
  <c r="Y529" i="13"/>
  <c r="Y530" i="13"/>
  <c r="Y531" i="13"/>
  <c r="Y532" i="13"/>
  <c r="Y533" i="13"/>
  <c r="Y534" i="13"/>
  <c r="Y535" i="13"/>
  <c r="Y536" i="13"/>
  <c r="Y537" i="13"/>
  <c r="Y538" i="13"/>
  <c r="Y539" i="13"/>
  <c r="Y540" i="13"/>
  <c r="Y541" i="13"/>
  <c r="Y542" i="13"/>
  <c r="Y543" i="13"/>
  <c r="Y544" i="13"/>
  <c r="Y545" i="13"/>
  <c r="Y546" i="13"/>
  <c r="Y547" i="13"/>
  <c r="Y548" i="13"/>
  <c r="Y549" i="13"/>
  <c r="Y550" i="13"/>
  <c r="Y551" i="13"/>
  <c r="Y552" i="13"/>
  <c r="Y553" i="13"/>
  <c r="Y554" i="13"/>
  <c r="Y555" i="13"/>
  <c r="Y556" i="13"/>
  <c r="Y557" i="13"/>
  <c r="Y558" i="13"/>
  <c r="Y559" i="13"/>
  <c r="Y560" i="13"/>
  <c r="Y561" i="13"/>
  <c r="Y562" i="13"/>
  <c r="Y563" i="13"/>
  <c r="Y564" i="13"/>
  <c r="Y565" i="13"/>
  <c r="Y566" i="13"/>
  <c r="Y567" i="13"/>
  <c r="Y568" i="13"/>
  <c r="Y569" i="13"/>
  <c r="Y570" i="13"/>
  <c r="Y571" i="13"/>
  <c r="Y572" i="13"/>
  <c r="Y573" i="13"/>
  <c r="Y574" i="13"/>
  <c r="Y575" i="13"/>
  <c r="Y576" i="13"/>
  <c r="Y577" i="13"/>
  <c r="Y578" i="13"/>
  <c r="Y579" i="13"/>
  <c r="Y580" i="13"/>
  <c r="Y581" i="13"/>
  <c r="Y582" i="13"/>
  <c r="Y583" i="13"/>
  <c r="Y584" i="13"/>
  <c r="Y585" i="13"/>
  <c r="Y586" i="13"/>
  <c r="Y587" i="13"/>
  <c r="Y588" i="13"/>
  <c r="Y589" i="13"/>
  <c r="Y590" i="13"/>
  <c r="Y591" i="13"/>
  <c r="Y592" i="13"/>
  <c r="Y593" i="13"/>
  <c r="Y594" i="13"/>
  <c r="Y595" i="13"/>
  <c r="Y596" i="13"/>
  <c r="Y597" i="13"/>
  <c r="Y598" i="13"/>
  <c r="Y599" i="13"/>
  <c r="Y600" i="13"/>
  <c r="Y601" i="13"/>
  <c r="Y602" i="13"/>
  <c r="Y603" i="13"/>
  <c r="Y604" i="13"/>
  <c r="Y605" i="13"/>
  <c r="Y606" i="13"/>
  <c r="Y607" i="13"/>
  <c r="Y608" i="13"/>
  <c r="Y609" i="13"/>
  <c r="Y610" i="13"/>
  <c r="Y611" i="13"/>
  <c r="Y612" i="13"/>
  <c r="Y613" i="13"/>
  <c r="Y614" i="13"/>
  <c r="Y615" i="13"/>
  <c r="Y616" i="13"/>
  <c r="Y617" i="13"/>
  <c r="Y618" i="13"/>
  <c r="Y619" i="13"/>
  <c r="Y620" i="13"/>
  <c r="Y621" i="13"/>
  <c r="Y622" i="13"/>
  <c r="Y623" i="13"/>
  <c r="Y624" i="13"/>
  <c r="Y625" i="13"/>
  <c r="Y626" i="13"/>
  <c r="Y627" i="13"/>
  <c r="Y628" i="13"/>
  <c r="Y629" i="13"/>
  <c r="Y630" i="13"/>
  <c r="Y631" i="13"/>
  <c r="Y632" i="13"/>
  <c r="Y633" i="13"/>
  <c r="Y634" i="13"/>
  <c r="Y635" i="13"/>
  <c r="Y636" i="13"/>
  <c r="Y637" i="13"/>
  <c r="Y638" i="13"/>
  <c r="Y639" i="13"/>
  <c r="Y640" i="13"/>
  <c r="Y641" i="13"/>
  <c r="Y642" i="13"/>
  <c r="Y643" i="13"/>
  <c r="Y644" i="13"/>
  <c r="Y645" i="13"/>
  <c r="Y646" i="13"/>
  <c r="Y647" i="13"/>
  <c r="Y648" i="13"/>
  <c r="Y649" i="13"/>
  <c r="Y650" i="13"/>
  <c r="Y651" i="13"/>
  <c r="Y652" i="13"/>
  <c r="Y653" i="13"/>
  <c r="Y654" i="13"/>
  <c r="Y655" i="13"/>
  <c r="Y656" i="13"/>
  <c r="Y657" i="13"/>
  <c r="Y658" i="13"/>
  <c r="Y659" i="13"/>
  <c r="Y660" i="13"/>
  <c r="Y661" i="13"/>
  <c r="Y662" i="13"/>
  <c r="Y663" i="13"/>
  <c r="Y664" i="13"/>
  <c r="Y665" i="13"/>
  <c r="Y666" i="13"/>
  <c r="Y667" i="13"/>
  <c r="Y668" i="13"/>
  <c r="Y669" i="13"/>
  <c r="Y670" i="13"/>
  <c r="Y671" i="13"/>
  <c r="Y672" i="13"/>
  <c r="Y673" i="13"/>
  <c r="Y674" i="13"/>
  <c r="Y675" i="13"/>
  <c r="Y676" i="13"/>
  <c r="Y677" i="13"/>
  <c r="Y678" i="13"/>
  <c r="Y679" i="13"/>
  <c r="Y680" i="13"/>
  <c r="Y681" i="13"/>
  <c r="Y682" i="13"/>
  <c r="Y683" i="13"/>
  <c r="Y684" i="13"/>
  <c r="Y685" i="13"/>
  <c r="Y686" i="13"/>
  <c r="Y687" i="13"/>
  <c r="Y688" i="13"/>
  <c r="Y689" i="13"/>
  <c r="Y690" i="13"/>
  <c r="Y691" i="13"/>
  <c r="Y692" i="13"/>
  <c r="Y693" i="13"/>
  <c r="Y694" i="13"/>
  <c r="Y695" i="13"/>
  <c r="Y696" i="13"/>
  <c r="Y697" i="13"/>
  <c r="Y698" i="13"/>
  <c r="Y699" i="13"/>
  <c r="Y700" i="13"/>
  <c r="Y701" i="13"/>
  <c r="Y702" i="13"/>
  <c r="Y703" i="13"/>
  <c r="Y704" i="13"/>
  <c r="Y705" i="13"/>
  <c r="Y706" i="13"/>
  <c r="Y707" i="13"/>
  <c r="Y708" i="13"/>
  <c r="Y709" i="13"/>
  <c r="Y710" i="13"/>
  <c r="Y711" i="13"/>
  <c r="Y712" i="13"/>
  <c r="Y713" i="13"/>
  <c r="Y714" i="13"/>
  <c r="Y715" i="13"/>
  <c r="Y716" i="13"/>
  <c r="Y717" i="13"/>
  <c r="Y718" i="13"/>
  <c r="Y719" i="13"/>
  <c r="Y720" i="13"/>
  <c r="Y721" i="13"/>
  <c r="Y722" i="13"/>
  <c r="Y723" i="13"/>
  <c r="Y724" i="13"/>
  <c r="Y725" i="13"/>
  <c r="Y726" i="13"/>
  <c r="Y727" i="13"/>
  <c r="Y728" i="13"/>
  <c r="Y729" i="13"/>
  <c r="Y730" i="13"/>
  <c r="Y731" i="13"/>
  <c r="Y732" i="13"/>
  <c r="Y733" i="13"/>
  <c r="Y734" i="13"/>
  <c r="Y735" i="13"/>
  <c r="Y736" i="13"/>
  <c r="Y737" i="13"/>
  <c r="Y738" i="13"/>
  <c r="Y739" i="13"/>
  <c r="Y740" i="13"/>
  <c r="Y741" i="13"/>
  <c r="Y742" i="13"/>
  <c r="Y743" i="13"/>
  <c r="Y744" i="13"/>
  <c r="Y745" i="13"/>
  <c r="Y746" i="13"/>
  <c r="Y747" i="13"/>
  <c r="Y748" i="13"/>
  <c r="Y749" i="13"/>
  <c r="Y750" i="13"/>
  <c r="Y751" i="13"/>
  <c r="Y752" i="13"/>
  <c r="Y753" i="13"/>
  <c r="Y754" i="13"/>
  <c r="Y755" i="13"/>
  <c r="Y756" i="13"/>
  <c r="Y757" i="13"/>
  <c r="Y758" i="13"/>
  <c r="Y759" i="13"/>
  <c r="Y760" i="13"/>
  <c r="Y761" i="13"/>
  <c r="Y762" i="13"/>
  <c r="Y763" i="13"/>
  <c r="Y764" i="13"/>
  <c r="Y765" i="13"/>
  <c r="Y766" i="13"/>
  <c r="Y767" i="13"/>
  <c r="Y768" i="13"/>
  <c r="Y769" i="13"/>
  <c r="Y770" i="13"/>
  <c r="Y771" i="13"/>
  <c r="Y772" i="13"/>
  <c r="Y773" i="13"/>
  <c r="Y774" i="13"/>
  <c r="Y775" i="13"/>
  <c r="Y776" i="13"/>
  <c r="Y777" i="13"/>
  <c r="Y778" i="13"/>
  <c r="Y779" i="13"/>
  <c r="Y780" i="13"/>
  <c r="Y781" i="13"/>
  <c r="Y782" i="13"/>
  <c r="Y783" i="13"/>
  <c r="Y784" i="13"/>
  <c r="Y785" i="13"/>
  <c r="Y786" i="13"/>
  <c r="Y787" i="13"/>
  <c r="Y788" i="13"/>
  <c r="Y789" i="13"/>
  <c r="Y790" i="13"/>
  <c r="Y791" i="13"/>
  <c r="Y792" i="13"/>
  <c r="Y793" i="13"/>
  <c r="Y794" i="13"/>
  <c r="Y795" i="13"/>
  <c r="Y796" i="13"/>
  <c r="Y797" i="13"/>
  <c r="Y798" i="13"/>
  <c r="Y799" i="13"/>
  <c r="Y800" i="13"/>
  <c r="Y801" i="13"/>
  <c r="Y802" i="13"/>
  <c r="Y803" i="13"/>
  <c r="Y804" i="13"/>
  <c r="Y805" i="13"/>
  <c r="Y806" i="13"/>
  <c r="Y807" i="13"/>
  <c r="Y808" i="13"/>
  <c r="Y809" i="13"/>
  <c r="Y810" i="13"/>
  <c r="Y811" i="13"/>
  <c r="Y812" i="13"/>
  <c r="Y813" i="13"/>
  <c r="Y814" i="13"/>
  <c r="Y815" i="13"/>
  <c r="Y816" i="13"/>
  <c r="Y817" i="13"/>
  <c r="Y818" i="13"/>
  <c r="Y819" i="13"/>
  <c r="Y820" i="13"/>
  <c r="Y821" i="13"/>
  <c r="Y822" i="13"/>
  <c r="Y823" i="13"/>
  <c r="Y824" i="13"/>
  <c r="Y825" i="13"/>
  <c r="Y826" i="13"/>
  <c r="Y827" i="13"/>
  <c r="Y828" i="13"/>
  <c r="Y829" i="13"/>
  <c r="Y830" i="13"/>
  <c r="Y831" i="13"/>
  <c r="Y832" i="13"/>
  <c r="Y833" i="13"/>
  <c r="Y834" i="13"/>
  <c r="Y835" i="13"/>
  <c r="Y836" i="13"/>
  <c r="Y837" i="13"/>
  <c r="Y838" i="13"/>
  <c r="Y839" i="13"/>
  <c r="Y840" i="13"/>
  <c r="Y841" i="13"/>
  <c r="Y842" i="13"/>
  <c r="Y843" i="13"/>
  <c r="Y844" i="13"/>
  <c r="Y845" i="13"/>
  <c r="Y846" i="13"/>
  <c r="Y847" i="13"/>
  <c r="Y848" i="13"/>
  <c r="Y849" i="13"/>
  <c r="Y850" i="13"/>
  <c r="Y851" i="13"/>
  <c r="Y852" i="13"/>
  <c r="Y853" i="13"/>
  <c r="Y854" i="13"/>
  <c r="Y855" i="13"/>
  <c r="Y856" i="13"/>
  <c r="Y857" i="13"/>
  <c r="Y858" i="13"/>
  <c r="Y859" i="13"/>
  <c r="Y860" i="13"/>
  <c r="Y861" i="13"/>
  <c r="Y862" i="13"/>
  <c r="Y863" i="13"/>
  <c r="Y864" i="13"/>
  <c r="Y865" i="13"/>
  <c r="Y866" i="13"/>
  <c r="Y867" i="13"/>
  <c r="Y868" i="13"/>
  <c r="Y869" i="13"/>
  <c r="Y870" i="13"/>
  <c r="Y871" i="13"/>
  <c r="Y872" i="13"/>
  <c r="Y873" i="13"/>
  <c r="Y874" i="13"/>
  <c r="Y875" i="13"/>
  <c r="Y876" i="13"/>
  <c r="Y877" i="13"/>
  <c r="Y878" i="13"/>
  <c r="Y879" i="13"/>
  <c r="Y880" i="13"/>
  <c r="Y881" i="13"/>
  <c r="Y882" i="13"/>
  <c r="Y883" i="13"/>
  <c r="Y884" i="13"/>
  <c r="Y885" i="13"/>
  <c r="Y886" i="13"/>
  <c r="Y887" i="13"/>
  <c r="Y888" i="13"/>
  <c r="Y889" i="13"/>
  <c r="Y890" i="13"/>
  <c r="Y891" i="13"/>
  <c r="Y892" i="13"/>
  <c r="Y893" i="13"/>
  <c r="Y894" i="13"/>
  <c r="Y895" i="13"/>
  <c r="Y896" i="13"/>
  <c r="Y897" i="13"/>
  <c r="Y898" i="13"/>
  <c r="Y899" i="13"/>
  <c r="Y900" i="13"/>
  <c r="Y901" i="13"/>
  <c r="Y902" i="13"/>
  <c r="Y903" i="13"/>
  <c r="Y904" i="13"/>
  <c r="Y905" i="13"/>
  <c r="Y906" i="13"/>
  <c r="Y907" i="13"/>
  <c r="Y908" i="13"/>
  <c r="Y909" i="13"/>
  <c r="Y910" i="13"/>
  <c r="Y911" i="13"/>
  <c r="Y912" i="13"/>
  <c r="Y913" i="13"/>
  <c r="Y914" i="13"/>
  <c r="Y915" i="13"/>
  <c r="Y916" i="13"/>
  <c r="Y917" i="13"/>
  <c r="Y918" i="13"/>
  <c r="Y919" i="13"/>
  <c r="Y920" i="13"/>
  <c r="Y921" i="13"/>
  <c r="Y922" i="13"/>
  <c r="Y923" i="13"/>
  <c r="Y924" i="13"/>
  <c r="Y925" i="13"/>
  <c r="Y926" i="13"/>
  <c r="Y927" i="13"/>
  <c r="Y928" i="13"/>
  <c r="Y929" i="13"/>
  <c r="Y930" i="13"/>
  <c r="Y931" i="13"/>
  <c r="Y932" i="13"/>
  <c r="Y933" i="13"/>
  <c r="Y934" i="13"/>
  <c r="Y935" i="13"/>
  <c r="Y936" i="13"/>
  <c r="Y937" i="13"/>
  <c r="Y938" i="13"/>
  <c r="Y939" i="13"/>
  <c r="Y940" i="13"/>
  <c r="Y941" i="13"/>
  <c r="Y942" i="13"/>
  <c r="Y943" i="13"/>
  <c r="Y944" i="13"/>
  <c r="Y945" i="13"/>
  <c r="Y946" i="13"/>
  <c r="Y947" i="13"/>
  <c r="Y948" i="13"/>
  <c r="Y949" i="13"/>
  <c r="Y950" i="13"/>
  <c r="Y951" i="13"/>
  <c r="Y952" i="13"/>
  <c r="Y953" i="13"/>
  <c r="Y954" i="13"/>
  <c r="Y955" i="13"/>
  <c r="Y956" i="13"/>
  <c r="Y957" i="13"/>
  <c r="Y958" i="13"/>
  <c r="Y959" i="13"/>
  <c r="Y960" i="13"/>
  <c r="Y961" i="13"/>
  <c r="Y962" i="13"/>
  <c r="Y963" i="13"/>
  <c r="Y964" i="13"/>
  <c r="Y965" i="13"/>
  <c r="Y966" i="13"/>
  <c r="Y967" i="13"/>
  <c r="Y968" i="13"/>
  <c r="Y969" i="13"/>
  <c r="Y970" i="13"/>
  <c r="Y971" i="13"/>
  <c r="Y972" i="13"/>
  <c r="Y973" i="13"/>
  <c r="Y974" i="13"/>
  <c r="Y975" i="13"/>
  <c r="Y976" i="13"/>
  <c r="L55" i="20"/>
  <c r="Z83" i="6" l="1"/>
  <c r="Z84" i="6" s="1"/>
  <c r="Z85" i="6" s="1"/>
  <c r="A83" i="6"/>
  <c r="A84" i="6" s="1"/>
  <c r="A85" i="6" s="1"/>
  <c r="A86" i="6" s="1"/>
  <c r="A87" i="6" s="1"/>
  <c r="A88" i="6" s="1"/>
  <c r="A89" i="6" s="1"/>
  <c r="A90" i="6" s="1"/>
  <c r="A91" i="6" s="1"/>
  <c r="A92" i="6" s="1"/>
  <c r="A93" i="6" s="1"/>
  <c r="A94" i="6" s="1"/>
  <c r="A95" i="6" s="1"/>
  <c r="Y39" i="5"/>
  <c r="T40" i="5"/>
  <c r="T39" i="5"/>
  <c r="T38" i="5"/>
  <c r="Y42" i="5" l="1"/>
  <c r="Y46" i="5"/>
  <c r="Y43" i="5"/>
  <c r="Y41" i="5"/>
  <c r="Y38" i="5"/>
  <c r="Y40" i="5"/>
  <c r="Z86" i="6"/>
  <c r="Z87" i="6" s="1"/>
  <c r="Z88" i="6" s="1"/>
  <c r="Z89" i="6" s="1"/>
  <c r="N76" i="4"/>
  <c r="N77" i="4" s="1"/>
  <c r="N78" i="4" s="1"/>
  <c r="A76" i="4"/>
  <c r="A77" i="4" s="1"/>
  <c r="A78" i="4" s="1"/>
  <c r="A79" i="4" s="1"/>
  <c r="A80" i="4" s="1"/>
  <c r="A81" i="4" s="1"/>
  <c r="A82" i="4" s="1"/>
  <c r="A83" i="4" s="1"/>
  <c r="A84" i="4" s="1"/>
  <c r="A85" i="4" s="1"/>
  <c r="A86" i="4" s="1"/>
  <c r="A87" i="4" s="1"/>
  <c r="A88" i="4" s="1"/>
  <c r="T45" i="5" l="1"/>
  <c r="T42" i="5"/>
  <c r="T48" i="5"/>
  <c r="Y44" i="5"/>
  <c r="T41" i="5"/>
  <c r="Y49" i="5"/>
  <c r="T43" i="5"/>
  <c r="Z90" i="6"/>
  <c r="N79" i="4"/>
  <c r="N80" i="4" s="1"/>
  <c r="Y45" i="5" l="1"/>
  <c r="Y52" i="5"/>
  <c r="T46" i="5"/>
  <c r="Y47" i="5"/>
  <c r="T44" i="5"/>
  <c r="T51" i="5"/>
  <c r="Z91" i="6"/>
  <c r="Y48" i="5"/>
  <c r="N81" i="4"/>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06" i="1"/>
  <c r="M1007" i="1"/>
  <c r="M1008" i="1"/>
  <c r="M1009" i="1"/>
  <c r="M1010" i="1"/>
  <c r="M1011" i="1"/>
  <c r="M1012" i="1"/>
  <c r="M1013" i="1"/>
  <c r="M1014" i="1"/>
  <c r="M1015" i="1"/>
  <c r="M1016" i="1"/>
  <c r="M1017" i="1"/>
  <c r="M1018" i="1"/>
  <c r="M1019" i="1"/>
  <c r="M1020" i="1"/>
  <c r="M1021" i="1"/>
  <c r="M1022" i="1"/>
  <c r="M1023" i="1"/>
  <c r="M995" i="1"/>
  <c r="M996" i="1"/>
  <c r="M997" i="1"/>
  <c r="M998" i="1"/>
  <c r="M999" i="1"/>
  <c r="M1000" i="1"/>
  <c r="M1001" i="1"/>
  <c r="M1002" i="1"/>
  <c r="M1003" i="1"/>
  <c r="M1004" i="1"/>
  <c r="M1005"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52" i="1"/>
  <c r="M953" i="1"/>
  <c r="M954" i="1"/>
  <c r="M955" i="1"/>
  <c r="M956" i="1"/>
  <c r="M957" i="1"/>
  <c r="M958" i="1"/>
  <c r="M959" i="1"/>
  <c r="M960" i="1"/>
  <c r="M961" i="1"/>
  <c r="M962" i="1"/>
  <c r="M963" i="1"/>
  <c r="M964" i="1"/>
  <c r="M965" i="1"/>
  <c r="M966" i="1"/>
  <c r="M967" i="1"/>
  <c r="M968" i="1"/>
  <c r="M969"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01" i="1"/>
  <c r="M902" i="1"/>
  <c r="M903" i="1"/>
  <c r="M904" i="1"/>
  <c r="M905" i="1"/>
  <c r="M906" i="1"/>
  <c r="M907" i="1"/>
  <c r="M908" i="1"/>
  <c r="M909" i="1"/>
  <c r="M910" i="1"/>
  <c r="M911" i="1"/>
  <c r="M912" i="1"/>
  <c r="M913" i="1"/>
  <c r="M914" i="1"/>
  <c r="M915" i="1"/>
  <c r="M916" i="1"/>
  <c r="M917" i="1"/>
  <c r="M918" i="1"/>
  <c r="M919" i="1"/>
  <c r="M920" i="1"/>
  <c r="M921" i="1"/>
  <c r="M922" i="1"/>
  <c r="M882" i="1"/>
  <c r="M883" i="1"/>
  <c r="M884" i="1"/>
  <c r="M885" i="1"/>
  <c r="M886" i="1"/>
  <c r="M887" i="1"/>
  <c r="M888" i="1"/>
  <c r="M889" i="1"/>
  <c r="M890" i="1"/>
  <c r="M891" i="1"/>
  <c r="M892" i="1"/>
  <c r="M893" i="1"/>
  <c r="M894" i="1"/>
  <c r="M895" i="1"/>
  <c r="M896" i="1"/>
  <c r="M897" i="1"/>
  <c r="M898" i="1"/>
  <c r="M899" i="1"/>
  <c r="M900"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736" i="1"/>
  <c r="M737" i="1"/>
  <c r="M738" i="1"/>
  <c r="M739" i="1"/>
  <c r="M740" i="1"/>
  <c r="M741" i="1"/>
  <c r="M742" i="1"/>
  <c r="M743" i="1"/>
  <c r="M744" i="1"/>
  <c r="M745" i="1"/>
  <c r="M746" i="1"/>
  <c r="M747" i="1"/>
  <c r="M748" i="1"/>
  <c r="M749" i="1"/>
  <c r="M750" i="1"/>
  <c r="M751" i="1"/>
  <c r="M752" i="1"/>
  <c r="M753" i="1"/>
  <c r="M715" i="1"/>
  <c r="M716" i="1"/>
  <c r="M717" i="1"/>
  <c r="M718" i="1"/>
  <c r="M719" i="1"/>
  <c r="M720" i="1"/>
  <c r="M721" i="1"/>
  <c r="M722" i="1"/>
  <c r="M723" i="1"/>
  <c r="M724" i="1"/>
  <c r="M725" i="1"/>
  <c r="M726" i="1"/>
  <c r="M727" i="1"/>
  <c r="M728" i="1"/>
  <c r="M729" i="1"/>
  <c r="M730" i="1"/>
  <c r="M731" i="1"/>
  <c r="M732" i="1"/>
  <c r="M733" i="1"/>
  <c r="M734" i="1"/>
  <c r="M735"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T54" i="5" l="1"/>
  <c r="Y50" i="5"/>
  <c r="T47" i="5"/>
  <c r="T49" i="5"/>
  <c r="Z92" i="6"/>
  <c r="Y51" i="5"/>
  <c r="Y55" i="5"/>
  <c r="N82" i="4"/>
  <c r="O7" i="10"/>
  <c r="L6" i="25"/>
  <c r="L6" i="8"/>
  <c r="M484" i="14"/>
  <c r="M485" i="14"/>
  <c r="M442" i="14"/>
  <c r="M443" i="14"/>
  <c r="M444" i="14"/>
  <c r="M445" i="14"/>
  <c r="M446" i="14"/>
  <c r="M447" i="14"/>
  <c r="M448" i="14"/>
  <c r="M449" i="14"/>
  <c r="M450" i="14"/>
  <c r="M451" i="14"/>
  <c r="M452" i="14"/>
  <c r="M453" i="14"/>
  <c r="M454" i="14"/>
  <c r="M455" i="14"/>
  <c r="M456" i="14"/>
  <c r="M457" i="14"/>
  <c r="M458" i="14"/>
  <c r="M459" i="14"/>
  <c r="M460" i="14"/>
  <c r="M461" i="14"/>
  <c r="M462" i="14"/>
  <c r="M463" i="14"/>
  <c r="M464" i="14"/>
  <c r="M465" i="14"/>
  <c r="M466" i="14"/>
  <c r="M467" i="14"/>
  <c r="M468" i="14"/>
  <c r="M469" i="14"/>
  <c r="M470" i="14"/>
  <c r="M471" i="14"/>
  <c r="M472" i="14"/>
  <c r="M473" i="14"/>
  <c r="M474" i="14"/>
  <c r="M475" i="14"/>
  <c r="M476" i="14"/>
  <c r="M477" i="14"/>
  <c r="M478" i="14"/>
  <c r="M479" i="14"/>
  <c r="M480" i="14"/>
  <c r="M481" i="14"/>
  <c r="M482" i="14"/>
  <c r="M483" i="14"/>
  <c r="M251" i="14"/>
  <c r="M252" i="14"/>
  <c r="M253" i="14"/>
  <c r="M254" i="14"/>
  <c r="M255" i="14"/>
  <c r="M256" i="14"/>
  <c r="M257" i="14"/>
  <c r="M258" i="14"/>
  <c r="M259" i="14"/>
  <c r="M260" i="14"/>
  <c r="M261" i="14"/>
  <c r="M262" i="14"/>
  <c r="M263" i="14"/>
  <c r="M264" i="14"/>
  <c r="M265" i="14"/>
  <c r="M266" i="14"/>
  <c r="M267" i="14"/>
  <c r="M268" i="14"/>
  <c r="M269" i="14"/>
  <c r="M270" i="14"/>
  <c r="M271" i="14"/>
  <c r="M272" i="14"/>
  <c r="M273" i="14"/>
  <c r="M274" i="14"/>
  <c r="M275" i="14"/>
  <c r="M276" i="14"/>
  <c r="M277" i="14"/>
  <c r="M278" i="14"/>
  <c r="M279" i="14"/>
  <c r="M280" i="14"/>
  <c r="M281" i="14"/>
  <c r="M282" i="14"/>
  <c r="M283" i="14"/>
  <c r="M284" i="14"/>
  <c r="M285" i="14"/>
  <c r="M286" i="14"/>
  <c r="M287" i="14"/>
  <c r="M288" i="14"/>
  <c r="M289" i="14"/>
  <c r="M290" i="14"/>
  <c r="M291" i="14"/>
  <c r="M292" i="14"/>
  <c r="M293" i="14"/>
  <c r="M294" i="14"/>
  <c r="M295" i="14"/>
  <c r="M296" i="14"/>
  <c r="M297" i="14"/>
  <c r="M298" i="14"/>
  <c r="M299" i="14"/>
  <c r="M300" i="14"/>
  <c r="M301" i="14"/>
  <c r="M302" i="14"/>
  <c r="M303" i="14"/>
  <c r="M304" i="14"/>
  <c r="M305" i="14"/>
  <c r="M306" i="14"/>
  <c r="M307" i="14"/>
  <c r="M308" i="14"/>
  <c r="M309" i="14"/>
  <c r="M310" i="14"/>
  <c r="M311" i="14"/>
  <c r="M312" i="14"/>
  <c r="M313" i="14"/>
  <c r="M314" i="14"/>
  <c r="M315" i="14"/>
  <c r="M316" i="14"/>
  <c r="M317" i="14"/>
  <c r="M318" i="14"/>
  <c r="M319" i="14"/>
  <c r="M320" i="14"/>
  <c r="M321" i="14"/>
  <c r="M322" i="14"/>
  <c r="M323" i="14"/>
  <c r="M324" i="14"/>
  <c r="M325" i="14"/>
  <c r="M326" i="14"/>
  <c r="M327" i="14"/>
  <c r="M328" i="14"/>
  <c r="M329" i="14"/>
  <c r="M330" i="14"/>
  <c r="M331" i="14"/>
  <c r="M332" i="14"/>
  <c r="M333" i="14"/>
  <c r="M334" i="14"/>
  <c r="M335" i="14"/>
  <c r="M336" i="14"/>
  <c r="M337" i="14"/>
  <c r="M338" i="14"/>
  <c r="M339" i="14"/>
  <c r="M340" i="14"/>
  <c r="M341" i="14"/>
  <c r="M342" i="14"/>
  <c r="M343" i="14"/>
  <c r="M344" i="14"/>
  <c r="M345" i="14"/>
  <c r="M346" i="14"/>
  <c r="M347" i="14"/>
  <c r="M348" i="14"/>
  <c r="M349" i="14"/>
  <c r="M350" i="14"/>
  <c r="M351" i="14"/>
  <c r="M352" i="14"/>
  <c r="M353" i="14"/>
  <c r="M354" i="14"/>
  <c r="M355" i="14"/>
  <c r="M356" i="14"/>
  <c r="M357" i="14"/>
  <c r="M358" i="14"/>
  <c r="M359" i="14"/>
  <c r="M360" i="14"/>
  <c r="M361" i="14"/>
  <c r="M362" i="14"/>
  <c r="M363" i="14"/>
  <c r="M364" i="14"/>
  <c r="M365" i="14"/>
  <c r="M366" i="14"/>
  <c r="M367" i="14"/>
  <c r="M368" i="14"/>
  <c r="M369" i="14"/>
  <c r="M370" i="14"/>
  <c r="M371" i="14"/>
  <c r="M372" i="14"/>
  <c r="M373" i="14"/>
  <c r="M374" i="14"/>
  <c r="M375" i="14"/>
  <c r="M376" i="14"/>
  <c r="M377" i="14"/>
  <c r="M378" i="14"/>
  <c r="M379" i="14"/>
  <c r="M380" i="14"/>
  <c r="M381" i="14"/>
  <c r="M382" i="14"/>
  <c r="M383" i="14"/>
  <c r="M384" i="14"/>
  <c r="M385" i="14"/>
  <c r="M386" i="14"/>
  <c r="M387" i="14"/>
  <c r="M388" i="14"/>
  <c r="M389" i="14"/>
  <c r="M390" i="14"/>
  <c r="M391" i="14"/>
  <c r="M392" i="14"/>
  <c r="M393" i="14"/>
  <c r="M394" i="14"/>
  <c r="M395" i="14"/>
  <c r="M396" i="14"/>
  <c r="M397" i="14"/>
  <c r="M398" i="14"/>
  <c r="M399" i="14"/>
  <c r="M400" i="14"/>
  <c r="M401" i="14"/>
  <c r="M402" i="14"/>
  <c r="M403" i="14"/>
  <c r="M404" i="14"/>
  <c r="M405" i="14"/>
  <c r="M406" i="14"/>
  <c r="M407" i="14"/>
  <c r="M408" i="14"/>
  <c r="M409" i="14"/>
  <c r="M410" i="14"/>
  <c r="M411" i="14"/>
  <c r="M412" i="14"/>
  <c r="M413" i="14"/>
  <c r="M414" i="14"/>
  <c r="M415" i="14"/>
  <c r="M416" i="14"/>
  <c r="M417" i="14"/>
  <c r="M418" i="14"/>
  <c r="M419" i="14"/>
  <c r="M420" i="14"/>
  <c r="M421" i="14"/>
  <c r="M422" i="14"/>
  <c r="M423" i="14"/>
  <c r="M424" i="14"/>
  <c r="M425" i="14"/>
  <c r="M426" i="14"/>
  <c r="M427" i="14"/>
  <c r="M428" i="14"/>
  <c r="M429" i="14"/>
  <c r="M430" i="14"/>
  <c r="M431" i="14"/>
  <c r="M432" i="14"/>
  <c r="M433" i="14"/>
  <c r="M434" i="14"/>
  <c r="M435" i="14"/>
  <c r="M436" i="14"/>
  <c r="M437" i="14"/>
  <c r="M438" i="14"/>
  <c r="M439" i="14"/>
  <c r="M440" i="14"/>
  <c r="M441" i="14"/>
  <c r="A250" i="14"/>
  <c r="A251" i="14" s="1"/>
  <c r="A252" i="14" s="1"/>
  <c r="A253" i="14" s="1"/>
  <c r="A254" i="14" s="1"/>
  <c r="A255" i="14" s="1"/>
  <c r="A256" i="14" s="1"/>
  <c r="A257" i="14" s="1"/>
  <c r="A258" i="14" s="1"/>
  <c r="A259" i="14" s="1"/>
  <c r="A260" i="14" s="1"/>
  <c r="A261" i="14" s="1"/>
  <c r="A262" i="14" s="1"/>
  <c r="A263" i="14" s="1"/>
  <c r="A264" i="14" s="1"/>
  <c r="A265" i="14" s="1"/>
  <c r="A266" i="14" s="1"/>
  <c r="A267" i="14" s="1"/>
  <c r="A268" i="14" s="1"/>
  <c r="A269" i="14" s="1"/>
  <c r="A270" i="14" s="1"/>
  <c r="A271" i="14" s="1"/>
  <c r="A272" i="14" s="1"/>
  <c r="A273" i="14" s="1"/>
  <c r="A274" i="14" s="1"/>
  <c r="A275" i="14" s="1"/>
  <c r="A276" i="14" s="1"/>
  <c r="A277" i="14" s="1"/>
  <c r="A278" i="14" s="1"/>
  <c r="A279" i="14" s="1"/>
  <c r="A280" i="14" s="1"/>
  <c r="A281" i="14" s="1"/>
  <c r="A282" i="14" s="1"/>
  <c r="A283" i="14" s="1"/>
  <c r="A284" i="14" s="1"/>
  <c r="A285" i="14" s="1"/>
  <c r="A286" i="14" s="1"/>
  <c r="A287" i="14" s="1"/>
  <c r="A288" i="14" s="1"/>
  <c r="A289" i="14" s="1"/>
  <c r="A290" i="14" s="1"/>
  <c r="A291" i="14" s="1"/>
  <c r="A292" i="14" s="1"/>
  <c r="A293" i="14" s="1"/>
  <c r="A294" i="14" s="1"/>
  <c r="A295" i="14" s="1"/>
  <c r="A296" i="14" s="1"/>
  <c r="A297" i="14" s="1"/>
  <c r="A298" i="14" s="1"/>
  <c r="A299" i="14" s="1"/>
  <c r="A300" i="14" s="1"/>
  <c r="A301" i="14" s="1"/>
  <c r="A302" i="14" s="1"/>
  <c r="A303" i="14" s="1"/>
  <c r="A304" i="14" s="1"/>
  <c r="A305" i="14" s="1"/>
  <c r="A306" i="14" s="1"/>
  <c r="A307" i="14" s="1"/>
  <c r="A308" i="14" s="1"/>
  <c r="A309" i="14" s="1"/>
  <c r="A310" i="14" s="1"/>
  <c r="A311" i="14" s="1"/>
  <c r="A312" i="14" s="1"/>
  <c r="A313" i="14" s="1"/>
  <c r="A314" i="14" s="1"/>
  <c r="A315" i="14" s="1"/>
  <c r="A316" i="14" s="1"/>
  <c r="A317" i="14" s="1"/>
  <c r="A318" i="14" s="1"/>
  <c r="A319" i="14" s="1"/>
  <c r="A320" i="14" s="1"/>
  <c r="A321" i="14" s="1"/>
  <c r="A322" i="14" s="1"/>
  <c r="A323" i="14" s="1"/>
  <c r="A324" i="14" s="1"/>
  <c r="A325" i="14" s="1"/>
  <c r="A326" i="14" s="1"/>
  <c r="A327" i="14" s="1"/>
  <c r="A328" i="14" s="1"/>
  <c r="A329" i="14" s="1"/>
  <c r="A330" i="14" s="1"/>
  <c r="A331" i="14" s="1"/>
  <c r="A332" i="14" s="1"/>
  <c r="A333" i="14" s="1"/>
  <c r="A334" i="14" s="1"/>
  <c r="A335" i="14" s="1"/>
  <c r="A336" i="14" s="1"/>
  <c r="A337" i="14" s="1"/>
  <c r="A338" i="14" s="1"/>
  <c r="A339" i="14" s="1"/>
  <c r="A340" i="14" s="1"/>
  <c r="A341" i="14" s="1"/>
  <c r="A342" i="14" s="1"/>
  <c r="A343" i="14" s="1"/>
  <c r="A344" i="14" s="1"/>
  <c r="A345" i="14" s="1"/>
  <c r="A346" i="14" s="1"/>
  <c r="A347" i="14" s="1"/>
  <c r="A348" i="14" s="1"/>
  <c r="A349" i="14" s="1"/>
  <c r="A350" i="14" s="1"/>
  <c r="A351" i="14" s="1"/>
  <c r="A352" i="14" s="1"/>
  <c r="A353" i="14" s="1"/>
  <c r="A354" i="14" s="1"/>
  <c r="A355" i="14" s="1"/>
  <c r="A356" i="14" s="1"/>
  <c r="A357" i="14" s="1"/>
  <c r="A358" i="14" s="1"/>
  <c r="A359" i="14" s="1"/>
  <c r="A360" i="14" s="1"/>
  <c r="A361" i="14" s="1"/>
  <c r="A362" i="14" s="1"/>
  <c r="A363" i="14" s="1"/>
  <c r="A364" i="14" s="1"/>
  <c r="A365" i="14" s="1"/>
  <c r="A366" i="14" s="1"/>
  <c r="A367" i="14" s="1"/>
  <c r="A368" i="14" s="1"/>
  <c r="A369" i="14" s="1"/>
  <c r="A370" i="14" s="1"/>
  <c r="A371" i="14" s="1"/>
  <c r="A372" i="14" s="1"/>
  <c r="A373" i="14" s="1"/>
  <c r="A374" i="14" s="1"/>
  <c r="A375" i="14" s="1"/>
  <c r="A376" i="14" s="1"/>
  <c r="A377" i="14" s="1"/>
  <c r="A378" i="14" s="1"/>
  <c r="A379" i="14" s="1"/>
  <c r="A380" i="14" s="1"/>
  <c r="A381" i="14" s="1"/>
  <c r="A382" i="14" s="1"/>
  <c r="A383" i="14" s="1"/>
  <c r="A384" i="14" s="1"/>
  <c r="A385" i="14" s="1"/>
  <c r="A386" i="14" s="1"/>
  <c r="A387" i="14" s="1"/>
  <c r="A388" i="14" s="1"/>
  <c r="A389" i="14" s="1"/>
  <c r="A390" i="14" s="1"/>
  <c r="A391" i="14" s="1"/>
  <c r="A392" i="14" s="1"/>
  <c r="A393" i="14" s="1"/>
  <c r="A394" i="14" s="1"/>
  <c r="A395" i="14" s="1"/>
  <c r="A396" i="14" s="1"/>
  <c r="A397" i="14" s="1"/>
  <c r="A398" i="14" s="1"/>
  <c r="A399" i="14" s="1"/>
  <c r="A400" i="14" s="1"/>
  <c r="A401" i="14" s="1"/>
  <c r="A402" i="14" s="1"/>
  <c r="A403" i="14" s="1"/>
  <c r="A404" i="14" s="1"/>
  <c r="A405" i="14" s="1"/>
  <c r="A406" i="14" s="1"/>
  <c r="A407" i="14" s="1"/>
  <c r="A408" i="14" s="1"/>
  <c r="A409" i="14" s="1"/>
  <c r="A410" i="14" s="1"/>
  <c r="A411" i="14" s="1"/>
  <c r="A412" i="14" s="1"/>
  <c r="A413" i="14" s="1"/>
  <c r="A414" i="14" s="1"/>
  <c r="A415" i="14" s="1"/>
  <c r="A416" i="14" s="1"/>
  <c r="A417" i="14" s="1"/>
  <c r="A418" i="14" s="1"/>
  <c r="A419" i="14" s="1"/>
  <c r="A420" i="14" s="1"/>
  <c r="A421" i="14" s="1"/>
  <c r="A422" i="14" s="1"/>
  <c r="A423" i="14" s="1"/>
  <c r="A424" i="14" s="1"/>
  <c r="A425" i="14" s="1"/>
  <c r="A426" i="14" s="1"/>
  <c r="A427" i="14" s="1"/>
  <c r="A428" i="14" s="1"/>
  <c r="A429" i="14" s="1"/>
  <c r="A430" i="14" s="1"/>
  <c r="A431" i="14" s="1"/>
  <c r="A432" i="14" s="1"/>
  <c r="A433" i="14" s="1"/>
  <c r="A434" i="14" s="1"/>
  <c r="A435" i="14" s="1"/>
  <c r="A436" i="14" s="1"/>
  <c r="A437" i="14" s="1"/>
  <c r="A438" i="14" s="1"/>
  <c r="A439" i="14" s="1"/>
  <c r="A440" i="14" s="1"/>
  <c r="A441" i="14" s="1"/>
  <c r="A442" i="14" s="1"/>
  <c r="A443" i="14" s="1"/>
  <c r="A444" i="14" s="1"/>
  <c r="A445" i="14" s="1"/>
  <c r="A446" i="14" s="1"/>
  <c r="A447" i="14" s="1"/>
  <c r="A448" i="14" s="1"/>
  <c r="A449" i="14" s="1"/>
  <c r="A450" i="14" s="1"/>
  <c r="A451" i="14" s="1"/>
  <c r="A452" i="14" s="1"/>
  <c r="A453" i="14" s="1"/>
  <c r="A454" i="14" s="1"/>
  <c r="A455" i="14" s="1"/>
  <c r="A456" i="14" s="1"/>
  <c r="A457" i="14" s="1"/>
  <c r="A458" i="14" s="1"/>
  <c r="A459" i="14" s="1"/>
  <c r="A460" i="14" s="1"/>
  <c r="A461" i="14" s="1"/>
  <c r="A462" i="14" s="1"/>
  <c r="A463" i="14" s="1"/>
  <c r="A464" i="14" s="1"/>
  <c r="A465" i="14" s="1"/>
  <c r="A466" i="14" s="1"/>
  <c r="A467" i="14" s="1"/>
  <c r="A468" i="14" s="1"/>
  <c r="A469" i="14" s="1"/>
  <c r="A470" i="14" s="1"/>
  <c r="A471" i="14" s="1"/>
  <c r="A472" i="14" s="1"/>
  <c r="A473" i="14" s="1"/>
  <c r="A474" i="14" s="1"/>
  <c r="A475" i="14" s="1"/>
  <c r="A476" i="14" s="1"/>
  <c r="A477" i="14" s="1"/>
  <c r="A478" i="14" s="1"/>
  <c r="A479" i="14" s="1"/>
  <c r="A480" i="14" s="1"/>
  <c r="A481" i="14" s="1"/>
  <c r="A482" i="14" s="1"/>
  <c r="A483" i="14" s="1"/>
  <c r="A484" i="14" s="1"/>
  <c r="A485" i="14" s="1"/>
  <c r="A486" i="14" s="1"/>
  <c r="A487" i="14" s="1"/>
  <c r="A488" i="14" s="1"/>
  <c r="A489" i="14" s="1"/>
  <c r="A490" i="14" s="1"/>
  <c r="A491" i="14" s="1"/>
  <c r="A492" i="14" s="1"/>
  <c r="A493" i="14" s="1"/>
  <c r="A494" i="14" s="1"/>
  <c r="A495" i="14" s="1"/>
  <c r="A496" i="14" s="1"/>
  <c r="A497" i="14" s="1"/>
  <c r="A498" i="14" s="1"/>
  <c r="A499" i="14" s="1"/>
  <c r="A500" i="14" s="1"/>
  <c r="A501" i="14" s="1"/>
  <c r="A502" i="14" s="1"/>
  <c r="A503" i="14" s="1"/>
  <c r="A504" i="14" s="1"/>
  <c r="A505" i="14" s="1"/>
  <c r="A506" i="14" s="1"/>
  <c r="A507" i="14" s="1"/>
  <c r="A508" i="14" s="1"/>
  <c r="A509" i="14" s="1"/>
  <c r="A510" i="14" s="1"/>
  <c r="A511" i="14" s="1"/>
  <c r="A512" i="14" s="1"/>
  <c r="A513" i="14" s="1"/>
  <c r="A514" i="14" s="1"/>
  <c r="A515" i="14" s="1"/>
  <c r="A516" i="14" s="1"/>
  <c r="A517" i="14" s="1"/>
  <c r="A518" i="14" s="1"/>
  <c r="A519" i="14" s="1"/>
  <c r="A520" i="14" s="1"/>
  <c r="A521" i="14" s="1"/>
  <c r="A522" i="14" s="1"/>
  <c r="A523" i="14" s="1"/>
  <c r="A524" i="14" s="1"/>
  <c r="A525" i="14" s="1"/>
  <c r="A526" i="14" s="1"/>
  <c r="A527" i="14" s="1"/>
  <c r="A528" i="14" s="1"/>
  <c r="A529" i="14" s="1"/>
  <c r="A530" i="14" s="1"/>
  <c r="A531" i="14" s="1"/>
  <c r="A532" i="14" s="1"/>
  <c r="A533" i="14" s="1"/>
  <c r="A534" i="14" s="1"/>
  <c r="A535" i="14" s="1"/>
  <c r="A536" i="14" s="1"/>
  <c r="A537" i="14" s="1"/>
  <c r="A538" i="14" s="1"/>
  <c r="A539" i="14" s="1"/>
  <c r="A540" i="14" s="1"/>
  <c r="A541" i="14" s="1"/>
  <c r="A542" i="14" s="1"/>
  <c r="A543" i="14" s="1"/>
  <c r="A544" i="14" s="1"/>
  <c r="A545" i="14" s="1"/>
  <c r="A546" i="14" s="1"/>
  <c r="A547" i="14" s="1"/>
  <c r="A548" i="14" s="1"/>
  <c r="A549" i="14" s="1"/>
  <c r="A550" i="14" s="1"/>
  <c r="A551" i="14" s="1"/>
  <c r="A552" i="14" s="1"/>
  <c r="A553" i="14" s="1"/>
  <c r="A554" i="14" s="1"/>
  <c r="A555" i="14" s="1"/>
  <c r="A556" i="14" s="1"/>
  <c r="A557" i="14" s="1"/>
  <c r="A558" i="14" s="1"/>
  <c r="A559" i="14" s="1"/>
  <c r="A560" i="14" s="1"/>
  <c r="A561" i="14" s="1"/>
  <c r="A562" i="14" s="1"/>
  <c r="A563" i="14" s="1"/>
  <c r="A564" i="14" s="1"/>
  <c r="A565" i="14" s="1"/>
  <c r="A566" i="14" s="1"/>
  <c r="A567" i="14" s="1"/>
  <c r="A568" i="14" s="1"/>
  <c r="A569" i="14" s="1"/>
  <c r="A570" i="14" s="1"/>
  <c r="A571" i="14" s="1"/>
  <c r="A572" i="14" s="1"/>
  <c r="A573" i="14" s="1"/>
  <c r="A574" i="14" s="1"/>
  <c r="A575" i="14" s="1"/>
  <c r="A576" i="14" s="1"/>
  <c r="A577" i="14" s="1"/>
  <c r="A578" i="14" s="1"/>
  <c r="A579" i="14" s="1"/>
  <c r="A580" i="14" s="1"/>
  <c r="A581" i="14" s="1"/>
  <c r="A582" i="14" s="1"/>
  <c r="A583" i="14" s="1"/>
  <c r="A584" i="14" s="1"/>
  <c r="A585" i="14" s="1"/>
  <c r="A586" i="14" s="1"/>
  <c r="A587" i="14" s="1"/>
  <c r="A588" i="14" s="1"/>
  <c r="A589" i="14" s="1"/>
  <c r="A590" i="14" s="1"/>
  <c r="A591" i="14" s="1"/>
  <c r="A592" i="14" s="1"/>
  <c r="A593" i="14" s="1"/>
  <c r="A594" i="14" s="1"/>
  <c r="A595" i="14" s="1"/>
  <c r="A596" i="14" s="1"/>
  <c r="A597" i="14" s="1"/>
  <c r="A598" i="14" s="1"/>
  <c r="A599" i="14" s="1"/>
  <c r="A600" i="14" s="1"/>
  <c r="A601" i="14" s="1"/>
  <c r="A602" i="14" s="1"/>
  <c r="A603" i="14" s="1"/>
  <c r="A604" i="14" s="1"/>
  <c r="A605" i="14" s="1"/>
  <c r="A606" i="14" s="1"/>
  <c r="A607" i="14" s="1"/>
  <c r="A608" i="14" s="1"/>
  <c r="A609" i="14" s="1"/>
  <c r="A610" i="14" s="1"/>
  <c r="A611" i="14" s="1"/>
  <c r="A612" i="14" s="1"/>
  <c r="A613" i="14" s="1"/>
  <c r="A614" i="14" s="1"/>
  <c r="A615" i="14" s="1"/>
  <c r="A616" i="14" s="1"/>
  <c r="A617" i="14" s="1"/>
  <c r="A618" i="14" s="1"/>
  <c r="A619" i="14" s="1"/>
  <c r="A620" i="14" s="1"/>
  <c r="A621" i="14" s="1"/>
  <c r="A622" i="14" s="1"/>
  <c r="A623" i="14" s="1"/>
  <c r="A624" i="14" s="1"/>
  <c r="A625" i="14" s="1"/>
  <c r="A626" i="14" s="1"/>
  <c r="A627" i="14" s="1"/>
  <c r="A628" i="14" s="1"/>
  <c r="A629" i="14" s="1"/>
  <c r="A630" i="14" s="1"/>
  <c r="A631" i="14" s="1"/>
  <c r="A632" i="14" s="1"/>
  <c r="A633" i="14" s="1"/>
  <c r="A634" i="14" s="1"/>
  <c r="A635" i="14" s="1"/>
  <c r="A636" i="14" s="1"/>
  <c r="A637" i="14" s="1"/>
  <c r="A638" i="14" s="1"/>
  <c r="A639" i="14" s="1"/>
  <c r="A640" i="14" s="1"/>
  <c r="A641" i="14" s="1"/>
  <c r="A642" i="14" s="1"/>
  <c r="A643" i="14" s="1"/>
  <c r="A644" i="14" s="1"/>
  <c r="A645" i="14" s="1"/>
  <c r="A646" i="14" s="1"/>
  <c r="A647" i="14" s="1"/>
  <c r="A648" i="14" s="1"/>
  <c r="A649" i="14" s="1"/>
  <c r="A650" i="14" s="1"/>
  <c r="A651" i="14" s="1"/>
  <c r="A652" i="14" s="1"/>
  <c r="A653" i="14" s="1"/>
  <c r="A654" i="14" s="1"/>
  <c r="A655" i="14" s="1"/>
  <c r="A656" i="14" s="1"/>
  <c r="A657" i="14" s="1"/>
  <c r="A658" i="14" s="1"/>
  <c r="A659" i="14" s="1"/>
  <c r="A660" i="14" s="1"/>
  <c r="A661" i="14" s="1"/>
  <c r="A662" i="14" s="1"/>
  <c r="A663" i="14" s="1"/>
  <c r="A664" i="14" s="1"/>
  <c r="A665" i="14" s="1"/>
  <c r="A666" i="14" s="1"/>
  <c r="A667" i="14" s="1"/>
  <c r="A668" i="14" s="1"/>
  <c r="A669" i="14" s="1"/>
  <c r="A670" i="14" s="1"/>
  <c r="A671" i="14" s="1"/>
  <c r="A672" i="14" s="1"/>
  <c r="A673" i="14" s="1"/>
  <c r="A674" i="14" s="1"/>
  <c r="A675" i="14" s="1"/>
  <c r="A676" i="14" s="1"/>
  <c r="A677" i="14" s="1"/>
  <c r="A678" i="14" s="1"/>
  <c r="A679" i="14" s="1"/>
  <c r="A680" i="14" s="1"/>
  <c r="A681" i="14" s="1"/>
  <c r="A682" i="14" s="1"/>
  <c r="A683" i="14" s="1"/>
  <c r="A684" i="14" s="1"/>
  <c r="A685" i="14" s="1"/>
  <c r="A686" i="14" s="1"/>
  <c r="A687" i="14" s="1"/>
  <c r="A688" i="14" s="1"/>
  <c r="A689" i="14" s="1"/>
  <c r="A690" i="14" s="1"/>
  <c r="A691" i="14" s="1"/>
  <c r="A692" i="14" s="1"/>
  <c r="A693" i="14" s="1"/>
  <c r="A694" i="14" s="1"/>
  <c r="A695" i="14" s="1"/>
  <c r="A696" i="14" s="1"/>
  <c r="A697" i="14" s="1"/>
  <c r="A698" i="14" s="1"/>
  <c r="A699" i="14" s="1"/>
  <c r="A700" i="14" s="1"/>
  <c r="A701" i="14" s="1"/>
  <c r="A702" i="14" s="1"/>
  <c r="A703" i="14" s="1"/>
  <c r="A704" i="14" s="1"/>
  <c r="A705" i="14" s="1"/>
  <c r="A706" i="14" s="1"/>
  <c r="A707" i="14" s="1"/>
  <c r="A708" i="14" s="1"/>
  <c r="A709" i="14" s="1"/>
  <c r="A710" i="14" s="1"/>
  <c r="A711" i="14" s="1"/>
  <c r="A712" i="14" s="1"/>
  <c r="A713" i="14" s="1"/>
  <c r="A714" i="14" s="1"/>
  <c r="A715" i="14" s="1"/>
  <c r="A716" i="14" s="1"/>
  <c r="A717" i="14" s="1"/>
  <c r="A718" i="14" s="1"/>
  <c r="A719" i="14" s="1"/>
  <c r="A720" i="14" s="1"/>
  <c r="A721" i="14" s="1"/>
  <c r="A722" i="14" s="1"/>
  <c r="A723" i="14" s="1"/>
  <c r="A724" i="14" s="1"/>
  <c r="A725" i="14" s="1"/>
  <c r="A726" i="14" s="1"/>
  <c r="A727" i="14" s="1"/>
  <c r="A728" i="14" s="1"/>
  <c r="A729" i="14" s="1"/>
  <c r="A730" i="14" s="1"/>
  <c r="A731" i="14" s="1"/>
  <c r="A732" i="14" s="1"/>
  <c r="A733" i="14" s="1"/>
  <c r="A734" i="14" s="1"/>
  <c r="A735" i="14" s="1"/>
  <c r="A736" i="14" s="1"/>
  <c r="A737" i="14" s="1"/>
  <c r="A738" i="14" s="1"/>
  <c r="A739" i="14" s="1"/>
  <c r="A740" i="14" s="1"/>
  <c r="A741" i="14" s="1"/>
  <c r="A742" i="14" s="1"/>
  <c r="A743" i="14" s="1"/>
  <c r="A744" i="14" s="1"/>
  <c r="A745" i="14" s="1"/>
  <c r="A746" i="14" s="1"/>
  <c r="A747" i="14" s="1"/>
  <c r="A748" i="14" s="1"/>
  <c r="A749" i="14" s="1"/>
  <c r="A750" i="14" s="1"/>
  <c r="A751" i="14" s="1"/>
  <c r="A752" i="14" s="1"/>
  <c r="A753" i="14" s="1"/>
  <c r="A754" i="14" s="1"/>
  <c r="A755" i="14" s="1"/>
  <c r="A756" i="14" s="1"/>
  <c r="A757" i="14" s="1"/>
  <c r="A758" i="14" s="1"/>
  <c r="A759" i="14" s="1"/>
  <c r="A760" i="14" s="1"/>
  <c r="A761" i="14" s="1"/>
  <c r="A762" i="14" s="1"/>
  <c r="A763" i="14" s="1"/>
  <c r="A764" i="14" s="1"/>
  <c r="A765" i="14" s="1"/>
  <c r="A766" i="14" s="1"/>
  <c r="A767" i="14" s="1"/>
  <c r="A768" i="14" s="1"/>
  <c r="A769" i="14" s="1"/>
  <c r="A770" i="14" s="1"/>
  <c r="A771" i="14" s="1"/>
  <c r="A772" i="14" s="1"/>
  <c r="A773" i="14" s="1"/>
  <c r="A774" i="14" s="1"/>
  <c r="A775" i="14" s="1"/>
  <c r="A776" i="14" s="1"/>
  <c r="A777" i="14" s="1"/>
  <c r="A778" i="14" s="1"/>
  <c r="A779" i="14" s="1"/>
  <c r="A780" i="14" s="1"/>
  <c r="A781" i="14" s="1"/>
  <c r="A782" i="14" s="1"/>
  <c r="A783" i="14" s="1"/>
  <c r="A784" i="14" s="1"/>
  <c r="A785" i="14" s="1"/>
  <c r="A786" i="14" s="1"/>
  <c r="A787" i="14" s="1"/>
  <c r="A788" i="14" s="1"/>
  <c r="A789" i="14" s="1"/>
  <c r="A790" i="14" s="1"/>
  <c r="A791" i="14" s="1"/>
  <c r="A792" i="14" s="1"/>
  <c r="A793" i="14" s="1"/>
  <c r="A794" i="14" s="1"/>
  <c r="A795" i="14" s="1"/>
  <c r="A796" i="14" s="1"/>
  <c r="A797" i="14" s="1"/>
  <c r="A798" i="14" s="1"/>
  <c r="A799" i="14" s="1"/>
  <c r="A800" i="14" s="1"/>
  <c r="A801" i="14" s="1"/>
  <c r="A802" i="14" s="1"/>
  <c r="A803" i="14" s="1"/>
  <c r="A804" i="14" s="1"/>
  <c r="A805" i="14" s="1"/>
  <c r="A806" i="14" s="1"/>
  <c r="A807" i="14" s="1"/>
  <c r="A808" i="14" s="1"/>
  <c r="A809" i="14" s="1"/>
  <c r="A810" i="14" s="1"/>
  <c r="A811" i="14" s="1"/>
  <c r="A812" i="14" s="1"/>
  <c r="A813" i="14" s="1"/>
  <c r="A814" i="14" s="1"/>
  <c r="A815" i="14" s="1"/>
  <c r="A816" i="14" s="1"/>
  <c r="A817" i="14" s="1"/>
  <c r="A818" i="14" s="1"/>
  <c r="A819" i="14" s="1"/>
  <c r="A820" i="14" s="1"/>
  <c r="A821" i="14" s="1"/>
  <c r="A822" i="14" s="1"/>
  <c r="A823" i="14" s="1"/>
  <c r="A824" i="14" s="1"/>
  <c r="A825" i="14" s="1"/>
  <c r="A826" i="14" s="1"/>
  <c r="A827" i="14" s="1"/>
  <c r="A828" i="14" s="1"/>
  <c r="A829" i="14" s="1"/>
  <c r="A830" i="14" s="1"/>
  <c r="A831" i="14" s="1"/>
  <c r="A832" i="14" s="1"/>
  <c r="A833" i="14" s="1"/>
  <c r="A834" i="14" s="1"/>
  <c r="A835" i="14" s="1"/>
  <c r="A836" i="14" s="1"/>
  <c r="A837" i="14" s="1"/>
  <c r="A838" i="14" s="1"/>
  <c r="A839" i="14" s="1"/>
  <c r="A840" i="14" s="1"/>
  <c r="A841" i="14" s="1"/>
  <c r="A842" i="14" s="1"/>
  <c r="A843" i="14" s="1"/>
  <c r="A844" i="14" s="1"/>
  <c r="A845" i="14" s="1"/>
  <c r="A846" i="14" s="1"/>
  <c r="A847" i="14" s="1"/>
  <c r="A848" i="14" s="1"/>
  <c r="A849" i="14" s="1"/>
  <c r="A850" i="14" s="1"/>
  <c r="A851" i="14" s="1"/>
  <c r="A852" i="14" s="1"/>
  <c r="A853" i="14" s="1"/>
  <c r="A854" i="14" s="1"/>
  <c r="A855" i="14" s="1"/>
  <c r="A856" i="14" s="1"/>
  <c r="A857" i="14" s="1"/>
  <c r="A858" i="14" s="1"/>
  <c r="A859" i="14" s="1"/>
  <c r="A860" i="14" s="1"/>
  <c r="A861" i="14" s="1"/>
  <c r="A862" i="14" s="1"/>
  <c r="A863" i="14" s="1"/>
  <c r="A864" i="14" s="1"/>
  <c r="A865" i="14" s="1"/>
  <c r="A866" i="14" s="1"/>
  <c r="A867" i="14" s="1"/>
  <c r="A868" i="14" s="1"/>
  <c r="A869" i="14" s="1"/>
  <c r="A870" i="14" s="1"/>
  <c r="A871" i="14" s="1"/>
  <c r="A872" i="14" s="1"/>
  <c r="A873" i="14" s="1"/>
  <c r="A874" i="14" s="1"/>
  <c r="A875" i="14" s="1"/>
  <c r="A876" i="14" s="1"/>
  <c r="A877" i="14" s="1"/>
  <c r="A878" i="14" s="1"/>
  <c r="A879" i="14" s="1"/>
  <c r="A880" i="14" s="1"/>
  <c r="A881" i="14" s="1"/>
  <c r="A882" i="14" s="1"/>
  <c r="A883" i="14" s="1"/>
  <c r="A884" i="14" s="1"/>
  <c r="A885" i="14" s="1"/>
  <c r="A886" i="14" s="1"/>
  <c r="A887" i="14" s="1"/>
  <c r="A888" i="14" s="1"/>
  <c r="A889" i="14" s="1"/>
  <c r="A890" i="14" s="1"/>
  <c r="A891" i="14" s="1"/>
  <c r="A892" i="14" s="1"/>
  <c r="A893" i="14" s="1"/>
  <c r="A894" i="14" s="1"/>
  <c r="A895" i="14" s="1"/>
  <c r="A896" i="14" s="1"/>
  <c r="A897" i="14" s="1"/>
  <c r="A898" i="14" s="1"/>
  <c r="A899" i="14" s="1"/>
  <c r="A900" i="14" s="1"/>
  <c r="A901" i="14" s="1"/>
  <c r="A902" i="14" s="1"/>
  <c r="A903" i="14" s="1"/>
  <c r="A904" i="14" s="1"/>
  <c r="A905" i="14" s="1"/>
  <c r="A906" i="14" s="1"/>
  <c r="A907" i="14" s="1"/>
  <c r="A908" i="14" s="1"/>
  <c r="A909" i="14" s="1"/>
  <c r="A910" i="14" s="1"/>
  <c r="A911" i="14" s="1"/>
  <c r="A912" i="14" s="1"/>
  <c r="A913" i="14" s="1"/>
  <c r="A914" i="14" s="1"/>
  <c r="A915" i="14" s="1"/>
  <c r="A916" i="14" s="1"/>
  <c r="A917" i="14" s="1"/>
  <c r="A918" i="14" s="1"/>
  <c r="A919" i="14" s="1"/>
  <c r="A920" i="14" s="1"/>
  <c r="A921" i="14" s="1"/>
  <c r="A922" i="14" s="1"/>
  <c r="A923" i="14" s="1"/>
  <c r="A924" i="14" s="1"/>
  <c r="A925" i="14" s="1"/>
  <c r="A926" i="14" s="1"/>
  <c r="A927" i="14" s="1"/>
  <c r="A928" i="14" s="1"/>
  <c r="A929" i="14" s="1"/>
  <c r="A930" i="14" s="1"/>
  <c r="A931" i="14" s="1"/>
  <c r="A932" i="14" s="1"/>
  <c r="A933" i="14" s="1"/>
  <c r="A934" i="14" s="1"/>
  <c r="A935" i="14" s="1"/>
  <c r="A936" i="14" s="1"/>
  <c r="A937" i="14" s="1"/>
  <c r="A938" i="14" s="1"/>
  <c r="A939" i="14" s="1"/>
  <c r="A940" i="14" s="1"/>
  <c r="A941" i="14" s="1"/>
  <c r="A942" i="14" s="1"/>
  <c r="A943" i="14" s="1"/>
  <c r="A944" i="14" s="1"/>
  <c r="A945" i="14" s="1"/>
  <c r="A946" i="14" s="1"/>
  <c r="A947" i="14" s="1"/>
  <c r="A948" i="14" s="1"/>
  <c r="A949" i="14" s="1"/>
  <c r="A950" i="14" s="1"/>
  <c r="A951" i="14" s="1"/>
  <c r="A952" i="14" s="1"/>
  <c r="A953" i="14" s="1"/>
  <c r="A954" i="14" s="1"/>
  <c r="A955" i="14" s="1"/>
  <c r="A956" i="14" s="1"/>
  <c r="A957" i="14" s="1"/>
  <c r="A958" i="14" s="1"/>
  <c r="A959" i="14" s="1"/>
  <c r="A960" i="14" s="1"/>
  <c r="A961" i="14" s="1"/>
  <c r="A962" i="14" s="1"/>
  <c r="A963" i="14" s="1"/>
  <c r="A964" i="14" s="1"/>
  <c r="A965" i="14" s="1"/>
  <c r="A966" i="14" s="1"/>
  <c r="A967" i="14" s="1"/>
  <c r="A968" i="14" s="1"/>
  <c r="A969" i="14" s="1"/>
  <c r="A970" i="14" s="1"/>
  <c r="A971" i="14" s="1"/>
  <c r="A972" i="14" s="1"/>
  <c r="A973" i="14" s="1"/>
  <c r="A974" i="14" s="1"/>
  <c r="A975" i="14" s="1"/>
  <c r="A976" i="14" s="1"/>
  <c r="A977" i="14" s="1"/>
  <c r="A978" i="14" s="1"/>
  <c r="A979" i="14" s="1"/>
  <c r="A980" i="14" s="1"/>
  <c r="A981" i="14" s="1"/>
  <c r="A982" i="14" s="1"/>
  <c r="A983" i="14" s="1"/>
  <c r="A984" i="14" s="1"/>
  <c r="A985" i="14" s="1"/>
  <c r="A986" i="14" s="1"/>
  <c r="A987" i="14" s="1"/>
  <c r="A988" i="14" s="1"/>
  <c r="A989" i="14" s="1"/>
  <c r="A990" i="14" s="1"/>
  <c r="A991" i="14" s="1"/>
  <c r="A992" i="14" s="1"/>
  <c r="A993" i="14" s="1"/>
  <c r="A994" i="14" s="1"/>
  <c r="A995" i="14" s="1"/>
  <c r="A996" i="14" s="1"/>
  <c r="A997" i="14" s="1"/>
  <c r="A998" i="14" s="1"/>
  <c r="A230" i="13"/>
  <c r="A231" i="13" s="1"/>
  <c r="A232" i="13" s="1"/>
  <c r="A233" i="13" s="1"/>
  <c r="A234" i="13" s="1"/>
  <c r="A235" i="13" s="1"/>
  <c r="A236" i="13" s="1"/>
  <c r="A237" i="13" s="1"/>
  <c r="A238" i="13" s="1"/>
  <c r="A239" i="13" s="1"/>
  <c r="A240" i="13" s="1"/>
  <c r="A241" i="13" s="1"/>
  <c r="A242" i="13" s="1"/>
  <c r="A243" i="13" s="1"/>
  <c r="A244" i="13" s="1"/>
  <c r="A245" i="13" s="1"/>
  <c r="A246" i="13" s="1"/>
  <c r="A247" i="13" s="1"/>
  <c r="A248" i="13" s="1"/>
  <c r="A249" i="13" s="1"/>
  <c r="A250" i="13" s="1"/>
  <c r="A251" i="13" s="1"/>
  <c r="A252" i="13" s="1"/>
  <c r="A253" i="13" s="1"/>
  <c r="A254" i="13" s="1"/>
  <c r="A255" i="13" s="1"/>
  <c r="A256" i="13" s="1"/>
  <c r="A257" i="13" s="1"/>
  <c r="A258" i="13" s="1"/>
  <c r="A259" i="13" s="1"/>
  <c r="A260" i="13" s="1"/>
  <c r="A261" i="13" s="1"/>
  <c r="A262" i="13" s="1"/>
  <c r="A263" i="13" s="1"/>
  <c r="A264" i="13" s="1"/>
  <c r="A265" i="13" s="1"/>
  <c r="A266" i="13" s="1"/>
  <c r="A267" i="13" s="1"/>
  <c r="A268" i="13" s="1"/>
  <c r="A269" i="13" s="1"/>
  <c r="A270" i="13" s="1"/>
  <c r="A271" i="13" s="1"/>
  <c r="A272" i="13" s="1"/>
  <c r="A273" i="13" s="1"/>
  <c r="A274" i="13" s="1"/>
  <c r="A275" i="13" s="1"/>
  <c r="A276" i="13" s="1"/>
  <c r="A277" i="13" s="1"/>
  <c r="A278" i="13" s="1"/>
  <c r="A279" i="13" s="1"/>
  <c r="A280" i="13" s="1"/>
  <c r="A281" i="13" s="1"/>
  <c r="A282" i="13" s="1"/>
  <c r="A283" i="13" s="1"/>
  <c r="A284" i="13" s="1"/>
  <c r="A285" i="13" s="1"/>
  <c r="A286" i="13" s="1"/>
  <c r="A287" i="13" s="1"/>
  <c r="A288" i="13" s="1"/>
  <c r="A289" i="13" s="1"/>
  <c r="A290" i="13" s="1"/>
  <c r="A291" i="13" s="1"/>
  <c r="A292" i="13" s="1"/>
  <c r="A293" i="13" s="1"/>
  <c r="A294" i="13" s="1"/>
  <c r="A295" i="13" s="1"/>
  <c r="A296" i="13" s="1"/>
  <c r="A297" i="13" s="1"/>
  <c r="A298" i="13" s="1"/>
  <c r="A299" i="13" s="1"/>
  <c r="A300" i="13" s="1"/>
  <c r="A301" i="13" s="1"/>
  <c r="A302" i="13" s="1"/>
  <c r="A303" i="13" s="1"/>
  <c r="A304" i="13" s="1"/>
  <c r="A305" i="13" s="1"/>
  <c r="A306" i="13" s="1"/>
  <c r="A307" i="13" s="1"/>
  <c r="A308" i="13" s="1"/>
  <c r="A309" i="13" s="1"/>
  <c r="A310" i="13" s="1"/>
  <c r="A311" i="13" s="1"/>
  <c r="A312" i="13" s="1"/>
  <c r="A313" i="13" s="1"/>
  <c r="A314" i="13" s="1"/>
  <c r="A315" i="13" s="1"/>
  <c r="A316" i="13" s="1"/>
  <c r="A317" i="13" s="1"/>
  <c r="A318" i="13" s="1"/>
  <c r="A319" i="13" s="1"/>
  <c r="A320" i="13" s="1"/>
  <c r="A321" i="13" s="1"/>
  <c r="A322" i="13" s="1"/>
  <c r="A323" i="13" s="1"/>
  <c r="A324" i="13" s="1"/>
  <c r="A325" i="13" s="1"/>
  <c r="A326" i="13" s="1"/>
  <c r="A327" i="13" s="1"/>
  <c r="A328" i="13" s="1"/>
  <c r="A329" i="13" s="1"/>
  <c r="A330" i="13" s="1"/>
  <c r="A331" i="13" s="1"/>
  <c r="A332" i="13" s="1"/>
  <c r="A333" i="13" s="1"/>
  <c r="A334" i="13" s="1"/>
  <c r="A335" i="13" s="1"/>
  <c r="A336" i="13" s="1"/>
  <c r="A337" i="13" s="1"/>
  <c r="A338" i="13" s="1"/>
  <c r="A339" i="13" s="1"/>
  <c r="A340" i="13" s="1"/>
  <c r="A341" i="13" s="1"/>
  <c r="A342" i="13" s="1"/>
  <c r="A343" i="13" s="1"/>
  <c r="A344" i="13" s="1"/>
  <c r="A345" i="13" s="1"/>
  <c r="A346" i="13" s="1"/>
  <c r="A347" i="13" s="1"/>
  <c r="A348" i="13" s="1"/>
  <c r="A349" i="13" s="1"/>
  <c r="A350" i="13" s="1"/>
  <c r="A351" i="13" s="1"/>
  <c r="A352" i="13" s="1"/>
  <c r="A353" i="13" s="1"/>
  <c r="A354" i="13" s="1"/>
  <c r="A355" i="13" s="1"/>
  <c r="A356" i="13" s="1"/>
  <c r="A357" i="13" s="1"/>
  <c r="A358" i="13" s="1"/>
  <c r="A359" i="13" s="1"/>
  <c r="A360" i="13" s="1"/>
  <c r="A361" i="13" s="1"/>
  <c r="A362" i="13" s="1"/>
  <c r="A363" i="13" s="1"/>
  <c r="A364" i="13" s="1"/>
  <c r="A365" i="13" s="1"/>
  <c r="A366" i="13" s="1"/>
  <c r="A367" i="13" s="1"/>
  <c r="A368" i="13" s="1"/>
  <c r="A369" i="13" s="1"/>
  <c r="A370" i="13" s="1"/>
  <c r="A371" i="13" s="1"/>
  <c r="A372" i="13" s="1"/>
  <c r="A373" i="13" s="1"/>
  <c r="A374" i="13" s="1"/>
  <c r="A375" i="13" s="1"/>
  <c r="A376" i="13" s="1"/>
  <c r="A377" i="13" s="1"/>
  <c r="A378" i="13" s="1"/>
  <c r="A379" i="13" s="1"/>
  <c r="A380" i="13" s="1"/>
  <c r="A381" i="13" s="1"/>
  <c r="A382" i="13" s="1"/>
  <c r="A383" i="13" s="1"/>
  <c r="A384" i="13" s="1"/>
  <c r="A385" i="13" s="1"/>
  <c r="A386" i="13" s="1"/>
  <c r="A387" i="13" s="1"/>
  <c r="A388" i="13" s="1"/>
  <c r="A389" i="13" s="1"/>
  <c r="A390" i="13" s="1"/>
  <c r="A391" i="13" s="1"/>
  <c r="A392" i="13" s="1"/>
  <c r="A393" i="13" s="1"/>
  <c r="A394" i="13" s="1"/>
  <c r="A395" i="13" s="1"/>
  <c r="A396" i="13" s="1"/>
  <c r="A397" i="13" s="1"/>
  <c r="A398" i="13" s="1"/>
  <c r="A399" i="13" s="1"/>
  <c r="A400" i="13" s="1"/>
  <c r="A401" i="13" s="1"/>
  <c r="A402" i="13" s="1"/>
  <c r="A403" i="13" s="1"/>
  <c r="A404" i="13" s="1"/>
  <c r="A405" i="13" s="1"/>
  <c r="A406" i="13" s="1"/>
  <c r="A407" i="13" s="1"/>
  <c r="A408" i="13" s="1"/>
  <c r="A409" i="13" s="1"/>
  <c r="A410" i="13" s="1"/>
  <c r="A411" i="13" s="1"/>
  <c r="A412" i="13" s="1"/>
  <c r="A413" i="13" s="1"/>
  <c r="A414" i="13" s="1"/>
  <c r="A415" i="13" s="1"/>
  <c r="A416" i="13" s="1"/>
  <c r="A417" i="13" s="1"/>
  <c r="A418" i="13" s="1"/>
  <c r="A419" i="13" s="1"/>
  <c r="A420" i="13" s="1"/>
  <c r="A421" i="13" s="1"/>
  <c r="A422" i="13" s="1"/>
  <c r="A423" i="13" s="1"/>
  <c r="A424" i="13" s="1"/>
  <c r="A425" i="13" s="1"/>
  <c r="A426" i="13" s="1"/>
  <c r="A427" i="13" s="1"/>
  <c r="A428" i="13" s="1"/>
  <c r="A429" i="13" s="1"/>
  <c r="A430" i="13" s="1"/>
  <c r="A431" i="13" s="1"/>
  <c r="A432" i="13" s="1"/>
  <c r="A433" i="13" s="1"/>
  <c r="A434" i="13" s="1"/>
  <c r="A435" i="13" s="1"/>
  <c r="A436" i="13" s="1"/>
  <c r="A437" i="13" s="1"/>
  <c r="A438" i="13" s="1"/>
  <c r="A439" i="13" s="1"/>
  <c r="A440" i="13" s="1"/>
  <c r="A441" i="13" s="1"/>
  <c r="A442" i="13" s="1"/>
  <c r="A443" i="13" s="1"/>
  <c r="A444" i="13" s="1"/>
  <c r="A445" i="13" s="1"/>
  <c r="A446" i="13" s="1"/>
  <c r="A447" i="13" s="1"/>
  <c r="A448" i="13" s="1"/>
  <c r="A449" i="13" s="1"/>
  <c r="A450" i="13" s="1"/>
  <c r="A451" i="13" s="1"/>
  <c r="A452" i="13" s="1"/>
  <c r="A453" i="13" s="1"/>
  <c r="A454" i="13" s="1"/>
  <c r="A455" i="13" s="1"/>
  <c r="A456" i="13" s="1"/>
  <c r="A457" i="13" s="1"/>
  <c r="A458" i="13" s="1"/>
  <c r="A459" i="13" s="1"/>
  <c r="A460" i="13" s="1"/>
  <c r="A461" i="13" s="1"/>
  <c r="A462" i="13" s="1"/>
  <c r="A463" i="13" s="1"/>
  <c r="A464" i="13" s="1"/>
  <c r="A465" i="13" s="1"/>
  <c r="A466" i="13" s="1"/>
  <c r="A467" i="13" s="1"/>
  <c r="A468" i="13" s="1"/>
  <c r="A469" i="13" s="1"/>
  <c r="A470" i="13" s="1"/>
  <c r="A471" i="13" s="1"/>
  <c r="A472" i="13" s="1"/>
  <c r="A473" i="13" s="1"/>
  <c r="A474" i="13" s="1"/>
  <c r="A475" i="13" s="1"/>
  <c r="A476" i="13" s="1"/>
  <c r="A477" i="13" s="1"/>
  <c r="A478" i="13" s="1"/>
  <c r="A479" i="13" s="1"/>
  <c r="A480" i="13" s="1"/>
  <c r="A481" i="13" s="1"/>
  <c r="A482" i="13" s="1"/>
  <c r="A483" i="13" s="1"/>
  <c r="A484" i="13" s="1"/>
  <c r="A485" i="13" s="1"/>
  <c r="A486" i="13" s="1"/>
  <c r="A487" i="13" s="1"/>
  <c r="A488" i="13" s="1"/>
  <c r="A489" i="13" s="1"/>
  <c r="A490" i="13" s="1"/>
  <c r="A491" i="13" s="1"/>
  <c r="A492" i="13" s="1"/>
  <c r="A493" i="13" s="1"/>
  <c r="A494" i="13" s="1"/>
  <c r="A495" i="13" s="1"/>
  <c r="A496" i="13" s="1"/>
  <c r="A497" i="13" s="1"/>
  <c r="A498" i="13" s="1"/>
  <c r="A499" i="13" s="1"/>
  <c r="A500" i="13" s="1"/>
  <c r="A501" i="13" s="1"/>
  <c r="A502" i="13" s="1"/>
  <c r="A503" i="13" s="1"/>
  <c r="A504" i="13" s="1"/>
  <c r="A505" i="13" s="1"/>
  <c r="A506" i="13" s="1"/>
  <c r="A507" i="13" s="1"/>
  <c r="A508" i="13" s="1"/>
  <c r="A509" i="13" s="1"/>
  <c r="A510" i="13" s="1"/>
  <c r="A511" i="13" s="1"/>
  <c r="A512" i="13" s="1"/>
  <c r="A513" i="13" s="1"/>
  <c r="A514" i="13" s="1"/>
  <c r="A515" i="13" s="1"/>
  <c r="A516" i="13" s="1"/>
  <c r="A517" i="13" s="1"/>
  <c r="A518" i="13" s="1"/>
  <c r="A519" i="13" s="1"/>
  <c r="A520" i="13" s="1"/>
  <c r="A521" i="13" s="1"/>
  <c r="A522" i="13" s="1"/>
  <c r="A523" i="13" s="1"/>
  <c r="A524" i="13" s="1"/>
  <c r="A525" i="13" s="1"/>
  <c r="A526" i="13" s="1"/>
  <c r="A527" i="13" s="1"/>
  <c r="A528" i="13" s="1"/>
  <c r="A529" i="13" s="1"/>
  <c r="A530" i="13" s="1"/>
  <c r="A531" i="13" s="1"/>
  <c r="A532" i="13" s="1"/>
  <c r="A533" i="13" s="1"/>
  <c r="A534" i="13" s="1"/>
  <c r="A535" i="13" s="1"/>
  <c r="A536" i="13" s="1"/>
  <c r="A537" i="13" s="1"/>
  <c r="A538" i="13" s="1"/>
  <c r="A539" i="13" s="1"/>
  <c r="A540" i="13" s="1"/>
  <c r="A541" i="13" s="1"/>
  <c r="A542" i="13" s="1"/>
  <c r="A543" i="13" s="1"/>
  <c r="A544" i="13" s="1"/>
  <c r="A545" i="13" s="1"/>
  <c r="A546" i="13" s="1"/>
  <c r="A547" i="13" s="1"/>
  <c r="A548" i="13" s="1"/>
  <c r="A549" i="13" s="1"/>
  <c r="A550" i="13" s="1"/>
  <c r="A551" i="13" s="1"/>
  <c r="A552" i="13" s="1"/>
  <c r="A553" i="13" s="1"/>
  <c r="A554" i="13" s="1"/>
  <c r="A555" i="13" s="1"/>
  <c r="A556" i="13" s="1"/>
  <c r="A557" i="13" s="1"/>
  <c r="A558" i="13" s="1"/>
  <c r="A559" i="13" s="1"/>
  <c r="A560" i="13" s="1"/>
  <c r="A561" i="13" s="1"/>
  <c r="A562" i="13" s="1"/>
  <c r="A563" i="13" s="1"/>
  <c r="A564" i="13" s="1"/>
  <c r="A565" i="13" s="1"/>
  <c r="A566" i="13" s="1"/>
  <c r="A567" i="13" s="1"/>
  <c r="A568" i="13" s="1"/>
  <c r="A569" i="13" s="1"/>
  <c r="A570" i="13" s="1"/>
  <c r="A571" i="13" s="1"/>
  <c r="A572" i="13" s="1"/>
  <c r="A573" i="13" s="1"/>
  <c r="A574" i="13" s="1"/>
  <c r="A575" i="13" s="1"/>
  <c r="A576" i="13" s="1"/>
  <c r="A577" i="13" s="1"/>
  <c r="A578" i="13" s="1"/>
  <c r="A579" i="13" s="1"/>
  <c r="A580" i="13" s="1"/>
  <c r="A581" i="13" s="1"/>
  <c r="A582" i="13" s="1"/>
  <c r="A583" i="13" s="1"/>
  <c r="A584" i="13" s="1"/>
  <c r="A585" i="13" s="1"/>
  <c r="A586" i="13" s="1"/>
  <c r="A587" i="13" s="1"/>
  <c r="A588" i="13" s="1"/>
  <c r="A589" i="13" s="1"/>
  <c r="A590" i="13" s="1"/>
  <c r="A591" i="13" s="1"/>
  <c r="A592" i="13" s="1"/>
  <c r="A593" i="13" s="1"/>
  <c r="A594" i="13" s="1"/>
  <c r="A595" i="13" s="1"/>
  <c r="A596" i="13" s="1"/>
  <c r="A597" i="13" s="1"/>
  <c r="A598" i="13" s="1"/>
  <c r="A599" i="13" s="1"/>
  <c r="A600" i="13" s="1"/>
  <c r="A601" i="13" s="1"/>
  <c r="A602" i="13" s="1"/>
  <c r="A603" i="13" s="1"/>
  <c r="A604" i="13" s="1"/>
  <c r="A605" i="13" s="1"/>
  <c r="A606" i="13" s="1"/>
  <c r="A607" i="13" s="1"/>
  <c r="A608" i="13" s="1"/>
  <c r="A609" i="13" s="1"/>
  <c r="A610" i="13" s="1"/>
  <c r="A611" i="13" s="1"/>
  <c r="A612" i="13" s="1"/>
  <c r="A613" i="13" s="1"/>
  <c r="A614" i="13" s="1"/>
  <c r="A615" i="13" s="1"/>
  <c r="A616" i="13" s="1"/>
  <c r="A617" i="13" s="1"/>
  <c r="A618" i="13" s="1"/>
  <c r="A619" i="13" s="1"/>
  <c r="A620" i="13" s="1"/>
  <c r="A621" i="13" s="1"/>
  <c r="A622" i="13" s="1"/>
  <c r="A623" i="13" s="1"/>
  <c r="A624" i="13" s="1"/>
  <c r="A625" i="13" s="1"/>
  <c r="A626" i="13" s="1"/>
  <c r="A627" i="13" s="1"/>
  <c r="A628" i="13" s="1"/>
  <c r="A629" i="13" s="1"/>
  <c r="A630" i="13" s="1"/>
  <c r="A631" i="13" s="1"/>
  <c r="A632" i="13" s="1"/>
  <c r="A633" i="13" s="1"/>
  <c r="A634" i="13" s="1"/>
  <c r="A635" i="13" s="1"/>
  <c r="A636" i="13" s="1"/>
  <c r="A637" i="13" s="1"/>
  <c r="A638" i="13" s="1"/>
  <c r="A639" i="13" s="1"/>
  <c r="A640" i="13" s="1"/>
  <c r="A641" i="13" s="1"/>
  <c r="A642" i="13" s="1"/>
  <c r="A643" i="13" s="1"/>
  <c r="A644" i="13" s="1"/>
  <c r="A645" i="13" s="1"/>
  <c r="A646" i="13" s="1"/>
  <c r="A647" i="13" s="1"/>
  <c r="A648" i="13" s="1"/>
  <c r="A649" i="13" s="1"/>
  <c r="A650" i="13" s="1"/>
  <c r="A651" i="13" s="1"/>
  <c r="A652" i="13" s="1"/>
  <c r="A653" i="13" s="1"/>
  <c r="A654" i="13" s="1"/>
  <c r="A655" i="13" s="1"/>
  <c r="A656" i="13" s="1"/>
  <c r="A657" i="13" s="1"/>
  <c r="A658" i="13" s="1"/>
  <c r="A659" i="13" s="1"/>
  <c r="A660" i="13" s="1"/>
  <c r="A661" i="13" s="1"/>
  <c r="A662" i="13" s="1"/>
  <c r="A663" i="13" s="1"/>
  <c r="A664" i="13" s="1"/>
  <c r="A665" i="13" s="1"/>
  <c r="A666" i="13" s="1"/>
  <c r="A667" i="13" s="1"/>
  <c r="A668" i="13" s="1"/>
  <c r="A669" i="13" s="1"/>
  <c r="A670" i="13" s="1"/>
  <c r="A671" i="13" s="1"/>
  <c r="A672" i="13" s="1"/>
  <c r="A673" i="13" s="1"/>
  <c r="A674" i="13" s="1"/>
  <c r="A675" i="13" s="1"/>
  <c r="A676" i="13" s="1"/>
  <c r="A677" i="13" s="1"/>
  <c r="A678" i="13" s="1"/>
  <c r="A679" i="13" s="1"/>
  <c r="A680" i="13" s="1"/>
  <c r="A681" i="13" s="1"/>
  <c r="A682" i="13" s="1"/>
  <c r="A683" i="13" s="1"/>
  <c r="A684" i="13" s="1"/>
  <c r="A685" i="13" s="1"/>
  <c r="A686" i="13" s="1"/>
  <c r="A687" i="13" s="1"/>
  <c r="A688" i="13" s="1"/>
  <c r="A689" i="13" s="1"/>
  <c r="A690" i="13" s="1"/>
  <c r="A691" i="13" s="1"/>
  <c r="A692" i="13" s="1"/>
  <c r="A693" i="13" s="1"/>
  <c r="A694" i="13" s="1"/>
  <c r="A695" i="13" s="1"/>
  <c r="A696" i="13" s="1"/>
  <c r="A697" i="13" s="1"/>
  <c r="A698" i="13" s="1"/>
  <c r="A699" i="13" s="1"/>
  <c r="A700" i="13" s="1"/>
  <c r="A701" i="13" s="1"/>
  <c r="A702" i="13" s="1"/>
  <c r="A703" i="13" s="1"/>
  <c r="A704" i="13" s="1"/>
  <c r="A705" i="13" s="1"/>
  <c r="A706" i="13" s="1"/>
  <c r="A707" i="13" s="1"/>
  <c r="A708" i="13" s="1"/>
  <c r="A709" i="13" s="1"/>
  <c r="A710" i="13" s="1"/>
  <c r="A711" i="13" s="1"/>
  <c r="A712" i="13" s="1"/>
  <c r="A713" i="13" s="1"/>
  <c r="A714" i="13" s="1"/>
  <c r="A715" i="13" s="1"/>
  <c r="A716" i="13" s="1"/>
  <c r="A717" i="13" s="1"/>
  <c r="A718" i="13" s="1"/>
  <c r="A719" i="13" s="1"/>
  <c r="A720" i="13" s="1"/>
  <c r="A721" i="13" s="1"/>
  <c r="A722" i="13" s="1"/>
  <c r="A723" i="13" s="1"/>
  <c r="A724" i="13" s="1"/>
  <c r="A725" i="13" s="1"/>
  <c r="A726" i="13" s="1"/>
  <c r="A727" i="13" s="1"/>
  <c r="A728" i="13" s="1"/>
  <c r="A729" i="13" s="1"/>
  <c r="A730" i="13" s="1"/>
  <c r="A731" i="13" s="1"/>
  <c r="A732" i="13" s="1"/>
  <c r="A733" i="13" s="1"/>
  <c r="A734" i="13" s="1"/>
  <c r="A735" i="13" s="1"/>
  <c r="A736" i="13" s="1"/>
  <c r="A737" i="13" s="1"/>
  <c r="A738" i="13" s="1"/>
  <c r="A739" i="13" s="1"/>
  <c r="A740" i="13" s="1"/>
  <c r="A741" i="13" s="1"/>
  <c r="A742" i="13" s="1"/>
  <c r="A743" i="13" s="1"/>
  <c r="A744" i="13" s="1"/>
  <c r="A745" i="13" s="1"/>
  <c r="A746" i="13" s="1"/>
  <c r="A747" i="13" s="1"/>
  <c r="A748" i="13" s="1"/>
  <c r="A749" i="13" s="1"/>
  <c r="A750" i="13" s="1"/>
  <c r="A751" i="13" s="1"/>
  <c r="A752" i="13" s="1"/>
  <c r="A753" i="13" s="1"/>
  <c r="A754" i="13" s="1"/>
  <c r="A755" i="13" s="1"/>
  <c r="A756" i="13" s="1"/>
  <c r="A757" i="13" s="1"/>
  <c r="A758" i="13" s="1"/>
  <c r="A759" i="13" s="1"/>
  <c r="A760" i="13" s="1"/>
  <c r="A761" i="13" s="1"/>
  <c r="A762" i="13" s="1"/>
  <c r="A763" i="13" s="1"/>
  <c r="A764" i="13" s="1"/>
  <c r="A765" i="13" s="1"/>
  <c r="A766" i="13" s="1"/>
  <c r="A767" i="13" s="1"/>
  <c r="A768" i="13" s="1"/>
  <c r="A769" i="13" s="1"/>
  <c r="A770" i="13" s="1"/>
  <c r="A771" i="13" s="1"/>
  <c r="A772" i="13" s="1"/>
  <c r="A773" i="13" s="1"/>
  <c r="A774" i="13" s="1"/>
  <c r="A775" i="13" s="1"/>
  <c r="A776" i="13" s="1"/>
  <c r="A777" i="13" s="1"/>
  <c r="A778" i="13" s="1"/>
  <c r="A779" i="13" s="1"/>
  <c r="A780" i="13" s="1"/>
  <c r="A781" i="13" s="1"/>
  <c r="A782" i="13" s="1"/>
  <c r="A783" i="13" s="1"/>
  <c r="A784" i="13" s="1"/>
  <c r="A785" i="13" s="1"/>
  <c r="A786" i="13" s="1"/>
  <c r="A787" i="13" s="1"/>
  <c r="A788" i="13" s="1"/>
  <c r="A789" i="13" s="1"/>
  <c r="A790" i="13" s="1"/>
  <c r="A791" i="13" s="1"/>
  <c r="A792" i="13" s="1"/>
  <c r="A793" i="13" s="1"/>
  <c r="A794" i="13" s="1"/>
  <c r="A795" i="13" s="1"/>
  <c r="A796" i="13" s="1"/>
  <c r="A797" i="13" s="1"/>
  <c r="A798" i="13" s="1"/>
  <c r="A799" i="13" s="1"/>
  <c r="A800" i="13" s="1"/>
  <c r="A801" i="13" s="1"/>
  <c r="A802" i="13" s="1"/>
  <c r="A803" i="13" s="1"/>
  <c r="A804" i="13" s="1"/>
  <c r="A805" i="13" s="1"/>
  <c r="A806" i="13" s="1"/>
  <c r="A807" i="13" s="1"/>
  <c r="A808" i="13" s="1"/>
  <c r="A809" i="13" s="1"/>
  <c r="A810" i="13" s="1"/>
  <c r="A811" i="13" s="1"/>
  <c r="A812" i="13" s="1"/>
  <c r="A813" i="13" s="1"/>
  <c r="A814" i="13" s="1"/>
  <c r="A815" i="13" s="1"/>
  <c r="A816" i="13" s="1"/>
  <c r="A817" i="13" s="1"/>
  <c r="A818" i="13" s="1"/>
  <c r="A819" i="13" s="1"/>
  <c r="A820" i="13" s="1"/>
  <c r="A821" i="13" s="1"/>
  <c r="A822" i="13" s="1"/>
  <c r="A823" i="13" s="1"/>
  <c r="A824" i="13" s="1"/>
  <c r="A825" i="13" s="1"/>
  <c r="A826" i="13" s="1"/>
  <c r="A827" i="13" s="1"/>
  <c r="A828" i="13" s="1"/>
  <c r="A829" i="13" s="1"/>
  <c r="A830" i="13" s="1"/>
  <c r="A831" i="13" s="1"/>
  <c r="A832" i="13" s="1"/>
  <c r="A833" i="13" s="1"/>
  <c r="A834" i="13" s="1"/>
  <c r="A835" i="13" s="1"/>
  <c r="A836" i="13" s="1"/>
  <c r="A837" i="13" s="1"/>
  <c r="A838" i="13" s="1"/>
  <c r="A839" i="13" s="1"/>
  <c r="A840" i="13" s="1"/>
  <c r="A841" i="13" s="1"/>
  <c r="A842" i="13" s="1"/>
  <c r="A843" i="13" s="1"/>
  <c r="A844" i="13" s="1"/>
  <c r="A845" i="13" s="1"/>
  <c r="A846" i="13" s="1"/>
  <c r="A847" i="13" s="1"/>
  <c r="A848" i="13" s="1"/>
  <c r="A849" i="13" s="1"/>
  <c r="A850" i="13" s="1"/>
  <c r="A851" i="13" s="1"/>
  <c r="A852" i="13" s="1"/>
  <c r="A853" i="13" s="1"/>
  <c r="A854" i="13" s="1"/>
  <c r="A855" i="13" s="1"/>
  <c r="A856" i="13" s="1"/>
  <c r="A857" i="13" s="1"/>
  <c r="A858" i="13" s="1"/>
  <c r="A859" i="13" s="1"/>
  <c r="A860" i="13" s="1"/>
  <c r="A861" i="13" s="1"/>
  <c r="A862" i="13" s="1"/>
  <c r="A863" i="13" s="1"/>
  <c r="A864" i="13" s="1"/>
  <c r="A865" i="13" s="1"/>
  <c r="A866" i="13" s="1"/>
  <c r="A867" i="13" s="1"/>
  <c r="A868" i="13" s="1"/>
  <c r="A869" i="13" s="1"/>
  <c r="A870" i="13" s="1"/>
  <c r="A871" i="13" s="1"/>
  <c r="A872" i="13" s="1"/>
  <c r="A873" i="13" s="1"/>
  <c r="A874" i="13" s="1"/>
  <c r="A875" i="13" s="1"/>
  <c r="A876" i="13" s="1"/>
  <c r="A877" i="13" s="1"/>
  <c r="A878" i="13" s="1"/>
  <c r="A879" i="13" s="1"/>
  <c r="A880" i="13" s="1"/>
  <c r="A881" i="13" s="1"/>
  <c r="A882" i="13" s="1"/>
  <c r="A883" i="13" s="1"/>
  <c r="A884" i="13" s="1"/>
  <c r="A885" i="13" s="1"/>
  <c r="A886" i="13" s="1"/>
  <c r="A887" i="13" s="1"/>
  <c r="A888" i="13" s="1"/>
  <c r="A889" i="13" s="1"/>
  <c r="A890" i="13" s="1"/>
  <c r="A891" i="13" s="1"/>
  <c r="A892" i="13" s="1"/>
  <c r="A893" i="13" s="1"/>
  <c r="A894" i="13" s="1"/>
  <c r="A895" i="13" s="1"/>
  <c r="A896" i="13" s="1"/>
  <c r="A897" i="13" s="1"/>
  <c r="A898" i="13" s="1"/>
  <c r="A899" i="13" s="1"/>
  <c r="A900" i="13" s="1"/>
  <c r="A901" i="13" s="1"/>
  <c r="A902" i="13" s="1"/>
  <c r="A903" i="13" s="1"/>
  <c r="A904" i="13" s="1"/>
  <c r="A905" i="13" s="1"/>
  <c r="A906" i="13" s="1"/>
  <c r="A907" i="13" s="1"/>
  <c r="A908" i="13" s="1"/>
  <c r="A909" i="13" s="1"/>
  <c r="A910" i="13" s="1"/>
  <c r="A911" i="13" s="1"/>
  <c r="A912" i="13" s="1"/>
  <c r="A913" i="13" s="1"/>
  <c r="A914" i="13" s="1"/>
  <c r="A915" i="13" s="1"/>
  <c r="A916" i="13" s="1"/>
  <c r="A917" i="13" s="1"/>
  <c r="A918" i="13" s="1"/>
  <c r="A919" i="13" s="1"/>
  <c r="A920" i="13" s="1"/>
  <c r="A921" i="13" s="1"/>
  <c r="A922" i="13" s="1"/>
  <c r="A923" i="13" s="1"/>
  <c r="A924" i="13" s="1"/>
  <c r="A925" i="13" s="1"/>
  <c r="A926" i="13" s="1"/>
  <c r="A927" i="13" s="1"/>
  <c r="A928" i="13" s="1"/>
  <c r="A929" i="13" s="1"/>
  <c r="A930" i="13" s="1"/>
  <c r="A931" i="13" s="1"/>
  <c r="A932" i="13" s="1"/>
  <c r="A933" i="13" s="1"/>
  <c r="A934" i="13" s="1"/>
  <c r="A935" i="13" s="1"/>
  <c r="A936" i="13" s="1"/>
  <c r="A937" i="13" s="1"/>
  <c r="A938" i="13" s="1"/>
  <c r="A939" i="13" s="1"/>
  <c r="A940" i="13" s="1"/>
  <c r="A941" i="13" s="1"/>
  <c r="A942" i="13" s="1"/>
  <c r="A943" i="13" s="1"/>
  <c r="A944" i="13" s="1"/>
  <c r="A945" i="13" s="1"/>
  <c r="A946" i="13" s="1"/>
  <c r="A947" i="13" s="1"/>
  <c r="A948" i="13" s="1"/>
  <c r="A949" i="13" s="1"/>
  <c r="A950" i="13" s="1"/>
  <c r="A951" i="13" s="1"/>
  <c r="A952" i="13" s="1"/>
  <c r="A953" i="13" s="1"/>
  <c r="A954" i="13" s="1"/>
  <c r="A955" i="13" s="1"/>
  <c r="A956" i="13" s="1"/>
  <c r="A957" i="13" s="1"/>
  <c r="A958" i="13" s="1"/>
  <c r="A959" i="13" s="1"/>
  <c r="A960" i="13" s="1"/>
  <c r="A961" i="13" s="1"/>
  <c r="A962" i="13" s="1"/>
  <c r="A963" i="13" s="1"/>
  <c r="A964" i="13" s="1"/>
  <c r="A965" i="13" s="1"/>
  <c r="A966" i="13" s="1"/>
  <c r="A967" i="13" s="1"/>
  <c r="A968" i="13" s="1"/>
  <c r="A969" i="13" s="1"/>
  <c r="A970" i="13" s="1"/>
  <c r="A971" i="13" s="1"/>
  <c r="A972" i="13" s="1"/>
  <c r="A973" i="13" s="1"/>
  <c r="A974" i="13" s="1"/>
  <c r="A975" i="13" s="1"/>
  <c r="A976" i="13" s="1"/>
  <c r="A977" i="13" s="1"/>
  <c r="A978" i="13" s="1"/>
  <c r="Y366" i="13"/>
  <c r="Y367" i="13"/>
  <c r="Y368" i="13"/>
  <c r="Y369" i="13"/>
  <c r="Y370" i="13"/>
  <c r="Y371" i="13"/>
  <c r="Y372" i="13"/>
  <c r="Y373" i="13"/>
  <c r="Y374" i="13"/>
  <c r="Y375" i="13"/>
  <c r="Y376" i="13"/>
  <c r="Y377" i="13"/>
  <c r="Y378" i="13"/>
  <c r="Y379" i="13"/>
  <c r="Y380" i="13"/>
  <c r="Y381" i="13"/>
  <c r="Y382" i="13"/>
  <c r="Y383" i="13"/>
  <c r="Y384" i="13"/>
  <c r="Y385" i="13"/>
  <c r="Y386" i="13"/>
  <c r="Y387" i="13"/>
  <c r="Y388" i="13"/>
  <c r="Y389" i="13"/>
  <c r="Y390" i="13"/>
  <c r="Y391" i="13"/>
  <c r="Y392" i="13"/>
  <c r="Y393" i="13"/>
  <c r="Y394" i="13"/>
  <c r="Y395" i="13"/>
  <c r="Y396" i="13"/>
  <c r="Y397" i="13"/>
  <c r="Y398" i="13"/>
  <c r="Y399" i="13"/>
  <c r="Y400" i="13"/>
  <c r="Y401" i="13"/>
  <c r="Y402" i="13"/>
  <c r="Y403" i="13"/>
  <c r="Y404" i="13"/>
  <c r="Y405" i="13"/>
  <c r="Y406" i="13"/>
  <c r="Y407" i="13"/>
  <c r="Y408" i="13"/>
  <c r="Y409" i="13"/>
  <c r="Y410" i="13"/>
  <c r="Y411" i="13"/>
  <c r="Y412" i="13"/>
  <c r="Y413" i="13"/>
  <c r="Y414" i="13"/>
  <c r="Y415" i="13"/>
  <c r="Y416" i="13"/>
  <c r="Y417" i="13"/>
  <c r="Y418" i="13"/>
  <c r="Y419" i="13"/>
  <c r="Y420" i="13"/>
  <c r="Y421" i="13"/>
  <c r="Y422" i="13"/>
  <c r="Y423" i="13"/>
  <c r="Y424" i="13"/>
  <c r="Y425" i="13"/>
  <c r="Y426" i="13"/>
  <c r="Y427" i="13"/>
  <c r="Y428" i="13"/>
  <c r="Y429" i="13"/>
  <c r="Y430" i="13"/>
  <c r="Y431" i="13"/>
  <c r="Y432" i="13"/>
  <c r="Y433" i="13"/>
  <c r="Y434" i="13"/>
  <c r="Y435" i="13"/>
  <c r="Y436" i="13"/>
  <c r="Y437" i="13"/>
  <c r="Y438" i="13"/>
  <c r="Y439" i="13"/>
  <c r="Y440" i="13"/>
  <c r="Y441" i="13"/>
  <c r="Y442" i="13"/>
  <c r="Y443" i="13"/>
  <c r="Y444" i="13"/>
  <c r="Y445" i="13"/>
  <c r="Y446" i="13"/>
  <c r="Y447" i="13"/>
  <c r="Y448" i="13"/>
  <c r="Y449" i="13"/>
  <c r="Y450" i="13"/>
  <c r="Y451" i="13"/>
  <c r="Y452" i="13"/>
  <c r="Y453" i="13"/>
  <c r="Y454" i="13"/>
  <c r="Y455" i="13"/>
  <c r="Y456" i="13"/>
  <c r="Y457" i="13"/>
  <c r="Y458" i="13"/>
  <c r="Y459" i="13"/>
  <c r="Y460" i="13"/>
  <c r="Y461" i="13"/>
  <c r="Y462" i="13"/>
  <c r="Y463" i="13"/>
  <c r="Y464" i="13"/>
  <c r="Y465" i="13"/>
  <c r="Y231" i="13"/>
  <c r="Y232" i="13"/>
  <c r="Y233" i="13"/>
  <c r="Y234" i="13"/>
  <c r="Y235" i="13"/>
  <c r="Y236" i="13"/>
  <c r="Y237" i="13"/>
  <c r="Y238" i="13"/>
  <c r="Y239" i="13"/>
  <c r="Y240" i="13"/>
  <c r="Y241" i="13"/>
  <c r="Y242" i="13"/>
  <c r="Y243" i="13"/>
  <c r="Y244" i="13"/>
  <c r="Y245" i="13"/>
  <c r="Y246" i="13"/>
  <c r="Y247" i="13"/>
  <c r="Y248" i="13"/>
  <c r="Y249" i="13"/>
  <c r="Y250" i="13"/>
  <c r="Y251" i="13"/>
  <c r="Y252" i="13"/>
  <c r="Y253" i="13"/>
  <c r="Y254" i="13"/>
  <c r="Y255" i="13"/>
  <c r="Y256" i="13"/>
  <c r="Y257" i="13"/>
  <c r="Y258" i="13"/>
  <c r="Y259" i="13"/>
  <c r="Y260" i="13"/>
  <c r="Y261" i="13"/>
  <c r="Y262" i="13"/>
  <c r="Y263" i="13"/>
  <c r="Y264" i="13"/>
  <c r="Y265" i="13"/>
  <c r="Y266" i="13"/>
  <c r="Y267" i="13"/>
  <c r="Y268" i="13"/>
  <c r="Y269" i="13"/>
  <c r="Y270" i="13"/>
  <c r="Y271" i="13"/>
  <c r="Y272" i="13"/>
  <c r="Y273" i="13"/>
  <c r="Y274" i="13"/>
  <c r="Y275" i="13"/>
  <c r="Y276" i="13"/>
  <c r="Y277" i="13"/>
  <c r="Y278" i="13"/>
  <c r="Y279" i="13"/>
  <c r="Y280" i="13"/>
  <c r="Y281" i="13"/>
  <c r="Y282" i="13"/>
  <c r="Y283" i="13"/>
  <c r="Y284" i="13"/>
  <c r="Y285" i="13"/>
  <c r="Y286" i="13"/>
  <c r="Y287" i="13"/>
  <c r="Y288" i="13"/>
  <c r="Y289" i="13"/>
  <c r="Y290" i="13"/>
  <c r="Y291" i="13"/>
  <c r="Y292" i="13"/>
  <c r="Y293" i="13"/>
  <c r="Y294" i="13"/>
  <c r="Y295" i="13"/>
  <c r="Y296" i="13"/>
  <c r="Y297" i="13"/>
  <c r="Y298" i="13"/>
  <c r="Y299" i="13"/>
  <c r="Y300" i="13"/>
  <c r="Y301" i="13"/>
  <c r="Y302" i="13"/>
  <c r="Y303" i="13"/>
  <c r="Y304" i="13"/>
  <c r="Y305" i="13"/>
  <c r="Y306" i="13"/>
  <c r="Y307" i="13"/>
  <c r="Y308" i="13"/>
  <c r="Y309" i="13"/>
  <c r="Y310" i="13"/>
  <c r="Y311" i="13"/>
  <c r="Y312" i="13"/>
  <c r="Y313" i="13"/>
  <c r="Y314" i="13"/>
  <c r="Y315" i="13"/>
  <c r="Y316" i="13"/>
  <c r="Y317" i="13"/>
  <c r="Y318" i="13"/>
  <c r="Y319" i="13"/>
  <c r="Y320" i="13"/>
  <c r="Y321" i="13"/>
  <c r="Y322" i="13"/>
  <c r="Y323" i="13"/>
  <c r="Y324" i="13"/>
  <c r="Y325" i="13"/>
  <c r="Y326" i="13"/>
  <c r="Y327" i="13"/>
  <c r="Y328" i="13"/>
  <c r="Y329" i="13"/>
  <c r="Y330" i="13"/>
  <c r="Y331" i="13"/>
  <c r="Y332" i="13"/>
  <c r="Y333" i="13"/>
  <c r="Y334" i="13"/>
  <c r="Y335" i="13"/>
  <c r="Y336" i="13"/>
  <c r="Y337" i="13"/>
  <c r="Y338" i="13"/>
  <c r="Y339" i="13"/>
  <c r="Y340" i="13"/>
  <c r="Y341" i="13"/>
  <c r="Y342" i="13"/>
  <c r="Y343" i="13"/>
  <c r="Y344" i="13"/>
  <c r="Y345" i="13"/>
  <c r="Y346" i="13"/>
  <c r="Y347" i="13"/>
  <c r="Y348" i="13"/>
  <c r="Y349" i="13"/>
  <c r="Y350" i="13"/>
  <c r="Y351" i="13"/>
  <c r="Y352" i="13"/>
  <c r="Y353" i="13"/>
  <c r="Y354" i="13"/>
  <c r="Y355" i="13"/>
  <c r="Y356" i="13"/>
  <c r="Y357" i="13"/>
  <c r="Y358" i="13"/>
  <c r="Y359" i="13"/>
  <c r="Y360" i="13"/>
  <c r="Y361" i="13"/>
  <c r="Y362" i="13"/>
  <c r="Y363" i="13"/>
  <c r="Y364" i="13"/>
  <c r="Y365" i="13"/>
  <c r="AA4" i="13"/>
  <c r="L6" i="20"/>
  <c r="O6" i="11" s="1"/>
  <c r="O5" i="7"/>
  <c r="Q6" i="5"/>
  <c r="O9" i="4"/>
  <c r="P47" i="3"/>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05" i="1"/>
  <c r="M406" i="1"/>
  <c r="M407" i="1"/>
  <c r="M408" i="1"/>
  <c r="M409" i="1"/>
  <c r="M410" i="1"/>
  <c r="M411" i="1"/>
  <c r="M412" i="1"/>
  <c r="M390" i="1"/>
  <c r="M391" i="1"/>
  <c r="M392" i="1"/>
  <c r="M393" i="1"/>
  <c r="M394" i="1"/>
  <c r="M395" i="1"/>
  <c r="M396" i="1"/>
  <c r="M397" i="1"/>
  <c r="M398" i="1"/>
  <c r="M399" i="1"/>
  <c r="M400" i="1"/>
  <c r="M401" i="1"/>
  <c r="M402" i="1"/>
  <c r="M403" i="1"/>
  <c r="M404" i="1"/>
  <c r="M383" i="1"/>
  <c r="M384" i="1"/>
  <c r="M385" i="1"/>
  <c r="M386" i="1"/>
  <c r="M387" i="1"/>
  <c r="M388" i="1"/>
  <c r="M389" i="1"/>
  <c r="M373" i="1"/>
  <c r="M374" i="1"/>
  <c r="M375" i="1"/>
  <c r="M376" i="1"/>
  <c r="M377" i="1"/>
  <c r="M378" i="1"/>
  <c r="M379" i="1"/>
  <c r="M380" i="1"/>
  <c r="M381" i="1"/>
  <c r="M382"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AG6" i="22"/>
  <c r="AG7" i="22"/>
  <c r="AG8" i="22"/>
  <c r="AG9" i="22"/>
  <c r="AG10" i="22"/>
  <c r="AG11" i="22"/>
  <c r="AG12" i="22"/>
  <c r="AG13" i="22"/>
  <c r="AG14" i="22"/>
  <c r="AG15" i="22"/>
  <c r="AG16" i="22"/>
  <c r="AG17" i="22"/>
  <c r="AG18" i="22"/>
  <c r="AG19" i="22"/>
  <c r="AG20" i="22"/>
  <c r="AG21" i="22"/>
  <c r="AG22" i="22"/>
  <c r="AG23" i="22"/>
  <c r="AG24" i="22"/>
  <c r="AG25" i="22"/>
  <c r="AG26" i="22"/>
  <c r="AG27" i="22"/>
  <c r="AG28" i="22"/>
  <c r="AG29" i="22"/>
  <c r="AG30" i="22"/>
  <c r="AG31" i="22"/>
  <c r="AG32" i="22"/>
  <c r="AG33" i="22"/>
  <c r="AG34" i="22"/>
  <c r="AG35" i="22"/>
  <c r="AG36" i="22"/>
  <c r="AG37" i="22"/>
  <c r="AG38" i="22"/>
  <c r="AG39" i="22"/>
  <c r="AG40" i="22"/>
  <c r="AG41" i="22"/>
  <c r="AG42" i="22"/>
  <c r="AG43" i="22"/>
  <c r="AG44" i="22"/>
  <c r="AG45" i="22"/>
  <c r="AG46" i="22"/>
  <c r="AG47" i="22"/>
  <c r="AG48" i="22"/>
  <c r="AG49" i="22"/>
  <c r="AG50" i="22"/>
  <c r="AG51" i="22"/>
  <c r="AG52" i="22"/>
  <c r="AG53" i="22"/>
  <c r="AG54" i="22"/>
  <c r="AG55" i="22"/>
  <c r="AG56" i="22"/>
  <c r="AG57" i="22"/>
  <c r="AG58" i="22"/>
  <c r="AG59" i="22"/>
  <c r="AG60" i="22"/>
  <c r="AG61" i="22"/>
  <c r="AG62" i="22"/>
  <c r="AG63" i="22"/>
  <c r="AG64" i="22"/>
  <c r="AG65" i="22"/>
  <c r="AG66" i="22"/>
  <c r="AG67" i="22"/>
  <c r="AG68" i="22"/>
  <c r="AG69" i="22"/>
  <c r="AG70" i="22"/>
  <c r="AG71" i="22"/>
  <c r="AG72" i="22"/>
  <c r="AG73" i="22"/>
  <c r="AG74" i="22"/>
  <c r="AG75" i="22"/>
  <c r="AG76" i="22"/>
  <c r="AG77" i="22"/>
  <c r="AG78" i="22"/>
  <c r="AG79" i="22"/>
  <c r="AG80" i="22"/>
  <c r="AG81" i="22"/>
  <c r="AG82" i="22"/>
  <c r="AG83" i="22"/>
  <c r="AG84" i="22"/>
  <c r="AG85" i="22"/>
  <c r="AG86" i="22"/>
  <c r="AG87" i="22"/>
  <c r="AG88" i="22"/>
  <c r="AG89" i="22"/>
  <c r="AG90" i="22"/>
  <c r="AG91" i="22"/>
  <c r="AG92" i="22"/>
  <c r="AG93" i="22"/>
  <c r="AG94" i="22"/>
  <c r="AG95" i="22"/>
  <c r="AG96" i="22"/>
  <c r="AG97" i="22"/>
  <c r="AG98" i="22"/>
  <c r="AG99" i="22"/>
  <c r="AG100" i="22"/>
  <c r="AG101" i="22"/>
  <c r="AG102" i="22"/>
  <c r="AG103" i="22"/>
  <c r="AG104" i="22"/>
  <c r="AG105" i="22"/>
  <c r="AG106" i="22"/>
  <c r="AG107" i="22"/>
  <c r="AG108" i="22"/>
  <c r="AG109" i="22"/>
  <c r="AG110" i="22"/>
  <c r="AG111" i="22"/>
  <c r="AG112" i="22"/>
  <c r="AG113" i="22"/>
  <c r="AG114" i="22"/>
  <c r="AG115" i="22"/>
  <c r="AG116" i="22"/>
  <c r="AG117" i="22"/>
  <c r="AG118" i="22"/>
  <c r="AG119" i="22"/>
  <c r="AG120" i="22"/>
  <c r="AG121" i="22"/>
  <c r="AG122" i="22"/>
  <c r="AG123" i="22"/>
  <c r="AG124" i="22"/>
  <c r="AG125" i="22"/>
  <c r="AG126" i="22"/>
  <c r="AG127" i="22"/>
  <c r="AG128" i="22"/>
  <c r="AG129" i="22"/>
  <c r="AG130" i="22"/>
  <c r="AG131" i="22"/>
  <c r="AG132" i="22"/>
  <c r="AG133" i="22"/>
  <c r="AG134" i="22"/>
  <c r="AG135" i="22"/>
  <c r="AG136" i="22"/>
  <c r="AG137" i="22"/>
  <c r="AG138" i="22"/>
  <c r="AG139" i="22"/>
  <c r="AG140" i="22"/>
  <c r="AG141" i="22"/>
  <c r="AG142" i="22"/>
  <c r="AG143" i="22"/>
  <c r="AG144" i="22"/>
  <c r="AG145" i="22"/>
  <c r="AG146" i="22"/>
  <c r="AG147" i="22"/>
  <c r="AG148" i="22"/>
  <c r="AG149" i="22"/>
  <c r="AG150" i="22"/>
  <c r="AG151" i="22"/>
  <c r="AG152" i="22"/>
  <c r="AG153" i="22"/>
  <c r="AG154" i="22"/>
  <c r="AG155" i="22"/>
  <c r="AG156" i="22"/>
  <c r="AG157" i="22"/>
  <c r="AG158" i="22"/>
  <c r="AG159" i="22"/>
  <c r="AG160" i="22"/>
  <c r="AG161" i="22"/>
  <c r="AG162" i="22"/>
  <c r="AG163" i="22"/>
  <c r="AG164" i="22"/>
  <c r="AG165" i="22"/>
  <c r="AG166" i="22"/>
  <c r="AG167" i="22"/>
  <c r="AG168" i="22"/>
  <c r="AG169" i="22"/>
  <c r="AG170" i="22"/>
  <c r="AG171" i="22"/>
  <c r="AG172" i="22"/>
  <c r="AG173" i="22"/>
  <c r="AG174" i="22"/>
  <c r="AG175" i="22"/>
  <c r="AG176" i="22"/>
  <c r="AG177" i="22"/>
  <c r="AG178" i="22"/>
  <c r="AG179" i="22"/>
  <c r="AG180" i="22"/>
  <c r="AG181" i="22"/>
  <c r="AG182" i="22"/>
  <c r="AG183" i="22"/>
  <c r="AG184" i="22"/>
  <c r="AG185" i="22"/>
  <c r="AG186" i="22"/>
  <c r="AG187" i="22"/>
  <c r="AG188" i="22"/>
  <c r="AG189" i="22"/>
  <c r="AG190" i="22"/>
  <c r="AG191" i="22"/>
  <c r="AG192" i="22"/>
  <c r="AI5" i="22"/>
  <c r="AG5" i="22" s="1"/>
  <c r="AN6" i="22"/>
  <c r="AO6" i="22"/>
  <c r="AN7" i="22"/>
  <c r="AO7" i="22"/>
  <c r="AN8" i="22"/>
  <c r="AO8" i="22"/>
  <c r="AN9" i="22"/>
  <c r="AO9" i="22"/>
  <c r="AN10" i="22"/>
  <c r="AO10" i="22"/>
  <c r="AN11" i="22"/>
  <c r="AO11" i="22"/>
  <c r="AN12" i="22"/>
  <c r="AO12" i="22"/>
  <c r="AN13" i="22"/>
  <c r="AO13" i="22"/>
  <c r="AN14" i="22"/>
  <c r="AO14" i="22"/>
  <c r="AN15" i="22"/>
  <c r="AO15" i="22"/>
  <c r="AN16" i="22"/>
  <c r="AO16" i="22"/>
  <c r="AN17" i="22"/>
  <c r="AO17" i="22"/>
  <c r="AN18" i="22"/>
  <c r="AO18" i="22"/>
  <c r="AN19" i="22"/>
  <c r="AO19" i="22"/>
  <c r="AN20" i="22"/>
  <c r="AO20" i="22"/>
  <c r="AN21" i="22"/>
  <c r="AO21" i="22"/>
  <c r="AN22" i="22"/>
  <c r="AO22" i="22"/>
  <c r="AN23" i="22"/>
  <c r="AO23" i="22"/>
  <c r="AN24" i="22"/>
  <c r="AO24" i="22"/>
  <c r="AN25" i="22"/>
  <c r="AO25" i="22"/>
  <c r="AN26" i="22"/>
  <c r="AO26" i="22"/>
  <c r="AN27" i="22"/>
  <c r="AO27" i="22"/>
  <c r="AN28" i="22"/>
  <c r="AO28" i="22"/>
  <c r="AN29" i="22"/>
  <c r="AO29" i="22"/>
  <c r="AN30" i="22"/>
  <c r="AO30" i="22"/>
  <c r="AN31" i="22"/>
  <c r="AO31" i="22"/>
  <c r="AN32" i="22"/>
  <c r="AO32" i="22"/>
  <c r="AN33" i="22"/>
  <c r="AO33" i="22"/>
  <c r="AN34" i="22"/>
  <c r="AO34" i="22"/>
  <c r="AN35" i="22"/>
  <c r="AO35" i="22"/>
  <c r="AN36" i="22"/>
  <c r="AO36" i="22"/>
  <c r="AN37" i="22"/>
  <c r="AO37" i="22"/>
  <c r="AN38" i="22"/>
  <c r="AO38" i="22"/>
  <c r="AN39" i="22"/>
  <c r="AO39" i="22"/>
  <c r="AN40" i="22"/>
  <c r="AO40" i="22"/>
  <c r="AN41" i="22"/>
  <c r="AO41" i="22"/>
  <c r="AN42" i="22"/>
  <c r="AO42" i="22"/>
  <c r="AN43" i="22"/>
  <c r="AO43" i="22"/>
  <c r="AN44" i="22"/>
  <c r="AO44" i="22"/>
  <c r="AN45" i="22"/>
  <c r="AO45" i="22"/>
  <c r="AN46" i="22"/>
  <c r="AO46" i="22"/>
  <c r="AN47" i="22"/>
  <c r="AO47" i="22"/>
  <c r="AN48" i="22"/>
  <c r="AO48" i="22"/>
  <c r="AN49" i="22"/>
  <c r="AO49" i="22"/>
  <c r="AN50" i="22"/>
  <c r="AO50" i="22"/>
  <c r="AN51" i="22"/>
  <c r="AO51" i="22"/>
  <c r="AN52" i="22"/>
  <c r="AO52" i="22"/>
  <c r="AN53" i="22"/>
  <c r="AO53" i="22"/>
  <c r="AN54" i="22"/>
  <c r="AO54" i="22"/>
  <c r="AN55" i="22"/>
  <c r="AO55" i="22"/>
  <c r="AN56" i="22"/>
  <c r="AO56" i="22"/>
  <c r="AN57" i="22"/>
  <c r="AO57" i="22"/>
  <c r="AN58" i="22"/>
  <c r="AO58" i="22"/>
  <c r="AN59" i="22"/>
  <c r="AO59" i="22"/>
  <c r="AN60" i="22"/>
  <c r="AO60" i="22"/>
  <c r="AN61" i="22"/>
  <c r="AO61" i="22"/>
  <c r="AN62" i="22"/>
  <c r="AO62" i="22"/>
  <c r="AN63" i="22"/>
  <c r="AO63" i="22"/>
  <c r="AN64" i="22"/>
  <c r="AO64" i="22"/>
  <c r="AN65" i="22"/>
  <c r="AO65" i="22"/>
  <c r="AN66" i="22"/>
  <c r="AO66" i="22"/>
  <c r="AN67" i="22"/>
  <c r="AO67" i="22"/>
  <c r="AN68" i="22"/>
  <c r="AO68" i="22"/>
  <c r="AN69" i="22"/>
  <c r="AO69" i="22"/>
  <c r="AN70" i="22"/>
  <c r="AO70" i="22"/>
  <c r="AN71" i="22"/>
  <c r="AO71" i="22"/>
  <c r="AN72" i="22"/>
  <c r="AO72" i="22"/>
  <c r="AN73" i="22"/>
  <c r="AO73" i="22"/>
  <c r="AN74" i="22"/>
  <c r="AO74" i="22"/>
  <c r="AN75" i="22"/>
  <c r="AO75" i="22"/>
  <c r="AN76" i="22"/>
  <c r="AO76" i="22"/>
  <c r="AN77" i="22"/>
  <c r="AO77" i="22"/>
  <c r="AN78" i="22"/>
  <c r="AO78" i="22"/>
  <c r="AN79" i="22"/>
  <c r="AO79" i="22"/>
  <c r="AN80" i="22"/>
  <c r="AO80" i="22"/>
  <c r="AN81" i="22"/>
  <c r="AO81" i="22"/>
  <c r="AN82" i="22"/>
  <c r="AO82" i="22"/>
  <c r="AN83" i="22"/>
  <c r="AO83" i="22"/>
  <c r="AN84" i="22"/>
  <c r="AO84" i="22"/>
  <c r="AN85" i="22"/>
  <c r="AO85" i="22"/>
  <c r="AN86" i="22"/>
  <c r="AO86" i="22"/>
  <c r="AN87" i="22"/>
  <c r="AO87" i="22"/>
  <c r="AN88" i="22"/>
  <c r="AO88" i="22"/>
  <c r="AN89" i="22"/>
  <c r="AO89" i="22"/>
  <c r="AN90" i="22"/>
  <c r="AO90" i="22"/>
  <c r="AN91" i="22"/>
  <c r="AO91" i="22"/>
  <c r="AN92" i="22"/>
  <c r="AO92" i="22"/>
  <c r="AN93" i="22"/>
  <c r="AO93" i="22"/>
  <c r="AN94" i="22"/>
  <c r="AO94" i="22"/>
  <c r="AN95" i="22"/>
  <c r="AO95" i="22"/>
  <c r="AN96" i="22"/>
  <c r="AO96" i="22"/>
  <c r="AN97" i="22"/>
  <c r="AO97" i="22"/>
  <c r="AN98" i="22"/>
  <c r="AO98" i="22"/>
  <c r="AN99" i="22"/>
  <c r="AO99" i="22"/>
  <c r="AN100" i="22"/>
  <c r="AO100" i="22"/>
  <c r="AN101" i="22"/>
  <c r="AO101" i="22"/>
  <c r="AN102" i="22"/>
  <c r="AO102" i="22"/>
  <c r="AN103" i="22"/>
  <c r="AO103" i="22"/>
  <c r="AN104" i="22"/>
  <c r="AO104" i="22"/>
  <c r="AN105" i="22"/>
  <c r="AO105" i="22"/>
  <c r="AN106" i="22"/>
  <c r="AO106" i="22"/>
  <c r="AN107" i="22"/>
  <c r="AO107" i="22"/>
  <c r="AN108" i="22"/>
  <c r="AO108" i="22"/>
  <c r="AN109" i="22"/>
  <c r="AO109" i="22"/>
  <c r="AN110" i="22"/>
  <c r="AO110" i="22"/>
  <c r="AN111" i="22"/>
  <c r="AO111" i="22"/>
  <c r="AN112" i="22"/>
  <c r="AO112" i="22"/>
  <c r="AN113" i="22"/>
  <c r="AO113" i="22"/>
  <c r="AN114" i="22"/>
  <c r="AO114" i="22"/>
  <c r="AN115" i="22"/>
  <c r="AO115" i="22"/>
  <c r="AN116" i="22"/>
  <c r="AO116" i="22"/>
  <c r="AN117" i="22"/>
  <c r="AO117" i="22"/>
  <c r="AN118" i="22"/>
  <c r="AO118" i="22"/>
  <c r="AN119" i="22"/>
  <c r="AO119" i="22"/>
  <c r="AN120" i="22"/>
  <c r="AO120" i="22"/>
  <c r="AN121" i="22"/>
  <c r="AO121" i="22"/>
  <c r="AN122" i="22"/>
  <c r="AO122" i="22"/>
  <c r="AN123" i="22"/>
  <c r="AO123" i="22"/>
  <c r="AN124" i="22"/>
  <c r="AO124" i="22"/>
  <c r="AN125" i="22"/>
  <c r="AO125" i="22"/>
  <c r="AN126" i="22"/>
  <c r="AO126" i="22"/>
  <c r="AN127" i="22"/>
  <c r="AO127" i="22"/>
  <c r="AN128" i="22"/>
  <c r="AO128" i="22"/>
  <c r="AN129" i="22"/>
  <c r="AO129" i="22"/>
  <c r="AN130" i="22"/>
  <c r="AO130" i="22"/>
  <c r="AN131" i="22"/>
  <c r="AO131" i="22"/>
  <c r="AN132" i="22"/>
  <c r="AO132" i="22"/>
  <c r="AN133" i="22"/>
  <c r="AO133" i="22"/>
  <c r="AN134" i="22"/>
  <c r="AO134" i="22"/>
  <c r="AN135" i="22"/>
  <c r="AO135" i="22"/>
  <c r="AN136" i="22"/>
  <c r="AO136" i="22"/>
  <c r="AN137" i="22"/>
  <c r="AO137" i="22"/>
  <c r="AN138" i="22"/>
  <c r="AO138" i="22"/>
  <c r="AN139" i="22"/>
  <c r="AO139" i="22"/>
  <c r="AN140" i="22"/>
  <c r="AO140" i="22"/>
  <c r="AN141" i="22"/>
  <c r="AO141" i="22"/>
  <c r="AN142" i="22"/>
  <c r="AO142" i="22"/>
  <c r="AN143" i="22"/>
  <c r="AO143" i="22"/>
  <c r="AN144" i="22"/>
  <c r="AO144" i="22"/>
  <c r="AN145" i="22"/>
  <c r="AO145" i="22"/>
  <c r="AN146" i="22"/>
  <c r="AO146" i="22"/>
  <c r="AN147" i="22"/>
  <c r="AO147" i="22"/>
  <c r="AN148" i="22"/>
  <c r="AO148" i="22"/>
  <c r="AN149" i="22"/>
  <c r="AO149" i="22"/>
  <c r="AN150" i="22"/>
  <c r="AO150" i="22"/>
  <c r="AN151" i="22"/>
  <c r="AO151" i="22"/>
  <c r="AN152" i="22"/>
  <c r="AO152" i="22"/>
  <c r="AN153" i="22"/>
  <c r="AO153" i="22"/>
  <c r="AN154" i="22"/>
  <c r="AO154" i="22"/>
  <c r="AN155" i="22"/>
  <c r="AO155" i="22"/>
  <c r="AN156" i="22"/>
  <c r="AO156" i="22"/>
  <c r="AN157" i="22"/>
  <c r="AO157" i="22"/>
  <c r="AN158" i="22"/>
  <c r="AO158" i="22"/>
  <c r="AN159" i="22"/>
  <c r="AO159" i="22"/>
  <c r="AN160" i="22"/>
  <c r="AO160" i="22"/>
  <c r="AN161" i="22"/>
  <c r="AO161" i="22"/>
  <c r="AN162" i="22"/>
  <c r="AO162" i="22"/>
  <c r="AN163" i="22"/>
  <c r="AO163" i="22"/>
  <c r="AN164" i="22"/>
  <c r="AO164" i="22"/>
  <c r="AN165" i="22"/>
  <c r="AO165" i="22"/>
  <c r="AN166" i="22"/>
  <c r="AO166" i="22"/>
  <c r="AN167" i="22"/>
  <c r="AO167" i="22"/>
  <c r="AN168" i="22"/>
  <c r="AO168" i="22"/>
  <c r="AN169" i="22"/>
  <c r="AO169" i="22"/>
  <c r="AN170" i="22"/>
  <c r="AO170" i="22"/>
  <c r="AN171" i="22"/>
  <c r="AO171" i="22"/>
  <c r="AN172" i="22"/>
  <c r="AO172" i="22"/>
  <c r="AN173" i="22"/>
  <c r="AO173" i="22"/>
  <c r="AN174" i="22"/>
  <c r="AO174" i="22"/>
  <c r="AN175" i="22"/>
  <c r="AO175" i="22"/>
  <c r="AN176" i="22"/>
  <c r="AO176" i="22"/>
  <c r="AN177" i="22"/>
  <c r="AO177" i="22"/>
  <c r="AN178" i="22"/>
  <c r="AO178" i="22"/>
  <c r="AN179" i="22"/>
  <c r="AO179" i="22"/>
  <c r="AN180" i="22"/>
  <c r="AO180" i="22"/>
  <c r="AN181" i="22"/>
  <c r="AO181" i="22"/>
  <c r="AN182" i="22"/>
  <c r="AO182" i="22"/>
  <c r="AN183" i="22"/>
  <c r="AO183" i="22"/>
  <c r="AN184" i="22"/>
  <c r="AO184" i="22"/>
  <c r="AN185" i="22"/>
  <c r="AO185" i="22"/>
  <c r="AN186" i="22"/>
  <c r="AO186" i="22"/>
  <c r="AN187" i="22"/>
  <c r="AO187" i="22"/>
  <c r="AN188" i="22"/>
  <c r="AO188" i="22"/>
  <c r="AN189" i="22"/>
  <c r="AO189" i="22"/>
  <c r="AN190" i="22"/>
  <c r="AO190" i="22"/>
  <c r="AN191" i="22"/>
  <c r="AO191" i="22"/>
  <c r="AN192" i="22"/>
  <c r="AO192" i="22"/>
  <c r="H17" i="9"/>
  <c r="Y53" i="5" l="1"/>
  <c r="T52" i="5"/>
  <c r="T50" i="5"/>
  <c r="T57" i="5"/>
  <c r="O9" i="14"/>
  <c r="Z93" i="6"/>
  <c r="Y58" i="5"/>
  <c r="Y54" i="5"/>
  <c r="N83" i="4"/>
  <c r="M14" i="14" l="1"/>
  <c r="T60" i="5"/>
  <c r="T55" i="5"/>
  <c r="Y56" i="5"/>
  <c r="T53" i="5"/>
  <c r="Z94" i="6"/>
  <c r="Y57" i="5"/>
  <c r="Y61" i="5"/>
  <c r="N84" i="4"/>
  <c r="T58" i="5" l="1"/>
  <c r="T56" i="5"/>
  <c r="Y59" i="5"/>
  <c r="T63" i="5"/>
  <c r="Z95" i="6"/>
  <c r="Y60" i="5"/>
  <c r="Y64" i="5"/>
  <c r="N85" i="4"/>
  <c r="T59" i="5" l="1"/>
  <c r="T66" i="5"/>
  <c r="Y62" i="5"/>
  <c r="T61" i="5"/>
  <c r="Y67" i="5"/>
  <c r="Y63" i="5"/>
  <c r="N86" i="4"/>
  <c r="T64" i="5" l="1"/>
  <c r="T69" i="5"/>
  <c r="T62" i="5"/>
  <c r="Y65" i="5"/>
  <c r="Y66" i="5"/>
  <c r="Y70" i="5"/>
  <c r="N87" i="4"/>
  <c r="T72" i="5" l="1"/>
  <c r="T65" i="5"/>
  <c r="Y68" i="5"/>
  <c r="T67" i="5"/>
  <c r="Y69" i="5"/>
  <c r="Y73" i="5"/>
  <c r="N88" i="4"/>
  <c r="T75" i="5" l="1"/>
  <c r="T68" i="5"/>
  <c r="Y71" i="5"/>
  <c r="T70" i="5"/>
  <c r="Y76" i="5"/>
  <c r="Y72" i="5"/>
  <c r="T71" i="5" l="1"/>
  <c r="T73" i="5"/>
  <c r="Y74" i="5"/>
  <c r="T78" i="5"/>
  <c r="Y75" i="5"/>
  <c r="Y79" i="5"/>
  <c r="T81" i="5" l="1"/>
  <c r="T76" i="5"/>
  <c r="Y77" i="5"/>
  <c r="T74" i="5"/>
  <c r="Y78" i="5"/>
  <c r="Y82" i="5"/>
  <c r="T77" i="5" l="1"/>
  <c r="T79" i="5"/>
  <c r="Y80" i="5"/>
  <c r="T84" i="5"/>
  <c r="Y81" i="5"/>
  <c r="Y85" i="5"/>
  <c r="T87" i="5" l="1"/>
  <c r="T82" i="5"/>
  <c r="Y83" i="5"/>
  <c r="T80" i="5"/>
  <c r="Y84" i="5"/>
  <c r="Y88" i="5"/>
  <c r="Y94" i="5" l="1"/>
  <c r="T93" i="5"/>
  <c r="T85" i="5"/>
  <c r="Y86" i="5"/>
  <c r="T83" i="5"/>
  <c r="T90" i="5"/>
  <c r="Y91" i="5"/>
  <c r="Y87" i="5"/>
  <c r="Y92" i="5" l="1"/>
  <c r="T96" i="5"/>
  <c r="Y93" i="5"/>
  <c r="Y97" i="5"/>
  <c r="Y89" i="5"/>
  <c r="T86" i="5"/>
  <c r="T88" i="5"/>
  <c r="Y90" i="5"/>
  <c r="Y100" i="5" l="1"/>
  <c r="T99" i="5"/>
  <c r="T94" i="5"/>
  <c r="T92" i="5"/>
  <c r="Y96" i="5"/>
  <c r="Y95" i="5"/>
  <c r="T91" i="5"/>
  <c r="T89" i="5"/>
  <c r="Y99" i="5" l="1"/>
  <c r="Y98" i="5"/>
  <c r="T95" i="5"/>
  <c r="T97" i="5"/>
  <c r="AJ6" i="17"/>
  <c r="AJ7" i="17"/>
  <c r="AJ8" i="17"/>
  <c r="AJ9" i="17"/>
  <c r="AJ10" i="17"/>
  <c r="AJ11" i="17"/>
  <c r="AJ12" i="17"/>
  <c r="AJ13" i="17"/>
  <c r="AJ14" i="17"/>
  <c r="AJ15" i="17"/>
  <c r="AJ16" i="17"/>
  <c r="AJ17" i="17"/>
  <c r="AJ18" i="17"/>
  <c r="AJ19" i="17"/>
  <c r="AJ20" i="17"/>
  <c r="AJ21" i="17"/>
  <c r="AJ22" i="17"/>
  <c r="AJ23" i="17"/>
  <c r="AJ24" i="17"/>
  <c r="AJ25" i="17"/>
  <c r="AJ26" i="17"/>
  <c r="AJ27" i="17"/>
  <c r="AJ28" i="17"/>
  <c r="AJ29" i="17"/>
  <c r="AJ30" i="17"/>
  <c r="AJ31" i="17"/>
  <c r="AJ32" i="17"/>
  <c r="AJ33" i="17"/>
  <c r="AJ34" i="17"/>
  <c r="AJ35" i="17"/>
  <c r="AJ36" i="17"/>
  <c r="AJ37" i="17"/>
  <c r="AJ38" i="17"/>
  <c r="AJ39" i="17"/>
  <c r="AJ40" i="17"/>
  <c r="AJ41" i="17"/>
  <c r="AJ42" i="17"/>
  <c r="AJ43" i="17"/>
  <c r="AJ44" i="17"/>
  <c r="AJ45" i="17"/>
  <c r="AJ46" i="17"/>
  <c r="AJ47" i="17"/>
  <c r="AJ48" i="17"/>
  <c r="AJ49" i="17"/>
  <c r="AJ50" i="17"/>
  <c r="AJ51" i="17"/>
  <c r="AJ52" i="17"/>
  <c r="AJ53" i="17"/>
  <c r="AJ54" i="17"/>
  <c r="AJ55" i="17"/>
  <c r="AJ56" i="17"/>
  <c r="AJ57" i="17"/>
  <c r="AJ58" i="17"/>
  <c r="AJ59" i="17"/>
  <c r="AJ60" i="17"/>
  <c r="AJ61" i="17"/>
  <c r="AJ62" i="17"/>
  <c r="AJ63" i="17"/>
  <c r="AJ64" i="17"/>
  <c r="AJ65" i="17"/>
  <c r="AJ66" i="17"/>
  <c r="AJ67" i="17"/>
  <c r="AJ68" i="17"/>
  <c r="AJ69" i="17"/>
  <c r="AJ70" i="17"/>
  <c r="AJ71" i="17"/>
  <c r="AJ72" i="17"/>
  <c r="AJ73" i="17"/>
  <c r="AJ74" i="17"/>
  <c r="AJ75" i="17"/>
  <c r="AJ76" i="17"/>
  <c r="AJ77" i="17"/>
  <c r="AJ78" i="17"/>
  <c r="AJ79" i="17"/>
  <c r="AJ80" i="17"/>
  <c r="AJ81" i="17"/>
  <c r="AJ82" i="17"/>
  <c r="AJ83" i="17"/>
  <c r="AJ84" i="17"/>
  <c r="AJ85" i="17"/>
  <c r="AJ86" i="17"/>
  <c r="AJ88" i="17"/>
  <c r="AJ89" i="17"/>
  <c r="AJ90" i="17"/>
  <c r="AJ91" i="17"/>
  <c r="AJ92" i="17"/>
  <c r="AJ93" i="17"/>
  <c r="AJ95" i="17"/>
  <c r="AJ96" i="17"/>
  <c r="AJ97" i="17"/>
  <c r="AJ98" i="17"/>
  <c r="AJ99" i="17"/>
  <c r="AJ100" i="17"/>
  <c r="AJ101" i="17"/>
  <c r="AJ102" i="17"/>
  <c r="AJ103" i="17"/>
  <c r="AJ104" i="17"/>
  <c r="AJ105" i="17"/>
  <c r="AJ106" i="17"/>
  <c r="AJ107" i="17"/>
  <c r="AJ108" i="17"/>
  <c r="AJ109" i="17"/>
  <c r="AJ110" i="17"/>
  <c r="AJ111" i="17"/>
  <c r="AJ112" i="17"/>
  <c r="AJ113" i="17"/>
  <c r="AJ114" i="17"/>
  <c r="AJ115" i="17"/>
  <c r="AJ116" i="17"/>
  <c r="AJ117" i="17"/>
  <c r="AJ118" i="17"/>
  <c r="AJ119" i="17"/>
  <c r="AJ120" i="17"/>
  <c r="AJ121" i="17"/>
  <c r="AJ122" i="17"/>
  <c r="AJ123" i="17"/>
  <c r="AJ124" i="17"/>
  <c r="AJ125" i="17"/>
  <c r="AJ126" i="17"/>
  <c r="AJ127" i="17"/>
  <c r="AJ128" i="17"/>
  <c r="AJ129" i="17"/>
  <c r="AJ130" i="17"/>
  <c r="AJ131" i="17"/>
  <c r="AJ132" i="17"/>
  <c r="AJ133" i="17"/>
  <c r="AJ134" i="17"/>
  <c r="AJ135" i="17"/>
  <c r="AJ136" i="17"/>
  <c r="AJ137" i="17"/>
  <c r="AJ138" i="17"/>
  <c r="AJ139" i="17"/>
  <c r="AJ140" i="17"/>
  <c r="AJ141" i="17"/>
  <c r="AJ142" i="17"/>
  <c r="AJ143" i="17"/>
  <c r="AJ144" i="17"/>
  <c r="AJ145" i="17"/>
  <c r="AJ146" i="17"/>
  <c r="AJ147" i="17"/>
  <c r="AJ148" i="17"/>
  <c r="AJ149" i="17"/>
  <c r="AJ150" i="17"/>
  <c r="AJ151" i="17"/>
  <c r="AJ152" i="17"/>
  <c r="AJ153" i="17"/>
  <c r="AJ154" i="17"/>
  <c r="AJ155" i="17"/>
  <c r="AJ156" i="17"/>
  <c r="AJ157" i="17"/>
  <c r="AJ158" i="17"/>
  <c r="AJ159" i="17"/>
  <c r="AJ160" i="17"/>
  <c r="AJ161" i="17"/>
  <c r="AJ162" i="17"/>
  <c r="AJ163" i="17"/>
  <c r="AJ164" i="17"/>
  <c r="AJ165" i="17"/>
  <c r="AJ166" i="17"/>
  <c r="AJ167" i="17"/>
  <c r="AJ168" i="17"/>
  <c r="AJ169" i="17"/>
  <c r="AJ170" i="17"/>
  <c r="AJ171" i="17"/>
  <c r="AJ172" i="17"/>
  <c r="AJ173" i="17"/>
  <c r="AJ174" i="17"/>
  <c r="AJ175" i="17"/>
  <c r="AJ176" i="17"/>
  <c r="AJ177" i="17"/>
  <c r="AJ178" i="17"/>
  <c r="AJ179" i="17"/>
  <c r="AJ180" i="17"/>
  <c r="AJ181" i="17"/>
  <c r="AJ182" i="17"/>
  <c r="AJ183" i="17"/>
  <c r="AJ184" i="17"/>
  <c r="AJ185" i="17"/>
  <c r="AJ186" i="17"/>
  <c r="AJ187" i="17"/>
  <c r="AJ188" i="17"/>
  <c r="AJ189" i="17"/>
  <c r="AJ190" i="17"/>
  <c r="AJ191" i="17"/>
  <c r="AJ192" i="17"/>
  <c r="AH6" i="17"/>
  <c r="AH7" i="17"/>
  <c r="AH8" i="17"/>
  <c r="AH9" i="17"/>
  <c r="AH10" i="17"/>
  <c r="AH11" i="17"/>
  <c r="AH12" i="17"/>
  <c r="AH13" i="17"/>
  <c r="AH14" i="17"/>
  <c r="AH15" i="17"/>
  <c r="AH16" i="17"/>
  <c r="AH17" i="17"/>
  <c r="AH18" i="17"/>
  <c r="AH19" i="17"/>
  <c r="AH20" i="17"/>
  <c r="AH21" i="17"/>
  <c r="AH22" i="17"/>
  <c r="AH23" i="17"/>
  <c r="AH24" i="17"/>
  <c r="AH25" i="17"/>
  <c r="AH26" i="17"/>
  <c r="AH27" i="17"/>
  <c r="AH28" i="17"/>
  <c r="AH29" i="17"/>
  <c r="AH30" i="17"/>
  <c r="AH31" i="17"/>
  <c r="AH32" i="17"/>
  <c r="AH33" i="17"/>
  <c r="AH34" i="17"/>
  <c r="AH35" i="17"/>
  <c r="AH36" i="17"/>
  <c r="AH37" i="17"/>
  <c r="AH38" i="17"/>
  <c r="AH39" i="17"/>
  <c r="AH40" i="17"/>
  <c r="AH41" i="17"/>
  <c r="AH42" i="17"/>
  <c r="AH43" i="17"/>
  <c r="AH44" i="17"/>
  <c r="AH45" i="17"/>
  <c r="AH46" i="17"/>
  <c r="AH47" i="17"/>
  <c r="AH48" i="17"/>
  <c r="AH49" i="17"/>
  <c r="AH50" i="17"/>
  <c r="AH51" i="17"/>
  <c r="AH52" i="17"/>
  <c r="AH53" i="17"/>
  <c r="AH54" i="17"/>
  <c r="AH55" i="17"/>
  <c r="AH56" i="17"/>
  <c r="AH57" i="17"/>
  <c r="AH58" i="17"/>
  <c r="AH59" i="17"/>
  <c r="AH60" i="17"/>
  <c r="AH61" i="17"/>
  <c r="AH62" i="17"/>
  <c r="AH63" i="17"/>
  <c r="AH64" i="17"/>
  <c r="AH65" i="17"/>
  <c r="AH66" i="17"/>
  <c r="AH67" i="17"/>
  <c r="AH68" i="17"/>
  <c r="AH69" i="17"/>
  <c r="AH70" i="17"/>
  <c r="AH71" i="17"/>
  <c r="AH72" i="17"/>
  <c r="AH73" i="17"/>
  <c r="AH74" i="17"/>
  <c r="AH75" i="17"/>
  <c r="AH76" i="17"/>
  <c r="AH77" i="17"/>
  <c r="AH78" i="17"/>
  <c r="AH79" i="17"/>
  <c r="AH80" i="17"/>
  <c r="AH81" i="17"/>
  <c r="AH82" i="17"/>
  <c r="AH83" i="17"/>
  <c r="AH84" i="17"/>
  <c r="AH85" i="17"/>
  <c r="AH86" i="17"/>
  <c r="AH88" i="17"/>
  <c r="AH89" i="17"/>
  <c r="AH90" i="17"/>
  <c r="AH91" i="17"/>
  <c r="AH92" i="17"/>
  <c r="AH93" i="17"/>
  <c r="AH95" i="17"/>
  <c r="AH96" i="17"/>
  <c r="AH97" i="17"/>
  <c r="AH98" i="17"/>
  <c r="AH99" i="17"/>
  <c r="AH100" i="17"/>
  <c r="AH101" i="17"/>
  <c r="AH102" i="17"/>
  <c r="AH103" i="17"/>
  <c r="AH104" i="17"/>
  <c r="AH105" i="17"/>
  <c r="AH106" i="17"/>
  <c r="AH107" i="17"/>
  <c r="AH108" i="17"/>
  <c r="AH109" i="17"/>
  <c r="AH110" i="17"/>
  <c r="AH111" i="17"/>
  <c r="AH112" i="17"/>
  <c r="AH113" i="17"/>
  <c r="AH114" i="17"/>
  <c r="AH115" i="17"/>
  <c r="AH116" i="17"/>
  <c r="AH117" i="17"/>
  <c r="AH118" i="17"/>
  <c r="AH119" i="17"/>
  <c r="AH120" i="17"/>
  <c r="AH121" i="17"/>
  <c r="AH122" i="17"/>
  <c r="AH123" i="17"/>
  <c r="AH124" i="17"/>
  <c r="AH125" i="17"/>
  <c r="AH126" i="17"/>
  <c r="AH127" i="17"/>
  <c r="AH128" i="17"/>
  <c r="AH129" i="17"/>
  <c r="AH130" i="17"/>
  <c r="AH131" i="17"/>
  <c r="AH132" i="17"/>
  <c r="AH133" i="17"/>
  <c r="AH134" i="17"/>
  <c r="AH135" i="17"/>
  <c r="AH136" i="17"/>
  <c r="AH137" i="17"/>
  <c r="AH138" i="17"/>
  <c r="AH139" i="17"/>
  <c r="AH140" i="17"/>
  <c r="AH141" i="17"/>
  <c r="AH142" i="17"/>
  <c r="AH143" i="17"/>
  <c r="AH144" i="17"/>
  <c r="AH145" i="17"/>
  <c r="AH146" i="17"/>
  <c r="AH147" i="17"/>
  <c r="AH148" i="17"/>
  <c r="AH149" i="17"/>
  <c r="AH150" i="17"/>
  <c r="AH151" i="17"/>
  <c r="AH152" i="17"/>
  <c r="AH153" i="17"/>
  <c r="AH154" i="17"/>
  <c r="AH155" i="17"/>
  <c r="AH156" i="17"/>
  <c r="AH157" i="17"/>
  <c r="AH158" i="17"/>
  <c r="AH159" i="17"/>
  <c r="AH160" i="17"/>
  <c r="AH161" i="17"/>
  <c r="AH162" i="17"/>
  <c r="AH163" i="17"/>
  <c r="AH164" i="17"/>
  <c r="AH165" i="17"/>
  <c r="AH166" i="17"/>
  <c r="AH167" i="17"/>
  <c r="AH168" i="17"/>
  <c r="AH169" i="17"/>
  <c r="AH170" i="17"/>
  <c r="AH171" i="17"/>
  <c r="AH172" i="17"/>
  <c r="AH173" i="17"/>
  <c r="AH174" i="17"/>
  <c r="AH175" i="17"/>
  <c r="AH176" i="17"/>
  <c r="AH177" i="17"/>
  <c r="AH178" i="17"/>
  <c r="AH179" i="17"/>
  <c r="AH180" i="17"/>
  <c r="AH181" i="17"/>
  <c r="AH182" i="17"/>
  <c r="AH183" i="17"/>
  <c r="AH184" i="17"/>
  <c r="AH185" i="17"/>
  <c r="AH186" i="17"/>
  <c r="AH187" i="17"/>
  <c r="AH188" i="17"/>
  <c r="AH189" i="17"/>
  <c r="AH190" i="17"/>
  <c r="AH191" i="17"/>
  <c r="AH192" i="17"/>
  <c r="AP6" i="17"/>
  <c r="AP7" i="17"/>
  <c r="AP8" i="17"/>
  <c r="AP9" i="17"/>
  <c r="AP10" i="17"/>
  <c r="AP11" i="17"/>
  <c r="AP12" i="17"/>
  <c r="AP13" i="17"/>
  <c r="AP14" i="17"/>
  <c r="AP15" i="17"/>
  <c r="AP16" i="17"/>
  <c r="AP17" i="17"/>
  <c r="AP18" i="17"/>
  <c r="AP19" i="17"/>
  <c r="AP20" i="17"/>
  <c r="AP21" i="17"/>
  <c r="AP22" i="17"/>
  <c r="AP23" i="17"/>
  <c r="AP24" i="17"/>
  <c r="AP25" i="17"/>
  <c r="AP26" i="17"/>
  <c r="AP27" i="17"/>
  <c r="AP28" i="17"/>
  <c r="AP29" i="17"/>
  <c r="AP30" i="17"/>
  <c r="AP31" i="17"/>
  <c r="AP32" i="17"/>
  <c r="AP33" i="17"/>
  <c r="AP34" i="17"/>
  <c r="AP35" i="17"/>
  <c r="AP36" i="17"/>
  <c r="AP37" i="17"/>
  <c r="AP38" i="17"/>
  <c r="AP39" i="17"/>
  <c r="AP40" i="17"/>
  <c r="AP41" i="17"/>
  <c r="AP42" i="17"/>
  <c r="AP43" i="17"/>
  <c r="AP44" i="17"/>
  <c r="AP45" i="17"/>
  <c r="AP46" i="17"/>
  <c r="AP47" i="17"/>
  <c r="AP48" i="17"/>
  <c r="AP49" i="17"/>
  <c r="AP50" i="17"/>
  <c r="AP51" i="17"/>
  <c r="AP52" i="17"/>
  <c r="AP53" i="17"/>
  <c r="AP54" i="17"/>
  <c r="AP55" i="17"/>
  <c r="AP56" i="17"/>
  <c r="AP57" i="17"/>
  <c r="AP58" i="17"/>
  <c r="AP59" i="17"/>
  <c r="AP60" i="17"/>
  <c r="AP61" i="17"/>
  <c r="AP62" i="17"/>
  <c r="AP63" i="17"/>
  <c r="AP64" i="17"/>
  <c r="AP65" i="17"/>
  <c r="AP66" i="17"/>
  <c r="AP67" i="17"/>
  <c r="AP68" i="17"/>
  <c r="AP69" i="17"/>
  <c r="AP70" i="17"/>
  <c r="AP71" i="17"/>
  <c r="AP72" i="17"/>
  <c r="AP73" i="17"/>
  <c r="AP74" i="17"/>
  <c r="AP75" i="17"/>
  <c r="AP76" i="17"/>
  <c r="AP77" i="17"/>
  <c r="AP78" i="17"/>
  <c r="AP79" i="17"/>
  <c r="AP80" i="17"/>
  <c r="AP81" i="17"/>
  <c r="AP82" i="17"/>
  <c r="AP83" i="17"/>
  <c r="AP84" i="17"/>
  <c r="AP85" i="17"/>
  <c r="AP86" i="17"/>
  <c r="AP87" i="17"/>
  <c r="AP88" i="17"/>
  <c r="AP89" i="17"/>
  <c r="AP90" i="17"/>
  <c r="AP91" i="17"/>
  <c r="AP92" i="17"/>
  <c r="AP93" i="17"/>
  <c r="AP94" i="17"/>
  <c r="AP95" i="17"/>
  <c r="AP96" i="17"/>
  <c r="AP97" i="17"/>
  <c r="AP98" i="17"/>
  <c r="AP99" i="17"/>
  <c r="AP100" i="17"/>
  <c r="AP101" i="17"/>
  <c r="AP102" i="17"/>
  <c r="AP103" i="17"/>
  <c r="AP104" i="17"/>
  <c r="AP105" i="17"/>
  <c r="AP106" i="17"/>
  <c r="AP107" i="17"/>
  <c r="AP108" i="17"/>
  <c r="AP109" i="17"/>
  <c r="AP110" i="17"/>
  <c r="AP111" i="17"/>
  <c r="AP112" i="17"/>
  <c r="AP113" i="17"/>
  <c r="AP114" i="17"/>
  <c r="AP115" i="17"/>
  <c r="AP116" i="17"/>
  <c r="AP117" i="17"/>
  <c r="AP118" i="17"/>
  <c r="AP119" i="17"/>
  <c r="AP120" i="17"/>
  <c r="AP121" i="17"/>
  <c r="AP122" i="17"/>
  <c r="AP123" i="17"/>
  <c r="AP124" i="17"/>
  <c r="AP125" i="17"/>
  <c r="AP126" i="17"/>
  <c r="AP127" i="17"/>
  <c r="AP128" i="17"/>
  <c r="AP129" i="17"/>
  <c r="AP130" i="17"/>
  <c r="AP131" i="17"/>
  <c r="AP132" i="17"/>
  <c r="AP133" i="17"/>
  <c r="AP134" i="17"/>
  <c r="AP135" i="17"/>
  <c r="AP136" i="17"/>
  <c r="AP137" i="17"/>
  <c r="AP138" i="17"/>
  <c r="AP139" i="17"/>
  <c r="AP140" i="17"/>
  <c r="AP141" i="17"/>
  <c r="AP142" i="17"/>
  <c r="AP143" i="17"/>
  <c r="AP144" i="17"/>
  <c r="AP145" i="17"/>
  <c r="AP146" i="17"/>
  <c r="AP147" i="17"/>
  <c r="AP148" i="17"/>
  <c r="AP149" i="17"/>
  <c r="AP150" i="17"/>
  <c r="AP151" i="17"/>
  <c r="AP152" i="17"/>
  <c r="AP153" i="17"/>
  <c r="AP154" i="17"/>
  <c r="AP155" i="17"/>
  <c r="AP156" i="17"/>
  <c r="AP157" i="17"/>
  <c r="AP158" i="17"/>
  <c r="AP159" i="17"/>
  <c r="AP160" i="17"/>
  <c r="AP161" i="17"/>
  <c r="AP162" i="17"/>
  <c r="AP163" i="17"/>
  <c r="AP164" i="17"/>
  <c r="AP165" i="17"/>
  <c r="AP166" i="17"/>
  <c r="AP167" i="17"/>
  <c r="AP168" i="17"/>
  <c r="AP169" i="17"/>
  <c r="AP170" i="17"/>
  <c r="AP171" i="17"/>
  <c r="AP172" i="17"/>
  <c r="AP173" i="17"/>
  <c r="AP174" i="17"/>
  <c r="AP175" i="17"/>
  <c r="AP176" i="17"/>
  <c r="AP177" i="17"/>
  <c r="AP178" i="17"/>
  <c r="AP179" i="17"/>
  <c r="AP180" i="17"/>
  <c r="AP181" i="17"/>
  <c r="AP182" i="17"/>
  <c r="AP183" i="17"/>
  <c r="AP184" i="17"/>
  <c r="AP185" i="17"/>
  <c r="AP186" i="17"/>
  <c r="AP187" i="17"/>
  <c r="AP188" i="17"/>
  <c r="AP189" i="17"/>
  <c r="AP190" i="17"/>
  <c r="AP191" i="17"/>
  <c r="AP192" i="17"/>
  <c r="T100" i="5" l="1"/>
  <c r="T98" i="5"/>
  <c r="M77" i="14" l="1"/>
  <c r="M78" i="14"/>
  <c r="M79" i="14"/>
  <c r="M80" i="14"/>
  <c r="M81" i="14"/>
  <c r="M82" i="14"/>
  <c r="M83" i="14"/>
  <c r="M84" i="14"/>
  <c r="M85" i="14"/>
  <c r="M86" i="14"/>
  <c r="M87" i="14"/>
  <c r="M88" i="14"/>
  <c r="M89" i="14"/>
  <c r="M90" i="14"/>
  <c r="M91" i="14"/>
  <c r="M92" i="14"/>
  <c r="M93" i="14"/>
  <c r="M94" i="14"/>
  <c r="M95" i="14"/>
  <c r="M96" i="14"/>
  <c r="M97" i="14"/>
  <c r="M98" i="14"/>
  <c r="M99" i="14"/>
  <c r="M100" i="14"/>
  <c r="M101" i="14"/>
  <c r="M102" i="14"/>
  <c r="M103" i="14"/>
  <c r="M104" i="14"/>
  <c r="M105" i="14"/>
  <c r="M106" i="14"/>
  <c r="M107" i="14"/>
  <c r="M108" i="14"/>
  <c r="M109" i="14"/>
  <c r="M110" i="14"/>
  <c r="M111" i="14"/>
  <c r="M112" i="14"/>
  <c r="M113" i="14"/>
  <c r="M114" i="14"/>
  <c r="M115" i="14"/>
  <c r="M116" i="14"/>
  <c r="M117" i="14"/>
  <c r="M118" i="14"/>
  <c r="M119" i="14"/>
  <c r="M120" i="14"/>
  <c r="M121" i="14"/>
  <c r="M122" i="14"/>
  <c r="M123" i="14"/>
  <c r="M124" i="14"/>
  <c r="M125" i="14"/>
  <c r="M126" i="14"/>
  <c r="M127" i="14"/>
  <c r="M128" i="14"/>
  <c r="M129" i="14"/>
  <c r="M130" i="14"/>
  <c r="M131" i="14"/>
  <c r="M132" i="14"/>
  <c r="M133" i="14"/>
  <c r="M134" i="14"/>
  <c r="M135" i="14"/>
  <c r="M136" i="14"/>
  <c r="M137" i="14"/>
  <c r="M138" i="14"/>
  <c r="M139" i="14"/>
  <c r="M140" i="14"/>
  <c r="M141" i="14"/>
  <c r="M142" i="14"/>
  <c r="M143" i="14"/>
  <c r="M144" i="14"/>
  <c r="M145" i="14"/>
  <c r="M146" i="14"/>
  <c r="M147" i="14"/>
  <c r="M148" i="14"/>
  <c r="M149" i="14"/>
  <c r="M150" i="14"/>
  <c r="M151" i="14"/>
  <c r="M152" i="14"/>
  <c r="M153" i="14"/>
  <c r="M154" i="14"/>
  <c r="M155" i="14"/>
  <c r="M156" i="14"/>
  <c r="M157" i="14"/>
  <c r="M158" i="14"/>
  <c r="M159" i="14"/>
  <c r="M160" i="14"/>
  <c r="M161" i="14"/>
  <c r="M162" i="14"/>
  <c r="M163" i="14"/>
  <c r="M164" i="14"/>
  <c r="M165" i="14"/>
  <c r="M166" i="14"/>
  <c r="M167" i="14"/>
  <c r="M168" i="14"/>
  <c r="M169" i="14"/>
  <c r="M170" i="14"/>
  <c r="M171" i="14"/>
  <c r="M172" i="14"/>
  <c r="M173" i="14"/>
  <c r="M174" i="14"/>
  <c r="M175" i="14"/>
  <c r="M176" i="14"/>
  <c r="M177" i="14"/>
  <c r="M178" i="14"/>
  <c r="M179" i="14"/>
  <c r="M180" i="14"/>
  <c r="M181" i="14"/>
  <c r="M182" i="14"/>
  <c r="M183" i="14"/>
  <c r="M184" i="14"/>
  <c r="M185" i="14"/>
  <c r="M186" i="14"/>
  <c r="M187" i="14"/>
  <c r="M188" i="14"/>
  <c r="M189" i="14"/>
  <c r="M190" i="14"/>
  <c r="M191" i="14"/>
  <c r="M192" i="14"/>
  <c r="M193" i="14"/>
  <c r="M194" i="14"/>
  <c r="M195" i="14"/>
  <c r="M196" i="14"/>
  <c r="M197" i="14"/>
  <c r="M198" i="14"/>
  <c r="M199" i="14"/>
  <c r="M200" i="14"/>
  <c r="M201" i="14"/>
  <c r="M202" i="14"/>
  <c r="M203" i="14"/>
  <c r="M204" i="14"/>
  <c r="M205" i="14"/>
  <c r="M206" i="14"/>
  <c r="M207" i="14"/>
  <c r="M208" i="14"/>
  <c r="M209" i="14"/>
  <c r="M210" i="14"/>
  <c r="M211" i="14"/>
  <c r="M212" i="14"/>
  <c r="M213" i="14"/>
  <c r="M214" i="14"/>
  <c r="M215" i="14"/>
  <c r="M216" i="14"/>
  <c r="M217" i="14"/>
  <c r="M218" i="14"/>
  <c r="M219" i="14"/>
  <c r="M220" i="14"/>
  <c r="M221" i="14"/>
  <c r="M222" i="14"/>
  <c r="M223" i="14"/>
  <c r="M224" i="14"/>
  <c r="M225" i="14"/>
  <c r="M226" i="14"/>
  <c r="M227" i="14"/>
  <c r="M228" i="14"/>
  <c r="M229" i="14"/>
  <c r="M230" i="14"/>
  <c r="M231" i="14"/>
  <c r="M232" i="14"/>
  <c r="M233" i="14"/>
  <c r="M234" i="14"/>
  <c r="M235" i="14"/>
  <c r="M236" i="14"/>
  <c r="M237" i="14"/>
  <c r="M238" i="14"/>
  <c r="M239" i="14"/>
  <c r="M240" i="14"/>
  <c r="M241" i="14"/>
  <c r="M242" i="14"/>
  <c r="M243" i="14"/>
  <c r="M244" i="14"/>
  <c r="M245" i="14"/>
  <c r="M246" i="14"/>
  <c r="M247" i="14"/>
  <c r="M248" i="14"/>
  <c r="M249" i="14"/>
  <c r="M250" i="14"/>
  <c r="N77" i="14"/>
  <c r="N78" i="14" s="1"/>
  <c r="N79" i="14" s="1"/>
  <c r="N80" i="14" s="1"/>
  <c r="N81" i="14" s="1"/>
  <c r="N82" i="14" s="1"/>
  <c r="N83" i="14" s="1"/>
  <c r="N84" i="14" s="1"/>
  <c r="N85" i="14" s="1"/>
  <c r="N86" i="14" s="1"/>
  <c r="N87" i="14" s="1"/>
  <c r="N88" i="14" s="1"/>
  <c r="N89" i="14" s="1"/>
  <c r="N90" i="14" s="1"/>
  <c r="N91" i="14" s="1"/>
  <c r="N92" i="14" s="1"/>
  <c r="N93" i="14" s="1"/>
  <c r="N94" i="14" s="1"/>
  <c r="N95" i="14" s="1"/>
  <c r="N96" i="14" s="1"/>
  <c r="N97" i="14" s="1"/>
  <c r="N98" i="14" s="1"/>
  <c r="N99" i="14" s="1"/>
  <c r="N100" i="14" s="1"/>
  <c r="N101" i="14" s="1"/>
  <c r="N102" i="14" s="1"/>
  <c r="N103" i="14" s="1"/>
  <c r="N104" i="14" s="1"/>
  <c r="N105" i="14" s="1"/>
  <c r="N106" i="14" s="1"/>
  <c r="N107" i="14" s="1"/>
  <c r="N108" i="14" s="1"/>
  <c r="N109" i="14" s="1"/>
  <c r="N110" i="14" s="1"/>
  <c r="N111" i="14" s="1"/>
  <c r="N112" i="14" s="1"/>
  <c r="N113" i="14" s="1"/>
  <c r="N114" i="14" s="1"/>
  <c r="N115" i="14" s="1"/>
  <c r="N116" i="14" s="1"/>
  <c r="N117" i="14" s="1"/>
  <c r="N118" i="14" s="1"/>
  <c r="N119" i="14" s="1"/>
  <c r="N120" i="14" s="1"/>
  <c r="N121" i="14" s="1"/>
  <c r="N122" i="14" s="1"/>
  <c r="N123" i="14" s="1"/>
  <c r="N124" i="14" s="1"/>
  <c r="N125" i="14" s="1"/>
  <c r="N126" i="14" s="1"/>
  <c r="N127" i="14" s="1"/>
  <c r="N128" i="14" s="1"/>
  <c r="N129" i="14" s="1"/>
  <c r="N130" i="14" s="1"/>
  <c r="N131" i="14" s="1"/>
  <c r="N132" i="14" s="1"/>
  <c r="N133" i="14" s="1"/>
  <c r="N134" i="14" s="1"/>
  <c r="N135" i="14" s="1"/>
  <c r="N136" i="14" s="1"/>
  <c r="N137" i="14" s="1"/>
  <c r="N138" i="14" s="1"/>
  <c r="N139" i="14" s="1"/>
  <c r="N140" i="14" s="1"/>
  <c r="N141" i="14" s="1"/>
  <c r="N142" i="14" s="1"/>
  <c r="N143" i="14" s="1"/>
  <c r="N144" i="14" s="1"/>
  <c r="N145" i="14" s="1"/>
  <c r="N146" i="14" s="1"/>
  <c r="N147" i="14" s="1"/>
  <c r="N148" i="14" s="1"/>
  <c r="N149" i="14" s="1"/>
  <c r="N150" i="14" s="1"/>
  <c r="N151" i="14" s="1"/>
  <c r="N152" i="14" s="1"/>
  <c r="N153" i="14" s="1"/>
  <c r="N154" i="14" s="1"/>
  <c r="N155" i="14" s="1"/>
  <c r="N156" i="14" s="1"/>
  <c r="N157" i="14" s="1"/>
  <c r="N158" i="14" s="1"/>
  <c r="N159" i="14" s="1"/>
  <c r="N160" i="14" s="1"/>
  <c r="N161" i="14" s="1"/>
  <c r="N162" i="14" s="1"/>
  <c r="N163" i="14" s="1"/>
  <c r="N164" i="14" s="1"/>
  <c r="N165" i="14" s="1"/>
  <c r="N166" i="14" s="1"/>
  <c r="N167" i="14" s="1"/>
  <c r="N168" i="14" s="1"/>
  <c r="N169" i="14" s="1"/>
  <c r="N170" i="14" s="1"/>
  <c r="N171" i="14" s="1"/>
  <c r="N172" i="14" s="1"/>
  <c r="N173" i="14" s="1"/>
  <c r="N174" i="14" s="1"/>
  <c r="N175" i="14" s="1"/>
  <c r="N176" i="14" s="1"/>
  <c r="N177" i="14" s="1"/>
  <c r="N178" i="14" s="1"/>
  <c r="N179" i="14" s="1"/>
  <c r="N180" i="14" s="1"/>
  <c r="N181" i="14" s="1"/>
  <c r="N182" i="14" s="1"/>
  <c r="N183" i="14" s="1"/>
  <c r="N184" i="14" s="1"/>
  <c r="N185" i="14" s="1"/>
  <c r="N186" i="14" s="1"/>
  <c r="N187" i="14" s="1"/>
  <c r="N188" i="14" s="1"/>
  <c r="N189" i="14" s="1"/>
  <c r="N190" i="14" s="1"/>
  <c r="N191" i="14" s="1"/>
  <c r="N192" i="14" s="1"/>
  <c r="N193" i="14" s="1"/>
  <c r="N194" i="14" s="1"/>
  <c r="N195" i="14" s="1"/>
  <c r="N196" i="14" s="1"/>
  <c r="N197" i="14" s="1"/>
  <c r="N198" i="14" s="1"/>
  <c r="N199" i="14" s="1"/>
  <c r="N200" i="14" s="1"/>
  <c r="N201" i="14" s="1"/>
  <c r="N202" i="14" s="1"/>
  <c r="N203" i="14" s="1"/>
  <c r="N204" i="14" s="1"/>
  <c r="N205" i="14" s="1"/>
  <c r="N206" i="14" s="1"/>
  <c r="N207" i="14" s="1"/>
  <c r="N208" i="14" s="1"/>
  <c r="N209" i="14" s="1"/>
  <c r="N210" i="14" s="1"/>
  <c r="N211" i="14" s="1"/>
  <c r="N212" i="14" s="1"/>
  <c r="N213" i="14" s="1"/>
  <c r="N214" i="14" s="1"/>
  <c r="N215" i="14" s="1"/>
  <c r="N216" i="14" s="1"/>
  <c r="N217" i="14" s="1"/>
  <c r="N218" i="14" s="1"/>
  <c r="N219" i="14" s="1"/>
  <c r="N220" i="14" s="1"/>
  <c r="N221" i="14" s="1"/>
  <c r="N222" i="14" s="1"/>
  <c r="N223" i="14" s="1"/>
  <c r="N224" i="14" s="1"/>
  <c r="N225" i="14" s="1"/>
  <c r="N226" i="14" s="1"/>
  <c r="N227" i="14" s="1"/>
  <c r="N228" i="14" s="1"/>
  <c r="N229" i="14" s="1"/>
  <c r="N230" i="14" s="1"/>
  <c r="N231" i="14" s="1"/>
  <c r="N232" i="14" s="1"/>
  <c r="N233" i="14" s="1"/>
  <c r="N234" i="14" s="1"/>
  <c r="N235" i="14" s="1"/>
  <c r="N236" i="14" s="1"/>
  <c r="N237" i="14" s="1"/>
  <c r="N238" i="14" s="1"/>
  <c r="N239" i="14" s="1"/>
  <c r="N240" i="14" s="1"/>
  <c r="N241" i="14" s="1"/>
  <c r="N242" i="14" s="1"/>
  <c r="N243" i="14" s="1"/>
  <c r="N244" i="14" s="1"/>
  <c r="N245" i="14" s="1"/>
  <c r="N246" i="14" s="1"/>
  <c r="N247" i="14" s="1"/>
  <c r="N248" i="14" s="1"/>
  <c r="N249" i="14" s="1"/>
  <c r="N250" i="14" s="1"/>
  <c r="O250" i="14" l="1"/>
  <c r="N251" i="14"/>
  <c r="O229" i="14"/>
  <c r="O205" i="14"/>
  <c r="O197" i="14"/>
  <c r="O177" i="14"/>
  <c r="O173" i="14"/>
  <c r="O157" i="14"/>
  <c r="O153" i="14"/>
  <c r="O149" i="14"/>
  <c r="O125" i="14"/>
  <c r="O109" i="14"/>
  <c r="O105" i="14"/>
  <c r="O101" i="14"/>
  <c r="O85" i="14"/>
  <c r="O81" i="14"/>
  <c r="O77" i="14"/>
  <c r="O249" i="14"/>
  <c r="O221" i="14"/>
  <c r="O201" i="14"/>
  <c r="O129" i="14"/>
  <c r="O245" i="14"/>
  <c r="O225" i="14"/>
  <c r="O181" i="14"/>
  <c r="O133" i="14"/>
  <c r="O237" i="14"/>
  <c r="O223" i="14"/>
  <c r="O209" i="14"/>
  <c r="O193" i="14"/>
  <c r="O179" i="14"/>
  <c r="O165" i="14"/>
  <c r="O151" i="14"/>
  <c r="O137" i="14"/>
  <c r="O121" i="14"/>
  <c r="O107" i="14"/>
  <c r="O93" i="14"/>
  <c r="O83" i="14"/>
  <c r="O246" i="14"/>
  <c r="O240" i="14"/>
  <c r="O236" i="14"/>
  <c r="O232" i="14"/>
  <c r="O226" i="14"/>
  <c r="O222" i="14"/>
  <c r="O216" i="14"/>
  <c r="O212" i="14"/>
  <c r="O208" i="14"/>
  <c r="O202" i="14"/>
  <c r="O198" i="14"/>
  <c r="O192" i="14"/>
  <c r="O188" i="14"/>
  <c r="O184" i="14"/>
  <c r="O178" i="14"/>
  <c r="O174" i="14"/>
  <c r="O168" i="14"/>
  <c r="O164" i="14"/>
  <c r="O160" i="14"/>
  <c r="O154" i="14"/>
  <c r="O150" i="14"/>
  <c r="O144" i="14"/>
  <c r="O140" i="14"/>
  <c r="O136" i="14"/>
  <c r="O130" i="14"/>
  <c r="O126" i="14"/>
  <c r="O120" i="14"/>
  <c r="O116" i="14"/>
  <c r="O112" i="14"/>
  <c r="O106" i="14"/>
  <c r="O102" i="14"/>
  <c r="O96" i="14"/>
  <c r="O92" i="14"/>
  <c r="O88" i="14"/>
  <c r="O82" i="14"/>
  <c r="O78" i="14"/>
  <c r="O241" i="14"/>
  <c r="O227" i="14"/>
  <c r="O213" i="14"/>
  <c r="O199" i="14"/>
  <c r="O185" i="14"/>
  <c r="O169" i="14"/>
  <c r="O155" i="14"/>
  <c r="O145" i="14"/>
  <c r="O131" i="14"/>
  <c r="O117" i="14"/>
  <c r="O103" i="14"/>
  <c r="O89" i="14"/>
  <c r="O239" i="14"/>
  <c r="O235" i="14"/>
  <c r="O215" i="14"/>
  <c r="O211" i="14"/>
  <c r="O191" i="14"/>
  <c r="O187" i="14"/>
  <c r="O167" i="14"/>
  <c r="O163" i="14"/>
  <c r="O143" i="14"/>
  <c r="O139" i="14"/>
  <c r="O119" i="14"/>
  <c r="O115" i="14"/>
  <c r="O95" i="14"/>
  <c r="O91" i="14"/>
  <c r="O243" i="14"/>
  <c r="O231" i="14"/>
  <c r="O219" i="14"/>
  <c r="O207" i="14"/>
  <c r="O195" i="14"/>
  <c r="O183" i="14"/>
  <c r="O171" i="14"/>
  <c r="O159" i="14"/>
  <c r="O147" i="14"/>
  <c r="O135" i="14"/>
  <c r="O123" i="14"/>
  <c r="O111" i="14"/>
  <c r="O99" i="14"/>
  <c r="O87" i="14"/>
  <c r="O247" i="14"/>
  <c r="O233" i="14"/>
  <c r="O217" i="14"/>
  <c r="O203" i="14"/>
  <c r="O189" i="14"/>
  <c r="O175" i="14"/>
  <c r="O161" i="14"/>
  <c r="O141" i="14"/>
  <c r="O127" i="14"/>
  <c r="O113" i="14"/>
  <c r="O97" i="14"/>
  <c r="O79" i="14"/>
  <c r="O248" i="14"/>
  <c r="O244" i="14"/>
  <c r="O238" i="14"/>
  <c r="O234" i="14"/>
  <c r="O228" i="14"/>
  <c r="O224" i="14"/>
  <c r="O220" i="14"/>
  <c r="O214" i="14"/>
  <c r="O210" i="14"/>
  <c r="O204" i="14"/>
  <c r="O200" i="14"/>
  <c r="O196" i="14"/>
  <c r="O190" i="14"/>
  <c r="O186" i="14"/>
  <c r="O180" i="14"/>
  <c r="O176" i="14"/>
  <c r="O172" i="14"/>
  <c r="O166" i="14"/>
  <c r="O162" i="14"/>
  <c r="O156" i="14"/>
  <c r="O152" i="14"/>
  <c r="O148" i="14"/>
  <c r="O142" i="14"/>
  <c r="O138" i="14"/>
  <c r="O132" i="14"/>
  <c r="O128" i="14"/>
  <c r="O124" i="14"/>
  <c r="O118" i="14"/>
  <c r="O114" i="14"/>
  <c r="O108" i="14"/>
  <c r="O104" i="14"/>
  <c r="O100" i="14"/>
  <c r="O94" i="14"/>
  <c r="O90" i="14"/>
  <c r="O84" i="14"/>
  <c r="O80" i="14"/>
  <c r="O242" i="14"/>
  <c r="O230" i="14"/>
  <c r="O218" i="14"/>
  <c r="O206" i="14"/>
  <c r="O194" i="14"/>
  <c r="O182" i="14"/>
  <c r="O170" i="14"/>
  <c r="O158" i="14"/>
  <c r="O146" i="14"/>
  <c r="O134" i="14"/>
  <c r="O122" i="14"/>
  <c r="O110" i="14"/>
  <c r="O98" i="14"/>
  <c r="O86" i="14"/>
  <c r="Y57" i="13"/>
  <c r="Y58" i="13"/>
  <c r="Y59" i="13"/>
  <c r="Y60" i="13"/>
  <c r="Y61" i="13"/>
  <c r="Y62" i="13"/>
  <c r="Y63" i="13"/>
  <c r="Y64" i="13"/>
  <c r="Y65" i="13"/>
  <c r="Y66" i="13"/>
  <c r="Y67" i="13"/>
  <c r="Y68" i="13"/>
  <c r="Y69" i="13"/>
  <c r="Y70" i="13"/>
  <c r="Y71" i="13"/>
  <c r="Y72" i="13"/>
  <c r="Y73" i="13"/>
  <c r="Y74" i="13"/>
  <c r="Y75" i="13"/>
  <c r="Y76" i="13"/>
  <c r="Y77" i="13"/>
  <c r="Y78" i="13"/>
  <c r="Y79" i="13"/>
  <c r="Y80" i="13"/>
  <c r="Y81" i="13"/>
  <c r="Y82" i="13"/>
  <c r="Y83" i="13"/>
  <c r="Y84" i="13"/>
  <c r="Y85" i="13"/>
  <c r="Y86" i="13"/>
  <c r="Y87" i="13"/>
  <c r="Y88" i="13"/>
  <c r="Y89" i="13"/>
  <c r="Y90" i="13"/>
  <c r="Y91" i="13"/>
  <c r="Y92" i="13"/>
  <c r="Y93" i="13"/>
  <c r="Y94" i="13"/>
  <c r="Y95" i="13"/>
  <c r="Y96" i="13"/>
  <c r="Y97" i="13"/>
  <c r="Y98" i="13"/>
  <c r="Y99" i="13"/>
  <c r="Y100" i="13"/>
  <c r="Y101" i="13"/>
  <c r="Y102" i="13"/>
  <c r="Y103" i="13"/>
  <c r="Y104" i="13"/>
  <c r="Y105" i="13"/>
  <c r="Y106" i="13"/>
  <c r="Y107" i="13"/>
  <c r="Y108" i="13"/>
  <c r="Y109" i="13"/>
  <c r="Y110" i="13"/>
  <c r="Y111" i="13"/>
  <c r="Y112" i="13"/>
  <c r="Y113" i="13"/>
  <c r="Y114" i="13"/>
  <c r="Y115" i="13"/>
  <c r="Y116" i="13"/>
  <c r="Y117" i="13"/>
  <c r="Y118" i="13"/>
  <c r="Y119" i="13"/>
  <c r="Y120" i="13"/>
  <c r="Y121" i="13"/>
  <c r="Y122" i="13"/>
  <c r="Y123" i="13"/>
  <c r="Y124" i="13"/>
  <c r="Y125" i="13"/>
  <c r="Y126" i="13"/>
  <c r="Y127" i="13"/>
  <c r="Y128" i="13"/>
  <c r="Y129" i="13"/>
  <c r="Y130" i="13"/>
  <c r="Y131" i="13"/>
  <c r="Y132" i="13"/>
  <c r="Y133" i="13"/>
  <c r="Y134" i="13"/>
  <c r="Y135" i="13"/>
  <c r="Y136" i="13"/>
  <c r="Y137" i="13"/>
  <c r="Y138" i="13"/>
  <c r="Y139" i="13"/>
  <c r="Y140" i="13"/>
  <c r="Y141" i="13"/>
  <c r="Y142" i="13"/>
  <c r="Y143" i="13"/>
  <c r="Y144" i="13"/>
  <c r="Y145" i="13"/>
  <c r="Y146" i="13"/>
  <c r="Y147" i="13"/>
  <c r="Y148" i="13"/>
  <c r="Y149" i="13"/>
  <c r="Y150" i="13"/>
  <c r="Y151" i="13"/>
  <c r="Y152" i="13"/>
  <c r="Y153" i="13"/>
  <c r="Y154" i="13"/>
  <c r="Y155" i="13"/>
  <c r="Y156" i="13"/>
  <c r="Y157" i="13"/>
  <c r="Y158" i="13"/>
  <c r="Y159" i="13"/>
  <c r="Y160" i="13"/>
  <c r="Y161" i="13"/>
  <c r="Y162" i="13"/>
  <c r="Y163" i="13"/>
  <c r="Y164" i="13"/>
  <c r="Y165" i="13"/>
  <c r="Y166" i="13"/>
  <c r="Y167" i="13"/>
  <c r="Y168" i="13"/>
  <c r="Y169" i="13"/>
  <c r="Y170" i="13"/>
  <c r="Y171" i="13"/>
  <c r="Y172" i="13"/>
  <c r="Y173" i="13"/>
  <c r="Y174" i="13"/>
  <c r="Y175" i="13"/>
  <c r="Y176" i="13"/>
  <c r="Y177" i="13"/>
  <c r="Y178" i="13"/>
  <c r="Y179" i="13"/>
  <c r="Y180" i="13"/>
  <c r="Y181" i="13"/>
  <c r="Y182" i="13"/>
  <c r="Y183" i="13"/>
  <c r="Y184" i="13"/>
  <c r="Y185" i="13"/>
  <c r="Y186" i="13"/>
  <c r="Y187" i="13"/>
  <c r="Y188" i="13"/>
  <c r="Y189" i="13"/>
  <c r="Y190" i="13"/>
  <c r="Y191" i="13"/>
  <c r="Y192" i="13"/>
  <c r="Y193" i="13"/>
  <c r="Y194" i="13"/>
  <c r="Y195" i="13"/>
  <c r="Y196" i="13"/>
  <c r="Y197" i="13"/>
  <c r="Y198" i="13"/>
  <c r="Y199" i="13"/>
  <c r="Y200" i="13"/>
  <c r="Y201" i="13"/>
  <c r="Y202" i="13"/>
  <c r="Y203" i="13"/>
  <c r="Y204" i="13"/>
  <c r="Y205" i="13"/>
  <c r="Y206" i="13"/>
  <c r="Y207" i="13"/>
  <c r="Y208" i="13"/>
  <c r="Y209" i="13"/>
  <c r="Y210" i="13"/>
  <c r="Y211" i="13"/>
  <c r="Y212" i="13"/>
  <c r="Y213" i="13"/>
  <c r="Y214" i="13"/>
  <c r="Y215" i="13"/>
  <c r="Y216" i="13"/>
  <c r="Y217" i="13"/>
  <c r="Y218" i="13"/>
  <c r="Y219" i="13"/>
  <c r="Y220" i="13"/>
  <c r="Y221" i="13"/>
  <c r="Y222" i="13"/>
  <c r="Y223" i="13"/>
  <c r="Y224" i="13"/>
  <c r="Y225" i="13"/>
  <c r="Y226" i="13"/>
  <c r="Y227" i="13"/>
  <c r="Y228" i="13"/>
  <c r="Y229" i="13"/>
  <c r="Y230" i="13"/>
  <c r="Z57" i="13"/>
  <c r="Z58" i="13" s="1"/>
  <c r="Z59" i="13" s="1"/>
  <c r="Z60" i="13" s="1"/>
  <c r="Z61" i="13" s="1"/>
  <c r="Z62" i="13" s="1"/>
  <c r="Z63" i="13" s="1"/>
  <c r="Z64" i="13" s="1"/>
  <c r="Z65" i="13" s="1"/>
  <c r="Z66" i="13" s="1"/>
  <c r="Z67" i="13" s="1"/>
  <c r="Z68" i="13" s="1"/>
  <c r="Z69" i="13" s="1"/>
  <c r="Z70" i="13" s="1"/>
  <c r="Z71" i="13" s="1"/>
  <c r="Z72" i="13" s="1"/>
  <c r="Z73" i="13" s="1"/>
  <c r="Z74" i="13" s="1"/>
  <c r="Z75" i="13" s="1"/>
  <c r="Z76" i="13" s="1"/>
  <c r="Z77" i="13" s="1"/>
  <c r="Z78" i="13" s="1"/>
  <c r="Z79" i="13" s="1"/>
  <c r="Z80" i="13" s="1"/>
  <c r="Z81" i="13" s="1"/>
  <c r="Z82" i="13" s="1"/>
  <c r="Z83" i="13" s="1"/>
  <c r="Z84" i="13" s="1"/>
  <c r="Z85" i="13" s="1"/>
  <c r="Z86" i="13" s="1"/>
  <c r="Z87" i="13" s="1"/>
  <c r="Z88" i="13" s="1"/>
  <c r="Z89" i="13" s="1"/>
  <c r="Z90" i="13" s="1"/>
  <c r="Z91" i="13" s="1"/>
  <c r="Z92" i="13" s="1"/>
  <c r="Z93" i="13" s="1"/>
  <c r="Z94" i="13" s="1"/>
  <c r="Z95" i="13" s="1"/>
  <c r="Z96" i="13" s="1"/>
  <c r="Z97" i="13" s="1"/>
  <c r="Z98" i="13" s="1"/>
  <c r="Z99" i="13" s="1"/>
  <c r="Z100" i="13" s="1"/>
  <c r="Z101" i="13" s="1"/>
  <c r="Z102" i="13" s="1"/>
  <c r="Z103" i="13" s="1"/>
  <c r="Z104" i="13" s="1"/>
  <c r="Z105" i="13" s="1"/>
  <c r="Z106" i="13" s="1"/>
  <c r="Z107" i="13" s="1"/>
  <c r="Z108" i="13" s="1"/>
  <c r="Z109" i="13" s="1"/>
  <c r="Z110" i="13" s="1"/>
  <c r="Z111" i="13" s="1"/>
  <c r="Z112" i="13" s="1"/>
  <c r="Z113" i="13" s="1"/>
  <c r="Z114" i="13" s="1"/>
  <c r="Z115" i="13" s="1"/>
  <c r="Z116" i="13" s="1"/>
  <c r="Z117" i="13" s="1"/>
  <c r="Z118" i="13" s="1"/>
  <c r="Z119" i="13" s="1"/>
  <c r="Z120" i="13" s="1"/>
  <c r="Z121" i="13" s="1"/>
  <c r="Z122" i="13" s="1"/>
  <c r="Z123" i="13" s="1"/>
  <c r="Z124" i="13" s="1"/>
  <c r="Z125" i="13" s="1"/>
  <c r="Z126" i="13" s="1"/>
  <c r="Z127" i="13" s="1"/>
  <c r="Z128" i="13" s="1"/>
  <c r="Z129" i="13" s="1"/>
  <c r="Z130" i="13" s="1"/>
  <c r="Z131" i="13" s="1"/>
  <c r="Z132" i="13" s="1"/>
  <c r="Z133" i="13" s="1"/>
  <c r="Z134" i="13" s="1"/>
  <c r="Z135" i="13" s="1"/>
  <c r="Z136" i="13" s="1"/>
  <c r="Z137" i="13" s="1"/>
  <c r="Z138" i="13" s="1"/>
  <c r="Z139" i="13" s="1"/>
  <c r="Z140" i="13" s="1"/>
  <c r="Z141" i="13" s="1"/>
  <c r="Z142" i="13" s="1"/>
  <c r="Z143" i="13" s="1"/>
  <c r="Z144" i="13" s="1"/>
  <c r="Z145" i="13" s="1"/>
  <c r="Z146" i="13" s="1"/>
  <c r="Z147" i="13" s="1"/>
  <c r="Z148" i="13" s="1"/>
  <c r="Z149" i="13" s="1"/>
  <c r="Z150" i="13" s="1"/>
  <c r="Z151" i="13" s="1"/>
  <c r="Z152" i="13" s="1"/>
  <c r="Z153" i="13" s="1"/>
  <c r="Z154" i="13" s="1"/>
  <c r="Z155" i="13" s="1"/>
  <c r="Z156" i="13" s="1"/>
  <c r="Z157" i="13" s="1"/>
  <c r="Z158" i="13" s="1"/>
  <c r="Z159" i="13" s="1"/>
  <c r="Z160" i="13" s="1"/>
  <c r="Z161" i="13" s="1"/>
  <c r="Z162" i="13" s="1"/>
  <c r="Z163" i="13" s="1"/>
  <c r="Z164" i="13" s="1"/>
  <c r="Z165" i="13" s="1"/>
  <c r="Z166" i="13" s="1"/>
  <c r="Z167" i="13" s="1"/>
  <c r="Z168" i="13" s="1"/>
  <c r="Z169" i="13" s="1"/>
  <c r="Z170" i="13" s="1"/>
  <c r="Z171" i="13" s="1"/>
  <c r="Z172" i="13" s="1"/>
  <c r="Z173" i="13" s="1"/>
  <c r="Z174" i="13" s="1"/>
  <c r="Z175" i="13" s="1"/>
  <c r="Z176" i="13" s="1"/>
  <c r="Z177" i="13" s="1"/>
  <c r="Z178" i="13" s="1"/>
  <c r="Z179" i="13" s="1"/>
  <c r="Z180" i="13" s="1"/>
  <c r="Z181" i="13" s="1"/>
  <c r="Z182" i="13" s="1"/>
  <c r="Z183" i="13" s="1"/>
  <c r="Z184" i="13" s="1"/>
  <c r="Z185" i="13" s="1"/>
  <c r="Z186" i="13" s="1"/>
  <c r="Z187" i="13" s="1"/>
  <c r="Z188" i="13" s="1"/>
  <c r="Z189" i="13" s="1"/>
  <c r="Z190" i="13" s="1"/>
  <c r="Z191" i="13" s="1"/>
  <c r="Z192" i="13" s="1"/>
  <c r="Z193" i="13" s="1"/>
  <c r="Z194" i="13" s="1"/>
  <c r="Z195" i="13" s="1"/>
  <c r="Z196" i="13" s="1"/>
  <c r="Z197" i="13" s="1"/>
  <c r="Z198" i="13" s="1"/>
  <c r="Z199" i="13" s="1"/>
  <c r="Z200" i="13" s="1"/>
  <c r="Z201" i="13" s="1"/>
  <c r="Z202" i="13" s="1"/>
  <c r="Z203" i="13" s="1"/>
  <c r="Z204" i="13" s="1"/>
  <c r="Z205" i="13" s="1"/>
  <c r="Z206" i="13" s="1"/>
  <c r="Z207" i="13" s="1"/>
  <c r="Z208" i="13" s="1"/>
  <c r="Z209" i="13" s="1"/>
  <c r="Z210" i="13" s="1"/>
  <c r="Z211" i="13" s="1"/>
  <c r="Z212" i="13" s="1"/>
  <c r="Z213" i="13" s="1"/>
  <c r="Z214" i="13" s="1"/>
  <c r="Z215" i="13" s="1"/>
  <c r="Z216" i="13" s="1"/>
  <c r="Z217" i="13" s="1"/>
  <c r="Z218" i="13" s="1"/>
  <c r="Z219" i="13" s="1"/>
  <c r="Z220" i="13" s="1"/>
  <c r="Z221" i="13" s="1"/>
  <c r="Z222" i="13" s="1"/>
  <c r="Z223" i="13" s="1"/>
  <c r="Z224" i="13" s="1"/>
  <c r="Z225" i="13" s="1"/>
  <c r="Z226" i="13" s="1"/>
  <c r="Z227" i="13" s="1"/>
  <c r="Z228" i="13" s="1"/>
  <c r="Z229" i="13" s="1"/>
  <c r="Z230" i="13" s="1"/>
  <c r="Z231" i="13" s="1"/>
  <c r="AN6" i="17"/>
  <c r="AN7" i="17"/>
  <c r="AN8" i="17"/>
  <c r="AN9" i="17"/>
  <c r="AN10" i="17"/>
  <c r="AN11" i="17"/>
  <c r="AN12" i="17"/>
  <c r="AN13" i="17"/>
  <c r="AN14" i="17"/>
  <c r="AN15" i="17"/>
  <c r="AN16" i="17"/>
  <c r="AN17" i="17"/>
  <c r="AN18" i="17"/>
  <c r="AN19" i="17"/>
  <c r="AN20" i="17"/>
  <c r="AN21" i="17"/>
  <c r="AN22" i="17"/>
  <c r="AN23" i="17"/>
  <c r="AN24" i="17"/>
  <c r="AN25" i="17"/>
  <c r="AN26" i="17"/>
  <c r="AN27" i="17"/>
  <c r="AN28" i="17"/>
  <c r="AN29" i="17"/>
  <c r="AN30" i="17"/>
  <c r="AN31" i="17"/>
  <c r="AN32" i="17"/>
  <c r="AN33" i="17"/>
  <c r="AN34" i="17"/>
  <c r="AN35" i="17"/>
  <c r="AN36" i="17"/>
  <c r="AN37" i="17"/>
  <c r="AN38" i="17"/>
  <c r="AN39" i="17"/>
  <c r="AN40" i="17"/>
  <c r="AN41" i="17"/>
  <c r="AN42" i="17"/>
  <c r="AN43" i="17"/>
  <c r="AN44" i="17"/>
  <c r="AN45" i="17"/>
  <c r="AN46" i="17"/>
  <c r="AN47" i="17"/>
  <c r="AN48" i="17"/>
  <c r="AN49" i="17"/>
  <c r="AN50" i="17"/>
  <c r="AN51" i="17"/>
  <c r="AN52" i="17"/>
  <c r="AN53" i="17"/>
  <c r="AN54" i="17"/>
  <c r="AN55" i="17"/>
  <c r="AN56" i="17"/>
  <c r="AN57" i="17"/>
  <c r="AN58" i="17"/>
  <c r="AN59" i="17"/>
  <c r="AN60" i="17"/>
  <c r="AN61" i="17"/>
  <c r="AN62" i="17"/>
  <c r="AN63" i="17"/>
  <c r="AN64" i="17"/>
  <c r="AN65" i="17"/>
  <c r="AN66" i="17"/>
  <c r="AN67" i="17"/>
  <c r="AN68" i="17"/>
  <c r="AN69" i="17"/>
  <c r="AN70" i="17"/>
  <c r="AN71" i="17"/>
  <c r="AN72" i="17"/>
  <c r="AN73" i="17"/>
  <c r="AN74" i="17"/>
  <c r="AN75" i="17"/>
  <c r="AN76" i="17"/>
  <c r="AN77" i="17"/>
  <c r="AN78" i="17"/>
  <c r="AN79" i="17"/>
  <c r="AN80" i="17"/>
  <c r="AN81" i="17"/>
  <c r="AN82" i="17"/>
  <c r="AN83" i="17"/>
  <c r="AN84" i="17"/>
  <c r="AN85" i="17"/>
  <c r="AN86" i="17"/>
  <c r="AN87" i="17"/>
  <c r="AN88" i="17"/>
  <c r="AN89" i="17"/>
  <c r="AN90" i="17"/>
  <c r="AN91" i="17"/>
  <c r="AN92" i="17"/>
  <c r="AN93" i="17"/>
  <c r="AN94" i="17"/>
  <c r="AN95" i="17"/>
  <c r="AN96" i="17"/>
  <c r="AN97" i="17"/>
  <c r="AN98" i="17"/>
  <c r="AN99" i="17"/>
  <c r="AN100" i="17"/>
  <c r="AN101" i="17"/>
  <c r="AN102" i="17"/>
  <c r="AN103" i="17"/>
  <c r="AN104" i="17"/>
  <c r="AN105" i="17"/>
  <c r="AN106" i="17"/>
  <c r="AN107" i="17"/>
  <c r="AN108" i="17"/>
  <c r="AN109" i="17"/>
  <c r="AN110" i="17"/>
  <c r="AN111" i="17"/>
  <c r="AN112" i="17"/>
  <c r="AN113" i="17"/>
  <c r="AN114" i="17"/>
  <c r="AN115" i="17"/>
  <c r="AN116" i="17"/>
  <c r="AN117" i="17"/>
  <c r="AN118" i="17"/>
  <c r="AN119" i="17"/>
  <c r="AN120" i="17"/>
  <c r="AN121" i="17"/>
  <c r="AN122" i="17"/>
  <c r="AN123" i="17"/>
  <c r="AN124" i="17"/>
  <c r="AN125" i="17"/>
  <c r="AN126" i="17"/>
  <c r="AN127" i="17"/>
  <c r="AN128" i="17"/>
  <c r="AN129" i="17"/>
  <c r="AN130" i="17"/>
  <c r="AN131" i="17"/>
  <c r="AN132" i="17"/>
  <c r="AN133" i="17"/>
  <c r="AN134" i="17"/>
  <c r="AN135" i="17"/>
  <c r="AN136" i="17"/>
  <c r="AN137" i="17"/>
  <c r="AN138" i="17"/>
  <c r="AN139" i="17"/>
  <c r="AN140" i="17"/>
  <c r="AN141" i="17"/>
  <c r="AN142" i="17"/>
  <c r="AN143" i="17"/>
  <c r="AN144" i="17"/>
  <c r="AN145" i="17"/>
  <c r="AN146" i="17"/>
  <c r="AN147" i="17"/>
  <c r="AN148" i="17"/>
  <c r="AN149" i="17"/>
  <c r="AN150" i="17"/>
  <c r="AN151" i="17"/>
  <c r="AN152" i="17"/>
  <c r="AN153" i="17"/>
  <c r="AN154" i="17"/>
  <c r="AN155" i="17"/>
  <c r="AN156" i="17"/>
  <c r="AN157" i="17"/>
  <c r="AN158" i="17"/>
  <c r="AN159" i="17"/>
  <c r="AN160" i="17"/>
  <c r="AN161" i="17"/>
  <c r="AN162" i="17"/>
  <c r="AN163" i="17"/>
  <c r="AN164" i="17"/>
  <c r="AN165" i="17"/>
  <c r="AN166" i="17"/>
  <c r="AN167" i="17"/>
  <c r="AN168" i="17"/>
  <c r="AN169" i="17"/>
  <c r="AN170" i="17"/>
  <c r="AN171" i="17"/>
  <c r="AN172" i="17"/>
  <c r="AN173" i="17"/>
  <c r="AN174" i="17"/>
  <c r="AN175" i="17"/>
  <c r="AN176" i="17"/>
  <c r="AN177" i="17"/>
  <c r="AN178" i="17"/>
  <c r="AN179" i="17"/>
  <c r="AN180" i="17"/>
  <c r="AN181" i="17"/>
  <c r="AN182" i="17"/>
  <c r="AN183" i="17"/>
  <c r="AN184" i="17"/>
  <c r="AN185" i="17"/>
  <c r="AN186" i="17"/>
  <c r="AN187" i="17"/>
  <c r="AN188" i="17"/>
  <c r="AN189" i="17"/>
  <c r="AN190" i="17"/>
  <c r="AN191" i="17"/>
  <c r="AN192" i="17"/>
  <c r="AN5" i="17"/>
  <c r="P46" i="3"/>
  <c r="D1" i="3" s="1"/>
  <c r="N252" i="14" l="1"/>
  <c r="O251" i="14"/>
  <c r="Z232" i="13"/>
  <c r="AA231" i="13"/>
  <c r="AA200" i="13"/>
  <c r="AA184" i="13"/>
  <c r="AA168" i="13"/>
  <c r="AA152" i="13"/>
  <c r="AA136" i="13"/>
  <c r="AA120" i="13"/>
  <c r="AA104" i="13"/>
  <c r="AA88" i="13"/>
  <c r="AA72" i="13"/>
  <c r="AA229" i="13"/>
  <c r="AA225" i="13"/>
  <c r="AA221" i="13"/>
  <c r="AA217" i="13"/>
  <c r="AA213" i="13"/>
  <c r="AA209" i="13"/>
  <c r="AA205" i="13"/>
  <c r="AA201" i="13"/>
  <c r="AA197" i="13"/>
  <c r="AA193" i="13"/>
  <c r="AA189" i="13"/>
  <c r="AA185" i="13"/>
  <c r="AA181" i="13"/>
  <c r="AA177" i="13"/>
  <c r="AA173" i="13"/>
  <c r="AA169" i="13"/>
  <c r="AA165" i="13"/>
  <c r="AA161" i="13"/>
  <c r="AA157" i="13"/>
  <c r="AA153" i="13"/>
  <c r="AA149" i="13"/>
  <c r="AA145" i="13"/>
  <c r="AA141" i="13"/>
  <c r="AA137" i="13"/>
  <c r="AA133" i="13"/>
  <c r="AA129" i="13"/>
  <c r="AA125" i="13"/>
  <c r="AA121" i="13"/>
  <c r="AA117" i="13"/>
  <c r="AA113" i="13"/>
  <c r="AA109" i="13"/>
  <c r="AA105" i="13"/>
  <c r="AA101" i="13"/>
  <c r="AA97" i="13"/>
  <c r="AA93" i="13"/>
  <c r="AA89" i="13"/>
  <c r="AA85" i="13"/>
  <c r="AA81" i="13"/>
  <c r="AA77" i="13"/>
  <c r="AA73" i="13"/>
  <c r="AA69" i="13"/>
  <c r="AA65" i="13"/>
  <c r="AA61" i="13"/>
  <c r="AA57" i="13"/>
  <c r="AA228" i="13"/>
  <c r="AA224" i="13"/>
  <c r="AA220" i="13"/>
  <c r="AA212" i="13"/>
  <c r="AA208" i="13"/>
  <c r="AA204" i="13"/>
  <c r="AA196" i="13"/>
  <c r="AA192" i="13"/>
  <c r="AA188" i="13"/>
  <c r="AA180" i="13"/>
  <c r="AA176" i="13"/>
  <c r="AA172" i="13"/>
  <c r="AA164" i="13"/>
  <c r="AA160" i="13"/>
  <c r="AA156" i="13"/>
  <c r="AA148" i="13"/>
  <c r="AA144" i="13"/>
  <c r="AA140" i="13"/>
  <c r="AA132" i="13"/>
  <c r="AA128" i="13"/>
  <c r="AA124" i="13"/>
  <c r="AA116" i="13"/>
  <c r="AA112" i="13"/>
  <c r="AA108" i="13"/>
  <c r="AA100" i="13"/>
  <c r="AA96" i="13"/>
  <c r="AA92" i="13"/>
  <c r="AA84" i="13"/>
  <c r="AA80" i="13"/>
  <c r="AA76" i="13"/>
  <c r="AA68" i="13"/>
  <c r="AA64" i="13"/>
  <c r="AA60" i="13"/>
  <c r="AA216" i="13"/>
  <c r="AA227" i="13"/>
  <c r="AA223" i="13"/>
  <c r="AA219" i="13"/>
  <c r="AA215" i="13"/>
  <c r="AA211" i="13"/>
  <c r="AA207" i="13"/>
  <c r="AA203" i="13"/>
  <c r="AA199" i="13"/>
  <c r="AA195" i="13"/>
  <c r="AA191" i="13"/>
  <c r="AA187" i="13"/>
  <c r="AA183" i="13"/>
  <c r="AA179" i="13"/>
  <c r="AA175" i="13"/>
  <c r="AA171" i="13"/>
  <c r="AA167" i="13"/>
  <c r="AA163" i="13"/>
  <c r="AA159" i="13"/>
  <c r="AA155" i="13"/>
  <c r="AA151" i="13"/>
  <c r="AA147" i="13"/>
  <c r="AA143" i="13"/>
  <c r="AA139" i="13"/>
  <c r="AA135" i="13"/>
  <c r="AA131" i="13"/>
  <c r="AA127" i="13"/>
  <c r="AA123" i="13"/>
  <c r="AA119" i="13"/>
  <c r="AA115" i="13"/>
  <c r="AA111" i="13"/>
  <c r="AA107" i="13"/>
  <c r="AA103" i="13"/>
  <c r="AA99" i="13"/>
  <c r="AA95" i="13"/>
  <c r="AA91" i="13"/>
  <c r="AA87" i="13"/>
  <c r="AA83" i="13"/>
  <c r="AA79" i="13"/>
  <c r="AA75" i="13"/>
  <c r="AA71" i="13"/>
  <c r="AA67" i="13"/>
  <c r="AA63" i="13"/>
  <c r="AA59" i="13"/>
  <c r="AA230" i="13"/>
  <c r="AA226" i="13"/>
  <c r="AA222" i="13"/>
  <c r="AA218" i="13"/>
  <c r="AA214" i="13"/>
  <c r="AA210" i="13"/>
  <c r="AA206" i="13"/>
  <c r="AA202" i="13"/>
  <c r="AA198" i="13"/>
  <c r="AA194" i="13"/>
  <c r="AA190" i="13"/>
  <c r="AA186" i="13"/>
  <c r="AA182" i="13"/>
  <c r="AA178" i="13"/>
  <c r="AA174" i="13"/>
  <c r="AA170" i="13"/>
  <c r="AA166" i="13"/>
  <c r="AA162" i="13"/>
  <c r="AA158" i="13"/>
  <c r="AA154" i="13"/>
  <c r="AA150" i="13"/>
  <c r="AA146" i="13"/>
  <c r="AA142" i="13"/>
  <c r="AA138" i="13"/>
  <c r="AA134" i="13"/>
  <c r="AA130" i="13"/>
  <c r="AA126" i="13"/>
  <c r="AA122" i="13"/>
  <c r="AA118" i="13"/>
  <c r="AA114" i="13"/>
  <c r="AA110" i="13"/>
  <c r="AA106" i="13"/>
  <c r="AA102" i="13"/>
  <c r="AA98" i="13"/>
  <c r="AA94" i="13"/>
  <c r="AA90" i="13"/>
  <c r="AA86" i="13"/>
  <c r="AA82" i="13"/>
  <c r="AA78" i="13"/>
  <c r="AA74" i="13"/>
  <c r="AA70" i="13"/>
  <c r="AA66" i="13"/>
  <c r="AA62" i="13"/>
  <c r="AA58" i="13"/>
  <c r="C6" i="17"/>
  <c r="C7" i="17"/>
  <c r="C8" i="17"/>
  <c r="C9" i="17"/>
  <c r="C10" i="17"/>
  <c r="C11" i="17"/>
  <c r="C12" i="17"/>
  <c r="C13" i="17"/>
  <c r="C14" i="17"/>
  <c r="C15" i="17"/>
  <c r="C16" i="17"/>
  <c r="C17" i="17"/>
  <c r="C18" i="17"/>
  <c r="C19" i="17"/>
  <c r="C20" i="17"/>
  <c r="C21" i="17"/>
  <c r="C22" i="17"/>
  <c r="C23" i="17"/>
  <c r="C24" i="17"/>
  <c r="C25" i="17"/>
  <c r="C26" i="17"/>
  <c r="C27" i="17"/>
  <c r="C28" i="17"/>
  <c r="C29" i="17"/>
  <c r="C30" i="17"/>
  <c r="C31" i="17"/>
  <c r="C32" i="17"/>
  <c r="C33" i="17"/>
  <c r="C34" i="17"/>
  <c r="C35" i="17"/>
  <c r="C36" i="17"/>
  <c r="C37" i="17"/>
  <c r="C38" i="17"/>
  <c r="C39" i="17"/>
  <c r="C40" i="17"/>
  <c r="C41" i="17"/>
  <c r="C42" i="17"/>
  <c r="C43" i="17"/>
  <c r="C44" i="17"/>
  <c r="C45" i="17"/>
  <c r="C46" i="17"/>
  <c r="C47" i="17"/>
  <c r="C48" i="17"/>
  <c r="C49" i="17"/>
  <c r="C50" i="17"/>
  <c r="C51" i="17"/>
  <c r="C52" i="17"/>
  <c r="C53" i="17"/>
  <c r="C54" i="17"/>
  <c r="C55" i="17"/>
  <c r="C56" i="17"/>
  <c r="C57" i="17"/>
  <c r="C58" i="17"/>
  <c r="C59" i="17"/>
  <c r="C60" i="17"/>
  <c r="C61" i="17"/>
  <c r="C62" i="17"/>
  <c r="C63" i="17"/>
  <c r="C64" i="17"/>
  <c r="C65" i="17"/>
  <c r="C66" i="17"/>
  <c r="C67" i="17"/>
  <c r="C68" i="17"/>
  <c r="C69" i="17"/>
  <c r="C70" i="17"/>
  <c r="C71" i="17"/>
  <c r="C72" i="17"/>
  <c r="C73" i="17"/>
  <c r="C74" i="17"/>
  <c r="C75" i="17"/>
  <c r="C76" i="17"/>
  <c r="C77" i="17"/>
  <c r="C78" i="17"/>
  <c r="C79" i="17"/>
  <c r="C80" i="17"/>
  <c r="C81" i="17"/>
  <c r="C82" i="17"/>
  <c r="C83" i="17"/>
  <c r="C84" i="17"/>
  <c r="C85" i="17"/>
  <c r="C86" i="17"/>
  <c r="C87" i="17"/>
  <c r="C88" i="17"/>
  <c r="C89" i="17"/>
  <c r="C90" i="17"/>
  <c r="C91" i="17"/>
  <c r="C92" i="17"/>
  <c r="C93" i="17"/>
  <c r="C94" i="17"/>
  <c r="C95" i="17"/>
  <c r="C96" i="17"/>
  <c r="C97" i="17"/>
  <c r="C98" i="17"/>
  <c r="C99" i="17"/>
  <c r="C100" i="17"/>
  <c r="C101" i="17"/>
  <c r="C102" i="17"/>
  <c r="C103" i="17"/>
  <c r="C104" i="17"/>
  <c r="C105" i="17"/>
  <c r="C106" i="17"/>
  <c r="C107" i="17"/>
  <c r="C108" i="17"/>
  <c r="C109" i="17"/>
  <c r="C110" i="17"/>
  <c r="C111" i="17"/>
  <c r="C112" i="17"/>
  <c r="C113" i="17"/>
  <c r="C114" i="17"/>
  <c r="C115" i="17"/>
  <c r="C116" i="17"/>
  <c r="C117" i="17"/>
  <c r="C118" i="17"/>
  <c r="C119" i="17"/>
  <c r="C120" i="17"/>
  <c r="C121" i="17"/>
  <c r="C122" i="17"/>
  <c r="C123" i="17"/>
  <c r="C124" i="17"/>
  <c r="C125" i="17"/>
  <c r="C126" i="17"/>
  <c r="C127" i="17"/>
  <c r="C128" i="17"/>
  <c r="C129" i="17"/>
  <c r="C130" i="17"/>
  <c r="C131" i="17"/>
  <c r="C132" i="17"/>
  <c r="C133" i="17"/>
  <c r="C134" i="17"/>
  <c r="C135" i="17"/>
  <c r="C136" i="17"/>
  <c r="C137" i="17"/>
  <c r="C138" i="17"/>
  <c r="C139" i="17"/>
  <c r="C140" i="17"/>
  <c r="C141" i="17"/>
  <c r="C142" i="17"/>
  <c r="C143" i="17"/>
  <c r="C144" i="17"/>
  <c r="C145" i="17"/>
  <c r="C146" i="17"/>
  <c r="C147" i="17"/>
  <c r="C148" i="17"/>
  <c r="C149" i="17"/>
  <c r="C150" i="17"/>
  <c r="C151" i="17"/>
  <c r="C152" i="17"/>
  <c r="C153" i="17"/>
  <c r="C154" i="17"/>
  <c r="C155" i="17"/>
  <c r="C156" i="17"/>
  <c r="C157" i="17"/>
  <c r="C158" i="17"/>
  <c r="C159" i="17"/>
  <c r="C160" i="17"/>
  <c r="C161" i="17"/>
  <c r="C162" i="17"/>
  <c r="C163" i="17"/>
  <c r="C164" i="17"/>
  <c r="C165" i="17"/>
  <c r="C166" i="17"/>
  <c r="C167" i="17"/>
  <c r="C168" i="17"/>
  <c r="C169" i="17"/>
  <c r="C170" i="17"/>
  <c r="C171" i="17"/>
  <c r="C172" i="17"/>
  <c r="C173" i="17"/>
  <c r="C174" i="17"/>
  <c r="C175" i="17"/>
  <c r="C176" i="17"/>
  <c r="C177" i="17"/>
  <c r="C178" i="17"/>
  <c r="C179" i="17"/>
  <c r="C180" i="17"/>
  <c r="C181" i="17"/>
  <c r="C182" i="17"/>
  <c r="C183" i="17"/>
  <c r="C184" i="17"/>
  <c r="C185" i="17"/>
  <c r="C186" i="17"/>
  <c r="C187" i="17"/>
  <c r="C188" i="17"/>
  <c r="C189" i="17"/>
  <c r="C190" i="17"/>
  <c r="C191" i="17"/>
  <c r="C192" i="17"/>
  <c r="C5" i="17"/>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N55" i="1"/>
  <c r="N56" i="1" s="1"/>
  <c r="N57" i="1" s="1"/>
  <c r="N58" i="1" s="1"/>
  <c r="N59" i="1" s="1"/>
  <c r="O55" i="1" l="1"/>
  <c r="O58" i="1"/>
  <c r="O56" i="1"/>
  <c r="O57" i="1"/>
  <c r="N60" i="1"/>
  <c r="N61" i="1" s="1"/>
  <c r="N62" i="1" s="1"/>
  <c r="N63" i="1" s="1"/>
  <c r="O59" i="1"/>
  <c r="N253" i="14"/>
  <c r="O252" i="14"/>
  <c r="Z233" i="13"/>
  <c r="AA232" i="13"/>
  <c r="O62" i="1" l="1"/>
  <c r="N64" i="1"/>
  <c r="O63" i="1"/>
  <c r="O60" i="1"/>
  <c r="O61" i="1"/>
  <c r="N254" i="14"/>
  <c r="O253" i="14"/>
  <c r="Z234" i="13"/>
  <c r="AA233" i="13"/>
  <c r="N65" i="1" l="1"/>
  <c r="O64" i="1"/>
  <c r="N255" i="14"/>
  <c r="O254" i="14"/>
  <c r="Z235" i="13"/>
  <c r="AA234" i="13"/>
  <c r="E6" i="17"/>
  <c r="B6" i="22"/>
  <c r="B7" i="22"/>
  <c r="B8" i="22"/>
  <c r="B9" i="22"/>
  <c r="B10" i="22"/>
  <c r="B11" i="22"/>
  <c r="B12" i="22"/>
  <c r="B13" i="22"/>
  <c r="B14" i="22"/>
  <c r="B15" i="22"/>
  <c r="B16" i="22"/>
  <c r="B17" i="22"/>
  <c r="B18" i="22"/>
  <c r="B19" i="22"/>
  <c r="B20" i="22"/>
  <c r="B21" i="22"/>
  <c r="B22" i="22"/>
  <c r="B23" i="22"/>
  <c r="B24" i="22"/>
  <c r="B25" i="22"/>
  <c r="B26" i="22"/>
  <c r="B27" i="22"/>
  <c r="B28" i="22"/>
  <c r="B29" i="22"/>
  <c r="B30" i="22"/>
  <c r="B31" i="22"/>
  <c r="B32" i="22"/>
  <c r="B33" i="22"/>
  <c r="B34" i="22"/>
  <c r="B35" i="22"/>
  <c r="B36" i="22"/>
  <c r="B37" i="22"/>
  <c r="B38" i="22"/>
  <c r="B39" i="22"/>
  <c r="B40" i="22"/>
  <c r="B41" i="22"/>
  <c r="B42" i="22"/>
  <c r="B43" i="22"/>
  <c r="B44" i="22"/>
  <c r="B45" i="22"/>
  <c r="B46" i="22"/>
  <c r="B47" i="22"/>
  <c r="B48" i="22"/>
  <c r="B49" i="22"/>
  <c r="B50" i="22"/>
  <c r="B51" i="22"/>
  <c r="B52" i="22"/>
  <c r="B53" i="22"/>
  <c r="B54" i="22"/>
  <c r="B55" i="22"/>
  <c r="B56" i="22"/>
  <c r="B57" i="22"/>
  <c r="B58" i="22"/>
  <c r="B59" i="22"/>
  <c r="B60" i="22"/>
  <c r="B61" i="22"/>
  <c r="B62" i="22"/>
  <c r="B63" i="22"/>
  <c r="B64" i="22"/>
  <c r="B65" i="22"/>
  <c r="B66" i="22"/>
  <c r="B67" i="22"/>
  <c r="B68" i="22"/>
  <c r="B69" i="22"/>
  <c r="B70" i="22"/>
  <c r="B71" i="22"/>
  <c r="B72" i="22"/>
  <c r="B73" i="22"/>
  <c r="B74" i="22"/>
  <c r="B75" i="22"/>
  <c r="B76" i="22"/>
  <c r="B77" i="22"/>
  <c r="B78" i="22"/>
  <c r="B79" i="22"/>
  <c r="B80" i="22"/>
  <c r="B81" i="22"/>
  <c r="B82" i="22"/>
  <c r="B83" i="22"/>
  <c r="B84" i="22"/>
  <c r="B85" i="22"/>
  <c r="B86" i="22"/>
  <c r="B87" i="22"/>
  <c r="B88" i="22"/>
  <c r="B89" i="22"/>
  <c r="B90" i="22"/>
  <c r="B91" i="22"/>
  <c r="B92" i="22"/>
  <c r="B93" i="22"/>
  <c r="B94" i="22"/>
  <c r="B95" i="22"/>
  <c r="B96" i="22"/>
  <c r="B97" i="22"/>
  <c r="B98" i="22"/>
  <c r="B99" i="22"/>
  <c r="B100" i="22"/>
  <c r="B101" i="22"/>
  <c r="B102" i="22"/>
  <c r="B103" i="22"/>
  <c r="B104" i="22"/>
  <c r="B105" i="22"/>
  <c r="B106" i="22"/>
  <c r="B107" i="22"/>
  <c r="B108" i="22"/>
  <c r="B109" i="22"/>
  <c r="B110" i="22"/>
  <c r="B111" i="22"/>
  <c r="B112" i="22"/>
  <c r="B113" i="22"/>
  <c r="B114" i="22"/>
  <c r="B115" i="22"/>
  <c r="B116" i="22"/>
  <c r="B117" i="22"/>
  <c r="B118" i="22"/>
  <c r="B119" i="22"/>
  <c r="B120" i="22"/>
  <c r="B121" i="22"/>
  <c r="B122" i="22"/>
  <c r="B123" i="22"/>
  <c r="B124" i="22"/>
  <c r="B125" i="22"/>
  <c r="B126" i="22"/>
  <c r="B127" i="22"/>
  <c r="B128" i="22"/>
  <c r="B129" i="22"/>
  <c r="B130" i="22"/>
  <c r="B131" i="22"/>
  <c r="B132" i="22"/>
  <c r="B133" i="22"/>
  <c r="B134" i="22"/>
  <c r="B135" i="22"/>
  <c r="B136" i="22"/>
  <c r="B137" i="22"/>
  <c r="B138" i="22"/>
  <c r="B139" i="22"/>
  <c r="B140" i="22"/>
  <c r="B141" i="22"/>
  <c r="B142" i="22"/>
  <c r="B143" i="22"/>
  <c r="B144" i="22"/>
  <c r="B145" i="22"/>
  <c r="B146" i="22"/>
  <c r="B147" i="22"/>
  <c r="B148" i="22"/>
  <c r="B149" i="22"/>
  <c r="B150" i="22"/>
  <c r="B151" i="22"/>
  <c r="B152" i="22"/>
  <c r="B153" i="22"/>
  <c r="B154" i="22"/>
  <c r="B155" i="22"/>
  <c r="B156" i="22"/>
  <c r="B157" i="22"/>
  <c r="B158" i="22"/>
  <c r="B159" i="22"/>
  <c r="B160" i="22"/>
  <c r="B161" i="22"/>
  <c r="B162" i="22"/>
  <c r="B163" i="22"/>
  <c r="B164" i="22"/>
  <c r="B165" i="22"/>
  <c r="B166" i="22"/>
  <c r="B167" i="22"/>
  <c r="B168" i="22"/>
  <c r="B169" i="22"/>
  <c r="B170" i="22"/>
  <c r="B171" i="22"/>
  <c r="B172" i="22"/>
  <c r="B173" i="22"/>
  <c r="B174" i="22"/>
  <c r="B175" i="22"/>
  <c r="B176" i="22"/>
  <c r="B177" i="22"/>
  <c r="B178" i="22"/>
  <c r="B179" i="22"/>
  <c r="B180" i="22"/>
  <c r="B181" i="22"/>
  <c r="B182" i="22"/>
  <c r="B183" i="22"/>
  <c r="B184" i="22"/>
  <c r="B185" i="22"/>
  <c r="B186" i="22"/>
  <c r="B187" i="22"/>
  <c r="B188" i="22"/>
  <c r="B189" i="22"/>
  <c r="B190" i="22"/>
  <c r="B191" i="22"/>
  <c r="B192" i="22"/>
  <c r="B5" i="22"/>
  <c r="D6" i="17" l="1"/>
  <c r="N66" i="1"/>
  <c r="O65" i="1"/>
  <c r="N256" i="14"/>
  <c r="O255" i="14"/>
  <c r="Z236" i="13"/>
  <c r="AA235" i="13"/>
  <c r="E7" i="17"/>
  <c r="D7" i="22" s="1"/>
  <c r="N67" i="1" l="1"/>
  <c r="O66" i="1"/>
  <c r="N257" i="14"/>
  <c r="O256" i="14"/>
  <c r="Z237" i="13"/>
  <c r="AA236" i="13"/>
  <c r="D7" i="17"/>
  <c r="E8" i="17"/>
  <c r="D8" i="22" l="1"/>
  <c r="O67" i="1"/>
  <c r="N68" i="1"/>
  <c r="N258" i="14"/>
  <c r="O257" i="14"/>
  <c r="Z238" i="13"/>
  <c r="AA237" i="13"/>
  <c r="D8" i="17"/>
  <c r="E9" i="17"/>
  <c r="D9" i="22" s="1"/>
  <c r="N69" i="1" l="1"/>
  <c r="O68" i="1"/>
  <c r="N259" i="14"/>
  <c r="O258" i="14"/>
  <c r="Z239" i="13"/>
  <c r="AA238" i="13"/>
  <c r="E10" i="17"/>
  <c r="D10" i="22" s="1"/>
  <c r="D9" i="17"/>
  <c r="N70" i="1" l="1"/>
  <c r="O69" i="1"/>
  <c r="N260" i="14"/>
  <c r="O259" i="14"/>
  <c r="Z240" i="13"/>
  <c r="AA239" i="13"/>
  <c r="E11" i="17"/>
  <c r="D11" i="22" s="1"/>
  <c r="D10" i="17"/>
  <c r="N71" i="1" l="1"/>
  <c r="O70" i="1"/>
  <c r="N261" i="14"/>
  <c r="O260" i="14"/>
  <c r="Z241" i="13"/>
  <c r="AA240" i="13"/>
  <c r="E12" i="17"/>
  <c r="D12" i="22" s="1"/>
  <c r="D11" i="17"/>
  <c r="N72" i="1" l="1"/>
  <c r="O71" i="1"/>
  <c r="N262" i="14"/>
  <c r="O261" i="14"/>
  <c r="Z242" i="13"/>
  <c r="AA241" i="13"/>
  <c r="D12" i="17"/>
  <c r="E13" i="17"/>
  <c r="D13" i="22" s="1"/>
  <c r="N73" i="1" l="1"/>
  <c r="O72" i="1"/>
  <c r="N263" i="14"/>
  <c r="O262" i="14"/>
  <c r="Z243" i="13"/>
  <c r="AA242" i="13"/>
  <c r="D13" i="17"/>
  <c r="E14" i="17"/>
  <c r="D14" i="22" s="1"/>
  <c r="N74" i="1" l="1"/>
  <c r="O73" i="1"/>
  <c r="N264" i="14"/>
  <c r="O263" i="14"/>
  <c r="Z244" i="13"/>
  <c r="AA243" i="13"/>
  <c r="D14" i="17"/>
  <c r="E15" i="17"/>
  <c r="D15" i="22" s="1"/>
  <c r="N75" i="1" l="1"/>
  <c r="O74" i="1"/>
  <c r="N265" i="14"/>
  <c r="O264" i="14"/>
  <c r="Z245" i="13"/>
  <c r="AA244" i="13"/>
  <c r="D15" i="17"/>
  <c r="E16" i="17"/>
  <c r="D16" i="22" s="1"/>
  <c r="N76" i="1" l="1"/>
  <c r="O75" i="1"/>
  <c r="N266" i="14"/>
  <c r="O265" i="14"/>
  <c r="Z246" i="13"/>
  <c r="AA245" i="13"/>
  <c r="E17" i="17"/>
  <c r="D17" i="22" s="1"/>
  <c r="D16" i="17"/>
  <c r="N77" i="1" l="1"/>
  <c r="O76" i="1"/>
  <c r="N267" i="14"/>
  <c r="O266" i="14"/>
  <c r="Z247" i="13"/>
  <c r="AA246" i="13"/>
  <c r="D17" i="17"/>
  <c r="E18" i="17"/>
  <c r="D18" i="22" s="1"/>
  <c r="N78" i="1" l="1"/>
  <c r="O77" i="1"/>
  <c r="N268" i="14"/>
  <c r="O267" i="14"/>
  <c r="Z248" i="13"/>
  <c r="AA247" i="13"/>
  <c r="E19" i="17"/>
  <c r="D19" i="22" s="1"/>
  <c r="D18" i="17"/>
  <c r="N79" i="1" l="1"/>
  <c r="O78" i="1"/>
  <c r="N269" i="14"/>
  <c r="O268" i="14"/>
  <c r="Z249" i="13"/>
  <c r="AA248" i="13"/>
  <c r="E20" i="17"/>
  <c r="D20" i="22" s="1"/>
  <c r="D19" i="17"/>
  <c r="N80" i="1" l="1"/>
  <c r="O79" i="1"/>
  <c r="N270" i="14"/>
  <c r="O269" i="14"/>
  <c r="Z250" i="13"/>
  <c r="AA249" i="13"/>
  <c r="D20" i="17"/>
  <c r="E21" i="17"/>
  <c r="D21" i="22" s="1"/>
  <c r="N81" i="1" l="1"/>
  <c r="O80" i="1"/>
  <c r="N271" i="14"/>
  <c r="O270" i="14"/>
  <c r="Z251" i="13"/>
  <c r="AA250" i="13"/>
  <c r="D21" i="17"/>
  <c r="E22" i="17"/>
  <c r="D22" i="22" s="1"/>
  <c r="N82" i="1" l="1"/>
  <c r="O81" i="1"/>
  <c r="N272" i="14"/>
  <c r="O271" i="14"/>
  <c r="Z252" i="13"/>
  <c r="AA251" i="13"/>
  <c r="E23" i="17"/>
  <c r="D23" i="22" s="1"/>
  <c r="D22" i="17"/>
  <c r="N83" i="1" l="1"/>
  <c r="O82" i="1"/>
  <c r="N273" i="14"/>
  <c r="O272" i="14"/>
  <c r="Z253" i="13"/>
  <c r="AA252" i="13"/>
  <c r="D23" i="17"/>
  <c r="E24" i="17"/>
  <c r="D24" i="22" s="1"/>
  <c r="N84" i="1" l="1"/>
  <c r="O83" i="1"/>
  <c r="N274" i="14"/>
  <c r="O273" i="14"/>
  <c r="Z254" i="13"/>
  <c r="AA253" i="13"/>
  <c r="E25" i="17"/>
  <c r="D25" i="22" s="1"/>
  <c r="D24" i="17"/>
  <c r="N85" i="1" l="1"/>
  <c r="O84" i="1"/>
  <c r="N275" i="14"/>
  <c r="O274" i="14"/>
  <c r="Z255" i="13"/>
  <c r="AA254" i="13"/>
  <c r="E26" i="17"/>
  <c r="D26" i="22" s="1"/>
  <c r="D25" i="17"/>
  <c r="N86" i="1" l="1"/>
  <c r="O85" i="1"/>
  <c r="N276" i="14"/>
  <c r="O275" i="14"/>
  <c r="Z256" i="13"/>
  <c r="AA255" i="13"/>
  <c r="D26" i="17"/>
  <c r="E27" i="17"/>
  <c r="D27" i="22" s="1"/>
  <c r="N87" i="1" l="1"/>
  <c r="O86" i="1"/>
  <c r="N277" i="14"/>
  <c r="O276" i="14"/>
  <c r="Z257" i="13"/>
  <c r="AA256" i="13"/>
  <c r="D27" i="17"/>
  <c r="E28" i="17"/>
  <c r="D28" i="22" s="1"/>
  <c r="N88" i="1" l="1"/>
  <c r="O87" i="1"/>
  <c r="N278" i="14"/>
  <c r="O277" i="14"/>
  <c r="Z258" i="13"/>
  <c r="AA257" i="13"/>
  <c r="E29" i="17"/>
  <c r="D29" i="22" s="1"/>
  <c r="D28" i="17"/>
  <c r="N89" i="1" l="1"/>
  <c r="O88" i="1"/>
  <c r="N279" i="14"/>
  <c r="O278" i="14"/>
  <c r="Z259" i="13"/>
  <c r="AA258" i="13"/>
  <c r="E30" i="17"/>
  <c r="D30" i="22" s="1"/>
  <c r="D29" i="17"/>
  <c r="N90" i="1" l="1"/>
  <c r="O89" i="1"/>
  <c r="N280" i="14"/>
  <c r="O279" i="14"/>
  <c r="Z260" i="13"/>
  <c r="AA259" i="13"/>
  <c r="E31" i="17"/>
  <c r="D31" i="22" s="1"/>
  <c r="D30" i="17"/>
  <c r="N91" i="1" l="1"/>
  <c r="O90" i="1"/>
  <c r="N281" i="14"/>
  <c r="O280" i="14"/>
  <c r="Z261" i="13"/>
  <c r="AA260" i="13"/>
  <c r="E32" i="17"/>
  <c r="D32" i="22" s="1"/>
  <c r="D31" i="17"/>
  <c r="N92" i="1" l="1"/>
  <c r="O91" i="1"/>
  <c r="N282" i="14"/>
  <c r="O281" i="14"/>
  <c r="Z262" i="13"/>
  <c r="AA261" i="13"/>
  <c r="D32" i="17"/>
  <c r="E33" i="17"/>
  <c r="D33" i="22" s="1"/>
  <c r="N93" i="1" l="1"/>
  <c r="O92" i="1"/>
  <c r="N283" i="14"/>
  <c r="O282" i="14"/>
  <c r="Z263" i="13"/>
  <c r="AA262" i="13"/>
  <c r="D33" i="17"/>
  <c r="E34" i="17"/>
  <c r="D34" i="22" s="1"/>
  <c r="N94" i="1" l="1"/>
  <c r="O93" i="1"/>
  <c r="N284" i="14"/>
  <c r="O283" i="14"/>
  <c r="Z264" i="13"/>
  <c r="AA263" i="13"/>
  <c r="D34" i="17"/>
  <c r="E35" i="17"/>
  <c r="N95" i="1" l="1"/>
  <c r="O94" i="1"/>
  <c r="E36" i="17"/>
  <c r="D35" i="22"/>
  <c r="N285" i="14"/>
  <c r="O284" i="14"/>
  <c r="Z265" i="13"/>
  <c r="AA264" i="13"/>
  <c r="D35" i="17"/>
  <c r="D36" i="17" l="1"/>
  <c r="N96" i="1"/>
  <c r="O95" i="1"/>
  <c r="E37" i="17"/>
  <c r="D36" i="22"/>
  <c r="N286" i="14"/>
  <c r="O285" i="14"/>
  <c r="Z266" i="13"/>
  <c r="AA265" i="13"/>
  <c r="N97" i="1" l="1"/>
  <c r="O96" i="1"/>
  <c r="E38" i="17"/>
  <c r="D37" i="22"/>
  <c r="D37" i="17"/>
  <c r="N287" i="14"/>
  <c r="O286" i="14"/>
  <c r="Z267" i="13"/>
  <c r="AA266" i="13"/>
  <c r="D38" i="17" l="1"/>
  <c r="N98" i="1"/>
  <c r="O97" i="1"/>
  <c r="E39" i="17"/>
  <c r="D38" i="22"/>
  <c r="N288" i="14"/>
  <c r="O287" i="14"/>
  <c r="Z268" i="13"/>
  <c r="AA267" i="13"/>
  <c r="N99" i="1" l="1"/>
  <c r="O98" i="1"/>
  <c r="E40" i="17"/>
  <c r="D39" i="22"/>
  <c r="D39" i="17"/>
  <c r="N289" i="14"/>
  <c r="O288" i="14"/>
  <c r="Z269" i="13"/>
  <c r="AA268" i="13"/>
  <c r="D40" i="17" l="1"/>
  <c r="N100" i="1"/>
  <c r="O99" i="1"/>
  <c r="D40" i="22"/>
  <c r="E41" i="17"/>
  <c r="N290" i="14"/>
  <c r="O289" i="14"/>
  <c r="Z270" i="13"/>
  <c r="AA269" i="13"/>
  <c r="N101" i="1" l="1"/>
  <c r="O100" i="1"/>
  <c r="D41" i="22"/>
  <c r="E42" i="17"/>
  <c r="D41" i="17"/>
  <c r="N291" i="14"/>
  <c r="O290" i="14"/>
  <c r="Z271" i="13"/>
  <c r="AA270" i="13"/>
  <c r="N102" i="1" l="1"/>
  <c r="O101" i="1"/>
  <c r="D42" i="17"/>
  <c r="D42" i="22"/>
  <c r="E43" i="17"/>
  <c r="N292" i="14"/>
  <c r="O291" i="14"/>
  <c r="Z272" i="13"/>
  <c r="AA271" i="13"/>
  <c r="N103" i="1" l="1"/>
  <c r="O102" i="1"/>
  <c r="D43" i="22"/>
  <c r="E44" i="17"/>
  <c r="D43" i="17"/>
  <c r="N293" i="14"/>
  <c r="O292" i="14"/>
  <c r="Z273" i="13"/>
  <c r="AA272" i="13"/>
  <c r="D44" i="17" l="1"/>
  <c r="N104" i="1"/>
  <c r="O103" i="1"/>
  <c r="D44" i="22"/>
  <c r="E45" i="17"/>
  <c r="N294" i="14"/>
  <c r="O293" i="14"/>
  <c r="Z274" i="13"/>
  <c r="AA273" i="13"/>
  <c r="H26" i="24"/>
  <c r="J26" i="24"/>
  <c r="I28" i="24"/>
  <c r="I26" i="24"/>
  <c r="N105" i="1" l="1"/>
  <c r="O104" i="1"/>
  <c r="D45" i="22"/>
  <c r="E46" i="17"/>
  <c r="D45" i="17"/>
  <c r="N295" i="14"/>
  <c r="O294" i="14"/>
  <c r="Z275" i="13"/>
  <c r="AA274" i="13"/>
  <c r="D22" i="29"/>
  <c r="E22" i="29" s="1"/>
  <c r="F22" i="29" s="1"/>
  <c r="G22" i="29" s="1"/>
  <c r="H22" i="29" s="1"/>
  <c r="I22" i="29" s="1"/>
  <c r="J22" i="29" s="1"/>
  <c r="K22" i="29" s="1"/>
  <c r="L22" i="29" s="1"/>
  <c r="M22" i="29" s="1"/>
  <c r="N22" i="29" s="1"/>
  <c r="O22" i="29" s="1"/>
  <c r="P22" i="29" s="1"/>
  <c r="Q22" i="29" s="1"/>
  <c r="R22" i="29" s="1"/>
  <c r="S22" i="29" s="1"/>
  <c r="T22" i="29" s="1"/>
  <c r="U22" i="29" s="1"/>
  <c r="V22" i="29" s="1"/>
  <c r="W22" i="29" s="1"/>
  <c r="C22" i="29"/>
  <c r="D20" i="29"/>
  <c r="E20" i="29" s="1"/>
  <c r="F20" i="29" s="1"/>
  <c r="G20" i="29" s="1"/>
  <c r="H20" i="29" s="1"/>
  <c r="I20" i="29" s="1"/>
  <c r="J20" i="29" s="1"/>
  <c r="K20" i="29" s="1"/>
  <c r="L20" i="29" s="1"/>
  <c r="M20" i="29" s="1"/>
  <c r="N20" i="29" s="1"/>
  <c r="O20" i="29" s="1"/>
  <c r="P20" i="29" s="1"/>
  <c r="Q20" i="29" s="1"/>
  <c r="R20" i="29" s="1"/>
  <c r="S20" i="29" s="1"/>
  <c r="T20" i="29" s="1"/>
  <c r="U20" i="29" s="1"/>
  <c r="V20" i="29" s="1"/>
  <c r="W20" i="29" s="1"/>
  <c r="C20" i="29"/>
  <c r="D18" i="29"/>
  <c r="E18" i="29" s="1"/>
  <c r="F18" i="29" s="1"/>
  <c r="G18" i="29" s="1"/>
  <c r="H18" i="29" s="1"/>
  <c r="I18" i="29" s="1"/>
  <c r="J18" i="29" s="1"/>
  <c r="K18" i="29" s="1"/>
  <c r="L18" i="29" s="1"/>
  <c r="M18" i="29" s="1"/>
  <c r="N18" i="29" s="1"/>
  <c r="O18" i="29" s="1"/>
  <c r="P18" i="29" s="1"/>
  <c r="Q18" i="29" s="1"/>
  <c r="R18" i="29" s="1"/>
  <c r="S18" i="29" s="1"/>
  <c r="T18" i="29" s="1"/>
  <c r="U18" i="29" s="1"/>
  <c r="V18" i="29" s="1"/>
  <c r="W18" i="29" s="1"/>
  <c r="C18" i="29"/>
  <c r="D16" i="29"/>
  <c r="E16" i="29" s="1"/>
  <c r="F16" i="29" s="1"/>
  <c r="G16" i="29" s="1"/>
  <c r="H16" i="29" s="1"/>
  <c r="I16" i="29" s="1"/>
  <c r="J16" i="29" s="1"/>
  <c r="K16" i="29" s="1"/>
  <c r="L16" i="29" s="1"/>
  <c r="M16" i="29" s="1"/>
  <c r="N16" i="29" s="1"/>
  <c r="O16" i="29" s="1"/>
  <c r="P16" i="29" s="1"/>
  <c r="Q16" i="29" s="1"/>
  <c r="R16" i="29" s="1"/>
  <c r="S16" i="29" s="1"/>
  <c r="T16" i="29" s="1"/>
  <c r="U16" i="29" s="1"/>
  <c r="V16" i="29" s="1"/>
  <c r="W16" i="29" s="1"/>
  <c r="C16" i="29"/>
  <c r="D14" i="29"/>
  <c r="E14" i="29" s="1"/>
  <c r="F14" i="29" s="1"/>
  <c r="G14" i="29" s="1"/>
  <c r="H14" i="29" s="1"/>
  <c r="I14" i="29" s="1"/>
  <c r="J14" i="29" s="1"/>
  <c r="K14" i="29" s="1"/>
  <c r="L14" i="29" s="1"/>
  <c r="M14" i="29" s="1"/>
  <c r="N14" i="29" s="1"/>
  <c r="O14" i="29" s="1"/>
  <c r="P14" i="29" s="1"/>
  <c r="Q14" i="29" s="1"/>
  <c r="R14" i="29" s="1"/>
  <c r="S14" i="29" s="1"/>
  <c r="T14" i="29" s="1"/>
  <c r="U14" i="29" s="1"/>
  <c r="V14" i="29" s="1"/>
  <c r="W14" i="29" s="1"/>
  <c r="C14" i="29"/>
  <c r="N106" i="1" l="1"/>
  <c r="O105" i="1"/>
  <c r="D46" i="22"/>
  <c r="E47" i="17"/>
  <c r="D46" i="17"/>
  <c r="N296" i="14"/>
  <c r="O295" i="14"/>
  <c r="Z276" i="13"/>
  <c r="AA275" i="13"/>
  <c r="M24" i="29"/>
  <c r="N24" i="29" s="1"/>
  <c r="O24" i="29" s="1"/>
  <c r="P24" i="29" s="1"/>
  <c r="Q24" i="29" s="1"/>
  <c r="R24" i="29" s="1"/>
  <c r="S24" i="29" s="1"/>
  <c r="T24" i="29" s="1"/>
  <c r="U24" i="29" s="1"/>
  <c r="V24" i="29" s="1"/>
  <c r="W24" i="29" s="1"/>
  <c r="L24" i="29"/>
  <c r="C24" i="29"/>
  <c r="D24" i="29" s="1"/>
  <c r="E24" i="29" s="1"/>
  <c r="F24" i="29" s="1"/>
  <c r="G24" i="29" s="1"/>
  <c r="H24" i="29" s="1"/>
  <c r="I24" i="29" s="1"/>
  <c r="J24" i="29" s="1"/>
  <c r="K24" i="29" s="1"/>
  <c r="D12" i="29"/>
  <c r="E12" i="29" s="1"/>
  <c r="F12" i="29" s="1"/>
  <c r="G12" i="29" s="1"/>
  <c r="H12" i="29" s="1"/>
  <c r="I12" i="29" s="1"/>
  <c r="J12" i="29" s="1"/>
  <c r="K12" i="29" s="1"/>
  <c r="L12" i="29" s="1"/>
  <c r="M12" i="29" s="1"/>
  <c r="N12" i="29" s="1"/>
  <c r="O12" i="29" s="1"/>
  <c r="P12" i="29" s="1"/>
  <c r="Q12" i="29" s="1"/>
  <c r="R12" i="29" s="1"/>
  <c r="S12" i="29" s="1"/>
  <c r="T12" i="29" s="1"/>
  <c r="U12" i="29" s="1"/>
  <c r="V12" i="29" s="1"/>
  <c r="W12" i="29" s="1"/>
  <c r="C12" i="29"/>
  <c r="D10" i="29"/>
  <c r="E10" i="29" s="1"/>
  <c r="F10" i="29" s="1"/>
  <c r="G10" i="29" s="1"/>
  <c r="H10" i="29" s="1"/>
  <c r="I10" i="29" s="1"/>
  <c r="J10" i="29" s="1"/>
  <c r="K10" i="29" s="1"/>
  <c r="L10" i="29" s="1"/>
  <c r="M10" i="29" s="1"/>
  <c r="N10" i="29" s="1"/>
  <c r="O10" i="29" s="1"/>
  <c r="P10" i="29" s="1"/>
  <c r="Q10" i="29" s="1"/>
  <c r="R10" i="29" s="1"/>
  <c r="S10" i="29" s="1"/>
  <c r="T10" i="29" s="1"/>
  <c r="U10" i="29" s="1"/>
  <c r="V10" i="29" s="1"/>
  <c r="W10" i="29" s="1"/>
  <c r="C10" i="29"/>
  <c r="D8" i="29"/>
  <c r="E8" i="29" s="1"/>
  <c r="F8" i="29" s="1"/>
  <c r="G8" i="29" s="1"/>
  <c r="H8" i="29" s="1"/>
  <c r="I8" i="29" s="1"/>
  <c r="J8" i="29" s="1"/>
  <c r="K8" i="29" s="1"/>
  <c r="L8" i="29" s="1"/>
  <c r="M8" i="29" s="1"/>
  <c r="N8" i="29" s="1"/>
  <c r="O8" i="29" s="1"/>
  <c r="P8" i="29" s="1"/>
  <c r="Q8" i="29" s="1"/>
  <c r="R8" i="29" s="1"/>
  <c r="S8" i="29" s="1"/>
  <c r="T8" i="29" s="1"/>
  <c r="U8" i="29" s="1"/>
  <c r="V8" i="29" s="1"/>
  <c r="W8" i="29" s="1"/>
  <c r="C8" i="29"/>
  <c r="D6" i="29"/>
  <c r="E6" i="29" s="1"/>
  <c r="F6" i="29" s="1"/>
  <c r="G6" i="29" s="1"/>
  <c r="H6" i="29" s="1"/>
  <c r="I6" i="29" s="1"/>
  <c r="J6" i="29" s="1"/>
  <c r="K6" i="29" s="1"/>
  <c r="L6" i="29" s="1"/>
  <c r="M6" i="29" s="1"/>
  <c r="N6" i="29" s="1"/>
  <c r="O6" i="29" s="1"/>
  <c r="P6" i="29" s="1"/>
  <c r="Q6" i="29" s="1"/>
  <c r="R6" i="29" s="1"/>
  <c r="S6" i="29" s="1"/>
  <c r="T6" i="29" s="1"/>
  <c r="U6" i="29" s="1"/>
  <c r="V6" i="29" s="1"/>
  <c r="W6" i="29" s="1"/>
  <c r="C6" i="29"/>
  <c r="D4" i="29"/>
  <c r="E4" i="29" s="1"/>
  <c r="F4" i="29" s="1"/>
  <c r="G4" i="29" s="1"/>
  <c r="H4" i="29" s="1"/>
  <c r="I4" i="29" s="1"/>
  <c r="J4" i="29" s="1"/>
  <c r="K4" i="29" s="1"/>
  <c r="L4" i="29" s="1"/>
  <c r="M4" i="29" s="1"/>
  <c r="N4" i="29" s="1"/>
  <c r="O4" i="29" s="1"/>
  <c r="P4" i="29" s="1"/>
  <c r="Q4" i="29" s="1"/>
  <c r="R4" i="29" s="1"/>
  <c r="S4" i="29" s="1"/>
  <c r="T4" i="29" s="1"/>
  <c r="U4" i="29" s="1"/>
  <c r="V4" i="29" s="1"/>
  <c r="W4" i="29" s="1"/>
  <c r="C4" i="29"/>
  <c r="D47" i="17" l="1"/>
  <c r="N107" i="1"/>
  <c r="O106" i="1"/>
  <c r="D47" i="22"/>
  <c r="E48" i="17"/>
  <c r="N297" i="14"/>
  <c r="O296" i="14"/>
  <c r="Z277" i="13"/>
  <c r="AA276" i="13"/>
  <c r="I6" i="22"/>
  <c r="AS6" i="22" s="1"/>
  <c r="AU6" i="22" s="1"/>
  <c r="I7" i="22"/>
  <c r="AS7" i="22" s="1"/>
  <c r="AU7" i="22" s="1"/>
  <c r="I8" i="22"/>
  <c r="AS8" i="22" s="1"/>
  <c r="I9" i="22"/>
  <c r="AS9" i="22" s="1"/>
  <c r="AU9" i="22" s="1"/>
  <c r="I10" i="22"/>
  <c r="AS10" i="22" s="1"/>
  <c r="AU10" i="22" s="1"/>
  <c r="I11" i="22"/>
  <c r="AS11" i="22" s="1"/>
  <c r="AU11" i="22" s="1"/>
  <c r="I12" i="22"/>
  <c r="AS12" i="22" s="1"/>
  <c r="AU12" i="22" s="1"/>
  <c r="I13" i="22"/>
  <c r="AS13" i="22" s="1"/>
  <c r="AU13" i="22" s="1"/>
  <c r="I14" i="22"/>
  <c r="AS14" i="22" s="1"/>
  <c r="AU14" i="22" s="1"/>
  <c r="I15" i="22"/>
  <c r="AS15" i="22" s="1"/>
  <c r="I16" i="22"/>
  <c r="AS16" i="22" s="1"/>
  <c r="AU16" i="22" s="1"/>
  <c r="I17" i="22"/>
  <c r="AS17" i="22" s="1"/>
  <c r="AU17" i="22" s="1"/>
  <c r="I18" i="22"/>
  <c r="AS18" i="22" s="1"/>
  <c r="AU18" i="22" s="1"/>
  <c r="I19" i="22"/>
  <c r="AS19" i="22" s="1"/>
  <c r="AU19" i="22" s="1"/>
  <c r="I20" i="22"/>
  <c r="AS20" i="22" s="1"/>
  <c r="AU20" i="22" s="1"/>
  <c r="I21" i="22"/>
  <c r="AS21" i="22" s="1"/>
  <c r="AU21" i="22" s="1"/>
  <c r="I22" i="22"/>
  <c r="AS22" i="22" s="1"/>
  <c r="AU22" i="22" s="1"/>
  <c r="I23" i="22"/>
  <c r="AS23" i="22" s="1"/>
  <c r="AU23" i="22" s="1"/>
  <c r="I24" i="22"/>
  <c r="AS24" i="22" s="1"/>
  <c r="AU24" i="22" s="1"/>
  <c r="I25" i="22"/>
  <c r="AS25" i="22" s="1"/>
  <c r="AU25" i="22" s="1"/>
  <c r="I26" i="22"/>
  <c r="AS26" i="22" s="1"/>
  <c r="AU26" i="22" s="1"/>
  <c r="I27" i="22"/>
  <c r="AS27" i="22" s="1"/>
  <c r="AU27" i="22" s="1"/>
  <c r="I28" i="22"/>
  <c r="AS28" i="22" s="1"/>
  <c r="AU28" i="22" s="1"/>
  <c r="I29" i="22"/>
  <c r="AS29" i="22" s="1"/>
  <c r="AU29" i="22" s="1"/>
  <c r="I30" i="22"/>
  <c r="AS30" i="22" s="1"/>
  <c r="AU30" i="22" s="1"/>
  <c r="I31" i="22"/>
  <c r="AS31" i="22" s="1"/>
  <c r="AU31" i="22" s="1"/>
  <c r="I32" i="22"/>
  <c r="AS32" i="22" s="1"/>
  <c r="AU32" i="22" s="1"/>
  <c r="I33" i="22"/>
  <c r="AS33" i="22" s="1"/>
  <c r="AU33" i="22" s="1"/>
  <c r="I34" i="22"/>
  <c r="AS34" i="22" s="1"/>
  <c r="AU34" i="22" s="1"/>
  <c r="I35" i="22"/>
  <c r="AS35" i="22" s="1"/>
  <c r="AU35" i="22" s="1"/>
  <c r="I36" i="22"/>
  <c r="AS36" i="22" s="1"/>
  <c r="AU36" i="22" s="1"/>
  <c r="I37" i="22"/>
  <c r="AS37" i="22" s="1"/>
  <c r="AU37" i="22" s="1"/>
  <c r="I38" i="22"/>
  <c r="AS38" i="22" s="1"/>
  <c r="AU38" i="22" s="1"/>
  <c r="I39" i="22"/>
  <c r="AS39" i="22" s="1"/>
  <c r="AU39" i="22" s="1"/>
  <c r="I40" i="22"/>
  <c r="AS40" i="22" s="1"/>
  <c r="AU40" i="22" s="1"/>
  <c r="I41" i="22"/>
  <c r="AS41" i="22" s="1"/>
  <c r="AU41" i="22" s="1"/>
  <c r="I42" i="22"/>
  <c r="AS42" i="22" s="1"/>
  <c r="AU42" i="22" s="1"/>
  <c r="I43" i="22"/>
  <c r="AS43" i="22" s="1"/>
  <c r="AU43" i="22" s="1"/>
  <c r="I44" i="22"/>
  <c r="AS44" i="22" s="1"/>
  <c r="AU44" i="22" s="1"/>
  <c r="I45" i="22"/>
  <c r="AS45" i="22" s="1"/>
  <c r="AU45" i="22" s="1"/>
  <c r="I46" i="22"/>
  <c r="AS46" i="22" s="1"/>
  <c r="AU46" i="22" s="1"/>
  <c r="I47" i="22"/>
  <c r="AS47" i="22" s="1"/>
  <c r="AU47" i="22" s="1"/>
  <c r="I48" i="22"/>
  <c r="AS48" i="22" s="1"/>
  <c r="AU48" i="22" s="1"/>
  <c r="I49" i="22"/>
  <c r="AS49" i="22" s="1"/>
  <c r="AU49" i="22" s="1"/>
  <c r="I50" i="22"/>
  <c r="AS50" i="22" s="1"/>
  <c r="AU50" i="22" s="1"/>
  <c r="I51" i="22"/>
  <c r="AS51" i="22" s="1"/>
  <c r="AU51" i="22" s="1"/>
  <c r="I52" i="22"/>
  <c r="AS52" i="22" s="1"/>
  <c r="AU52" i="22" s="1"/>
  <c r="I53" i="22"/>
  <c r="AS53" i="22" s="1"/>
  <c r="AU53" i="22" s="1"/>
  <c r="I54" i="22"/>
  <c r="AS54" i="22" s="1"/>
  <c r="AU54" i="22" s="1"/>
  <c r="I55" i="22"/>
  <c r="AS55" i="22" s="1"/>
  <c r="AU55" i="22" s="1"/>
  <c r="I56" i="22"/>
  <c r="AS56" i="22" s="1"/>
  <c r="AU56" i="22" s="1"/>
  <c r="I57" i="22"/>
  <c r="AS57" i="22" s="1"/>
  <c r="AU57" i="22" s="1"/>
  <c r="I58" i="22"/>
  <c r="AS58" i="22" s="1"/>
  <c r="AU58" i="22" s="1"/>
  <c r="I59" i="22"/>
  <c r="AS59" i="22" s="1"/>
  <c r="AU59" i="22" s="1"/>
  <c r="I60" i="22"/>
  <c r="AS60" i="22" s="1"/>
  <c r="AU60" i="22" s="1"/>
  <c r="I61" i="22"/>
  <c r="AS61" i="22" s="1"/>
  <c r="AU61" i="22" s="1"/>
  <c r="I62" i="22"/>
  <c r="AS62" i="22" s="1"/>
  <c r="AU62" i="22" s="1"/>
  <c r="I63" i="22"/>
  <c r="AS63" i="22" s="1"/>
  <c r="AU63" i="22" s="1"/>
  <c r="I64" i="22"/>
  <c r="AS64" i="22" s="1"/>
  <c r="AU64" i="22" s="1"/>
  <c r="I65" i="22"/>
  <c r="AS65" i="22" s="1"/>
  <c r="AU65" i="22" s="1"/>
  <c r="I66" i="22"/>
  <c r="AS66" i="22" s="1"/>
  <c r="AU66" i="22" s="1"/>
  <c r="I67" i="22"/>
  <c r="AS67" i="22" s="1"/>
  <c r="AU67" i="22" s="1"/>
  <c r="I68" i="22"/>
  <c r="AS68" i="22" s="1"/>
  <c r="AU68" i="22" s="1"/>
  <c r="I69" i="22"/>
  <c r="AS69" i="22" s="1"/>
  <c r="AU69" i="22" s="1"/>
  <c r="I70" i="22"/>
  <c r="AS70" i="22" s="1"/>
  <c r="AU70" i="22" s="1"/>
  <c r="I71" i="22"/>
  <c r="AS71" i="22" s="1"/>
  <c r="AU71" i="22" s="1"/>
  <c r="I72" i="22"/>
  <c r="AS72" i="22" s="1"/>
  <c r="AU72" i="22" s="1"/>
  <c r="I73" i="22"/>
  <c r="AS73" i="22" s="1"/>
  <c r="AU73" i="22" s="1"/>
  <c r="I74" i="22"/>
  <c r="AS74" i="22" s="1"/>
  <c r="AU74" i="22" s="1"/>
  <c r="I75" i="22"/>
  <c r="AS75" i="22" s="1"/>
  <c r="AU75" i="22" s="1"/>
  <c r="I76" i="22"/>
  <c r="AS76" i="22" s="1"/>
  <c r="AU76" i="22" s="1"/>
  <c r="I77" i="22"/>
  <c r="AS77" i="22" s="1"/>
  <c r="AU77" i="22" s="1"/>
  <c r="I78" i="22"/>
  <c r="AS78" i="22" s="1"/>
  <c r="AU78" i="22" s="1"/>
  <c r="I79" i="22"/>
  <c r="AS79" i="22" s="1"/>
  <c r="AU79" i="22" s="1"/>
  <c r="I80" i="22"/>
  <c r="AS80" i="22" s="1"/>
  <c r="AU80" i="22" s="1"/>
  <c r="I81" i="22"/>
  <c r="AS81" i="22" s="1"/>
  <c r="AU81" i="22" s="1"/>
  <c r="I82" i="22"/>
  <c r="AS82" i="22" s="1"/>
  <c r="AU82" i="22" s="1"/>
  <c r="I83" i="22"/>
  <c r="AS83" i="22" s="1"/>
  <c r="AU83" i="22" s="1"/>
  <c r="I84" i="22"/>
  <c r="AS84" i="22" s="1"/>
  <c r="AU84" i="22" s="1"/>
  <c r="I85" i="22"/>
  <c r="AS85" i="22" s="1"/>
  <c r="AU85" i="22" s="1"/>
  <c r="I86" i="22"/>
  <c r="AS86" i="22" s="1"/>
  <c r="AU86" i="22" s="1"/>
  <c r="I87" i="22"/>
  <c r="AS87" i="22" s="1"/>
  <c r="AU87" i="22" s="1"/>
  <c r="I88" i="22"/>
  <c r="AS88" i="22" s="1"/>
  <c r="AU88" i="22" s="1"/>
  <c r="I89" i="22"/>
  <c r="AS89" i="22" s="1"/>
  <c r="AU89" i="22" s="1"/>
  <c r="I90" i="22"/>
  <c r="AS90" i="22" s="1"/>
  <c r="AU90" i="22" s="1"/>
  <c r="I91" i="22"/>
  <c r="AS91" i="22" s="1"/>
  <c r="AU91" i="22" s="1"/>
  <c r="I92" i="22"/>
  <c r="AS92" i="22" s="1"/>
  <c r="AU92" i="22" s="1"/>
  <c r="I93" i="22"/>
  <c r="AS93" i="22" s="1"/>
  <c r="AU93" i="22" s="1"/>
  <c r="I94" i="22"/>
  <c r="AS94" i="22" s="1"/>
  <c r="AU94" i="22" s="1"/>
  <c r="I95" i="22"/>
  <c r="AS95" i="22" s="1"/>
  <c r="AU95" i="22" s="1"/>
  <c r="I96" i="22"/>
  <c r="AS96" i="22" s="1"/>
  <c r="AU96" i="22" s="1"/>
  <c r="I97" i="22"/>
  <c r="AS97" i="22" s="1"/>
  <c r="AU97" i="22" s="1"/>
  <c r="I98" i="22"/>
  <c r="AS98" i="22" s="1"/>
  <c r="AU98" i="22" s="1"/>
  <c r="I99" i="22"/>
  <c r="AS99" i="22" s="1"/>
  <c r="AU99" i="22" s="1"/>
  <c r="I100" i="22"/>
  <c r="AS100" i="22" s="1"/>
  <c r="AU100" i="22" s="1"/>
  <c r="I101" i="22"/>
  <c r="AS101" i="22" s="1"/>
  <c r="AU101" i="22" s="1"/>
  <c r="I102" i="22"/>
  <c r="AS102" i="22" s="1"/>
  <c r="AU102" i="22" s="1"/>
  <c r="I103" i="22"/>
  <c r="AS103" i="22" s="1"/>
  <c r="AU103" i="22" s="1"/>
  <c r="I104" i="22"/>
  <c r="AS104" i="22" s="1"/>
  <c r="AU104" i="22" s="1"/>
  <c r="I105" i="22"/>
  <c r="AS105" i="22" s="1"/>
  <c r="AU105" i="22" s="1"/>
  <c r="I106" i="22"/>
  <c r="AS106" i="22" s="1"/>
  <c r="AU106" i="22" s="1"/>
  <c r="I107" i="22"/>
  <c r="AS107" i="22" s="1"/>
  <c r="AU107" i="22" s="1"/>
  <c r="I108" i="22"/>
  <c r="AS108" i="22" s="1"/>
  <c r="AU108" i="22" s="1"/>
  <c r="I109" i="22"/>
  <c r="AS109" i="22" s="1"/>
  <c r="AU109" i="22" s="1"/>
  <c r="I110" i="22"/>
  <c r="AS110" i="22" s="1"/>
  <c r="AU110" i="22" s="1"/>
  <c r="I111" i="22"/>
  <c r="AS111" i="22" s="1"/>
  <c r="AU111" i="22" s="1"/>
  <c r="I112" i="22"/>
  <c r="AS112" i="22" s="1"/>
  <c r="AU112" i="22" s="1"/>
  <c r="I113" i="22"/>
  <c r="AS113" i="22" s="1"/>
  <c r="AU113" i="22" s="1"/>
  <c r="I114" i="22"/>
  <c r="AS114" i="22" s="1"/>
  <c r="AU114" i="22" s="1"/>
  <c r="I115" i="22"/>
  <c r="AS115" i="22" s="1"/>
  <c r="AU115" i="22" s="1"/>
  <c r="I116" i="22"/>
  <c r="AS116" i="22" s="1"/>
  <c r="AU116" i="22" s="1"/>
  <c r="I117" i="22"/>
  <c r="AS117" i="22" s="1"/>
  <c r="AU117" i="22" s="1"/>
  <c r="I118" i="22"/>
  <c r="AS118" i="22" s="1"/>
  <c r="AU118" i="22" s="1"/>
  <c r="I119" i="22"/>
  <c r="AS119" i="22" s="1"/>
  <c r="AU119" i="22" s="1"/>
  <c r="I120" i="22"/>
  <c r="AS120" i="22" s="1"/>
  <c r="AU120" i="22" s="1"/>
  <c r="I121" i="22"/>
  <c r="AS121" i="22" s="1"/>
  <c r="AU121" i="22" s="1"/>
  <c r="I122" i="22"/>
  <c r="AS122" i="22" s="1"/>
  <c r="AU122" i="22" s="1"/>
  <c r="I123" i="22"/>
  <c r="AS123" i="22" s="1"/>
  <c r="AU123" i="22" s="1"/>
  <c r="I124" i="22"/>
  <c r="AS124" i="22" s="1"/>
  <c r="AU124" i="22" s="1"/>
  <c r="I125" i="22"/>
  <c r="AS125" i="22" s="1"/>
  <c r="AU125" i="22" s="1"/>
  <c r="I126" i="22"/>
  <c r="AS126" i="22" s="1"/>
  <c r="AU126" i="22" s="1"/>
  <c r="I127" i="22"/>
  <c r="AS127" i="22" s="1"/>
  <c r="AU127" i="22" s="1"/>
  <c r="I128" i="22"/>
  <c r="AS128" i="22" s="1"/>
  <c r="AU128" i="22" s="1"/>
  <c r="I129" i="22"/>
  <c r="AS129" i="22" s="1"/>
  <c r="AU129" i="22" s="1"/>
  <c r="I130" i="22"/>
  <c r="AS130" i="22" s="1"/>
  <c r="AU130" i="22" s="1"/>
  <c r="I131" i="22"/>
  <c r="AS131" i="22" s="1"/>
  <c r="AU131" i="22" s="1"/>
  <c r="I132" i="22"/>
  <c r="AS132" i="22" s="1"/>
  <c r="AU132" i="22" s="1"/>
  <c r="I133" i="22"/>
  <c r="AS133" i="22" s="1"/>
  <c r="AU133" i="22" s="1"/>
  <c r="I134" i="22"/>
  <c r="AS134" i="22" s="1"/>
  <c r="AU134" i="22" s="1"/>
  <c r="I135" i="22"/>
  <c r="AS135" i="22" s="1"/>
  <c r="AU135" i="22" s="1"/>
  <c r="I136" i="22"/>
  <c r="AS136" i="22" s="1"/>
  <c r="AU136" i="22" s="1"/>
  <c r="I137" i="22"/>
  <c r="AS137" i="22" s="1"/>
  <c r="AU137" i="22" s="1"/>
  <c r="I138" i="22"/>
  <c r="AS138" i="22" s="1"/>
  <c r="AU138" i="22" s="1"/>
  <c r="I139" i="22"/>
  <c r="AS139" i="22" s="1"/>
  <c r="AU139" i="22" s="1"/>
  <c r="I140" i="22"/>
  <c r="AS140" i="22" s="1"/>
  <c r="AU140" i="22" s="1"/>
  <c r="I141" i="22"/>
  <c r="AS141" i="22" s="1"/>
  <c r="AU141" i="22" s="1"/>
  <c r="I142" i="22"/>
  <c r="AS142" i="22" s="1"/>
  <c r="AU142" i="22" s="1"/>
  <c r="I143" i="22"/>
  <c r="AS143" i="22" s="1"/>
  <c r="AU143" i="22" s="1"/>
  <c r="I144" i="22"/>
  <c r="AS144" i="22" s="1"/>
  <c r="AU144" i="22" s="1"/>
  <c r="I145" i="22"/>
  <c r="AS145" i="22" s="1"/>
  <c r="AU145" i="22" s="1"/>
  <c r="I146" i="22"/>
  <c r="AS146" i="22" s="1"/>
  <c r="AU146" i="22" s="1"/>
  <c r="I147" i="22"/>
  <c r="AS147" i="22" s="1"/>
  <c r="AU147" i="22" s="1"/>
  <c r="I148" i="22"/>
  <c r="AS148" i="22" s="1"/>
  <c r="AU148" i="22" s="1"/>
  <c r="I149" i="22"/>
  <c r="AS149" i="22" s="1"/>
  <c r="AU149" i="22" s="1"/>
  <c r="I150" i="22"/>
  <c r="AS150" i="22" s="1"/>
  <c r="AU150" i="22" s="1"/>
  <c r="I151" i="22"/>
  <c r="AS151" i="22" s="1"/>
  <c r="AU151" i="22" s="1"/>
  <c r="I152" i="22"/>
  <c r="AS152" i="22" s="1"/>
  <c r="AU152" i="22" s="1"/>
  <c r="I153" i="22"/>
  <c r="AS153" i="22" s="1"/>
  <c r="AU153" i="22" s="1"/>
  <c r="I154" i="22"/>
  <c r="AS154" i="22" s="1"/>
  <c r="AU154" i="22" s="1"/>
  <c r="I155" i="22"/>
  <c r="AS155" i="22" s="1"/>
  <c r="AU155" i="22" s="1"/>
  <c r="I156" i="22"/>
  <c r="AS156" i="22" s="1"/>
  <c r="AU156" i="22" s="1"/>
  <c r="I157" i="22"/>
  <c r="AS157" i="22" s="1"/>
  <c r="AU157" i="22" s="1"/>
  <c r="I158" i="22"/>
  <c r="AS158" i="22" s="1"/>
  <c r="AU158" i="22" s="1"/>
  <c r="I159" i="22"/>
  <c r="AS159" i="22" s="1"/>
  <c r="AU159" i="22" s="1"/>
  <c r="I160" i="22"/>
  <c r="AS160" i="22" s="1"/>
  <c r="AU160" i="22" s="1"/>
  <c r="I161" i="22"/>
  <c r="AS161" i="22" s="1"/>
  <c r="AU161" i="22" s="1"/>
  <c r="I162" i="22"/>
  <c r="AS162" i="22" s="1"/>
  <c r="AU162" i="22" s="1"/>
  <c r="I163" i="22"/>
  <c r="AS163" i="22" s="1"/>
  <c r="AU163" i="22" s="1"/>
  <c r="I164" i="22"/>
  <c r="AS164" i="22" s="1"/>
  <c r="AU164" i="22" s="1"/>
  <c r="I165" i="22"/>
  <c r="AS165" i="22" s="1"/>
  <c r="AU165" i="22" s="1"/>
  <c r="I166" i="22"/>
  <c r="AS166" i="22" s="1"/>
  <c r="AU166" i="22" s="1"/>
  <c r="I167" i="22"/>
  <c r="AS167" i="22" s="1"/>
  <c r="AU167" i="22" s="1"/>
  <c r="I168" i="22"/>
  <c r="AS168" i="22" s="1"/>
  <c r="AU168" i="22" s="1"/>
  <c r="I169" i="22"/>
  <c r="AS169" i="22" s="1"/>
  <c r="AU169" i="22" s="1"/>
  <c r="I170" i="22"/>
  <c r="AS170" i="22" s="1"/>
  <c r="AU170" i="22" s="1"/>
  <c r="I171" i="22"/>
  <c r="AS171" i="22" s="1"/>
  <c r="AU171" i="22" s="1"/>
  <c r="I172" i="22"/>
  <c r="AS172" i="22" s="1"/>
  <c r="AU172" i="22" s="1"/>
  <c r="I173" i="22"/>
  <c r="AS173" i="22" s="1"/>
  <c r="AU173" i="22" s="1"/>
  <c r="I174" i="22"/>
  <c r="AS174" i="22" s="1"/>
  <c r="AU174" i="22" s="1"/>
  <c r="I175" i="22"/>
  <c r="AS175" i="22" s="1"/>
  <c r="AU175" i="22" s="1"/>
  <c r="I176" i="22"/>
  <c r="AS176" i="22" s="1"/>
  <c r="AU176" i="22" s="1"/>
  <c r="I177" i="22"/>
  <c r="AS177" i="22" s="1"/>
  <c r="AU177" i="22" s="1"/>
  <c r="I178" i="22"/>
  <c r="AS178" i="22" s="1"/>
  <c r="AU178" i="22" s="1"/>
  <c r="I179" i="22"/>
  <c r="AS179" i="22" s="1"/>
  <c r="AU179" i="22" s="1"/>
  <c r="I180" i="22"/>
  <c r="AS180" i="22" s="1"/>
  <c r="AU180" i="22" s="1"/>
  <c r="I181" i="22"/>
  <c r="AS181" i="22" s="1"/>
  <c r="AU181" i="22" s="1"/>
  <c r="I182" i="22"/>
  <c r="AS182" i="22" s="1"/>
  <c r="AU182" i="22" s="1"/>
  <c r="I183" i="22"/>
  <c r="AS183" i="22" s="1"/>
  <c r="AU183" i="22" s="1"/>
  <c r="I184" i="22"/>
  <c r="AS184" i="22" s="1"/>
  <c r="AU184" i="22" s="1"/>
  <c r="I185" i="22"/>
  <c r="AS185" i="22" s="1"/>
  <c r="AU185" i="22" s="1"/>
  <c r="I186" i="22"/>
  <c r="AS186" i="22" s="1"/>
  <c r="AU186" i="22" s="1"/>
  <c r="I187" i="22"/>
  <c r="AS187" i="22" s="1"/>
  <c r="AU187" i="22" s="1"/>
  <c r="I188" i="22"/>
  <c r="AS188" i="22" s="1"/>
  <c r="AU188" i="22" s="1"/>
  <c r="I189" i="22"/>
  <c r="AS189" i="22" s="1"/>
  <c r="AU189" i="22" s="1"/>
  <c r="I190" i="22"/>
  <c r="AS190" i="22" s="1"/>
  <c r="AU190" i="22" s="1"/>
  <c r="I191" i="22"/>
  <c r="AS191" i="22" s="1"/>
  <c r="AU191" i="22" s="1"/>
  <c r="I192" i="22"/>
  <c r="AS192" i="22" s="1"/>
  <c r="AU192" i="22" s="1"/>
  <c r="I5" i="22"/>
  <c r="H6" i="22"/>
  <c r="AR6" i="22" s="1"/>
  <c r="AT6" i="22" s="1"/>
  <c r="H7" i="22"/>
  <c r="AR7" i="22" s="1"/>
  <c r="AT7" i="22" s="1"/>
  <c r="H8" i="22"/>
  <c r="AR8" i="22" s="1"/>
  <c r="H9" i="22"/>
  <c r="AR9" i="22" s="1"/>
  <c r="AT9" i="22" s="1"/>
  <c r="H10" i="22"/>
  <c r="AR10" i="22" s="1"/>
  <c r="AT10" i="22" s="1"/>
  <c r="H11" i="22"/>
  <c r="AR11" i="22" s="1"/>
  <c r="AT11" i="22" s="1"/>
  <c r="H12" i="22"/>
  <c r="AR12" i="22" s="1"/>
  <c r="AT12" i="22" s="1"/>
  <c r="H13" i="22"/>
  <c r="AR13" i="22" s="1"/>
  <c r="AT13" i="22" s="1"/>
  <c r="H14" i="22"/>
  <c r="AR14" i="22" s="1"/>
  <c r="AT14" i="22" s="1"/>
  <c r="H15" i="22"/>
  <c r="AR15" i="22" s="1"/>
  <c r="H16" i="22"/>
  <c r="AR16" i="22" s="1"/>
  <c r="AT16" i="22" s="1"/>
  <c r="H17" i="22"/>
  <c r="AR17" i="22" s="1"/>
  <c r="AT17" i="22" s="1"/>
  <c r="H18" i="22"/>
  <c r="AR18" i="22" s="1"/>
  <c r="AT18" i="22" s="1"/>
  <c r="H19" i="22"/>
  <c r="AR19" i="22" s="1"/>
  <c r="AT19" i="22" s="1"/>
  <c r="H20" i="22"/>
  <c r="AR20" i="22" s="1"/>
  <c r="AT20" i="22" s="1"/>
  <c r="H21" i="22"/>
  <c r="AR21" i="22" s="1"/>
  <c r="AT21" i="22" s="1"/>
  <c r="H22" i="22"/>
  <c r="AR22" i="22" s="1"/>
  <c r="AT22" i="22" s="1"/>
  <c r="H23" i="22"/>
  <c r="AR23" i="22" s="1"/>
  <c r="AT23" i="22" s="1"/>
  <c r="H24" i="22"/>
  <c r="AR24" i="22" s="1"/>
  <c r="AT24" i="22" s="1"/>
  <c r="H25" i="22"/>
  <c r="AR25" i="22" s="1"/>
  <c r="AT25" i="22" s="1"/>
  <c r="H26" i="22"/>
  <c r="AR26" i="22" s="1"/>
  <c r="AT26" i="22" s="1"/>
  <c r="H27" i="22"/>
  <c r="AR27" i="22" s="1"/>
  <c r="AT27" i="22" s="1"/>
  <c r="H28" i="22"/>
  <c r="AR28" i="22" s="1"/>
  <c r="AT28" i="22" s="1"/>
  <c r="H29" i="22"/>
  <c r="AR29" i="22" s="1"/>
  <c r="AT29" i="22" s="1"/>
  <c r="H30" i="22"/>
  <c r="AR30" i="22" s="1"/>
  <c r="AT30" i="22" s="1"/>
  <c r="H31" i="22"/>
  <c r="AR31" i="22" s="1"/>
  <c r="AT31" i="22" s="1"/>
  <c r="H32" i="22"/>
  <c r="AR32" i="22" s="1"/>
  <c r="AT32" i="22" s="1"/>
  <c r="H33" i="22"/>
  <c r="AR33" i="22" s="1"/>
  <c r="AT33" i="22" s="1"/>
  <c r="H34" i="22"/>
  <c r="AR34" i="22" s="1"/>
  <c r="AT34" i="22" s="1"/>
  <c r="H35" i="22"/>
  <c r="AR35" i="22" s="1"/>
  <c r="AT35" i="22" s="1"/>
  <c r="H36" i="22"/>
  <c r="AR36" i="22" s="1"/>
  <c r="AT36" i="22" s="1"/>
  <c r="H37" i="22"/>
  <c r="AR37" i="22" s="1"/>
  <c r="AT37" i="22" s="1"/>
  <c r="H38" i="22"/>
  <c r="AR38" i="22" s="1"/>
  <c r="AT38" i="22" s="1"/>
  <c r="H39" i="22"/>
  <c r="AR39" i="22" s="1"/>
  <c r="AT39" i="22" s="1"/>
  <c r="H40" i="22"/>
  <c r="AR40" i="22" s="1"/>
  <c r="AT40" i="22" s="1"/>
  <c r="H41" i="22"/>
  <c r="AR41" i="22" s="1"/>
  <c r="AT41" i="22" s="1"/>
  <c r="H42" i="22"/>
  <c r="AR42" i="22" s="1"/>
  <c r="AT42" i="22" s="1"/>
  <c r="H43" i="22"/>
  <c r="AR43" i="22" s="1"/>
  <c r="AT43" i="22" s="1"/>
  <c r="H44" i="22"/>
  <c r="AR44" i="22" s="1"/>
  <c r="AT44" i="22" s="1"/>
  <c r="H45" i="22"/>
  <c r="AR45" i="22" s="1"/>
  <c r="AT45" i="22" s="1"/>
  <c r="H46" i="22"/>
  <c r="AR46" i="22" s="1"/>
  <c r="AT46" i="22" s="1"/>
  <c r="H47" i="22"/>
  <c r="AR47" i="22" s="1"/>
  <c r="AT47" i="22" s="1"/>
  <c r="H48" i="22"/>
  <c r="AR48" i="22" s="1"/>
  <c r="AT48" i="22" s="1"/>
  <c r="H49" i="22"/>
  <c r="AR49" i="22" s="1"/>
  <c r="AT49" i="22" s="1"/>
  <c r="H50" i="22"/>
  <c r="AR50" i="22" s="1"/>
  <c r="AT50" i="22" s="1"/>
  <c r="H51" i="22"/>
  <c r="AR51" i="22" s="1"/>
  <c r="AT51" i="22" s="1"/>
  <c r="H52" i="22"/>
  <c r="AR52" i="22" s="1"/>
  <c r="AT52" i="22" s="1"/>
  <c r="H53" i="22"/>
  <c r="AR53" i="22" s="1"/>
  <c r="AT53" i="22" s="1"/>
  <c r="H54" i="22"/>
  <c r="AR54" i="22" s="1"/>
  <c r="AT54" i="22" s="1"/>
  <c r="H55" i="22"/>
  <c r="AR55" i="22" s="1"/>
  <c r="AT55" i="22" s="1"/>
  <c r="H56" i="22"/>
  <c r="AR56" i="22" s="1"/>
  <c r="AT56" i="22" s="1"/>
  <c r="H57" i="22"/>
  <c r="AR57" i="22" s="1"/>
  <c r="AT57" i="22" s="1"/>
  <c r="H58" i="22"/>
  <c r="AR58" i="22" s="1"/>
  <c r="AT58" i="22" s="1"/>
  <c r="H59" i="22"/>
  <c r="AR59" i="22" s="1"/>
  <c r="AT59" i="22" s="1"/>
  <c r="H60" i="22"/>
  <c r="AR60" i="22" s="1"/>
  <c r="AT60" i="22" s="1"/>
  <c r="H61" i="22"/>
  <c r="AR61" i="22" s="1"/>
  <c r="AT61" i="22" s="1"/>
  <c r="H62" i="22"/>
  <c r="AR62" i="22" s="1"/>
  <c r="AT62" i="22" s="1"/>
  <c r="H63" i="22"/>
  <c r="AR63" i="22" s="1"/>
  <c r="AT63" i="22" s="1"/>
  <c r="H64" i="22"/>
  <c r="AR64" i="22" s="1"/>
  <c r="AT64" i="22" s="1"/>
  <c r="H65" i="22"/>
  <c r="AR65" i="22" s="1"/>
  <c r="AT65" i="22" s="1"/>
  <c r="H66" i="22"/>
  <c r="AR66" i="22" s="1"/>
  <c r="AT66" i="22" s="1"/>
  <c r="H67" i="22"/>
  <c r="AR67" i="22" s="1"/>
  <c r="AT67" i="22" s="1"/>
  <c r="H68" i="22"/>
  <c r="AR68" i="22" s="1"/>
  <c r="AT68" i="22" s="1"/>
  <c r="H69" i="22"/>
  <c r="AR69" i="22" s="1"/>
  <c r="AT69" i="22" s="1"/>
  <c r="H70" i="22"/>
  <c r="AR70" i="22" s="1"/>
  <c r="AT70" i="22" s="1"/>
  <c r="H71" i="22"/>
  <c r="AR71" i="22" s="1"/>
  <c r="AT71" i="22" s="1"/>
  <c r="H72" i="22"/>
  <c r="AR72" i="22" s="1"/>
  <c r="AT72" i="22" s="1"/>
  <c r="H73" i="22"/>
  <c r="AR73" i="22" s="1"/>
  <c r="AT73" i="22" s="1"/>
  <c r="H74" i="22"/>
  <c r="AR74" i="22" s="1"/>
  <c r="AT74" i="22" s="1"/>
  <c r="H75" i="22"/>
  <c r="AR75" i="22" s="1"/>
  <c r="AT75" i="22" s="1"/>
  <c r="H76" i="22"/>
  <c r="AR76" i="22" s="1"/>
  <c r="AT76" i="22" s="1"/>
  <c r="H77" i="22"/>
  <c r="AR77" i="22" s="1"/>
  <c r="AT77" i="22" s="1"/>
  <c r="H78" i="22"/>
  <c r="AR78" i="22" s="1"/>
  <c r="AT78" i="22" s="1"/>
  <c r="H79" i="22"/>
  <c r="AR79" i="22" s="1"/>
  <c r="AT79" i="22" s="1"/>
  <c r="H80" i="22"/>
  <c r="AR80" i="22" s="1"/>
  <c r="AT80" i="22" s="1"/>
  <c r="H81" i="22"/>
  <c r="AR81" i="22" s="1"/>
  <c r="AT81" i="22" s="1"/>
  <c r="H82" i="22"/>
  <c r="AR82" i="22" s="1"/>
  <c r="AT82" i="22" s="1"/>
  <c r="H83" i="22"/>
  <c r="AR83" i="22" s="1"/>
  <c r="AT83" i="22" s="1"/>
  <c r="H84" i="22"/>
  <c r="AR84" i="22" s="1"/>
  <c r="AT84" i="22" s="1"/>
  <c r="H85" i="22"/>
  <c r="AR85" i="22" s="1"/>
  <c r="AT85" i="22" s="1"/>
  <c r="H86" i="22"/>
  <c r="AR86" i="22" s="1"/>
  <c r="AT86" i="22" s="1"/>
  <c r="H87" i="22"/>
  <c r="AR87" i="22" s="1"/>
  <c r="AT87" i="22" s="1"/>
  <c r="H88" i="22"/>
  <c r="AR88" i="22" s="1"/>
  <c r="AT88" i="22" s="1"/>
  <c r="H89" i="22"/>
  <c r="AR89" i="22" s="1"/>
  <c r="AT89" i="22" s="1"/>
  <c r="H90" i="22"/>
  <c r="AR90" i="22" s="1"/>
  <c r="AT90" i="22" s="1"/>
  <c r="H91" i="22"/>
  <c r="AR91" i="22" s="1"/>
  <c r="AT91" i="22" s="1"/>
  <c r="H92" i="22"/>
  <c r="AR92" i="22" s="1"/>
  <c r="AT92" i="22" s="1"/>
  <c r="H93" i="22"/>
  <c r="AR93" i="22" s="1"/>
  <c r="AT93" i="22" s="1"/>
  <c r="H94" i="22"/>
  <c r="AR94" i="22" s="1"/>
  <c r="AT94" i="22" s="1"/>
  <c r="H95" i="22"/>
  <c r="AR95" i="22" s="1"/>
  <c r="AT95" i="22" s="1"/>
  <c r="H96" i="22"/>
  <c r="AR96" i="22" s="1"/>
  <c r="AT96" i="22" s="1"/>
  <c r="H97" i="22"/>
  <c r="AR97" i="22" s="1"/>
  <c r="AT97" i="22" s="1"/>
  <c r="H98" i="22"/>
  <c r="AR98" i="22" s="1"/>
  <c r="AT98" i="22" s="1"/>
  <c r="H99" i="22"/>
  <c r="AR99" i="22" s="1"/>
  <c r="AT99" i="22" s="1"/>
  <c r="H100" i="22"/>
  <c r="AR100" i="22" s="1"/>
  <c r="AT100" i="22" s="1"/>
  <c r="H101" i="22"/>
  <c r="AR101" i="22" s="1"/>
  <c r="AT101" i="22" s="1"/>
  <c r="H102" i="22"/>
  <c r="AR102" i="22" s="1"/>
  <c r="AT102" i="22" s="1"/>
  <c r="H103" i="22"/>
  <c r="AR103" i="22" s="1"/>
  <c r="AT103" i="22" s="1"/>
  <c r="H104" i="22"/>
  <c r="AR104" i="22" s="1"/>
  <c r="AT104" i="22" s="1"/>
  <c r="H105" i="22"/>
  <c r="AR105" i="22" s="1"/>
  <c r="AT105" i="22" s="1"/>
  <c r="H106" i="22"/>
  <c r="AR106" i="22" s="1"/>
  <c r="AT106" i="22" s="1"/>
  <c r="H107" i="22"/>
  <c r="AR107" i="22" s="1"/>
  <c r="AT107" i="22" s="1"/>
  <c r="H108" i="22"/>
  <c r="AR108" i="22" s="1"/>
  <c r="AT108" i="22" s="1"/>
  <c r="H109" i="22"/>
  <c r="AR109" i="22" s="1"/>
  <c r="AT109" i="22" s="1"/>
  <c r="H110" i="22"/>
  <c r="AR110" i="22" s="1"/>
  <c r="AT110" i="22" s="1"/>
  <c r="H111" i="22"/>
  <c r="AR111" i="22" s="1"/>
  <c r="AT111" i="22" s="1"/>
  <c r="H112" i="22"/>
  <c r="AR112" i="22" s="1"/>
  <c r="AT112" i="22" s="1"/>
  <c r="H113" i="22"/>
  <c r="AR113" i="22" s="1"/>
  <c r="AT113" i="22" s="1"/>
  <c r="H114" i="22"/>
  <c r="AR114" i="22" s="1"/>
  <c r="AT114" i="22" s="1"/>
  <c r="H115" i="22"/>
  <c r="AR115" i="22" s="1"/>
  <c r="AT115" i="22" s="1"/>
  <c r="H116" i="22"/>
  <c r="AR116" i="22" s="1"/>
  <c r="AT116" i="22" s="1"/>
  <c r="H117" i="22"/>
  <c r="AR117" i="22" s="1"/>
  <c r="AT117" i="22" s="1"/>
  <c r="H118" i="22"/>
  <c r="AR118" i="22" s="1"/>
  <c r="AT118" i="22" s="1"/>
  <c r="H119" i="22"/>
  <c r="AR119" i="22" s="1"/>
  <c r="AT119" i="22" s="1"/>
  <c r="H120" i="22"/>
  <c r="AR120" i="22" s="1"/>
  <c r="AT120" i="22" s="1"/>
  <c r="H121" i="22"/>
  <c r="AR121" i="22" s="1"/>
  <c r="AT121" i="22" s="1"/>
  <c r="H122" i="22"/>
  <c r="AR122" i="22" s="1"/>
  <c r="AT122" i="22" s="1"/>
  <c r="H123" i="22"/>
  <c r="AR123" i="22" s="1"/>
  <c r="AT123" i="22" s="1"/>
  <c r="H124" i="22"/>
  <c r="AR124" i="22" s="1"/>
  <c r="AT124" i="22" s="1"/>
  <c r="H125" i="22"/>
  <c r="AR125" i="22" s="1"/>
  <c r="AT125" i="22" s="1"/>
  <c r="H126" i="22"/>
  <c r="AR126" i="22" s="1"/>
  <c r="AT126" i="22" s="1"/>
  <c r="H127" i="22"/>
  <c r="AR127" i="22" s="1"/>
  <c r="AT127" i="22" s="1"/>
  <c r="H128" i="22"/>
  <c r="AR128" i="22" s="1"/>
  <c r="AT128" i="22" s="1"/>
  <c r="H129" i="22"/>
  <c r="AR129" i="22" s="1"/>
  <c r="AT129" i="22" s="1"/>
  <c r="H130" i="22"/>
  <c r="AR130" i="22" s="1"/>
  <c r="AT130" i="22" s="1"/>
  <c r="H131" i="22"/>
  <c r="AR131" i="22" s="1"/>
  <c r="AT131" i="22" s="1"/>
  <c r="H132" i="22"/>
  <c r="AR132" i="22" s="1"/>
  <c r="AT132" i="22" s="1"/>
  <c r="H133" i="22"/>
  <c r="AR133" i="22" s="1"/>
  <c r="AT133" i="22" s="1"/>
  <c r="H134" i="22"/>
  <c r="AR134" i="22" s="1"/>
  <c r="AT134" i="22" s="1"/>
  <c r="H135" i="22"/>
  <c r="AR135" i="22" s="1"/>
  <c r="AT135" i="22" s="1"/>
  <c r="H136" i="22"/>
  <c r="AR136" i="22" s="1"/>
  <c r="AT136" i="22" s="1"/>
  <c r="H137" i="22"/>
  <c r="AR137" i="22" s="1"/>
  <c r="AT137" i="22" s="1"/>
  <c r="H138" i="22"/>
  <c r="AR138" i="22" s="1"/>
  <c r="AT138" i="22" s="1"/>
  <c r="H139" i="22"/>
  <c r="AR139" i="22" s="1"/>
  <c r="AT139" i="22" s="1"/>
  <c r="H140" i="22"/>
  <c r="AR140" i="22" s="1"/>
  <c r="AT140" i="22" s="1"/>
  <c r="H141" i="22"/>
  <c r="AR141" i="22" s="1"/>
  <c r="AT141" i="22" s="1"/>
  <c r="H142" i="22"/>
  <c r="AR142" i="22" s="1"/>
  <c r="AT142" i="22" s="1"/>
  <c r="H143" i="22"/>
  <c r="AR143" i="22" s="1"/>
  <c r="AT143" i="22" s="1"/>
  <c r="H144" i="22"/>
  <c r="AR144" i="22" s="1"/>
  <c r="AT144" i="22" s="1"/>
  <c r="H145" i="22"/>
  <c r="AR145" i="22" s="1"/>
  <c r="AT145" i="22" s="1"/>
  <c r="H146" i="22"/>
  <c r="AR146" i="22" s="1"/>
  <c r="AT146" i="22" s="1"/>
  <c r="H147" i="22"/>
  <c r="AR147" i="22" s="1"/>
  <c r="AT147" i="22" s="1"/>
  <c r="H148" i="22"/>
  <c r="AR148" i="22" s="1"/>
  <c r="AT148" i="22" s="1"/>
  <c r="H149" i="22"/>
  <c r="AR149" i="22" s="1"/>
  <c r="AT149" i="22" s="1"/>
  <c r="H150" i="22"/>
  <c r="AR150" i="22" s="1"/>
  <c r="AT150" i="22" s="1"/>
  <c r="H151" i="22"/>
  <c r="AR151" i="22" s="1"/>
  <c r="AT151" i="22" s="1"/>
  <c r="H152" i="22"/>
  <c r="AR152" i="22" s="1"/>
  <c r="AT152" i="22" s="1"/>
  <c r="H153" i="22"/>
  <c r="AR153" i="22" s="1"/>
  <c r="AT153" i="22" s="1"/>
  <c r="H154" i="22"/>
  <c r="AR154" i="22" s="1"/>
  <c r="AT154" i="22" s="1"/>
  <c r="H155" i="22"/>
  <c r="AR155" i="22" s="1"/>
  <c r="AT155" i="22" s="1"/>
  <c r="H156" i="22"/>
  <c r="AR156" i="22" s="1"/>
  <c r="AT156" i="22" s="1"/>
  <c r="H157" i="22"/>
  <c r="AR157" i="22" s="1"/>
  <c r="AT157" i="22" s="1"/>
  <c r="H158" i="22"/>
  <c r="AR158" i="22" s="1"/>
  <c r="AT158" i="22" s="1"/>
  <c r="H159" i="22"/>
  <c r="AR159" i="22" s="1"/>
  <c r="AT159" i="22" s="1"/>
  <c r="H160" i="22"/>
  <c r="AR160" i="22" s="1"/>
  <c r="AT160" i="22" s="1"/>
  <c r="H161" i="22"/>
  <c r="AR161" i="22" s="1"/>
  <c r="AT161" i="22" s="1"/>
  <c r="H162" i="22"/>
  <c r="AR162" i="22" s="1"/>
  <c r="AT162" i="22" s="1"/>
  <c r="H163" i="22"/>
  <c r="AR163" i="22" s="1"/>
  <c r="AT163" i="22" s="1"/>
  <c r="H164" i="22"/>
  <c r="AR164" i="22" s="1"/>
  <c r="AT164" i="22" s="1"/>
  <c r="H165" i="22"/>
  <c r="AR165" i="22" s="1"/>
  <c r="AT165" i="22" s="1"/>
  <c r="H166" i="22"/>
  <c r="AR166" i="22" s="1"/>
  <c r="AT166" i="22" s="1"/>
  <c r="H167" i="22"/>
  <c r="AR167" i="22" s="1"/>
  <c r="AT167" i="22" s="1"/>
  <c r="H168" i="22"/>
  <c r="AR168" i="22" s="1"/>
  <c r="AT168" i="22" s="1"/>
  <c r="H169" i="22"/>
  <c r="AR169" i="22" s="1"/>
  <c r="AT169" i="22" s="1"/>
  <c r="H170" i="22"/>
  <c r="AR170" i="22" s="1"/>
  <c r="AT170" i="22" s="1"/>
  <c r="H171" i="22"/>
  <c r="AR171" i="22" s="1"/>
  <c r="AT171" i="22" s="1"/>
  <c r="H172" i="22"/>
  <c r="AR172" i="22" s="1"/>
  <c r="AT172" i="22" s="1"/>
  <c r="H173" i="22"/>
  <c r="AR173" i="22" s="1"/>
  <c r="AT173" i="22" s="1"/>
  <c r="H174" i="22"/>
  <c r="AR174" i="22" s="1"/>
  <c r="AT174" i="22" s="1"/>
  <c r="H175" i="22"/>
  <c r="AR175" i="22" s="1"/>
  <c r="AT175" i="22" s="1"/>
  <c r="H176" i="22"/>
  <c r="AR176" i="22" s="1"/>
  <c r="AT176" i="22" s="1"/>
  <c r="H177" i="22"/>
  <c r="AR177" i="22" s="1"/>
  <c r="AT177" i="22" s="1"/>
  <c r="H178" i="22"/>
  <c r="AR178" i="22" s="1"/>
  <c r="AT178" i="22" s="1"/>
  <c r="H179" i="22"/>
  <c r="AR179" i="22" s="1"/>
  <c r="AT179" i="22" s="1"/>
  <c r="H180" i="22"/>
  <c r="AR180" i="22" s="1"/>
  <c r="AT180" i="22" s="1"/>
  <c r="H181" i="22"/>
  <c r="AR181" i="22" s="1"/>
  <c r="AT181" i="22" s="1"/>
  <c r="H182" i="22"/>
  <c r="AR182" i="22" s="1"/>
  <c r="AT182" i="22" s="1"/>
  <c r="H183" i="22"/>
  <c r="AR183" i="22" s="1"/>
  <c r="AT183" i="22" s="1"/>
  <c r="H184" i="22"/>
  <c r="AR184" i="22" s="1"/>
  <c r="AT184" i="22" s="1"/>
  <c r="H185" i="22"/>
  <c r="AR185" i="22" s="1"/>
  <c r="AT185" i="22" s="1"/>
  <c r="H186" i="22"/>
  <c r="AR186" i="22" s="1"/>
  <c r="AT186" i="22" s="1"/>
  <c r="H187" i="22"/>
  <c r="AR187" i="22" s="1"/>
  <c r="AT187" i="22" s="1"/>
  <c r="H188" i="22"/>
  <c r="AR188" i="22" s="1"/>
  <c r="AT188" i="22" s="1"/>
  <c r="H189" i="22"/>
  <c r="AR189" i="22" s="1"/>
  <c r="AT189" i="22" s="1"/>
  <c r="H190" i="22"/>
  <c r="AR190" i="22" s="1"/>
  <c r="AT190" i="22" s="1"/>
  <c r="H191" i="22"/>
  <c r="AR191" i="22" s="1"/>
  <c r="AT191" i="22" s="1"/>
  <c r="H192" i="22"/>
  <c r="AR192" i="22" s="1"/>
  <c r="AT192" i="22" s="1"/>
  <c r="H5" i="22"/>
  <c r="AU15" i="22" l="1"/>
  <c r="AU8" i="22"/>
  <c r="AT15" i="22"/>
  <c r="AT8" i="22"/>
  <c r="N108" i="1"/>
  <c r="O107" i="1"/>
  <c r="D48" i="22"/>
  <c r="E49" i="17"/>
  <c r="D48" i="17"/>
  <c r="N298" i="14"/>
  <c r="O297" i="14"/>
  <c r="Z278" i="13"/>
  <c r="AA277" i="13"/>
  <c r="Y36" i="5"/>
  <c r="Y37" i="5"/>
  <c r="Y35" i="5"/>
  <c r="T36" i="5"/>
  <c r="T37" i="5"/>
  <c r="T35" i="5"/>
  <c r="AO5" i="22"/>
  <c r="K6" i="22"/>
  <c r="K7" i="22"/>
  <c r="K8" i="22"/>
  <c r="K9" i="22"/>
  <c r="K10" i="22"/>
  <c r="K11" i="22"/>
  <c r="K12" i="22"/>
  <c r="K13" i="22"/>
  <c r="K14" i="22"/>
  <c r="K15" i="22"/>
  <c r="K16" i="22"/>
  <c r="K17" i="22"/>
  <c r="K18" i="22"/>
  <c r="K19" i="22"/>
  <c r="K20" i="22"/>
  <c r="K21" i="22"/>
  <c r="K22" i="22"/>
  <c r="K23" i="22"/>
  <c r="K24" i="22"/>
  <c r="K25" i="22"/>
  <c r="K26" i="22"/>
  <c r="K27" i="22"/>
  <c r="K28" i="22"/>
  <c r="K29" i="22"/>
  <c r="K30" i="22"/>
  <c r="K31" i="22"/>
  <c r="K32" i="22"/>
  <c r="K33" i="22"/>
  <c r="K34" i="22"/>
  <c r="K35" i="22"/>
  <c r="K36" i="22"/>
  <c r="K37" i="22"/>
  <c r="K38" i="22"/>
  <c r="K39" i="22"/>
  <c r="K40" i="22"/>
  <c r="K41" i="22"/>
  <c r="K42" i="22"/>
  <c r="K43" i="22"/>
  <c r="K44" i="22"/>
  <c r="K45" i="22"/>
  <c r="K46" i="22"/>
  <c r="K47" i="22"/>
  <c r="K48" i="22"/>
  <c r="K49" i="22"/>
  <c r="K50" i="22"/>
  <c r="K51" i="22"/>
  <c r="K52" i="22"/>
  <c r="K53" i="22"/>
  <c r="K54" i="22"/>
  <c r="K55" i="22"/>
  <c r="K56" i="22"/>
  <c r="K57" i="22"/>
  <c r="K58" i="22"/>
  <c r="K59" i="22"/>
  <c r="K60" i="22"/>
  <c r="K61" i="22"/>
  <c r="K62" i="22"/>
  <c r="K63" i="22"/>
  <c r="K64" i="22"/>
  <c r="K65" i="22"/>
  <c r="K66" i="22"/>
  <c r="K67" i="22"/>
  <c r="K68" i="22"/>
  <c r="K69" i="22"/>
  <c r="K70" i="22"/>
  <c r="K71" i="22"/>
  <c r="K72" i="22"/>
  <c r="K73" i="22"/>
  <c r="K74" i="22"/>
  <c r="K75" i="22"/>
  <c r="K76" i="22"/>
  <c r="K77" i="22"/>
  <c r="K78" i="22"/>
  <c r="K79" i="22"/>
  <c r="K80" i="22"/>
  <c r="K81" i="22"/>
  <c r="K82" i="22"/>
  <c r="K83" i="22"/>
  <c r="K84" i="22"/>
  <c r="K85" i="22"/>
  <c r="K86" i="22"/>
  <c r="K87" i="22"/>
  <c r="K88" i="22"/>
  <c r="K89" i="22"/>
  <c r="K90" i="22"/>
  <c r="K91" i="22"/>
  <c r="K92" i="22"/>
  <c r="K93" i="22"/>
  <c r="K94" i="22"/>
  <c r="K95" i="22"/>
  <c r="K96" i="22"/>
  <c r="K97" i="22"/>
  <c r="K98" i="22"/>
  <c r="K99" i="22"/>
  <c r="K100" i="22"/>
  <c r="K101" i="22"/>
  <c r="K102" i="22"/>
  <c r="K103" i="22"/>
  <c r="K104" i="22"/>
  <c r="K105" i="22"/>
  <c r="K106" i="22"/>
  <c r="K107" i="22"/>
  <c r="K108" i="22"/>
  <c r="K109" i="22"/>
  <c r="K110" i="22"/>
  <c r="K111" i="22"/>
  <c r="K112" i="22"/>
  <c r="K113" i="22"/>
  <c r="K114" i="22"/>
  <c r="K115" i="22"/>
  <c r="K116" i="22"/>
  <c r="K117" i="22"/>
  <c r="K118" i="22"/>
  <c r="K119" i="22"/>
  <c r="K120" i="22"/>
  <c r="K121" i="22"/>
  <c r="K122" i="22"/>
  <c r="K123" i="22"/>
  <c r="K124" i="22"/>
  <c r="K125" i="22"/>
  <c r="K126" i="22"/>
  <c r="K127" i="22"/>
  <c r="K128" i="22"/>
  <c r="K129" i="22"/>
  <c r="K130" i="22"/>
  <c r="K131" i="22"/>
  <c r="K132" i="22"/>
  <c r="K133" i="22"/>
  <c r="K134" i="22"/>
  <c r="K135" i="22"/>
  <c r="K136" i="22"/>
  <c r="K137" i="22"/>
  <c r="K138" i="22"/>
  <c r="K139" i="22"/>
  <c r="K140" i="22"/>
  <c r="K141" i="22"/>
  <c r="K142" i="22"/>
  <c r="K143" i="22"/>
  <c r="K144" i="22"/>
  <c r="K145" i="22"/>
  <c r="K146" i="22"/>
  <c r="K147" i="22"/>
  <c r="K148" i="22"/>
  <c r="K149" i="22"/>
  <c r="K150" i="22"/>
  <c r="K151" i="22"/>
  <c r="K152" i="22"/>
  <c r="K153" i="22"/>
  <c r="K154" i="22"/>
  <c r="K155" i="22"/>
  <c r="K156" i="22"/>
  <c r="K157" i="22"/>
  <c r="K158" i="22"/>
  <c r="K159" i="22"/>
  <c r="K160" i="22"/>
  <c r="K161" i="22"/>
  <c r="K162" i="22"/>
  <c r="K163" i="22"/>
  <c r="K164" i="22"/>
  <c r="K165" i="22"/>
  <c r="K166" i="22"/>
  <c r="K167" i="22"/>
  <c r="K168" i="22"/>
  <c r="K169" i="22"/>
  <c r="K170" i="22"/>
  <c r="K171" i="22"/>
  <c r="K172" i="22"/>
  <c r="K173" i="22"/>
  <c r="K174" i="22"/>
  <c r="K175" i="22"/>
  <c r="K176" i="22"/>
  <c r="K177" i="22"/>
  <c r="K178" i="22"/>
  <c r="K179" i="22"/>
  <c r="K180" i="22"/>
  <c r="K181" i="22"/>
  <c r="K182" i="22"/>
  <c r="K183" i="22"/>
  <c r="K184" i="22"/>
  <c r="K185" i="22"/>
  <c r="K186" i="22"/>
  <c r="K187" i="22"/>
  <c r="K188" i="22"/>
  <c r="K189" i="22"/>
  <c r="K190" i="22"/>
  <c r="K191" i="22"/>
  <c r="K192" i="22"/>
  <c r="J6" i="22"/>
  <c r="J7" i="22"/>
  <c r="J8" i="22"/>
  <c r="J9" i="22"/>
  <c r="J10" i="22"/>
  <c r="J11" i="22"/>
  <c r="J12" i="22"/>
  <c r="J13" i="22"/>
  <c r="J14" i="22"/>
  <c r="J15" i="22"/>
  <c r="J16" i="22"/>
  <c r="J17" i="22"/>
  <c r="J18" i="22"/>
  <c r="J19" i="22"/>
  <c r="J20" i="22"/>
  <c r="J21" i="22"/>
  <c r="J22" i="22"/>
  <c r="J23" i="22"/>
  <c r="J24" i="22"/>
  <c r="J25" i="22"/>
  <c r="J26" i="22"/>
  <c r="J27" i="22"/>
  <c r="J28" i="22"/>
  <c r="J29" i="22"/>
  <c r="J30" i="22"/>
  <c r="J31" i="22"/>
  <c r="J32" i="22"/>
  <c r="J33" i="22"/>
  <c r="J34" i="22"/>
  <c r="J35" i="22"/>
  <c r="J36" i="22"/>
  <c r="J37" i="22"/>
  <c r="J38" i="22"/>
  <c r="J39" i="22"/>
  <c r="J40" i="22"/>
  <c r="J41" i="22"/>
  <c r="J42" i="22"/>
  <c r="J43" i="22"/>
  <c r="J44" i="22"/>
  <c r="J45" i="22"/>
  <c r="J46" i="22"/>
  <c r="J47" i="22"/>
  <c r="J48" i="22"/>
  <c r="J49" i="22"/>
  <c r="J50" i="22"/>
  <c r="J51" i="22"/>
  <c r="J52" i="22"/>
  <c r="J53" i="22"/>
  <c r="J54" i="22"/>
  <c r="J55" i="22"/>
  <c r="J56" i="22"/>
  <c r="J57" i="22"/>
  <c r="J58" i="22"/>
  <c r="J59" i="22"/>
  <c r="J60" i="22"/>
  <c r="J61" i="22"/>
  <c r="J62" i="22"/>
  <c r="J63" i="22"/>
  <c r="J64" i="22"/>
  <c r="J65" i="22"/>
  <c r="J66" i="22"/>
  <c r="J67" i="22"/>
  <c r="J68" i="22"/>
  <c r="J69" i="22"/>
  <c r="J70" i="22"/>
  <c r="J71" i="22"/>
  <c r="J72" i="22"/>
  <c r="J73" i="22"/>
  <c r="J74" i="22"/>
  <c r="J75" i="22"/>
  <c r="J76" i="22"/>
  <c r="J77" i="22"/>
  <c r="J78" i="22"/>
  <c r="J79" i="22"/>
  <c r="J80" i="22"/>
  <c r="J81" i="22"/>
  <c r="J82" i="22"/>
  <c r="J83" i="22"/>
  <c r="J84" i="22"/>
  <c r="J85" i="22"/>
  <c r="J86" i="22"/>
  <c r="J87" i="22"/>
  <c r="J88" i="22"/>
  <c r="J89" i="22"/>
  <c r="J90" i="22"/>
  <c r="J91" i="22"/>
  <c r="J92" i="22"/>
  <c r="J93" i="22"/>
  <c r="J94" i="22"/>
  <c r="J95" i="22"/>
  <c r="J96" i="22"/>
  <c r="J97" i="22"/>
  <c r="J98" i="22"/>
  <c r="J99" i="22"/>
  <c r="J100" i="22"/>
  <c r="J101" i="22"/>
  <c r="J102" i="22"/>
  <c r="J103" i="22"/>
  <c r="J104" i="22"/>
  <c r="J105" i="22"/>
  <c r="J106" i="22"/>
  <c r="J107" i="22"/>
  <c r="J108" i="22"/>
  <c r="J109" i="22"/>
  <c r="J110" i="22"/>
  <c r="J111" i="22"/>
  <c r="J112" i="22"/>
  <c r="J113" i="22"/>
  <c r="J114" i="22"/>
  <c r="J115" i="22"/>
  <c r="J116" i="22"/>
  <c r="J117" i="22"/>
  <c r="J118" i="22"/>
  <c r="J119" i="22"/>
  <c r="J120" i="22"/>
  <c r="J121" i="22"/>
  <c r="J122" i="22"/>
  <c r="J123" i="22"/>
  <c r="J124" i="22"/>
  <c r="J125" i="22"/>
  <c r="J126" i="22"/>
  <c r="J127" i="22"/>
  <c r="J128" i="22"/>
  <c r="J129" i="22"/>
  <c r="J130" i="22"/>
  <c r="J131" i="22"/>
  <c r="J132" i="22"/>
  <c r="J133" i="22"/>
  <c r="J134" i="22"/>
  <c r="J135" i="22"/>
  <c r="J136" i="22"/>
  <c r="J137" i="22"/>
  <c r="J138" i="22"/>
  <c r="J139" i="22"/>
  <c r="J140" i="22"/>
  <c r="J141" i="22"/>
  <c r="J142" i="22"/>
  <c r="J143" i="22"/>
  <c r="J144" i="22"/>
  <c r="J145" i="22"/>
  <c r="J146" i="22"/>
  <c r="J147" i="22"/>
  <c r="J148" i="22"/>
  <c r="J149" i="22"/>
  <c r="J150" i="22"/>
  <c r="J151" i="22"/>
  <c r="J152" i="22"/>
  <c r="J153" i="22"/>
  <c r="J154" i="22"/>
  <c r="J155" i="22"/>
  <c r="J156" i="22"/>
  <c r="J157" i="22"/>
  <c r="J158" i="22"/>
  <c r="J159" i="22"/>
  <c r="J160" i="22"/>
  <c r="J161" i="22"/>
  <c r="J162" i="22"/>
  <c r="J163" i="22"/>
  <c r="J164" i="22"/>
  <c r="J165" i="22"/>
  <c r="J166" i="22"/>
  <c r="J167" i="22"/>
  <c r="J168" i="22"/>
  <c r="J169" i="22"/>
  <c r="J170" i="22"/>
  <c r="J171" i="22"/>
  <c r="J172" i="22"/>
  <c r="J173" i="22"/>
  <c r="J174" i="22"/>
  <c r="J175" i="22"/>
  <c r="J176" i="22"/>
  <c r="J177" i="22"/>
  <c r="J178" i="22"/>
  <c r="J179" i="22"/>
  <c r="J180" i="22"/>
  <c r="J181" i="22"/>
  <c r="J182" i="22"/>
  <c r="J183" i="22"/>
  <c r="J184" i="22"/>
  <c r="J185" i="22"/>
  <c r="J186" i="22"/>
  <c r="J187" i="22"/>
  <c r="J188" i="22"/>
  <c r="J189" i="22"/>
  <c r="J190" i="22"/>
  <c r="J191" i="22"/>
  <c r="J192" i="22"/>
  <c r="N109" i="1" l="1"/>
  <c r="O108" i="1"/>
  <c r="D49" i="22"/>
  <c r="E50" i="17"/>
  <c r="D49" i="17"/>
  <c r="N299" i="14"/>
  <c r="O298" i="14"/>
  <c r="Z279" i="13"/>
  <c r="AA278" i="13"/>
  <c r="D50" i="17" l="1"/>
  <c r="N110" i="1"/>
  <c r="O109" i="1"/>
  <c r="D50" i="22"/>
  <c r="E51" i="17"/>
  <c r="N300" i="14"/>
  <c r="O299" i="14"/>
  <c r="Z280" i="13"/>
  <c r="AA279" i="13"/>
  <c r="N111" i="1" l="1"/>
  <c r="O110" i="1"/>
  <c r="D51" i="22"/>
  <c r="E52" i="17"/>
  <c r="D51" i="17"/>
  <c r="N301" i="14"/>
  <c r="O300" i="14"/>
  <c r="Z281" i="13"/>
  <c r="AA280" i="13"/>
  <c r="O4" i="7"/>
  <c r="O5" i="11"/>
  <c r="N13" i="10"/>
  <c r="I11" i="25"/>
  <c r="AO6" i="17"/>
  <c r="AO7" i="17"/>
  <c r="AO8" i="17"/>
  <c r="AO9" i="17"/>
  <c r="AO10" i="17"/>
  <c r="AO11" i="17"/>
  <c r="AO12" i="17"/>
  <c r="AO13" i="17"/>
  <c r="AO14" i="17"/>
  <c r="AO15" i="17"/>
  <c r="AO16" i="17"/>
  <c r="AO17" i="17"/>
  <c r="AO18" i="17"/>
  <c r="AO19" i="17"/>
  <c r="AO20" i="17"/>
  <c r="AO21" i="17"/>
  <c r="AO22" i="17"/>
  <c r="AO23" i="17"/>
  <c r="AO24" i="17"/>
  <c r="AO25" i="17"/>
  <c r="AO26" i="17"/>
  <c r="AO27" i="17"/>
  <c r="AO28" i="17"/>
  <c r="AO29" i="17"/>
  <c r="AO30" i="17"/>
  <c r="AO31" i="17"/>
  <c r="AO32" i="17"/>
  <c r="AO33" i="17"/>
  <c r="AO34" i="17"/>
  <c r="AO35" i="17"/>
  <c r="AO36" i="17"/>
  <c r="AO37" i="17"/>
  <c r="AO38" i="17"/>
  <c r="AO39" i="17"/>
  <c r="AO40" i="17"/>
  <c r="AO41" i="17"/>
  <c r="AO42" i="17"/>
  <c r="AO43" i="17"/>
  <c r="AO44" i="17"/>
  <c r="AO45" i="17"/>
  <c r="AO46" i="17"/>
  <c r="AO47" i="17"/>
  <c r="AO48" i="17"/>
  <c r="AO49" i="17"/>
  <c r="AO50" i="17"/>
  <c r="AO51" i="17"/>
  <c r="AO52" i="17"/>
  <c r="AO53" i="17"/>
  <c r="AO54" i="17"/>
  <c r="AO55" i="17"/>
  <c r="AO56" i="17"/>
  <c r="AO57" i="17"/>
  <c r="AO58" i="17"/>
  <c r="AO59" i="17"/>
  <c r="AO60" i="17"/>
  <c r="AO61" i="17"/>
  <c r="AO62" i="17"/>
  <c r="AO63" i="17"/>
  <c r="AO64" i="17"/>
  <c r="AO65" i="17"/>
  <c r="AO66" i="17"/>
  <c r="AO67" i="17"/>
  <c r="AO68" i="17"/>
  <c r="AO69" i="17"/>
  <c r="AO70" i="17"/>
  <c r="AO71" i="17"/>
  <c r="AO72" i="17"/>
  <c r="AO73" i="17"/>
  <c r="AO74" i="17"/>
  <c r="AO75" i="17"/>
  <c r="AO76" i="17"/>
  <c r="AO77" i="17"/>
  <c r="AO78" i="17"/>
  <c r="AO79" i="17"/>
  <c r="AO80" i="17"/>
  <c r="AO81" i="17"/>
  <c r="AO82" i="17"/>
  <c r="AO83" i="17"/>
  <c r="AO84" i="17"/>
  <c r="AO85" i="17"/>
  <c r="AO86" i="17"/>
  <c r="AO87" i="17"/>
  <c r="AO88" i="17"/>
  <c r="AO89" i="17"/>
  <c r="AO90" i="17"/>
  <c r="AO91" i="17"/>
  <c r="AO92" i="17"/>
  <c r="AO93" i="17"/>
  <c r="AO94" i="17"/>
  <c r="AO95" i="17"/>
  <c r="AO96" i="17"/>
  <c r="AO97" i="17"/>
  <c r="AO98" i="17"/>
  <c r="AO99" i="17"/>
  <c r="AO100" i="17"/>
  <c r="AO101" i="17"/>
  <c r="AO102" i="17"/>
  <c r="AO103" i="17"/>
  <c r="AO104" i="17"/>
  <c r="AO105" i="17"/>
  <c r="AO106" i="17"/>
  <c r="AO107" i="17"/>
  <c r="AO108" i="17"/>
  <c r="AO109" i="17"/>
  <c r="AO110" i="17"/>
  <c r="AO111" i="17"/>
  <c r="AO112" i="17"/>
  <c r="AO113" i="17"/>
  <c r="AO114" i="17"/>
  <c r="AO115" i="17"/>
  <c r="AO116" i="17"/>
  <c r="AO117" i="17"/>
  <c r="AO118" i="17"/>
  <c r="AO119" i="17"/>
  <c r="AO120" i="17"/>
  <c r="AO121" i="17"/>
  <c r="AO122" i="17"/>
  <c r="AO123" i="17"/>
  <c r="AO124" i="17"/>
  <c r="AO125" i="17"/>
  <c r="AO126" i="17"/>
  <c r="AO127" i="17"/>
  <c r="AO128" i="17"/>
  <c r="AO129" i="17"/>
  <c r="AO130" i="17"/>
  <c r="AO131" i="17"/>
  <c r="AO132" i="17"/>
  <c r="AO133" i="17"/>
  <c r="AO134" i="17"/>
  <c r="AO135" i="17"/>
  <c r="AO136" i="17"/>
  <c r="AO137" i="17"/>
  <c r="AO138" i="17"/>
  <c r="AO139" i="17"/>
  <c r="AO140" i="17"/>
  <c r="AO141" i="17"/>
  <c r="AO142" i="17"/>
  <c r="AO143" i="17"/>
  <c r="AO144" i="17"/>
  <c r="AO145" i="17"/>
  <c r="AO146" i="17"/>
  <c r="AO147" i="17"/>
  <c r="AO148" i="17"/>
  <c r="AO149" i="17"/>
  <c r="AO150" i="17"/>
  <c r="AO151" i="17"/>
  <c r="AO152" i="17"/>
  <c r="AO153" i="17"/>
  <c r="AO154" i="17"/>
  <c r="AO155" i="17"/>
  <c r="AO156" i="17"/>
  <c r="AO157" i="17"/>
  <c r="AO158" i="17"/>
  <c r="AO159" i="17"/>
  <c r="AO160" i="17"/>
  <c r="AO161" i="17"/>
  <c r="AO162" i="17"/>
  <c r="AO163" i="17"/>
  <c r="AO164" i="17"/>
  <c r="AO165" i="17"/>
  <c r="AO166" i="17"/>
  <c r="AO167" i="17"/>
  <c r="AO168" i="17"/>
  <c r="AO169" i="17"/>
  <c r="AO170" i="17"/>
  <c r="AO171" i="17"/>
  <c r="AO172" i="17"/>
  <c r="AO173" i="17"/>
  <c r="AO174" i="17"/>
  <c r="AO175" i="17"/>
  <c r="AO176" i="17"/>
  <c r="AO177" i="17"/>
  <c r="AO178" i="17"/>
  <c r="AO179" i="17"/>
  <c r="AO180" i="17"/>
  <c r="AO181" i="17"/>
  <c r="AO182" i="17"/>
  <c r="AO183" i="17"/>
  <c r="AO184" i="17"/>
  <c r="AO185" i="17"/>
  <c r="AO186" i="17"/>
  <c r="AO187" i="17"/>
  <c r="AO188" i="17"/>
  <c r="AO189" i="17"/>
  <c r="AO190" i="17"/>
  <c r="AO191" i="17"/>
  <c r="AO192" i="17"/>
  <c r="AO5" i="17"/>
  <c r="I11" i="8"/>
  <c r="L8" i="8"/>
  <c r="P92" i="5" l="1"/>
  <c r="P96" i="5"/>
  <c r="P100" i="5"/>
  <c r="P93" i="5"/>
  <c r="P95" i="5"/>
  <c r="P99" i="5"/>
  <c r="P97" i="5"/>
  <c r="P94" i="5"/>
  <c r="P98" i="5"/>
  <c r="Y84" i="6"/>
  <c r="AA84" i="6" s="1"/>
  <c r="Y85" i="6"/>
  <c r="AA85" i="6" s="1"/>
  <c r="Y86" i="6"/>
  <c r="AA86" i="6" s="1"/>
  <c r="Y87" i="6"/>
  <c r="AA87" i="6" s="1"/>
  <c r="Y94" i="6"/>
  <c r="AA94" i="6" s="1"/>
  <c r="Y88" i="6"/>
  <c r="AA88" i="6" s="1"/>
  <c r="Y89" i="6"/>
  <c r="AA89" i="6" s="1"/>
  <c r="Y90" i="6"/>
  <c r="AA90" i="6" s="1"/>
  <c r="Y91" i="6"/>
  <c r="AA91" i="6" s="1"/>
  <c r="Y92" i="6"/>
  <c r="AA92" i="6" s="1"/>
  <c r="Y93" i="6"/>
  <c r="AA93" i="6" s="1"/>
  <c r="Y95" i="6"/>
  <c r="AA95" i="6" s="1"/>
  <c r="M81" i="4"/>
  <c r="O81" i="4" s="1"/>
  <c r="M77" i="4"/>
  <c r="O77" i="4" s="1"/>
  <c r="M82" i="4"/>
  <c r="O82" i="4" s="1"/>
  <c r="M88" i="4"/>
  <c r="O88" i="4" s="1"/>
  <c r="M83" i="4"/>
  <c r="O83" i="4" s="1"/>
  <c r="M84" i="4"/>
  <c r="O84" i="4" s="1"/>
  <c r="M85" i="4"/>
  <c r="O85" i="4" s="1"/>
  <c r="M78" i="4"/>
  <c r="O78" i="4" s="1"/>
  <c r="M86" i="4"/>
  <c r="O86" i="4" s="1"/>
  <c r="M87" i="4"/>
  <c r="O87" i="4" s="1"/>
  <c r="M80" i="4"/>
  <c r="O80" i="4" s="1"/>
  <c r="M79" i="4"/>
  <c r="O79" i="4" s="1"/>
  <c r="N112" i="1"/>
  <c r="O111" i="1"/>
  <c r="D52" i="22"/>
  <c r="E53" i="17"/>
  <c r="D52" i="17"/>
  <c r="N302" i="14"/>
  <c r="O301" i="14"/>
  <c r="Z282" i="13"/>
  <c r="AA281" i="13"/>
  <c r="O9" i="10"/>
  <c r="L8" i="25"/>
  <c r="O50" i="3"/>
  <c r="M76" i="14"/>
  <c r="O76" i="14" s="1"/>
  <c r="Y56" i="13"/>
  <c r="AA56" i="13" s="1"/>
  <c r="K55" i="20"/>
  <c r="M55" i="20" s="1"/>
  <c r="Y83" i="6"/>
  <c r="AA83" i="6" s="1"/>
  <c r="M76" i="4"/>
  <c r="O76" i="4" s="1"/>
  <c r="M54" i="1"/>
  <c r="O54" i="1" s="1"/>
  <c r="C6" i="22"/>
  <c r="D6" i="22"/>
  <c r="C7" i="22"/>
  <c r="C8" i="22"/>
  <c r="C9" i="22"/>
  <c r="C10" i="22"/>
  <c r="C11" i="22"/>
  <c r="C12" i="22"/>
  <c r="C13" i="22"/>
  <c r="C14" i="22"/>
  <c r="C15" i="22"/>
  <c r="C16" i="22"/>
  <c r="C17" i="22"/>
  <c r="C18" i="22"/>
  <c r="C19" i="22"/>
  <c r="C20" i="22"/>
  <c r="C21" i="22"/>
  <c r="C22" i="22"/>
  <c r="C23" i="22"/>
  <c r="C24" i="22"/>
  <c r="C25" i="22"/>
  <c r="C26" i="22"/>
  <c r="C27" i="22"/>
  <c r="C28" i="22"/>
  <c r="C29" i="22"/>
  <c r="C30" i="22"/>
  <c r="C31" i="22"/>
  <c r="C32" i="22"/>
  <c r="C33" i="22"/>
  <c r="C34" i="22"/>
  <c r="C35" i="22"/>
  <c r="C36" i="22"/>
  <c r="C37" i="22"/>
  <c r="C38" i="22"/>
  <c r="C39" i="22"/>
  <c r="C40" i="22"/>
  <c r="C41" i="22"/>
  <c r="C42" i="22"/>
  <c r="C43" i="22"/>
  <c r="C44" i="22"/>
  <c r="C45" i="22"/>
  <c r="C46" i="22"/>
  <c r="C47" i="22"/>
  <c r="C48" i="22"/>
  <c r="C49" i="22"/>
  <c r="C50" i="22"/>
  <c r="C51" i="22"/>
  <c r="D5" i="22"/>
  <c r="C5" i="22"/>
  <c r="K25" i="6"/>
  <c r="K24" i="6"/>
  <c r="K22" i="6"/>
  <c r="M32" i="14"/>
  <c r="O32" i="14" s="1"/>
  <c r="M33" i="14"/>
  <c r="O33" i="14" s="1"/>
  <c r="M34" i="14"/>
  <c r="O34" i="14" s="1"/>
  <c r="M35" i="14"/>
  <c r="O35" i="14" s="1"/>
  <c r="M36" i="14"/>
  <c r="O36" i="14" s="1"/>
  <c r="M37" i="14"/>
  <c r="O37" i="14" s="1"/>
  <c r="M38" i="14"/>
  <c r="O38" i="14" s="1"/>
  <c r="M39" i="14"/>
  <c r="O39" i="14" s="1"/>
  <c r="M40" i="14"/>
  <c r="O40" i="14" s="1"/>
  <c r="M41" i="14"/>
  <c r="O41" i="14" s="1"/>
  <c r="M42" i="14"/>
  <c r="O42" i="14" s="1"/>
  <c r="M43" i="14"/>
  <c r="O43" i="14" s="1"/>
  <c r="M44" i="14"/>
  <c r="O44" i="14" s="1"/>
  <c r="M45" i="14"/>
  <c r="O45" i="14" s="1"/>
  <c r="M46" i="14"/>
  <c r="O46" i="14" s="1"/>
  <c r="M47" i="14"/>
  <c r="O47" i="14" s="1"/>
  <c r="M48" i="14"/>
  <c r="O48" i="14" s="1"/>
  <c r="M49" i="14"/>
  <c r="O49" i="14" s="1"/>
  <c r="M50" i="14"/>
  <c r="O50" i="14" s="1"/>
  <c r="M51" i="14"/>
  <c r="O51" i="14" s="1"/>
  <c r="M52" i="14"/>
  <c r="O52" i="14" s="1"/>
  <c r="M53" i="14"/>
  <c r="O53" i="14" s="1"/>
  <c r="M54" i="14"/>
  <c r="O54" i="14" s="1"/>
  <c r="M55" i="14"/>
  <c r="O55" i="14" s="1"/>
  <c r="M56" i="14"/>
  <c r="O56" i="14" s="1"/>
  <c r="M57" i="14"/>
  <c r="O57" i="14" s="1"/>
  <c r="M58" i="14"/>
  <c r="O58" i="14" s="1"/>
  <c r="M59" i="14"/>
  <c r="O59" i="14" s="1"/>
  <c r="M60" i="14"/>
  <c r="O60" i="14" s="1"/>
  <c r="M61" i="14"/>
  <c r="O61" i="14" s="1"/>
  <c r="M62" i="14"/>
  <c r="O62" i="14" s="1"/>
  <c r="M63" i="14"/>
  <c r="O63" i="14" s="1"/>
  <c r="M64" i="14"/>
  <c r="O64" i="14" s="1"/>
  <c r="M65" i="14"/>
  <c r="O65" i="14" s="1"/>
  <c r="M66" i="14"/>
  <c r="O66" i="14" s="1"/>
  <c r="M67" i="14"/>
  <c r="O67" i="14" s="1"/>
  <c r="M68" i="14"/>
  <c r="O68" i="14" s="1"/>
  <c r="M69" i="14"/>
  <c r="O69" i="14" s="1"/>
  <c r="M70" i="14"/>
  <c r="O70" i="14" s="1"/>
  <c r="M71" i="14"/>
  <c r="O71" i="14" s="1"/>
  <c r="M72" i="14"/>
  <c r="O72" i="14" s="1"/>
  <c r="M73" i="14"/>
  <c r="O73" i="14" s="1"/>
  <c r="M74" i="14"/>
  <c r="O74" i="14" s="1"/>
  <c r="M75" i="14"/>
  <c r="O75" i="14" s="1"/>
  <c r="M31" i="14"/>
  <c r="O31" i="14" s="1"/>
  <c r="Y12" i="13"/>
  <c r="AA12" i="13" s="1"/>
  <c r="Y13" i="13"/>
  <c r="AA13" i="13" s="1"/>
  <c r="Y14" i="13"/>
  <c r="AA14" i="13" s="1"/>
  <c r="Y15" i="13"/>
  <c r="AA15" i="13" s="1"/>
  <c r="Y16" i="13"/>
  <c r="AA16" i="13" s="1"/>
  <c r="Y17" i="13"/>
  <c r="AA17" i="13" s="1"/>
  <c r="Y18" i="13"/>
  <c r="AA18" i="13" s="1"/>
  <c r="Y19" i="13"/>
  <c r="AA19" i="13" s="1"/>
  <c r="Y20" i="13"/>
  <c r="AA20" i="13" s="1"/>
  <c r="Y21" i="13"/>
  <c r="AA21" i="13" s="1"/>
  <c r="Y22" i="13"/>
  <c r="AA22" i="13" s="1"/>
  <c r="Y23" i="13"/>
  <c r="AA23" i="13" s="1"/>
  <c r="Y24" i="13"/>
  <c r="AA24" i="13" s="1"/>
  <c r="Y25" i="13"/>
  <c r="AA25" i="13" s="1"/>
  <c r="Y26" i="13"/>
  <c r="AA26" i="13" s="1"/>
  <c r="Y27" i="13"/>
  <c r="AA27" i="13" s="1"/>
  <c r="Y28" i="13"/>
  <c r="AA28" i="13" s="1"/>
  <c r="Y29" i="13"/>
  <c r="AA29" i="13" s="1"/>
  <c r="Y30" i="13"/>
  <c r="AA30" i="13" s="1"/>
  <c r="Y31" i="13"/>
  <c r="AA31" i="13" s="1"/>
  <c r="Y32" i="13"/>
  <c r="AA32" i="13" s="1"/>
  <c r="Y33" i="13"/>
  <c r="AA33" i="13" s="1"/>
  <c r="Y34" i="13"/>
  <c r="AA34" i="13" s="1"/>
  <c r="Y35" i="13"/>
  <c r="AA35" i="13" s="1"/>
  <c r="Y36" i="13"/>
  <c r="AA36" i="13" s="1"/>
  <c r="Y37" i="13"/>
  <c r="AA37" i="13" s="1"/>
  <c r="Y38" i="13"/>
  <c r="AA38" i="13" s="1"/>
  <c r="Y39" i="13"/>
  <c r="AA39" i="13" s="1"/>
  <c r="Y40" i="13"/>
  <c r="AA40" i="13" s="1"/>
  <c r="Y41" i="13"/>
  <c r="AA41" i="13" s="1"/>
  <c r="Y42" i="13"/>
  <c r="AA42" i="13" s="1"/>
  <c r="Y43" i="13"/>
  <c r="AA43" i="13" s="1"/>
  <c r="Y44" i="13"/>
  <c r="AA44" i="13" s="1"/>
  <c r="Y45" i="13"/>
  <c r="AA45" i="13" s="1"/>
  <c r="Y46" i="13"/>
  <c r="AA46" i="13" s="1"/>
  <c r="Y47" i="13"/>
  <c r="AA47" i="13" s="1"/>
  <c r="Y48" i="13"/>
  <c r="AA48" i="13" s="1"/>
  <c r="Y49" i="13"/>
  <c r="AA49" i="13" s="1"/>
  <c r="Y50" i="13"/>
  <c r="AA50" i="13" s="1"/>
  <c r="Y51" i="13"/>
  <c r="AA51" i="13" s="1"/>
  <c r="Y52" i="13"/>
  <c r="AA52" i="13" s="1"/>
  <c r="Y53" i="13"/>
  <c r="AA53" i="13" s="1"/>
  <c r="Y54" i="13"/>
  <c r="AA54" i="13" s="1"/>
  <c r="Y55" i="13"/>
  <c r="AA55" i="13" s="1"/>
  <c r="Y11" i="13"/>
  <c r="AA11" i="13" s="1"/>
  <c r="M14" i="11"/>
  <c r="K11" i="20"/>
  <c r="M11" i="20" s="1"/>
  <c r="K12" i="20"/>
  <c r="M12" i="20" s="1"/>
  <c r="K13" i="20"/>
  <c r="M13" i="20" s="1"/>
  <c r="K14" i="20"/>
  <c r="M14" i="20" s="1"/>
  <c r="K15" i="20"/>
  <c r="M15" i="20" s="1"/>
  <c r="K16" i="20"/>
  <c r="M16" i="20" s="1"/>
  <c r="K17" i="20"/>
  <c r="M17" i="20" s="1"/>
  <c r="K18" i="20"/>
  <c r="M18" i="20" s="1"/>
  <c r="K19" i="20"/>
  <c r="M19" i="20" s="1"/>
  <c r="K20" i="20"/>
  <c r="M20" i="20" s="1"/>
  <c r="K21" i="20"/>
  <c r="M21" i="20" s="1"/>
  <c r="K22" i="20"/>
  <c r="M22" i="20" s="1"/>
  <c r="K23" i="20"/>
  <c r="M23" i="20" s="1"/>
  <c r="K24" i="20"/>
  <c r="M24" i="20" s="1"/>
  <c r="K25" i="20"/>
  <c r="M25" i="20" s="1"/>
  <c r="K26" i="20"/>
  <c r="M26" i="20" s="1"/>
  <c r="K27" i="20"/>
  <c r="M27" i="20" s="1"/>
  <c r="K28" i="20"/>
  <c r="M28" i="20" s="1"/>
  <c r="K29" i="20"/>
  <c r="M29" i="20" s="1"/>
  <c r="K30" i="20"/>
  <c r="M30" i="20" s="1"/>
  <c r="K31" i="20"/>
  <c r="M31" i="20" s="1"/>
  <c r="K32" i="20"/>
  <c r="M32" i="20" s="1"/>
  <c r="K33" i="20"/>
  <c r="M33" i="20" s="1"/>
  <c r="K34" i="20"/>
  <c r="M34" i="20" s="1"/>
  <c r="K35" i="20"/>
  <c r="M35" i="20" s="1"/>
  <c r="K36" i="20"/>
  <c r="M36" i="20" s="1"/>
  <c r="K37" i="20"/>
  <c r="M37" i="20" s="1"/>
  <c r="K38" i="20"/>
  <c r="M38" i="20" s="1"/>
  <c r="K39" i="20"/>
  <c r="M39" i="20" s="1"/>
  <c r="K40" i="20"/>
  <c r="M40" i="20" s="1"/>
  <c r="K41" i="20"/>
  <c r="M41" i="20" s="1"/>
  <c r="K42" i="20"/>
  <c r="M42" i="20" s="1"/>
  <c r="K43" i="20"/>
  <c r="M43" i="20" s="1"/>
  <c r="K44" i="20"/>
  <c r="M44" i="20" s="1"/>
  <c r="K45" i="20"/>
  <c r="M45" i="20" s="1"/>
  <c r="K46" i="20"/>
  <c r="M46" i="20" s="1"/>
  <c r="K47" i="20"/>
  <c r="M47" i="20" s="1"/>
  <c r="K48" i="20"/>
  <c r="M48" i="20" s="1"/>
  <c r="K49" i="20"/>
  <c r="M49" i="20" s="1"/>
  <c r="K50" i="20"/>
  <c r="M50" i="20" s="1"/>
  <c r="K51" i="20"/>
  <c r="M51" i="20" s="1"/>
  <c r="K52" i="20"/>
  <c r="M52" i="20" s="1"/>
  <c r="K53" i="20"/>
  <c r="M53" i="20" s="1"/>
  <c r="K54" i="20"/>
  <c r="M54" i="20" s="1"/>
  <c r="K10" i="20"/>
  <c r="M10" i="20" s="1"/>
  <c r="I2" i="20"/>
  <c r="Q7" i="20" s="1"/>
  <c r="H10" i="20"/>
  <c r="C11" i="20" s="1"/>
  <c r="M3" i="7"/>
  <c r="Y4" i="6"/>
  <c r="Y39" i="6"/>
  <c r="AA39" i="6" s="1"/>
  <c r="Y40" i="6"/>
  <c r="AA40" i="6" s="1"/>
  <c r="Y41" i="6"/>
  <c r="AA41" i="6" s="1"/>
  <c r="Y42" i="6"/>
  <c r="AA42" i="6" s="1"/>
  <c r="Y43" i="6"/>
  <c r="AA43" i="6" s="1"/>
  <c r="Y44" i="6"/>
  <c r="AA44" i="6" s="1"/>
  <c r="Y45" i="6"/>
  <c r="AA45" i="6" s="1"/>
  <c r="Y46" i="6"/>
  <c r="AA46" i="6" s="1"/>
  <c r="Y47" i="6"/>
  <c r="AA47" i="6" s="1"/>
  <c r="Y48" i="6"/>
  <c r="AA48" i="6" s="1"/>
  <c r="Y49" i="6"/>
  <c r="AA49" i="6" s="1"/>
  <c r="Y50" i="6"/>
  <c r="AA50" i="6" s="1"/>
  <c r="Y51" i="6"/>
  <c r="AA51" i="6" s="1"/>
  <c r="Y52" i="6"/>
  <c r="AA52" i="6" s="1"/>
  <c r="Y53" i="6"/>
  <c r="AA53" i="6" s="1"/>
  <c r="Y54" i="6"/>
  <c r="AA54" i="6" s="1"/>
  <c r="Y55" i="6"/>
  <c r="AA55" i="6" s="1"/>
  <c r="Y56" i="6"/>
  <c r="AA56" i="6" s="1"/>
  <c r="Y57" i="6"/>
  <c r="AA57" i="6" s="1"/>
  <c r="Y58" i="6"/>
  <c r="AA58" i="6" s="1"/>
  <c r="Y59" i="6"/>
  <c r="AA59" i="6" s="1"/>
  <c r="Y60" i="6"/>
  <c r="AA60" i="6" s="1"/>
  <c r="Y61" i="6"/>
  <c r="AA61" i="6" s="1"/>
  <c r="Y62" i="6"/>
  <c r="AA62" i="6" s="1"/>
  <c r="Y63" i="6"/>
  <c r="AA63" i="6" s="1"/>
  <c r="Y64" i="6"/>
  <c r="AA64" i="6" s="1"/>
  <c r="Y65" i="6"/>
  <c r="AA65" i="6" s="1"/>
  <c r="Y66" i="6"/>
  <c r="AA66" i="6" s="1"/>
  <c r="Y67" i="6"/>
  <c r="AA67" i="6" s="1"/>
  <c r="Y68" i="6"/>
  <c r="AA68" i="6" s="1"/>
  <c r="Y69" i="6"/>
  <c r="AA69" i="6" s="1"/>
  <c r="Y70" i="6"/>
  <c r="AA70" i="6" s="1"/>
  <c r="Y71" i="6"/>
  <c r="AA71" i="6" s="1"/>
  <c r="Y72" i="6"/>
  <c r="AA72" i="6" s="1"/>
  <c r="Y73" i="6"/>
  <c r="AA73" i="6" s="1"/>
  <c r="Y74" i="6"/>
  <c r="AA74" i="6" s="1"/>
  <c r="Y75" i="6"/>
  <c r="AA75" i="6" s="1"/>
  <c r="Y76" i="6"/>
  <c r="AA76" i="6" s="1"/>
  <c r="Y77" i="6"/>
  <c r="AA77" i="6" s="1"/>
  <c r="Y78" i="6"/>
  <c r="AA78" i="6" s="1"/>
  <c r="Y79" i="6"/>
  <c r="AA79" i="6" s="1"/>
  <c r="Y80" i="6"/>
  <c r="AA80" i="6" s="1"/>
  <c r="Y81" i="6"/>
  <c r="AA81" i="6" s="1"/>
  <c r="Y82" i="6"/>
  <c r="AA82" i="6" s="1"/>
  <c r="Y38" i="6"/>
  <c r="AA38" i="6" s="1"/>
  <c r="R102" i="5"/>
  <c r="R103" i="5"/>
  <c r="P36" i="5"/>
  <c r="R36" i="5" s="1"/>
  <c r="P37" i="5"/>
  <c r="R37" i="5" s="1"/>
  <c r="P38" i="5"/>
  <c r="P39" i="5"/>
  <c r="P40" i="5"/>
  <c r="P41" i="5"/>
  <c r="P42" i="5"/>
  <c r="P43" i="5"/>
  <c r="P44" i="5"/>
  <c r="P45" i="5"/>
  <c r="P46" i="5"/>
  <c r="P47" i="5"/>
  <c r="P48" i="5"/>
  <c r="P49" i="5"/>
  <c r="P50" i="5"/>
  <c r="P51" i="5"/>
  <c r="P52" i="5"/>
  <c r="P53" i="5"/>
  <c r="P54" i="5"/>
  <c r="P55" i="5"/>
  <c r="P56" i="5"/>
  <c r="P57" i="5"/>
  <c r="P58" i="5"/>
  <c r="P59" i="5"/>
  <c r="P60" i="5"/>
  <c r="P61" i="5"/>
  <c r="P62" i="5"/>
  <c r="P63" i="5"/>
  <c r="P64" i="5"/>
  <c r="P65" i="5"/>
  <c r="P66" i="5"/>
  <c r="P67" i="5"/>
  <c r="P68" i="5"/>
  <c r="P69" i="5"/>
  <c r="P70" i="5"/>
  <c r="P71" i="5"/>
  <c r="P72" i="5"/>
  <c r="P73" i="5"/>
  <c r="P74" i="5"/>
  <c r="P75" i="5"/>
  <c r="P76" i="5"/>
  <c r="P77" i="5"/>
  <c r="P78" i="5"/>
  <c r="P79" i="5"/>
  <c r="P80" i="5"/>
  <c r="P81" i="5"/>
  <c r="P82" i="5"/>
  <c r="P83" i="5"/>
  <c r="P84" i="5"/>
  <c r="P85" i="5"/>
  <c r="P86" i="5"/>
  <c r="P87" i="5"/>
  <c r="P88" i="5"/>
  <c r="P89" i="5"/>
  <c r="P90" i="5"/>
  <c r="P91" i="5"/>
  <c r="P35" i="5"/>
  <c r="R35" i="5" s="1"/>
  <c r="O4" i="5"/>
  <c r="L13" i="2"/>
  <c r="M15" i="4"/>
  <c r="M32" i="4"/>
  <c r="O32" i="4" s="1"/>
  <c r="M33" i="4"/>
  <c r="O33" i="4" s="1"/>
  <c r="M34" i="4"/>
  <c r="O34" i="4" s="1"/>
  <c r="M35" i="4"/>
  <c r="O35" i="4" s="1"/>
  <c r="M36" i="4"/>
  <c r="O36" i="4" s="1"/>
  <c r="M37" i="4"/>
  <c r="O37" i="4" s="1"/>
  <c r="M38" i="4"/>
  <c r="O38" i="4" s="1"/>
  <c r="M39" i="4"/>
  <c r="O39" i="4" s="1"/>
  <c r="M40" i="4"/>
  <c r="O40" i="4" s="1"/>
  <c r="M41" i="4"/>
  <c r="O41" i="4" s="1"/>
  <c r="M42" i="4"/>
  <c r="O42" i="4" s="1"/>
  <c r="M43" i="4"/>
  <c r="O43" i="4" s="1"/>
  <c r="M44" i="4"/>
  <c r="O44" i="4" s="1"/>
  <c r="M45" i="4"/>
  <c r="O45" i="4" s="1"/>
  <c r="M46" i="4"/>
  <c r="O46" i="4" s="1"/>
  <c r="M47" i="4"/>
  <c r="O47" i="4" s="1"/>
  <c r="M48" i="4"/>
  <c r="O48" i="4" s="1"/>
  <c r="M49" i="4"/>
  <c r="O49" i="4" s="1"/>
  <c r="M50" i="4"/>
  <c r="O50" i="4" s="1"/>
  <c r="M51" i="4"/>
  <c r="O51" i="4" s="1"/>
  <c r="M52" i="4"/>
  <c r="O52" i="4" s="1"/>
  <c r="M53" i="4"/>
  <c r="O53" i="4" s="1"/>
  <c r="M54" i="4"/>
  <c r="O54" i="4" s="1"/>
  <c r="M55" i="4"/>
  <c r="O55" i="4" s="1"/>
  <c r="M56" i="4"/>
  <c r="O56" i="4" s="1"/>
  <c r="M57" i="4"/>
  <c r="O57" i="4" s="1"/>
  <c r="M58" i="4"/>
  <c r="O58" i="4" s="1"/>
  <c r="M59" i="4"/>
  <c r="O59" i="4" s="1"/>
  <c r="M60" i="4"/>
  <c r="O60" i="4" s="1"/>
  <c r="M61" i="4"/>
  <c r="O61" i="4" s="1"/>
  <c r="M62" i="4"/>
  <c r="O62" i="4" s="1"/>
  <c r="M63" i="4"/>
  <c r="O63" i="4" s="1"/>
  <c r="M64" i="4"/>
  <c r="O64" i="4" s="1"/>
  <c r="M65" i="4"/>
  <c r="O65" i="4" s="1"/>
  <c r="M66" i="4"/>
  <c r="O66" i="4" s="1"/>
  <c r="M67" i="4"/>
  <c r="O67" i="4" s="1"/>
  <c r="M68" i="4"/>
  <c r="O68" i="4" s="1"/>
  <c r="M69" i="4"/>
  <c r="O69" i="4" s="1"/>
  <c r="M70" i="4"/>
  <c r="O70" i="4" s="1"/>
  <c r="M71" i="4"/>
  <c r="O71" i="4" s="1"/>
  <c r="M72" i="4"/>
  <c r="O72" i="4" s="1"/>
  <c r="M73" i="4"/>
  <c r="O73" i="4" s="1"/>
  <c r="M74" i="4"/>
  <c r="O74" i="4" s="1"/>
  <c r="M75" i="4"/>
  <c r="O75" i="4" s="1"/>
  <c r="M31" i="4"/>
  <c r="O31" i="4" s="1"/>
  <c r="L6" i="4"/>
  <c r="L8" i="2"/>
  <c r="M10" i="1"/>
  <c r="O10" i="1" s="1"/>
  <c r="M11" i="1"/>
  <c r="O11" i="1" s="1"/>
  <c r="M12" i="1"/>
  <c r="O12" i="1" s="1"/>
  <c r="M13" i="1"/>
  <c r="O13" i="1" s="1"/>
  <c r="M14" i="1"/>
  <c r="O14" i="1" s="1"/>
  <c r="M15" i="1"/>
  <c r="O15" i="1" s="1"/>
  <c r="M16" i="1"/>
  <c r="O16" i="1" s="1"/>
  <c r="M17" i="1"/>
  <c r="O17" i="1" s="1"/>
  <c r="M18" i="1"/>
  <c r="O18" i="1" s="1"/>
  <c r="M19" i="1"/>
  <c r="O19" i="1" s="1"/>
  <c r="M20" i="1"/>
  <c r="O20" i="1" s="1"/>
  <c r="M21" i="1"/>
  <c r="O21" i="1" s="1"/>
  <c r="M22" i="1"/>
  <c r="O22" i="1" s="1"/>
  <c r="M23" i="1"/>
  <c r="O23" i="1" s="1"/>
  <c r="M24" i="1"/>
  <c r="O24" i="1" s="1"/>
  <c r="M25" i="1"/>
  <c r="O25" i="1" s="1"/>
  <c r="M26" i="1"/>
  <c r="O26" i="1" s="1"/>
  <c r="M27" i="1"/>
  <c r="O27" i="1" s="1"/>
  <c r="M28" i="1"/>
  <c r="O28" i="1" s="1"/>
  <c r="M29" i="1"/>
  <c r="O29" i="1" s="1"/>
  <c r="M30" i="1"/>
  <c r="O30" i="1" s="1"/>
  <c r="M31" i="1"/>
  <c r="O31" i="1" s="1"/>
  <c r="M32" i="1"/>
  <c r="O32" i="1" s="1"/>
  <c r="M33" i="1"/>
  <c r="O33" i="1" s="1"/>
  <c r="M34" i="1"/>
  <c r="O34" i="1" s="1"/>
  <c r="M35" i="1"/>
  <c r="O35" i="1" s="1"/>
  <c r="M36" i="1"/>
  <c r="O36" i="1" s="1"/>
  <c r="M37" i="1"/>
  <c r="O37" i="1" s="1"/>
  <c r="M38" i="1"/>
  <c r="O38" i="1" s="1"/>
  <c r="M39" i="1"/>
  <c r="O39" i="1" s="1"/>
  <c r="M40" i="1"/>
  <c r="O40" i="1" s="1"/>
  <c r="M41" i="1"/>
  <c r="O41" i="1" s="1"/>
  <c r="M42" i="1"/>
  <c r="O42" i="1" s="1"/>
  <c r="M43" i="1"/>
  <c r="O43" i="1" s="1"/>
  <c r="M44" i="1"/>
  <c r="O44" i="1" s="1"/>
  <c r="M45" i="1"/>
  <c r="O45" i="1" s="1"/>
  <c r="M46" i="1"/>
  <c r="O46" i="1" s="1"/>
  <c r="M47" i="1"/>
  <c r="O47" i="1" s="1"/>
  <c r="M48" i="1"/>
  <c r="O48" i="1" s="1"/>
  <c r="M49" i="1"/>
  <c r="O49" i="1" s="1"/>
  <c r="M50" i="1"/>
  <c r="O50" i="1" s="1"/>
  <c r="M51" i="1"/>
  <c r="O51" i="1" s="1"/>
  <c r="M52" i="1"/>
  <c r="O52" i="1" s="1"/>
  <c r="M53" i="1"/>
  <c r="O53" i="1" s="1"/>
  <c r="M9" i="1"/>
  <c r="O9" i="1" s="1"/>
  <c r="R94" i="5" l="1"/>
  <c r="W94" i="5"/>
  <c r="R93" i="5"/>
  <c r="W93" i="5"/>
  <c r="R97" i="5"/>
  <c r="W97" i="5"/>
  <c r="R100" i="5"/>
  <c r="W100" i="5"/>
  <c r="W99" i="5"/>
  <c r="R99" i="5"/>
  <c r="W96" i="5"/>
  <c r="R96" i="5"/>
  <c r="R98" i="5"/>
  <c r="W98" i="5"/>
  <c r="W95" i="5"/>
  <c r="R95" i="5"/>
  <c r="W92" i="5"/>
  <c r="R92" i="5"/>
  <c r="R83" i="5"/>
  <c r="W83" i="5"/>
  <c r="R71" i="5"/>
  <c r="W71" i="5"/>
  <c r="W59" i="5"/>
  <c r="R59" i="5"/>
  <c r="R47" i="5"/>
  <c r="W47" i="5"/>
  <c r="R82" i="5"/>
  <c r="W82" i="5"/>
  <c r="R70" i="5"/>
  <c r="W70" i="5"/>
  <c r="R58" i="5"/>
  <c r="W58" i="5"/>
  <c r="R46" i="5"/>
  <c r="W46" i="5"/>
  <c r="R81" i="5"/>
  <c r="W81" i="5"/>
  <c r="W69" i="5"/>
  <c r="R69" i="5"/>
  <c r="W57" i="5"/>
  <c r="R57" i="5"/>
  <c r="W45" i="5"/>
  <c r="R45" i="5"/>
  <c r="R91" i="5"/>
  <c r="W91" i="5"/>
  <c r="R79" i="5"/>
  <c r="W79" i="5"/>
  <c r="R67" i="5"/>
  <c r="W67" i="5"/>
  <c r="R55" i="5"/>
  <c r="W55" i="5"/>
  <c r="R43" i="5"/>
  <c r="W43" i="5"/>
  <c r="R90" i="5"/>
  <c r="W90" i="5"/>
  <c r="W42" i="5"/>
  <c r="R42" i="5"/>
  <c r="R53" i="5"/>
  <c r="W53" i="5"/>
  <c r="R64" i="5"/>
  <c r="W64" i="5"/>
  <c r="R87" i="5"/>
  <c r="W87" i="5"/>
  <c r="R63" i="5"/>
  <c r="W63" i="5"/>
  <c r="R51" i="5"/>
  <c r="W51" i="5"/>
  <c r="R39" i="5"/>
  <c r="W39" i="5"/>
  <c r="R50" i="5"/>
  <c r="W50" i="5"/>
  <c r="R85" i="5"/>
  <c r="W85" i="5"/>
  <c r="R73" i="5"/>
  <c r="W73" i="5"/>
  <c r="R61" i="5"/>
  <c r="W61" i="5"/>
  <c r="R49" i="5"/>
  <c r="W49" i="5"/>
  <c r="W80" i="5"/>
  <c r="R80" i="5"/>
  <c r="W68" i="5"/>
  <c r="R68" i="5"/>
  <c r="W56" i="5"/>
  <c r="R56" i="5"/>
  <c r="W44" i="5"/>
  <c r="R44" i="5"/>
  <c r="R78" i="5"/>
  <c r="W78" i="5"/>
  <c r="R66" i="5"/>
  <c r="W66" i="5"/>
  <c r="W54" i="5"/>
  <c r="R54" i="5"/>
  <c r="R89" i="5"/>
  <c r="W89" i="5"/>
  <c r="R77" i="5"/>
  <c r="W77" i="5"/>
  <c r="R65" i="5"/>
  <c r="W65" i="5"/>
  <c r="R41" i="5"/>
  <c r="W41" i="5"/>
  <c r="R88" i="5"/>
  <c r="W88" i="5"/>
  <c r="R76" i="5"/>
  <c r="W76" i="5"/>
  <c r="R52" i="5"/>
  <c r="W52" i="5"/>
  <c r="R40" i="5"/>
  <c r="W40" i="5"/>
  <c r="R75" i="5"/>
  <c r="W75" i="5"/>
  <c r="R86" i="5"/>
  <c r="W86" i="5"/>
  <c r="R74" i="5"/>
  <c r="W74" i="5"/>
  <c r="R62" i="5"/>
  <c r="W62" i="5"/>
  <c r="R38" i="5"/>
  <c r="W38" i="5"/>
  <c r="R84" i="5"/>
  <c r="W84" i="5"/>
  <c r="R72" i="5"/>
  <c r="W72" i="5"/>
  <c r="R60" i="5"/>
  <c r="W60" i="5"/>
  <c r="R48" i="5"/>
  <c r="W48" i="5"/>
  <c r="N113" i="1"/>
  <c r="O112" i="1"/>
  <c r="D53" i="17"/>
  <c r="C53" i="22" s="1"/>
  <c r="D53" i="22"/>
  <c r="E54" i="17"/>
  <c r="C52" i="22"/>
  <c r="G52" i="22" s="1"/>
  <c r="N303" i="14"/>
  <c r="O302" i="14"/>
  <c r="Z283" i="13"/>
  <c r="AA282" i="13"/>
  <c r="M3" i="14"/>
  <c r="M3" i="11"/>
  <c r="A6" i="11" s="1"/>
  <c r="G49" i="22"/>
  <c r="G33" i="22"/>
  <c r="G17" i="22"/>
  <c r="G5" i="22"/>
  <c r="G48" i="22"/>
  <c r="G42" i="22"/>
  <c r="G36" i="22"/>
  <c r="G51" i="22"/>
  <c r="G45" i="22"/>
  <c r="G39" i="22"/>
  <c r="G47" i="22"/>
  <c r="G41" i="22"/>
  <c r="G35" i="22"/>
  <c r="G30" i="22"/>
  <c r="G27" i="22"/>
  <c r="G21" i="22"/>
  <c r="G15" i="22"/>
  <c r="G24" i="22"/>
  <c r="G9" i="22"/>
  <c r="G43" i="22"/>
  <c r="G37" i="22"/>
  <c r="G31" i="22"/>
  <c r="G25" i="22"/>
  <c r="G19" i="22"/>
  <c r="G13" i="22"/>
  <c r="G7" i="22"/>
  <c r="G18" i="22"/>
  <c r="G12" i="22"/>
  <c r="G6" i="22"/>
  <c r="G29" i="22"/>
  <c r="G23" i="22"/>
  <c r="G11" i="22"/>
  <c r="G46" i="22"/>
  <c r="G40" i="22"/>
  <c r="G34" i="22"/>
  <c r="G28" i="22"/>
  <c r="G22" i="22"/>
  <c r="G16" i="22"/>
  <c r="G10" i="22"/>
  <c r="G50" i="22"/>
  <c r="G44" i="22"/>
  <c r="G38" i="22"/>
  <c r="G32" i="22"/>
  <c r="G26" i="22"/>
  <c r="G20" i="22"/>
  <c r="G14" i="22"/>
  <c r="G8" i="22"/>
  <c r="W36" i="5"/>
  <c r="W37" i="5"/>
  <c r="W35" i="5"/>
  <c r="H6" i="17"/>
  <c r="H7" i="17"/>
  <c r="H8" i="17"/>
  <c r="H9" i="17"/>
  <c r="H10" i="17"/>
  <c r="H11" i="17"/>
  <c r="H12" i="17"/>
  <c r="H13" i="17"/>
  <c r="H14" i="17"/>
  <c r="H15" i="17"/>
  <c r="H16" i="17"/>
  <c r="H17" i="17"/>
  <c r="H18" i="17"/>
  <c r="H19" i="17"/>
  <c r="H20" i="17"/>
  <c r="H21" i="17"/>
  <c r="H22" i="17"/>
  <c r="H23" i="17"/>
  <c r="H24" i="17"/>
  <c r="H25" i="17"/>
  <c r="H26" i="17"/>
  <c r="H27" i="17"/>
  <c r="H28" i="17"/>
  <c r="H29" i="17"/>
  <c r="H30" i="17"/>
  <c r="H31" i="17"/>
  <c r="H32" i="17"/>
  <c r="H33" i="17"/>
  <c r="H34" i="17"/>
  <c r="H35" i="17"/>
  <c r="H36" i="17"/>
  <c r="H37" i="17"/>
  <c r="H38" i="17"/>
  <c r="H39" i="17"/>
  <c r="H40" i="17"/>
  <c r="H41" i="17"/>
  <c r="H42" i="17"/>
  <c r="H43" i="17"/>
  <c r="H44" i="17"/>
  <c r="H45" i="17"/>
  <c r="H46" i="17"/>
  <c r="H47" i="17"/>
  <c r="H48" i="17"/>
  <c r="H49" i="17"/>
  <c r="H50" i="17"/>
  <c r="H51" i="17"/>
  <c r="H52" i="17"/>
  <c r="H5" i="17"/>
  <c r="H53" i="17" l="1"/>
  <c r="N114" i="1"/>
  <c r="O113" i="1"/>
  <c r="G53" i="22"/>
  <c r="D54" i="22"/>
  <c r="E55" i="17"/>
  <c r="D54" i="17"/>
  <c r="N304" i="14"/>
  <c r="O303" i="14"/>
  <c r="Z284" i="13"/>
  <c r="AA283" i="13"/>
  <c r="N115" i="1" l="1"/>
  <c r="O114" i="1"/>
  <c r="D55" i="17"/>
  <c r="C54" i="22"/>
  <c r="G54" i="22" s="1"/>
  <c r="H54" i="17"/>
  <c r="D55" i="22"/>
  <c r="E56" i="17"/>
  <c r="N305" i="14"/>
  <c r="O304" i="14"/>
  <c r="Z285" i="13"/>
  <c r="AA284" i="13"/>
  <c r="D56" i="22" l="1"/>
  <c r="E57" i="17"/>
  <c r="N116" i="1"/>
  <c r="O115" i="1"/>
  <c r="D56" i="17"/>
  <c r="C55" i="22"/>
  <c r="G55" i="22" s="1"/>
  <c r="H55" i="17"/>
  <c r="N306" i="14"/>
  <c r="O305" i="14"/>
  <c r="Z286" i="13"/>
  <c r="AA285" i="13"/>
  <c r="D57" i="22" l="1"/>
  <c r="E58" i="17"/>
  <c r="N117" i="1"/>
  <c r="O116" i="1"/>
  <c r="D57" i="17"/>
  <c r="C56" i="22"/>
  <c r="G56" i="22" s="1"/>
  <c r="H56" i="17"/>
  <c r="N307" i="14"/>
  <c r="O306" i="14"/>
  <c r="Z287" i="13"/>
  <c r="AA286" i="13"/>
  <c r="D58" i="22" l="1"/>
  <c r="E59" i="17"/>
  <c r="N118" i="1"/>
  <c r="O117" i="1"/>
  <c r="D58" i="17"/>
  <c r="C57" i="22"/>
  <c r="G57" i="22" s="1"/>
  <c r="H57" i="17"/>
  <c r="N308" i="14"/>
  <c r="O307" i="14"/>
  <c r="Z288" i="13"/>
  <c r="AA287" i="13"/>
  <c r="D59" i="22" l="1"/>
  <c r="E60" i="17"/>
  <c r="N119" i="1"/>
  <c r="O118" i="1"/>
  <c r="D59" i="17"/>
  <c r="C58" i="22"/>
  <c r="G58" i="22" s="1"/>
  <c r="H58" i="17"/>
  <c r="N309" i="14"/>
  <c r="O308" i="14"/>
  <c r="Z289" i="13"/>
  <c r="AA288" i="13"/>
  <c r="D60" i="22" l="1"/>
  <c r="E61" i="17"/>
  <c r="N120" i="1"/>
  <c r="O119" i="1"/>
  <c r="D60" i="17"/>
  <c r="C59" i="22"/>
  <c r="G59" i="22" s="1"/>
  <c r="H59" i="17"/>
  <c r="N310" i="14"/>
  <c r="O309" i="14"/>
  <c r="Z290" i="13"/>
  <c r="AA289" i="13"/>
  <c r="D61" i="22" l="1"/>
  <c r="E62" i="17"/>
  <c r="N121" i="1"/>
  <c r="O120" i="1"/>
  <c r="D61" i="17"/>
  <c r="C60" i="22"/>
  <c r="G60" i="22" s="1"/>
  <c r="H60" i="17"/>
  <c r="O310" i="14"/>
  <c r="N311" i="14"/>
  <c r="Z291" i="13"/>
  <c r="AA290" i="13"/>
  <c r="D62" i="22" l="1"/>
  <c r="E63" i="17"/>
  <c r="N122" i="1"/>
  <c r="O121" i="1"/>
  <c r="D62" i="17"/>
  <c r="C61" i="22"/>
  <c r="G61" i="22" s="1"/>
  <c r="H61" i="17"/>
  <c r="O311" i="14"/>
  <c r="N312" i="14"/>
  <c r="Z292" i="13"/>
  <c r="AA291" i="13"/>
  <c r="D63" i="22" l="1"/>
  <c r="E64" i="17"/>
  <c r="N123" i="1"/>
  <c r="O122" i="1"/>
  <c r="D63" i="17"/>
  <c r="C62" i="22"/>
  <c r="G62" i="22" s="1"/>
  <c r="H62" i="17"/>
  <c r="O312" i="14"/>
  <c r="N313" i="14"/>
  <c r="Z293" i="13"/>
  <c r="AA292" i="13"/>
  <c r="D64" i="22" l="1"/>
  <c r="E65" i="17"/>
  <c r="N124" i="1"/>
  <c r="O123" i="1"/>
  <c r="D64" i="17"/>
  <c r="C63" i="22"/>
  <c r="G63" i="22" s="1"/>
  <c r="H63" i="17"/>
  <c r="N314" i="14"/>
  <c r="O313" i="14"/>
  <c r="Z294" i="13"/>
  <c r="AA293" i="13"/>
  <c r="D65" i="22" l="1"/>
  <c r="E66" i="17"/>
  <c r="N125" i="1"/>
  <c r="O124" i="1"/>
  <c r="D65" i="17"/>
  <c r="C64" i="22"/>
  <c r="G64" i="22" s="1"/>
  <c r="H64" i="17"/>
  <c r="N315" i="14"/>
  <c r="O314" i="14"/>
  <c r="Z295" i="13"/>
  <c r="AA294" i="13"/>
  <c r="D66" i="22" l="1"/>
  <c r="E67" i="17"/>
  <c r="N126" i="1"/>
  <c r="O125" i="1"/>
  <c r="D66" i="17"/>
  <c r="C65" i="22"/>
  <c r="G65" i="22" s="1"/>
  <c r="H65" i="17"/>
  <c r="N316" i="14"/>
  <c r="O315" i="14"/>
  <c r="Z296" i="13"/>
  <c r="AA295" i="13"/>
  <c r="D67" i="22" l="1"/>
  <c r="E68" i="17"/>
  <c r="N127" i="1"/>
  <c r="O126" i="1"/>
  <c r="D67" i="17"/>
  <c r="C66" i="22"/>
  <c r="G66" i="22" s="1"/>
  <c r="H66" i="17"/>
  <c r="N317" i="14"/>
  <c r="O316" i="14"/>
  <c r="Z297" i="13"/>
  <c r="AA296" i="13"/>
  <c r="D68" i="22" l="1"/>
  <c r="E69" i="17"/>
  <c r="N128" i="1"/>
  <c r="O127" i="1"/>
  <c r="D68" i="17"/>
  <c r="C67" i="22"/>
  <c r="G67" i="22" s="1"/>
  <c r="H67" i="17"/>
  <c r="N318" i="14"/>
  <c r="O317" i="14"/>
  <c r="Z298" i="13"/>
  <c r="AA297" i="13"/>
  <c r="D69" i="22" l="1"/>
  <c r="E70" i="17"/>
  <c r="N129" i="1"/>
  <c r="O128" i="1"/>
  <c r="D69" i="17"/>
  <c r="C68" i="22"/>
  <c r="G68" i="22" s="1"/>
  <c r="H68" i="17"/>
  <c r="N319" i="14"/>
  <c r="O318" i="14"/>
  <c r="Z299" i="13"/>
  <c r="AA298" i="13"/>
  <c r="D70" i="22" l="1"/>
  <c r="E71" i="17"/>
  <c r="N130" i="1"/>
  <c r="O129" i="1"/>
  <c r="D70" i="17"/>
  <c r="C69" i="22"/>
  <c r="G69" i="22" s="1"/>
  <c r="H69" i="17"/>
  <c r="N320" i="14"/>
  <c r="O319" i="14"/>
  <c r="Z300" i="13"/>
  <c r="AA299" i="13"/>
  <c r="D71" i="22" l="1"/>
  <c r="E72" i="17"/>
  <c r="N131" i="1"/>
  <c r="O130" i="1"/>
  <c r="D71" i="17"/>
  <c r="C70" i="22"/>
  <c r="G70" i="22" s="1"/>
  <c r="H70" i="17"/>
  <c r="N321" i="14"/>
  <c r="O320" i="14"/>
  <c r="Z301" i="13"/>
  <c r="AA300" i="13"/>
  <c r="D72" i="22" l="1"/>
  <c r="E73" i="17"/>
  <c r="N132" i="1"/>
  <c r="O131" i="1"/>
  <c r="D72" i="17"/>
  <c r="C71" i="22"/>
  <c r="G71" i="22" s="1"/>
  <c r="H71" i="17"/>
  <c r="N322" i="14"/>
  <c r="O321" i="14"/>
  <c r="Z302" i="13"/>
  <c r="AA301" i="13"/>
  <c r="E74" i="17" l="1"/>
  <c r="D73" i="22"/>
  <c r="N133" i="1"/>
  <c r="O132" i="1"/>
  <c r="D73" i="17"/>
  <c r="C72" i="22"/>
  <c r="G72" i="22" s="1"/>
  <c r="H72" i="17"/>
  <c r="N323" i="14"/>
  <c r="O322" i="14"/>
  <c r="Z303" i="13"/>
  <c r="AA302" i="13"/>
  <c r="E75" i="17" l="1"/>
  <c r="D74" i="22"/>
  <c r="N134" i="1"/>
  <c r="O133" i="1"/>
  <c r="D74" i="17"/>
  <c r="C73" i="22"/>
  <c r="G73" i="22" s="1"/>
  <c r="H73" i="17"/>
  <c r="N324" i="14"/>
  <c r="O323" i="14"/>
  <c r="Z304" i="13"/>
  <c r="AA303" i="13"/>
  <c r="E76" i="17" l="1"/>
  <c r="D75" i="22"/>
  <c r="N135" i="1"/>
  <c r="O134" i="1"/>
  <c r="D75" i="17"/>
  <c r="C74" i="22"/>
  <c r="G74" i="22" s="1"/>
  <c r="H74" i="17"/>
  <c r="N325" i="14"/>
  <c r="O324" i="14"/>
  <c r="Z305" i="13"/>
  <c r="AA304" i="13"/>
  <c r="D76" i="22" l="1"/>
  <c r="E77" i="17"/>
  <c r="N136" i="1"/>
  <c r="O135" i="1"/>
  <c r="D76" i="17"/>
  <c r="C75" i="22"/>
  <c r="G75" i="22" s="1"/>
  <c r="H75" i="17"/>
  <c r="N326" i="14"/>
  <c r="O325" i="14"/>
  <c r="Z306" i="13"/>
  <c r="AA305" i="13"/>
  <c r="E78" i="17" l="1"/>
  <c r="D77" i="22"/>
  <c r="N137" i="1"/>
  <c r="O136" i="1"/>
  <c r="D77" i="17"/>
  <c r="C76" i="22"/>
  <c r="G76" i="22" s="1"/>
  <c r="H76" i="17"/>
  <c r="N327" i="14"/>
  <c r="O326" i="14"/>
  <c r="Z307" i="13"/>
  <c r="AA306" i="13"/>
  <c r="D5" i="15"/>
  <c r="A22" i="6"/>
  <c r="A19" i="5"/>
  <c r="A14" i="5"/>
  <c r="A13" i="4"/>
  <c r="C9" i="4"/>
  <c r="C8" i="4"/>
  <c r="E79" i="17" l="1"/>
  <c r="D78" i="22"/>
  <c r="N138" i="1"/>
  <c r="O137" i="1"/>
  <c r="D78" i="17"/>
  <c r="C77" i="22"/>
  <c r="G77" i="22" s="1"/>
  <c r="H77" i="17"/>
  <c r="N328" i="14"/>
  <c r="O327" i="14"/>
  <c r="Z308" i="13"/>
  <c r="AA307" i="13"/>
  <c r="G26" i="24"/>
  <c r="M23" i="24"/>
  <c r="L23" i="24"/>
  <c r="K23" i="24"/>
  <c r="M21" i="24"/>
  <c r="L21" i="24"/>
  <c r="K21" i="24"/>
  <c r="G16" i="24"/>
  <c r="M15" i="24"/>
  <c r="L15" i="24"/>
  <c r="K15" i="24"/>
  <c r="J15" i="24"/>
  <c r="I15" i="24"/>
  <c r="M14" i="24"/>
  <c r="M26" i="24" s="1"/>
  <c r="L14" i="24"/>
  <c r="K14" i="24"/>
  <c r="K26" i="24" s="1"/>
  <c r="M13" i="24"/>
  <c r="L13" i="24"/>
  <c r="K13" i="24"/>
  <c r="J13" i="24"/>
  <c r="I13" i="24"/>
  <c r="M12" i="24"/>
  <c r="L12" i="24"/>
  <c r="L16" i="24" s="1"/>
  <c r="K12" i="24"/>
  <c r="K16" i="24" s="1"/>
  <c r="J12" i="24"/>
  <c r="I12" i="24"/>
  <c r="H12" i="24"/>
  <c r="G11" i="24"/>
  <c r="G24" i="24" s="1"/>
  <c r="D7" i="24"/>
  <c r="D8" i="24" s="1"/>
  <c r="D9" i="24" s="1"/>
  <c r="D10" i="24" s="1"/>
  <c r="D11" i="24" s="1"/>
  <c r="D12" i="24" s="1"/>
  <c r="D14" i="24" s="1"/>
  <c r="D15" i="24" s="1"/>
  <c r="D16" i="24" s="1"/>
  <c r="D17" i="24" s="1"/>
  <c r="D18" i="24" s="1"/>
  <c r="D19" i="24" s="1"/>
  <c r="D20" i="24" s="1"/>
  <c r="D21" i="24" s="1"/>
  <c r="D22" i="24" s="1"/>
  <c r="D23" i="24" s="1"/>
  <c r="D24" i="24" s="1"/>
  <c r="D25" i="24" s="1"/>
  <c r="M6" i="24"/>
  <c r="L6" i="24"/>
  <c r="K6" i="24"/>
  <c r="K11" i="24" s="1"/>
  <c r="K24" i="24" s="1"/>
  <c r="J6" i="24"/>
  <c r="I6" i="24"/>
  <c r="H6" i="24"/>
  <c r="D79" i="22" l="1"/>
  <c r="E80" i="17"/>
  <c r="N139" i="1"/>
  <c r="O138" i="1"/>
  <c r="D79" i="17"/>
  <c r="C78" i="22"/>
  <c r="G78" i="22" s="1"/>
  <c r="H78" i="17"/>
  <c r="N329" i="14"/>
  <c r="O328" i="14"/>
  <c r="Z309" i="13"/>
  <c r="AA308" i="13"/>
  <c r="J16" i="24"/>
  <c r="J18" i="24" s="1"/>
  <c r="AG39" i="17"/>
  <c r="I16" i="24"/>
  <c r="M16" i="24"/>
  <c r="H16" i="24"/>
  <c r="H17" i="24" s="1"/>
  <c r="M11" i="24"/>
  <c r="M24" i="24" s="1"/>
  <c r="L26" i="24"/>
  <c r="AG38" i="17"/>
  <c r="K18" i="24"/>
  <c r="K19" i="24" s="1"/>
  <c r="K17" i="24"/>
  <c r="I17" i="24"/>
  <c r="I18" i="24"/>
  <c r="M17" i="24"/>
  <c r="M18" i="24"/>
  <c r="M19" i="24" s="1"/>
  <c r="L18" i="24"/>
  <c r="L17" i="24"/>
  <c r="H11" i="24"/>
  <c r="H24" i="24" s="1"/>
  <c r="L11" i="24"/>
  <c r="L24" i="24" s="1"/>
  <c r="G17" i="24"/>
  <c r="G18" i="24"/>
  <c r="G19" i="24" s="1"/>
  <c r="I11" i="24"/>
  <c r="J11" i="24"/>
  <c r="E81" i="17" l="1"/>
  <c r="D80" i="22"/>
  <c r="N140" i="1"/>
  <c r="O139" i="1"/>
  <c r="D80" i="17"/>
  <c r="C79" i="22"/>
  <c r="G79" i="22" s="1"/>
  <c r="H79" i="17"/>
  <c r="N330" i="14"/>
  <c r="O329" i="14"/>
  <c r="Z310" i="13"/>
  <c r="AA309" i="13"/>
  <c r="H18" i="24"/>
  <c r="J19" i="24"/>
  <c r="J17" i="24"/>
  <c r="I24" i="24"/>
  <c r="AE29" i="6"/>
  <c r="E30" i="6" s="1"/>
  <c r="H19" i="24"/>
  <c r="AG40" i="17"/>
  <c r="I19" i="24"/>
  <c r="I22" i="24" s="1"/>
  <c r="J20" i="24"/>
  <c r="J22" i="24"/>
  <c r="G20" i="24"/>
  <c r="G25" i="24" s="1"/>
  <c r="G22" i="24"/>
  <c r="M22" i="24"/>
  <c r="M20" i="24"/>
  <c r="M25" i="24" s="1"/>
  <c r="K20" i="24"/>
  <c r="K25" i="24" s="1"/>
  <c r="K22" i="24"/>
  <c r="L19" i="24"/>
  <c r="J24" i="24"/>
  <c r="I20" i="24" l="1"/>
  <c r="I25" i="24" s="1"/>
  <c r="D81" i="22"/>
  <c r="E82" i="17"/>
  <c r="N141" i="1"/>
  <c r="O140" i="1"/>
  <c r="D81" i="17"/>
  <c r="C80" i="22"/>
  <c r="G80" i="22" s="1"/>
  <c r="H80" i="17"/>
  <c r="N331" i="14"/>
  <c r="O330" i="14"/>
  <c r="Z311" i="13"/>
  <c r="AA310" i="13"/>
  <c r="H20" i="24"/>
  <c r="H25" i="24" s="1"/>
  <c r="H22" i="24"/>
  <c r="AG41" i="17"/>
  <c r="L20" i="24"/>
  <c r="L25" i="24" s="1"/>
  <c r="L22" i="24"/>
  <c r="J25" i="24"/>
  <c r="D82" i="22" l="1"/>
  <c r="E83" i="17"/>
  <c r="N142" i="1"/>
  <c r="O141" i="1"/>
  <c r="D82" i="17"/>
  <c r="C81" i="22"/>
  <c r="G81" i="22" s="1"/>
  <c r="H81" i="17"/>
  <c r="N332" i="14"/>
  <c r="O331" i="14"/>
  <c r="Z312" i="13"/>
  <c r="AA311" i="13"/>
  <c r="AG42" i="17"/>
  <c r="AG7" i="17"/>
  <c r="AG8" i="17"/>
  <c r="AG9" i="17"/>
  <c r="AG10" i="17"/>
  <c r="AG11" i="17"/>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E31" i="6"/>
  <c r="A36" i="5"/>
  <c r="A37" i="5" s="1"/>
  <c r="A38" i="5" s="1"/>
  <c r="A39" i="5" s="1"/>
  <c r="A40" i="5" s="1"/>
  <c r="A41" i="5" s="1"/>
  <c r="A42" i="5" s="1"/>
  <c r="A43" i="5" s="1"/>
  <c r="A44" i="5" s="1"/>
  <c r="A45" i="5" s="1"/>
  <c r="A46" i="5" s="1"/>
  <c r="A47" i="5" s="1"/>
  <c r="A48" i="5" s="1"/>
  <c r="A49" i="5" s="1"/>
  <c r="A50" i="5" s="1"/>
  <c r="A51" i="5" s="1"/>
  <c r="A52" i="5" s="1"/>
  <c r="A53" i="5" s="1"/>
  <c r="A54" i="5" s="1"/>
  <c r="A55" i="5" s="1"/>
  <c r="A56" i="5" s="1"/>
  <c r="A57" i="5" s="1"/>
  <c r="A58" i="5" s="1"/>
  <c r="A59" i="5" s="1"/>
  <c r="A60" i="5" s="1"/>
  <c r="A61" i="5" s="1"/>
  <c r="A62" i="5" s="1"/>
  <c r="A63" i="5" s="1"/>
  <c r="A64" i="5" s="1"/>
  <c r="A65" i="5" s="1"/>
  <c r="A66" i="5" s="1"/>
  <c r="A67" i="5" s="1"/>
  <c r="A68" i="5" s="1"/>
  <c r="A69" i="5" s="1"/>
  <c r="A70" i="5" s="1"/>
  <c r="A71" i="5" s="1"/>
  <c r="A72" i="5" s="1"/>
  <c r="A73" i="5" s="1"/>
  <c r="A74" i="5" s="1"/>
  <c r="A75" i="5" s="1"/>
  <c r="A76" i="5" s="1"/>
  <c r="A77" i="5" s="1"/>
  <c r="A78" i="5" s="1"/>
  <c r="A79" i="5" s="1"/>
  <c r="A80" i="5" s="1"/>
  <c r="A81" i="5" s="1"/>
  <c r="A82" i="5" s="1"/>
  <c r="A83" i="5" s="1"/>
  <c r="A84" i="5" s="1"/>
  <c r="A85" i="5" s="1"/>
  <c r="A86" i="5" s="1"/>
  <c r="A87" i="5" s="1"/>
  <c r="A88" i="5" s="1"/>
  <c r="A89" i="5" s="1"/>
  <c r="A90" i="5" s="1"/>
  <c r="A91" i="5" s="1"/>
  <c r="A92" i="5" s="1"/>
  <c r="A93" i="5" s="1"/>
  <c r="A94" i="5" s="1"/>
  <c r="A95" i="5" s="1"/>
  <c r="A96" i="5" s="1"/>
  <c r="A97" i="5" s="1"/>
  <c r="A98" i="5" s="1"/>
  <c r="A99" i="5" s="1"/>
  <c r="A100" i="5" s="1"/>
  <c r="K5" i="22"/>
  <c r="J5" i="22"/>
  <c r="A6" i="10" l="1"/>
  <c r="Q7" i="25"/>
  <c r="Q7" i="8"/>
  <c r="E84" i="17"/>
  <c r="D83" i="22"/>
  <c r="N143" i="1"/>
  <c r="O142" i="1"/>
  <c r="D83" i="17"/>
  <c r="C82" i="22"/>
  <c r="G82" i="22" s="1"/>
  <c r="H82" i="17"/>
  <c r="N333" i="14"/>
  <c r="O332" i="14"/>
  <c r="Z313" i="13"/>
  <c r="AA312" i="13"/>
  <c r="AG43" i="17"/>
  <c r="AR5" i="22"/>
  <c r="AT5" i="22" s="1"/>
  <c r="AS5" i="22"/>
  <c r="AU5" i="22" s="1"/>
  <c r="H15" i="9"/>
  <c r="H16" i="9"/>
  <c r="D84" i="22" l="1"/>
  <c r="E85" i="17"/>
  <c r="N144" i="1"/>
  <c r="O143" i="1"/>
  <c r="D84" i="17"/>
  <c r="C83" i="22"/>
  <c r="G83" i="22" s="1"/>
  <c r="H83" i="17"/>
  <c r="N334" i="14"/>
  <c r="O333" i="14"/>
  <c r="Z314" i="13"/>
  <c r="AA313" i="13"/>
  <c r="AG44" i="17"/>
  <c r="E86" i="17" l="1"/>
  <c r="D85" i="22"/>
  <c r="N145" i="1"/>
  <c r="O144" i="1"/>
  <c r="D85" i="17"/>
  <c r="C84" i="22"/>
  <c r="G84" i="22" s="1"/>
  <c r="H84" i="17"/>
  <c r="N335" i="14"/>
  <c r="O334" i="14"/>
  <c r="Z315" i="13"/>
  <c r="AA314" i="13"/>
  <c r="AG45" i="17"/>
  <c r="E29" i="6"/>
  <c r="A15" i="5"/>
  <c r="AH5" i="17"/>
  <c r="A14" i="4"/>
  <c r="D86" i="22" l="1"/>
  <c r="E87" i="17"/>
  <c r="N146" i="1"/>
  <c r="O145" i="1"/>
  <c r="D86" i="17"/>
  <c r="C85" i="22"/>
  <c r="G85" i="22" s="1"/>
  <c r="H85" i="17"/>
  <c r="N336" i="14"/>
  <c r="O335" i="14"/>
  <c r="Z316" i="13"/>
  <c r="AA315" i="13"/>
  <c r="AG46" i="17"/>
  <c r="AP5" i="17"/>
  <c r="AJ5" i="17"/>
  <c r="E88" i="17" l="1"/>
  <c r="D87" i="22"/>
  <c r="N147" i="1"/>
  <c r="O146" i="1"/>
  <c r="D87" i="17"/>
  <c r="C86" i="22"/>
  <c r="G86" i="22" s="1"/>
  <c r="H86" i="17"/>
  <c r="N337" i="14"/>
  <c r="O336" i="14"/>
  <c r="Z317" i="13"/>
  <c r="AA316" i="13"/>
  <c r="AG47" i="17"/>
  <c r="D88" i="22" l="1"/>
  <c r="E89" i="17"/>
  <c r="N148" i="1"/>
  <c r="O147" i="1"/>
  <c r="D88" i="17"/>
  <c r="C87" i="22"/>
  <c r="G87" i="22" s="1"/>
  <c r="H87" i="17"/>
  <c r="N338" i="14"/>
  <c r="O337" i="14"/>
  <c r="AA317" i="13"/>
  <c r="Z318" i="13"/>
  <c r="AG48" i="17"/>
  <c r="E90" i="17" l="1"/>
  <c r="D89" i="22"/>
  <c r="N149" i="1"/>
  <c r="O148" i="1"/>
  <c r="D89" i="17"/>
  <c r="C88" i="22"/>
  <c r="G88" i="22" s="1"/>
  <c r="H88" i="17"/>
  <c r="N339" i="14"/>
  <c r="O338" i="14"/>
  <c r="AA318" i="13"/>
  <c r="Z319" i="13"/>
  <c r="AG49" i="17"/>
  <c r="A18" i="5"/>
  <c r="A17" i="5"/>
  <c r="A17" i="4"/>
  <c r="A16" i="4"/>
  <c r="D90" i="22" l="1"/>
  <c r="E91" i="17"/>
  <c r="N150" i="1"/>
  <c r="O149" i="1"/>
  <c r="D90" i="17"/>
  <c r="C89" i="22"/>
  <c r="G89" i="22" s="1"/>
  <c r="H89" i="17"/>
  <c r="N340" i="14"/>
  <c r="O339" i="14"/>
  <c r="Z320" i="13"/>
  <c r="AA319" i="13"/>
  <c r="AG50" i="17"/>
  <c r="G19" i="19"/>
  <c r="F19" i="19"/>
  <c r="E19" i="19"/>
  <c r="G16" i="19"/>
  <c r="N15" i="19"/>
  <c r="O15" i="19" s="1"/>
  <c r="M15" i="19"/>
  <c r="G15" i="19"/>
  <c r="F15" i="19"/>
  <c r="E15" i="19"/>
  <c r="G14" i="19"/>
  <c r="G17" i="19" s="1"/>
  <c r="F14" i="19"/>
  <c r="F16" i="19" s="1"/>
  <c r="E14" i="19"/>
  <c r="E16" i="19" s="1"/>
  <c r="G10" i="19"/>
  <c r="E10" i="19"/>
  <c r="G8" i="19"/>
  <c r="F8" i="19"/>
  <c r="F10" i="19" s="1"/>
  <c r="E8" i="19"/>
  <c r="E92" i="17" l="1"/>
  <c r="D91" i="22"/>
  <c r="N151" i="1"/>
  <c r="O150" i="1"/>
  <c r="D91" i="17"/>
  <c r="C90" i="22"/>
  <c r="G90" i="22" s="1"/>
  <c r="H90" i="17"/>
  <c r="N341" i="14"/>
  <c r="O340" i="14"/>
  <c r="Z321" i="13"/>
  <c r="AA320" i="13"/>
  <c r="AG51" i="17"/>
  <c r="L15" i="19"/>
  <c r="G18" i="19"/>
  <c r="Q15" i="19"/>
  <c r="P15" i="19"/>
  <c r="E17" i="19"/>
  <c r="E18" i="19" s="1"/>
  <c r="F17" i="19"/>
  <c r="F18" i="19" s="1"/>
  <c r="D92" i="22" l="1"/>
  <c r="E93" i="17"/>
  <c r="N152" i="1"/>
  <c r="O151" i="1"/>
  <c r="D92" i="17"/>
  <c r="C91" i="22"/>
  <c r="G91" i="22" s="1"/>
  <c r="H91" i="17"/>
  <c r="N342" i="14"/>
  <c r="O341" i="14"/>
  <c r="AA321" i="13"/>
  <c r="Z322" i="13"/>
  <c r="AG52" i="17"/>
  <c r="AG270" i="16"/>
  <c r="X270" i="16"/>
  <c r="O270" i="16"/>
  <c r="F270" i="16"/>
  <c r="AG264" i="16"/>
  <c r="X264" i="16"/>
  <c r="O264" i="16"/>
  <c r="V259" i="16"/>
  <c r="M259" i="16"/>
  <c r="D259" i="16"/>
  <c r="V258" i="16"/>
  <c r="M258" i="16"/>
  <c r="D258" i="16"/>
  <c r="V257" i="16"/>
  <c r="M257" i="16"/>
  <c r="D257" i="16"/>
  <c r="V256" i="16"/>
  <c r="M256" i="16"/>
  <c r="D256" i="16"/>
  <c r="V255" i="16"/>
  <c r="M255" i="16"/>
  <c r="D255" i="16"/>
  <c r="V254" i="16"/>
  <c r="M254" i="16"/>
  <c r="D254" i="16"/>
  <c r="V253" i="16"/>
  <c r="M253" i="16"/>
  <c r="D253" i="16"/>
  <c r="V252" i="16"/>
  <c r="M252" i="16"/>
  <c r="D252" i="16"/>
  <c r="V251" i="16"/>
  <c r="M251" i="16"/>
  <c r="D251" i="16"/>
  <c r="V250" i="16"/>
  <c r="M250" i="16"/>
  <c r="D250" i="16"/>
  <c r="V249" i="16"/>
  <c r="M249" i="16"/>
  <c r="D249" i="16"/>
  <c r="V248" i="16"/>
  <c r="M248" i="16"/>
  <c r="D248" i="16"/>
  <c r="V247" i="16"/>
  <c r="M247" i="16"/>
  <c r="D247" i="16"/>
  <c r="V246" i="16"/>
  <c r="M246" i="16"/>
  <c r="D246" i="16"/>
  <c r="V245" i="16"/>
  <c r="M245" i="16"/>
  <c r="D245" i="16"/>
  <c r="V244" i="16"/>
  <c r="M244" i="16"/>
  <c r="D244" i="16"/>
  <c r="V243" i="16"/>
  <c r="M243" i="16"/>
  <c r="D243" i="16"/>
  <c r="V242" i="16"/>
  <c r="M242" i="16"/>
  <c r="D242" i="16"/>
  <c r="V241" i="16"/>
  <c r="M241" i="16"/>
  <c r="D241" i="16"/>
  <c r="V240" i="16"/>
  <c r="M240" i="16"/>
  <c r="D240" i="16"/>
  <c r="V239" i="16"/>
  <c r="M239" i="16"/>
  <c r="D239" i="16"/>
  <c r="V238" i="16"/>
  <c r="M238" i="16"/>
  <c r="D238" i="16"/>
  <c r="V237" i="16"/>
  <c r="M237" i="16"/>
  <c r="D237" i="16"/>
  <c r="V236" i="16"/>
  <c r="M236" i="16"/>
  <c r="D236" i="16"/>
  <c r="V235" i="16"/>
  <c r="M235" i="16"/>
  <c r="D235" i="16"/>
  <c r="V234" i="16"/>
  <c r="M234" i="16"/>
  <c r="D234" i="16"/>
  <c r="V233" i="16"/>
  <c r="M233" i="16"/>
  <c r="D233" i="16"/>
  <c r="V232" i="16"/>
  <c r="M232" i="16"/>
  <c r="D232" i="16"/>
  <c r="V231" i="16"/>
  <c r="M231" i="16"/>
  <c r="D231" i="16"/>
  <c r="V230" i="16"/>
  <c r="M230" i="16"/>
  <c r="D230" i="16"/>
  <c r="V229" i="16"/>
  <c r="M229" i="16"/>
  <c r="D229" i="16"/>
  <c r="V228" i="16"/>
  <c r="M228" i="16"/>
  <c r="D228" i="16"/>
  <c r="V227" i="16"/>
  <c r="M227" i="16"/>
  <c r="D227" i="16"/>
  <c r="V226" i="16"/>
  <c r="M226" i="16"/>
  <c r="D226" i="16"/>
  <c r="V225" i="16"/>
  <c r="M225" i="16"/>
  <c r="D225" i="16"/>
  <c r="V224" i="16"/>
  <c r="M224" i="16"/>
  <c r="D224" i="16"/>
  <c r="V223" i="16"/>
  <c r="M223" i="16"/>
  <c r="D223" i="16"/>
  <c r="V222" i="16"/>
  <c r="M222" i="16"/>
  <c r="D222" i="16"/>
  <c r="V221" i="16"/>
  <c r="M221" i="16"/>
  <c r="D221" i="16"/>
  <c r="V220" i="16"/>
  <c r="M220" i="16"/>
  <c r="D220" i="16"/>
  <c r="V219" i="16"/>
  <c r="M219" i="16"/>
  <c r="D219" i="16"/>
  <c r="V218" i="16"/>
  <c r="M218" i="16"/>
  <c r="D218" i="16"/>
  <c r="V217" i="16"/>
  <c r="M217" i="16"/>
  <c r="D217" i="16"/>
  <c r="V216" i="16"/>
  <c r="M216" i="16"/>
  <c r="D216" i="16"/>
  <c r="V215" i="16"/>
  <c r="M215" i="16"/>
  <c r="D215" i="16"/>
  <c r="V214" i="16"/>
  <c r="M214" i="16"/>
  <c r="D214" i="16"/>
  <c r="V213" i="16"/>
  <c r="M213" i="16"/>
  <c r="D213" i="16"/>
  <c r="V212" i="16"/>
  <c r="M212" i="16"/>
  <c r="D212" i="16"/>
  <c r="V211" i="16"/>
  <c r="M211" i="16"/>
  <c r="D211" i="16"/>
  <c r="V210" i="16"/>
  <c r="M210" i="16"/>
  <c r="D210" i="16"/>
  <c r="V209" i="16"/>
  <c r="M209" i="16"/>
  <c r="D209" i="16"/>
  <c r="V208" i="16"/>
  <c r="M208" i="16"/>
  <c r="D208" i="16"/>
  <c r="V207" i="16"/>
  <c r="M207" i="16"/>
  <c r="D207" i="16"/>
  <c r="V206" i="16"/>
  <c r="M206" i="16"/>
  <c r="D206" i="16"/>
  <c r="V205" i="16"/>
  <c r="M205" i="16"/>
  <c r="D205" i="16"/>
  <c r="V204" i="16"/>
  <c r="M204" i="16"/>
  <c r="D204" i="16"/>
  <c r="V203" i="16"/>
  <c r="M203" i="16"/>
  <c r="D203" i="16"/>
  <c r="V202" i="16"/>
  <c r="M202" i="16"/>
  <c r="D202" i="16"/>
  <c r="V201" i="16"/>
  <c r="M201" i="16"/>
  <c r="D201" i="16"/>
  <c r="V200" i="16"/>
  <c r="M200" i="16"/>
  <c r="D200" i="16"/>
  <c r="V199" i="16"/>
  <c r="M199" i="16"/>
  <c r="D199" i="16"/>
  <c r="V198" i="16"/>
  <c r="M198" i="16"/>
  <c r="D198" i="16"/>
  <c r="V197" i="16"/>
  <c r="M197" i="16"/>
  <c r="D197" i="16"/>
  <c r="V196" i="16"/>
  <c r="M196" i="16"/>
  <c r="D196" i="16"/>
  <c r="V195" i="16"/>
  <c r="M195" i="16"/>
  <c r="D195" i="16"/>
  <c r="V194" i="16"/>
  <c r="M194" i="16"/>
  <c r="D194" i="16"/>
  <c r="V193" i="16"/>
  <c r="M193" i="16"/>
  <c r="D193" i="16"/>
  <c r="V192" i="16"/>
  <c r="M192" i="16"/>
  <c r="D192" i="16"/>
  <c r="V191" i="16"/>
  <c r="M191" i="16"/>
  <c r="D191" i="16"/>
  <c r="V190" i="16"/>
  <c r="M190" i="16"/>
  <c r="D190" i="16"/>
  <c r="V189" i="16"/>
  <c r="M189" i="16"/>
  <c r="D189" i="16"/>
  <c r="V188" i="16"/>
  <c r="M188" i="16"/>
  <c r="D188" i="16"/>
  <c r="V187" i="16"/>
  <c r="M187" i="16"/>
  <c r="D187" i="16"/>
  <c r="V186" i="16"/>
  <c r="M186" i="16"/>
  <c r="D186" i="16"/>
  <c r="V185" i="16"/>
  <c r="M185" i="16"/>
  <c r="D185" i="16"/>
  <c r="V184" i="16"/>
  <c r="M184" i="16"/>
  <c r="D184" i="16"/>
  <c r="V183" i="16"/>
  <c r="M183" i="16"/>
  <c r="D183" i="16"/>
  <c r="V182" i="16"/>
  <c r="M182" i="16"/>
  <c r="D182" i="16"/>
  <c r="V181" i="16"/>
  <c r="M181" i="16"/>
  <c r="D181" i="16"/>
  <c r="V180" i="16"/>
  <c r="M180" i="16"/>
  <c r="D180" i="16"/>
  <c r="V179" i="16"/>
  <c r="M179" i="16"/>
  <c r="D179" i="16"/>
  <c r="V178" i="16"/>
  <c r="M178" i="16"/>
  <c r="D178" i="16"/>
  <c r="V177" i="16"/>
  <c r="M177" i="16"/>
  <c r="D177" i="16"/>
  <c r="V176" i="16"/>
  <c r="M176" i="16"/>
  <c r="D176" i="16"/>
  <c r="V175" i="16"/>
  <c r="M175" i="16"/>
  <c r="D175" i="16"/>
  <c r="V174" i="16"/>
  <c r="M174" i="16"/>
  <c r="D174" i="16"/>
  <c r="V173" i="16"/>
  <c r="M173" i="16"/>
  <c r="D173" i="16"/>
  <c r="V172" i="16"/>
  <c r="M172" i="16"/>
  <c r="D172" i="16"/>
  <c r="V171" i="16"/>
  <c r="M171" i="16"/>
  <c r="D171" i="16"/>
  <c r="V170" i="16"/>
  <c r="M170" i="16"/>
  <c r="D170" i="16"/>
  <c r="V169" i="16"/>
  <c r="M169" i="16"/>
  <c r="D169" i="16"/>
  <c r="V168" i="16"/>
  <c r="M168" i="16"/>
  <c r="D168" i="16"/>
  <c r="V167" i="16"/>
  <c r="M167" i="16"/>
  <c r="D167" i="16"/>
  <c r="V166" i="16"/>
  <c r="M166" i="16"/>
  <c r="D166" i="16"/>
  <c r="V165" i="16"/>
  <c r="M165" i="16"/>
  <c r="D165" i="16"/>
  <c r="V164" i="16"/>
  <c r="M164" i="16"/>
  <c r="D164" i="16"/>
  <c r="V163" i="16"/>
  <c r="M163" i="16"/>
  <c r="D163" i="16"/>
  <c r="V162" i="16"/>
  <c r="M162" i="16"/>
  <c r="D162" i="16"/>
  <c r="V161" i="16"/>
  <c r="M161" i="16"/>
  <c r="D161" i="16"/>
  <c r="V160" i="16"/>
  <c r="M160" i="16"/>
  <c r="D160" i="16"/>
  <c r="V159" i="16"/>
  <c r="M159" i="16"/>
  <c r="D159" i="16"/>
  <c r="V158" i="16"/>
  <c r="M158" i="16"/>
  <c r="D158" i="16"/>
  <c r="V157" i="16"/>
  <c r="M157" i="16"/>
  <c r="D157" i="16"/>
  <c r="V156" i="16"/>
  <c r="M156" i="16"/>
  <c r="D156" i="16"/>
  <c r="V155" i="16"/>
  <c r="M155" i="16"/>
  <c r="D155" i="16"/>
  <c r="V154" i="16"/>
  <c r="M154" i="16"/>
  <c r="D154" i="16"/>
  <c r="V153" i="16"/>
  <c r="M153" i="16"/>
  <c r="D153" i="16"/>
  <c r="V152" i="16"/>
  <c r="M152" i="16"/>
  <c r="D152" i="16"/>
  <c r="V151" i="16"/>
  <c r="M151" i="16"/>
  <c r="D151" i="16"/>
  <c r="V150" i="16"/>
  <c r="M150" i="16"/>
  <c r="D150" i="16"/>
  <c r="V149" i="16"/>
  <c r="M149" i="16"/>
  <c r="D149" i="16"/>
  <c r="V148" i="16"/>
  <c r="M148" i="16"/>
  <c r="D148" i="16"/>
  <c r="V147" i="16"/>
  <c r="M147" i="16"/>
  <c r="D147" i="16"/>
  <c r="V146" i="16"/>
  <c r="M146" i="16"/>
  <c r="D146" i="16"/>
  <c r="V145" i="16"/>
  <c r="M145" i="16"/>
  <c r="D145" i="16"/>
  <c r="V144" i="16"/>
  <c r="M144" i="16"/>
  <c r="D144" i="16"/>
  <c r="V143" i="16"/>
  <c r="M143" i="16"/>
  <c r="D143" i="16"/>
  <c r="V142" i="16"/>
  <c r="M142" i="16"/>
  <c r="D142" i="16"/>
  <c r="V141" i="16"/>
  <c r="M141" i="16"/>
  <c r="D141" i="16"/>
  <c r="V140" i="16"/>
  <c r="M140" i="16"/>
  <c r="D140" i="16"/>
  <c r="V139" i="16"/>
  <c r="M139" i="16"/>
  <c r="D139" i="16"/>
  <c r="AF138" i="16"/>
  <c r="V138" i="16"/>
  <c r="M138" i="16"/>
  <c r="D138" i="16"/>
  <c r="AF137" i="16"/>
  <c r="V137" i="16"/>
  <c r="M137" i="16"/>
  <c r="D137" i="16"/>
  <c r="AF136" i="16"/>
  <c r="V136" i="16"/>
  <c r="M136" i="16"/>
  <c r="D136" i="16"/>
  <c r="AF135" i="16"/>
  <c r="V135" i="16"/>
  <c r="M135" i="16"/>
  <c r="D135" i="16"/>
  <c r="AF134" i="16"/>
  <c r="V134" i="16"/>
  <c r="M134" i="16"/>
  <c r="D134" i="16"/>
  <c r="AF133" i="16"/>
  <c r="V133" i="16"/>
  <c r="M133" i="16"/>
  <c r="D133" i="16"/>
  <c r="AF132" i="16"/>
  <c r="V132" i="16"/>
  <c r="M132" i="16"/>
  <c r="D132" i="16"/>
  <c r="AF131" i="16"/>
  <c r="V131" i="16"/>
  <c r="M131" i="16"/>
  <c r="D131" i="16"/>
  <c r="AF130" i="16"/>
  <c r="V130" i="16"/>
  <c r="M130" i="16"/>
  <c r="D130" i="16"/>
  <c r="AF129" i="16"/>
  <c r="V129" i="16"/>
  <c r="M129" i="16"/>
  <c r="D129" i="16"/>
  <c r="AF128" i="16"/>
  <c r="V128" i="16"/>
  <c r="M128" i="16"/>
  <c r="D128" i="16"/>
  <c r="AF127" i="16"/>
  <c r="V127" i="16"/>
  <c r="M127" i="16"/>
  <c r="D127" i="16"/>
  <c r="AF126" i="16"/>
  <c r="V126" i="16"/>
  <c r="M126" i="16"/>
  <c r="D126" i="16"/>
  <c r="AF125" i="16"/>
  <c r="V125" i="16"/>
  <c r="M125" i="16"/>
  <c r="D125" i="16"/>
  <c r="AF124" i="16"/>
  <c r="V124" i="16"/>
  <c r="M124" i="16"/>
  <c r="D124" i="16"/>
  <c r="AF123" i="16"/>
  <c r="V123" i="16"/>
  <c r="M123" i="16"/>
  <c r="D123" i="16"/>
  <c r="AF122" i="16"/>
  <c r="V122" i="16"/>
  <c r="M122" i="16"/>
  <c r="D122" i="16"/>
  <c r="AF121" i="16"/>
  <c r="V121" i="16"/>
  <c r="M121" i="16"/>
  <c r="D121" i="16"/>
  <c r="AF120" i="16"/>
  <c r="V120" i="16"/>
  <c r="M120" i="16"/>
  <c r="D120" i="16"/>
  <c r="AF119" i="16"/>
  <c r="V119" i="16"/>
  <c r="M119" i="16"/>
  <c r="D119" i="16"/>
  <c r="AF118" i="16"/>
  <c r="V118" i="16"/>
  <c r="M118" i="16"/>
  <c r="D118" i="16"/>
  <c r="AF117" i="16"/>
  <c r="V117" i="16"/>
  <c r="M117" i="16"/>
  <c r="D117" i="16"/>
  <c r="AF116" i="16"/>
  <c r="V116" i="16"/>
  <c r="M116" i="16"/>
  <c r="D116" i="16"/>
  <c r="AF115" i="16"/>
  <c r="V115" i="16"/>
  <c r="M115" i="16"/>
  <c r="D115" i="16"/>
  <c r="AF114" i="16"/>
  <c r="V114" i="16"/>
  <c r="M114" i="16"/>
  <c r="D114" i="16"/>
  <c r="AF113" i="16"/>
  <c r="V113" i="16"/>
  <c r="M113" i="16"/>
  <c r="D113" i="16"/>
  <c r="AF112" i="16"/>
  <c r="V112" i="16"/>
  <c r="M112" i="16"/>
  <c r="D112" i="16"/>
  <c r="AF111" i="16"/>
  <c r="V111" i="16"/>
  <c r="M111" i="16"/>
  <c r="D111" i="16"/>
  <c r="AF110" i="16"/>
  <c r="V110" i="16"/>
  <c r="M110" i="16"/>
  <c r="D110" i="16"/>
  <c r="AF109" i="16"/>
  <c r="V109" i="16"/>
  <c r="M109" i="16"/>
  <c r="D109" i="16"/>
  <c r="AF108" i="16"/>
  <c r="V108" i="16"/>
  <c r="M108" i="16"/>
  <c r="D108" i="16"/>
  <c r="AF107" i="16"/>
  <c r="V107" i="16"/>
  <c r="M107" i="16"/>
  <c r="D107" i="16"/>
  <c r="AF106" i="16"/>
  <c r="V106" i="16"/>
  <c r="M106" i="16"/>
  <c r="D106" i="16"/>
  <c r="AF105" i="16"/>
  <c r="V105" i="16"/>
  <c r="M105" i="16"/>
  <c r="D105" i="16"/>
  <c r="AF104" i="16"/>
  <c r="V104" i="16"/>
  <c r="M104" i="16"/>
  <c r="D104" i="16"/>
  <c r="AF103" i="16"/>
  <c r="V103" i="16"/>
  <c r="M103" i="16"/>
  <c r="D103" i="16"/>
  <c r="AF102" i="16"/>
  <c r="V102" i="16"/>
  <c r="M102" i="16"/>
  <c r="D102" i="16"/>
  <c r="AF101" i="16"/>
  <c r="V101" i="16"/>
  <c r="M101" i="16"/>
  <c r="D101" i="16"/>
  <c r="AF100" i="16"/>
  <c r="V100" i="16"/>
  <c r="M100" i="16"/>
  <c r="D100" i="16"/>
  <c r="AF99" i="16"/>
  <c r="V99" i="16"/>
  <c r="M99" i="16"/>
  <c r="D99" i="16"/>
  <c r="AF98" i="16"/>
  <c r="V98" i="16"/>
  <c r="M98" i="16"/>
  <c r="D98" i="16"/>
  <c r="AF97" i="16"/>
  <c r="V97" i="16"/>
  <c r="M97" i="16"/>
  <c r="D97" i="16"/>
  <c r="AF96" i="16"/>
  <c r="V96" i="16"/>
  <c r="M96" i="16"/>
  <c r="D96" i="16"/>
  <c r="AF95" i="16"/>
  <c r="V95" i="16"/>
  <c r="M95" i="16"/>
  <c r="D95" i="16"/>
  <c r="AF94" i="16"/>
  <c r="V94" i="16"/>
  <c r="M94" i="16"/>
  <c r="D94" i="16"/>
  <c r="AF93" i="16"/>
  <c r="V93" i="16"/>
  <c r="M93" i="16"/>
  <c r="D93" i="16"/>
  <c r="AF92" i="16"/>
  <c r="V92" i="16"/>
  <c r="M92" i="16"/>
  <c r="D92" i="16"/>
  <c r="AF91" i="16"/>
  <c r="V91" i="16"/>
  <c r="M91" i="16"/>
  <c r="D91" i="16"/>
  <c r="AF90" i="16"/>
  <c r="V90" i="16"/>
  <c r="M90" i="16"/>
  <c r="D90" i="16"/>
  <c r="AF89" i="16"/>
  <c r="V89" i="16"/>
  <c r="M89" i="16"/>
  <c r="D89" i="16"/>
  <c r="AF88" i="16"/>
  <c r="V88" i="16"/>
  <c r="M88" i="16"/>
  <c r="D88" i="16"/>
  <c r="AF87" i="16"/>
  <c r="V87" i="16"/>
  <c r="M87" i="16"/>
  <c r="D87" i="16"/>
  <c r="AF86" i="16"/>
  <c r="V86" i="16"/>
  <c r="M86" i="16"/>
  <c r="D86" i="16"/>
  <c r="AF85" i="16"/>
  <c r="V85" i="16"/>
  <c r="M85" i="16"/>
  <c r="D85" i="16"/>
  <c r="AF84" i="16"/>
  <c r="V84" i="16"/>
  <c r="M84" i="16"/>
  <c r="D84" i="16"/>
  <c r="AF83" i="16"/>
  <c r="V83" i="16"/>
  <c r="M83" i="16"/>
  <c r="D83" i="16"/>
  <c r="AF82" i="16"/>
  <c r="V82" i="16"/>
  <c r="M82" i="16"/>
  <c r="D82" i="16"/>
  <c r="AF81" i="16"/>
  <c r="V81" i="16"/>
  <c r="M81" i="16"/>
  <c r="D81" i="16"/>
  <c r="AF80" i="16"/>
  <c r="V80" i="16"/>
  <c r="M80" i="16"/>
  <c r="D80" i="16"/>
  <c r="AF79" i="16"/>
  <c r="V79" i="16"/>
  <c r="M79" i="16"/>
  <c r="D79" i="16"/>
  <c r="AF78" i="16"/>
  <c r="V78" i="16"/>
  <c r="M78" i="16"/>
  <c r="D78" i="16"/>
  <c r="AF77" i="16"/>
  <c r="V77" i="16"/>
  <c r="M77" i="16"/>
  <c r="D77" i="16"/>
  <c r="AF76" i="16"/>
  <c r="V76" i="16"/>
  <c r="M76" i="16"/>
  <c r="D76" i="16"/>
  <c r="AF75" i="16"/>
  <c r="V75" i="16"/>
  <c r="M75" i="16"/>
  <c r="D75" i="16"/>
  <c r="AF74" i="16"/>
  <c r="V74" i="16"/>
  <c r="M74" i="16"/>
  <c r="D74" i="16"/>
  <c r="AF73" i="16"/>
  <c r="V73" i="16"/>
  <c r="M73" i="16"/>
  <c r="D73" i="16"/>
  <c r="AF72" i="16"/>
  <c r="V72" i="16"/>
  <c r="M72" i="16"/>
  <c r="D72" i="16"/>
  <c r="AF71" i="16"/>
  <c r="V71" i="16"/>
  <c r="M71" i="16"/>
  <c r="D71" i="16"/>
  <c r="AF70" i="16"/>
  <c r="V70" i="16"/>
  <c r="M70" i="16"/>
  <c r="D70" i="16"/>
  <c r="AF69" i="16"/>
  <c r="V69" i="16"/>
  <c r="M69" i="16"/>
  <c r="D69" i="16"/>
  <c r="AF68" i="16"/>
  <c r="V68" i="16"/>
  <c r="M68" i="16"/>
  <c r="D68" i="16"/>
  <c r="AF67" i="16"/>
  <c r="V67" i="16"/>
  <c r="M67" i="16"/>
  <c r="D67" i="16"/>
  <c r="AF66" i="16"/>
  <c r="V66" i="16"/>
  <c r="M66" i="16"/>
  <c r="D66" i="16"/>
  <c r="AF65" i="16"/>
  <c r="V65" i="16"/>
  <c r="M65" i="16"/>
  <c r="D65" i="16"/>
  <c r="AF64" i="16"/>
  <c r="V64" i="16"/>
  <c r="M64" i="16"/>
  <c r="D64" i="16"/>
  <c r="AF63" i="16"/>
  <c r="V63" i="16"/>
  <c r="M63" i="16"/>
  <c r="D63" i="16"/>
  <c r="AF62" i="16"/>
  <c r="V62" i="16"/>
  <c r="M62" i="16"/>
  <c r="D62" i="16"/>
  <c r="AF61" i="16"/>
  <c r="V61" i="16"/>
  <c r="M61" i="16"/>
  <c r="D61" i="16"/>
  <c r="AF60" i="16"/>
  <c r="V60" i="16"/>
  <c r="M60" i="16"/>
  <c r="D60" i="16"/>
  <c r="AF59" i="16"/>
  <c r="V59" i="16"/>
  <c r="M59" i="16"/>
  <c r="D59" i="16"/>
  <c r="AF58" i="16"/>
  <c r="V58" i="16"/>
  <c r="M58" i="16"/>
  <c r="D58" i="16"/>
  <c r="AF57" i="16"/>
  <c r="V57" i="16"/>
  <c r="M57" i="16"/>
  <c r="D57" i="16"/>
  <c r="AF56" i="16"/>
  <c r="V56" i="16"/>
  <c r="M56" i="16"/>
  <c r="D56" i="16"/>
  <c r="AF55" i="16"/>
  <c r="V55" i="16"/>
  <c r="M55" i="16"/>
  <c r="D55" i="16"/>
  <c r="AF54" i="16"/>
  <c r="V54" i="16"/>
  <c r="M54" i="16"/>
  <c r="D54" i="16"/>
  <c r="AF53" i="16"/>
  <c r="V53" i="16"/>
  <c r="M53" i="16"/>
  <c r="D53" i="16"/>
  <c r="AF52" i="16"/>
  <c r="V52" i="16"/>
  <c r="M52" i="16"/>
  <c r="D52" i="16"/>
  <c r="AF51" i="16"/>
  <c r="V51" i="16"/>
  <c r="M51" i="16"/>
  <c r="D51" i="16"/>
  <c r="AF50" i="16"/>
  <c r="V50" i="16"/>
  <c r="M50" i="16"/>
  <c r="D50" i="16"/>
  <c r="AF49" i="16"/>
  <c r="V49" i="16"/>
  <c r="M49" i="16"/>
  <c r="D49" i="16"/>
  <c r="AF48" i="16"/>
  <c r="V48" i="16"/>
  <c r="M48" i="16"/>
  <c r="D48" i="16"/>
  <c r="AF47" i="16"/>
  <c r="V47" i="16"/>
  <c r="M47" i="16"/>
  <c r="D47" i="16"/>
  <c r="AF46" i="16"/>
  <c r="V46" i="16"/>
  <c r="M46" i="16"/>
  <c r="D46" i="16"/>
  <c r="AF45" i="16"/>
  <c r="V45" i="16"/>
  <c r="M45" i="16"/>
  <c r="D45" i="16"/>
  <c r="AF44" i="16"/>
  <c r="V44" i="16"/>
  <c r="M44" i="16"/>
  <c r="D44" i="16"/>
  <c r="AF43" i="16"/>
  <c r="V43" i="16"/>
  <c r="M43" i="16"/>
  <c r="D43" i="16"/>
  <c r="AF42" i="16"/>
  <c r="V42" i="16"/>
  <c r="M42" i="16"/>
  <c r="D42" i="16"/>
  <c r="AF41" i="16"/>
  <c r="V41" i="16"/>
  <c r="M41" i="16"/>
  <c r="D41" i="16"/>
  <c r="AF40" i="16"/>
  <c r="V40" i="16"/>
  <c r="M40" i="16"/>
  <c r="D40" i="16"/>
  <c r="AF39" i="16"/>
  <c r="V39" i="16"/>
  <c r="M39" i="16"/>
  <c r="D39" i="16"/>
  <c r="AF38" i="16"/>
  <c r="V38" i="16"/>
  <c r="M38" i="16"/>
  <c r="D38" i="16"/>
  <c r="AF37" i="16"/>
  <c r="V37" i="16"/>
  <c r="M37" i="16"/>
  <c r="D37" i="16"/>
  <c r="AF36" i="16"/>
  <c r="V36" i="16"/>
  <c r="M36" i="16"/>
  <c r="D36" i="16"/>
  <c r="AF35" i="16"/>
  <c r="V35" i="16"/>
  <c r="M35" i="16"/>
  <c r="D35" i="16"/>
  <c r="AF34" i="16"/>
  <c r="V34" i="16"/>
  <c r="M34" i="16"/>
  <c r="D34" i="16"/>
  <c r="AF33" i="16"/>
  <c r="V33" i="16"/>
  <c r="M33" i="16"/>
  <c r="D33" i="16"/>
  <c r="AF32" i="16"/>
  <c r="V32" i="16"/>
  <c r="M32" i="16"/>
  <c r="D32" i="16"/>
  <c r="AF31" i="16"/>
  <c r="V31" i="16"/>
  <c r="M31" i="16"/>
  <c r="D31" i="16"/>
  <c r="AF30" i="16"/>
  <c r="V30" i="16"/>
  <c r="M30" i="16"/>
  <c r="D30" i="16"/>
  <c r="AF29" i="16"/>
  <c r="V29" i="16"/>
  <c r="M29" i="16"/>
  <c r="D29" i="16"/>
  <c r="AF28" i="16"/>
  <c r="V28" i="16"/>
  <c r="M28" i="16"/>
  <c r="D28" i="16"/>
  <c r="AF27" i="16"/>
  <c r="V27" i="16"/>
  <c r="M27" i="16"/>
  <c r="D27" i="16"/>
  <c r="A27" i="16"/>
  <c r="A28" i="16" s="1"/>
  <c r="A29" i="16" s="1"/>
  <c r="A30" i="16" s="1"/>
  <c r="A31" i="16" s="1"/>
  <c r="A32" i="16" s="1"/>
  <c r="A33" i="16" s="1"/>
  <c r="A34" i="16" s="1"/>
  <c r="A35" i="16" s="1"/>
  <c r="A36" i="16" s="1"/>
  <c r="A37" i="16" s="1"/>
  <c r="A38" i="16" s="1"/>
  <c r="A39" i="16" s="1"/>
  <c r="A40" i="16" s="1"/>
  <c r="A41" i="16" s="1"/>
  <c r="A42" i="16" s="1"/>
  <c r="A43" i="16" s="1"/>
  <c r="A44" i="16" s="1"/>
  <c r="A45" i="16" s="1"/>
  <c r="A46" i="16" s="1"/>
  <c r="A47" i="16" s="1"/>
  <c r="A48" i="16" s="1"/>
  <c r="A49" i="16" s="1"/>
  <c r="A50" i="16" s="1"/>
  <c r="A51" i="16" s="1"/>
  <c r="A52" i="16" s="1"/>
  <c r="A53" i="16" s="1"/>
  <c r="A54" i="16" s="1"/>
  <c r="A55" i="16" s="1"/>
  <c r="A56" i="16" s="1"/>
  <c r="A57" i="16" s="1"/>
  <c r="A58" i="16" s="1"/>
  <c r="A59" i="16" s="1"/>
  <c r="A60" i="16" s="1"/>
  <c r="A61" i="16" s="1"/>
  <c r="A62" i="16" s="1"/>
  <c r="A63" i="16" s="1"/>
  <c r="A64" i="16" s="1"/>
  <c r="A65" i="16" s="1"/>
  <c r="A66" i="16" s="1"/>
  <c r="A67" i="16" s="1"/>
  <c r="A68" i="16" s="1"/>
  <c r="A69" i="16" s="1"/>
  <c r="A70" i="16" s="1"/>
  <c r="A71" i="16" s="1"/>
  <c r="A72" i="16" s="1"/>
  <c r="A73" i="16" s="1"/>
  <c r="A74" i="16" s="1"/>
  <c r="A75" i="16" s="1"/>
  <c r="A76" i="16" s="1"/>
  <c r="A77" i="16" s="1"/>
  <c r="A78" i="16" s="1"/>
  <c r="A79" i="16" s="1"/>
  <c r="A80" i="16" s="1"/>
  <c r="A81" i="16" s="1"/>
  <c r="A82" i="16" s="1"/>
  <c r="A83" i="16" s="1"/>
  <c r="A84" i="16" s="1"/>
  <c r="A85" i="16" s="1"/>
  <c r="A86" i="16" s="1"/>
  <c r="A87" i="16" s="1"/>
  <c r="A88" i="16" s="1"/>
  <c r="A89" i="16" s="1"/>
  <c r="A90" i="16" s="1"/>
  <c r="A91" i="16" s="1"/>
  <c r="A92" i="16" s="1"/>
  <c r="A93" i="16" s="1"/>
  <c r="A94" i="16" s="1"/>
  <c r="A95" i="16" s="1"/>
  <c r="A96" i="16" s="1"/>
  <c r="A97" i="16" s="1"/>
  <c r="A98" i="16" s="1"/>
  <c r="A99" i="16" s="1"/>
  <c r="A100" i="16" s="1"/>
  <c r="A101" i="16" s="1"/>
  <c r="A102" i="16" s="1"/>
  <c r="A103" i="16" s="1"/>
  <c r="A104" i="16" s="1"/>
  <c r="A105" i="16" s="1"/>
  <c r="A106" i="16" s="1"/>
  <c r="A107" i="16" s="1"/>
  <c r="A108" i="16" s="1"/>
  <c r="A109" i="16" s="1"/>
  <c r="A110" i="16" s="1"/>
  <c r="A111" i="16" s="1"/>
  <c r="A112" i="16" s="1"/>
  <c r="A113" i="16" s="1"/>
  <c r="A114" i="16" s="1"/>
  <c r="A115" i="16" s="1"/>
  <c r="A116" i="16" s="1"/>
  <c r="A117" i="16" s="1"/>
  <c r="A118" i="16" s="1"/>
  <c r="A119" i="16" s="1"/>
  <c r="A120" i="16" s="1"/>
  <c r="A121" i="16" s="1"/>
  <c r="A122" i="16" s="1"/>
  <c r="A123" i="16" s="1"/>
  <c r="A124" i="16" s="1"/>
  <c r="A125" i="16" s="1"/>
  <c r="A126" i="16" s="1"/>
  <c r="A127" i="16" s="1"/>
  <c r="A128" i="16" s="1"/>
  <c r="A129" i="16" s="1"/>
  <c r="A130" i="16" s="1"/>
  <c r="A131" i="16" s="1"/>
  <c r="A132" i="16" s="1"/>
  <c r="A133" i="16" s="1"/>
  <c r="A134" i="16" s="1"/>
  <c r="A135" i="16" s="1"/>
  <c r="A136" i="16" s="1"/>
  <c r="A137" i="16" s="1"/>
  <c r="A138" i="16" s="1"/>
  <c r="AF26" i="16"/>
  <c r="V26" i="16"/>
  <c r="M26" i="16"/>
  <c r="D26" i="16"/>
  <c r="AF25" i="16"/>
  <c r="V25" i="16"/>
  <c r="M25" i="16"/>
  <c r="D25" i="16"/>
  <c r="A25" i="16"/>
  <c r="A26" i="16" s="1"/>
  <c r="AF24" i="16"/>
  <c r="AG24" i="16" s="1"/>
  <c r="V24" i="16"/>
  <c r="M24" i="16"/>
  <c r="D24" i="16"/>
  <c r="V23" i="16"/>
  <c r="M23" i="16"/>
  <c r="D23" i="16"/>
  <c r="V22" i="16"/>
  <c r="M22" i="16"/>
  <c r="D22" i="16"/>
  <c r="V21" i="16"/>
  <c r="M21" i="16"/>
  <c r="D21" i="16"/>
  <c r="V20" i="16"/>
  <c r="M20" i="16"/>
  <c r="L20" i="16"/>
  <c r="N20" i="16" s="1"/>
  <c r="D20" i="16"/>
  <c r="AD19" i="16"/>
  <c r="AD20" i="16" s="1"/>
  <c r="AD21" i="16" s="1"/>
  <c r="AD22" i="16" s="1"/>
  <c r="AD23" i="16" s="1"/>
  <c r="AD24" i="16" s="1"/>
  <c r="AD25" i="16" s="1"/>
  <c r="AD26" i="16" s="1"/>
  <c r="AD27" i="16" s="1"/>
  <c r="AD28" i="16" s="1"/>
  <c r="AD29" i="16" s="1"/>
  <c r="AD30" i="16" s="1"/>
  <c r="AD31" i="16" s="1"/>
  <c r="AD32" i="16" s="1"/>
  <c r="AD33" i="16" s="1"/>
  <c r="AD34" i="16" s="1"/>
  <c r="AD35" i="16" s="1"/>
  <c r="AD36" i="16" s="1"/>
  <c r="AD37" i="16" s="1"/>
  <c r="AD38" i="16" s="1"/>
  <c r="AD39" i="16" s="1"/>
  <c r="AD40" i="16" s="1"/>
  <c r="AD41" i="16" s="1"/>
  <c r="AD42" i="16" s="1"/>
  <c r="AD43" i="16" s="1"/>
  <c r="AD44" i="16" s="1"/>
  <c r="AD45" i="16" s="1"/>
  <c r="AD46" i="16" s="1"/>
  <c r="AD47" i="16" s="1"/>
  <c r="AD48" i="16" s="1"/>
  <c r="AD49" i="16" s="1"/>
  <c r="AD50" i="16" s="1"/>
  <c r="AD51" i="16" s="1"/>
  <c r="AD52" i="16" s="1"/>
  <c r="AD53" i="16" s="1"/>
  <c r="AD54" i="16" s="1"/>
  <c r="AD55" i="16" s="1"/>
  <c r="AD56" i="16" s="1"/>
  <c r="AD57" i="16" s="1"/>
  <c r="AD58" i="16" s="1"/>
  <c r="AD59" i="16" s="1"/>
  <c r="AD60" i="16" s="1"/>
  <c r="AD61" i="16" s="1"/>
  <c r="AD62" i="16" s="1"/>
  <c r="AD63" i="16" s="1"/>
  <c r="AD64" i="16" s="1"/>
  <c r="AD65" i="16" s="1"/>
  <c r="AD66" i="16" s="1"/>
  <c r="AD67" i="16" s="1"/>
  <c r="AD68" i="16" s="1"/>
  <c r="AD69" i="16" s="1"/>
  <c r="AD70" i="16" s="1"/>
  <c r="AD71" i="16" s="1"/>
  <c r="AD72" i="16" s="1"/>
  <c r="AD73" i="16" s="1"/>
  <c r="AD74" i="16" s="1"/>
  <c r="AD75" i="16" s="1"/>
  <c r="AD76" i="16" s="1"/>
  <c r="AD77" i="16" s="1"/>
  <c r="AD78" i="16" s="1"/>
  <c r="AD79" i="16" s="1"/>
  <c r="AD80" i="16" s="1"/>
  <c r="AD81" i="16" s="1"/>
  <c r="AD82" i="16" s="1"/>
  <c r="AD83" i="16" s="1"/>
  <c r="AD84" i="16" s="1"/>
  <c r="AD85" i="16" s="1"/>
  <c r="AD86" i="16" s="1"/>
  <c r="AD87" i="16" s="1"/>
  <c r="AD88" i="16" s="1"/>
  <c r="AD89" i="16" s="1"/>
  <c r="AD90" i="16" s="1"/>
  <c r="AD91" i="16" s="1"/>
  <c r="AD92" i="16" s="1"/>
  <c r="AD93" i="16" s="1"/>
  <c r="AD94" i="16" s="1"/>
  <c r="AD95" i="16" s="1"/>
  <c r="AD96" i="16" s="1"/>
  <c r="AD97" i="16" s="1"/>
  <c r="AD98" i="16" s="1"/>
  <c r="AD99" i="16" s="1"/>
  <c r="AD100" i="16" s="1"/>
  <c r="AD101" i="16" s="1"/>
  <c r="AD102" i="16" s="1"/>
  <c r="AD103" i="16" s="1"/>
  <c r="AD104" i="16" s="1"/>
  <c r="AD105" i="16" s="1"/>
  <c r="AD106" i="16" s="1"/>
  <c r="AD107" i="16" s="1"/>
  <c r="AD108" i="16" s="1"/>
  <c r="AD109" i="16" s="1"/>
  <c r="AD110" i="16" s="1"/>
  <c r="AD111" i="16" s="1"/>
  <c r="AD112" i="16" s="1"/>
  <c r="AD113" i="16" s="1"/>
  <c r="AD114" i="16" s="1"/>
  <c r="AD115" i="16" s="1"/>
  <c r="AD116" i="16" s="1"/>
  <c r="AD117" i="16" s="1"/>
  <c r="AD118" i="16" s="1"/>
  <c r="AD119" i="16" s="1"/>
  <c r="AD120" i="16" s="1"/>
  <c r="AD121" i="16" s="1"/>
  <c r="AD122" i="16" s="1"/>
  <c r="AD123" i="16" s="1"/>
  <c r="AD124" i="16" s="1"/>
  <c r="AD125" i="16" s="1"/>
  <c r="AD126" i="16" s="1"/>
  <c r="AD127" i="16" s="1"/>
  <c r="AD128" i="16" s="1"/>
  <c r="AD129" i="16" s="1"/>
  <c r="AD130" i="16" s="1"/>
  <c r="AD131" i="16" s="1"/>
  <c r="AD132" i="16" s="1"/>
  <c r="AD133" i="16" s="1"/>
  <c r="AD134" i="16" s="1"/>
  <c r="AD135" i="16" s="1"/>
  <c r="AD136" i="16" s="1"/>
  <c r="AD137" i="16" s="1"/>
  <c r="AD138" i="16" s="1"/>
  <c r="V19" i="16"/>
  <c r="N19" i="16"/>
  <c r="M19" i="16"/>
  <c r="L19" i="16"/>
  <c r="D19" i="16"/>
  <c r="C19" i="16"/>
  <c r="AD18" i="16"/>
  <c r="V18" i="16"/>
  <c r="U18" i="16"/>
  <c r="W18" i="16" s="1"/>
  <c r="N18" i="16"/>
  <c r="M18" i="16"/>
  <c r="E18" i="16"/>
  <c r="D18" i="16"/>
  <c r="W17" i="16"/>
  <c r="N17" i="16"/>
  <c r="E17" i="16"/>
  <c r="AA1" i="16"/>
  <c r="R1" i="16"/>
  <c r="I1" i="16"/>
  <c r="N131" i="15"/>
  <c r="K21" i="6"/>
  <c r="A16" i="2"/>
  <c r="A15" i="2"/>
  <c r="E94" i="17" l="1"/>
  <c r="D93" i="22"/>
  <c r="N153" i="1"/>
  <c r="O152" i="1"/>
  <c r="D93" i="17"/>
  <c r="C92" i="22"/>
  <c r="G92" i="22" s="1"/>
  <c r="H92" i="17"/>
  <c r="N343" i="14"/>
  <c r="O342" i="14"/>
  <c r="AA322" i="13"/>
  <c r="Z323" i="13"/>
  <c r="AG53" i="17"/>
  <c r="L21" i="16"/>
  <c r="F264" i="16"/>
  <c r="AG25" i="16"/>
  <c r="AG26" i="16" s="1"/>
  <c r="AG27" i="16" s="1"/>
  <c r="AG28" i="16" s="1"/>
  <c r="AG29" i="16" s="1"/>
  <c r="AG30" i="16" s="1"/>
  <c r="AG31" i="16" s="1"/>
  <c r="AG32" i="16" s="1"/>
  <c r="AG33" i="16" s="1"/>
  <c r="AG34" i="16" s="1"/>
  <c r="AG35" i="16" s="1"/>
  <c r="AG36" i="16" s="1"/>
  <c r="AG37" i="16" s="1"/>
  <c r="AG38" i="16" s="1"/>
  <c r="AG39" i="16" s="1"/>
  <c r="AG40" i="16" s="1"/>
  <c r="AG41" i="16" s="1"/>
  <c r="AG42" i="16" s="1"/>
  <c r="AG43" i="16" s="1"/>
  <c r="AG44" i="16" s="1"/>
  <c r="AG45" i="16" s="1"/>
  <c r="AG46" i="16" s="1"/>
  <c r="AG47" i="16" s="1"/>
  <c r="AG48" i="16" s="1"/>
  <c r="AG49" i="16" s="1"/>
  <c r="AG50" i="16" s="1"/>
  <c r="AG51" i="16" s="1"/>
  <c r="AG52" i="16" s="1"/>
  <c r="AG53" i="16" s="1"/>
  <c r="AG54" i="16" s="1"/>
  <c r="AG55" i="16" s="1"/>
  <c r="AG56" i="16" s="1"/>
  <c r="AG57" i="16" s="1"/>
  <c r="AG58" i="16" s="1"/>
  <c r="AG59" i="16" s="1"/>
  <c r="AG60" i="16" s="1"/>
  <c r="AG61" i="16" s="1"/>
  <c r="AG62" i="16" s="1"/>
  <c r="AG63" i="16" s="1"/>
  <c r="AG64" i="16" s="1"/>
  <c r="AG65" i="16" s="1"/>
  <c r="AG66" i="16" s="1"/>
  <c r="AG67" i="16" s="1"/>
  <c r="AG68" i="16" s="1"/>
  <c r="AG69" i="16" s="1"/>
  <c r="AG70" i="16" s="1"/>
  <c r="AG71" i="16" s="1"/>
  <c r="AG72" i="16" s="1"/>
  <c r="AG73" i="16" s="1"/>
  <c r="AG74" i="16" s="1"/>
  <c r="AG75" i="16" s="1"/>
  <c r="AG76" i="16" s="1"/>
  <c r="AG77" i="16" s="1"/>
  <c r="AG78" i="16" s="1"/>
  <c r="AG79" i="16" s="1"/>
  <c r="AG80" i="16" s="1"/>
  <c r="AG81" i="16" s="1"/>
  <c r="AG82" i="16" s="1"/>
  <c r="AG83" i="16" s="1"/>
  <c r="AG84" i="16" s="1"/>
  <c r="AG85" i="16" s="1"/>
  <c r="AG86" i="16" s="1"/>
  <c r="AG87" i="16" s="1"/>
  <c r="AG88" i="16" s="1"/>
  <c r="AG89" i="16" s="1"/>
  <c r="AG90" i="16" s="1"/>
  <c r="AG91" i="16" s="1"/>
  <c r="AG92" i="16" s="1"/>
  <c r="AG93" i="16" s="1"/>
  <c r="AG94" i="16" s="1"/>
  <c r="AG95" i="16" s="1"/>
  <c r="AG96" i="16" s="1"/>
  <c r="AG97" i="16" s="1"/>
  <c r="AG98" i="16" s="1"/>
  <c r="AG99" i="16" s="1"/>
  <c r="AG100" i="16" s="1"/>
  <c r="AG101" i="16" s="1"/>
  <c r="AG102" i="16" s="1"/>
  <c r="AG103" i="16" s="1"/>
  <c r="AG104" i="16" s="1"/>
  <c r="AG105" i="16" s="1"/>
  <c r="AG106" i="16" s="1"/>
  <c r="AG107" i="16" s="1"/>
  <c r="AG108" i="16" s="1"/>
  <c r="AG109" i="16" s="1"/>
  <c r="AG110" i="16" s="1"/>
  <c r="AG111" i="16" s="1"/>
  <c r="AG112" i="16" s="1"/>
  <c r="AG113" i="16" s="1"/>
  <c r="AG114" i="16" s="1"/>
  <c r="AG115" i="16" s="1"/>
  <c r="AG116" i="16" s="1"/>
  <c r="AG117" i="16" s="1"/>
  <c r="AG118" i="16" s="1"/>
  <c r="AG119" i="16" s="1"/>
  <c r="AG120" i="16" s="1"/>
  <c r="AG121" i="16" s="1"/>
  <c r="AG122" i="16" s="1"/>
  <c r="AG123" i="16" s="1"/>
  <c r="AG124" i="16" s="1"/>
  <c r="AG125" i="16" s="1"/>
  <c r="AG126" i="16" s="1"/>
  <c r="AG127" i="16" s="1"/>
  <c r="AG128" i="16" s="1"/>
  <c r="AG129" i="16" s="1"/>
  <c r="AG130" i="16" s="1"/>
  <c r="AG131" i="16" s="1"/>
  <c r="AG132" i="16" s="1"/>
  <c r="AG133" i="16" s="1"/>
  <c r="AG134" i="16" s="1"/>
  <c r="AG135" i="16" s="1"/>
  <c r="AG136" i="16" s="1"/>
  <c r="AG137" i="16" s="1"/>
  <c r="AG138" i="16" s="1"/>
  <c r="AG139" i="16" s="1"/>
  <c r="AG140" i="16" s="1"/>
  <c r="AG141" i="16" s="1"/>
  <c r="AG142" i="16" s="1"/>
  <c r="AG143" i="16" s="1"/>
  <c r="AG144" i="16" s="1"/>
  <c r="AG145" i="16" s="1"/>
  <c r="AG146" i="16" s="1"/>
  <c r="AG147" i="16" s="1"/>
  <c r="AG148" i="16" s="1"/>
  <c r="AG149" i="16" s="1"/>
  <c r="AG150" i="16" s="1"/>
  <c r="AG151" i="16" s="1"/>
  <c r="AG152" i="16" s="1"/>
  <c r="AG153" i="16" s="1"/>
  <c r="AG154" i="16" s="1"/>
  <c r="AG155" i="16" s="1"/>
  <c r="AG156" i="16" s="1"/>
  <c r="AG157" i="16" s="1"/>
  <c r="AG158" i="16" s="1"/>
  <c r="AG159" i="16" s="1"/>
  <c r="AG160" i="16" s="1"/>
  <c r="AG161" i="16" s="1"/>
  <c r="AG162" i="16" s="1"/>
  <c r="AG163" i="16" s="1"/>
  <c r="AG164" i="16" s="1"/>
  <c r="AG165" i="16" s="1"/>
  <c r="AG166" i="16" s="1"/>
  <c r="AG167" i="16" s="1"/>
  <c r="AG168" i="16" s="1"/>
  <c r="AG169" i="16" s="1"/>
  <c r="AG170" i="16" s="1"/>
  <c r="AG171" i="16" s="1"/>
  <c r="AG172" i="16" s="1"/>
  <c r="AG173" i="16" s="1"/>
  <c r="AG174" i="16" s="1"/>
  <c r="AG175" i="16" s="1"/>
  <c r="AG176" i="16" s="1"/>
  <c r="AG177" i="16" s="1"/>
  <c r="AG178" i="16" s="1"/>
  <c r="AG179" i="16" s="1"/>
  <c r="AG180" i="16" s="1"/>
  <c r="AG181" i="16" s="1"/>
  <c r="AG182" i="16" s="1"/>
  <c r="AG183" i="16" s="1"/>
  <c r="AG184" i="16" s="1"/>
  <c r="AG185" i="16" s="1"/>
  <c r="AG186" i="16" s="1"/>
  <c r="AG187" i="16" s="1"/>
  <c r="AG188" i="16" s="1"/>
  <c r="AG189" i="16" s="1"/>
  <c r="AG190" i="16" s="1"/>
  <c r="AG191" i="16" s="1"/>
  <c r="AG192" i="16" s="1"/>
  <c r="AG193" i="16" s="1"/>
  <c r="AG194" i="16" s="1"/>
  <c r="AG195" i="16" s="1"/>
  <c r="AG196" i="16" s="1"/>
  <c r="AG197" i="16" s="1"/>
  <c r="AG198" i="16" s="1"/>
  <c r="AG199" i="16" s="1"/>
  <c r="AG200" i="16" s="1"/>
  <c r="AG201" i="16" s="1"/>
  <c r="AG202" i="16" s="1"/>
  <c r="AG203" i="16" s="1"/>
  <c r="AG204" i="16" s="1"/>
  <c r="AG205" i="16" s="1"/>
  <c r="AG206" i="16" s="1"/>
  <c r="AG207" i="16" s="1"/>
  <c r="AG208" i="16" s="1"/>
  <c r="AG209" i="16" s="1"/>
  <c r="AG210" i="16" s="1"/>
  <c r="AG211" i="16" s="1"/>
  <c r="AG212" i="16" s="1"/>
  <c r="AG213" i="16" s="1"/>
  <c r="AG214" i="16" s="1"/>
  <c r="AG215" i="16" s="1"/>
  <c r="AG216" i="16" s="1"/>
  <c r="AG217" i="16" s="1"/>
  <c r="AG218" i="16" s="1"/>
  <c r="AG219" i="16" s="1"/>
  <c r="AG220" i="16" s="1"/>
  <c r="AG221" i="16" s="1"/>
  <c r="AG222" i="16" s="1"/>
  <c r="AG223" i="16" s="1"/>
  <c r="AG224" i="16" s="1"/>
  <c r="AG225" i="16" s="1"/>
  <c r="AG226" i="16" s="1"/>
  <c r="AG227" i="16" s="1"/>
  <c r="AG228" i="16" s="1"/>
  <c r="AG229" i="16" s="1"/>
  <c r="AG230" i="16" s="1"/>
  <c r="AG231" i="16" s="1"/>
  <c r="AG232" i="16" s="1"/>
  <c r="AG233" i="16" s="1"/>
  <c r="AG234" i="16" s="1"/>
  <c r="AG235" i="16" s="1"/>
  <c r="AG236" i="16" s="1"/>
  <c r="AG237" i="16" s="1"/>
  <c r="AG238" i="16" s="1"/>
  <c r="AG239" i="16" s="1"/>
  <c r="AG240" i="16" s="1"/>
  <c r="AG241" i="16" s="1"/>
  <c r="AG242" i="16" s="1"/>
  <c r="AG243" i="16" s="1"/>
  <c r="AG244" i="16" s="1"/>
  <c r="AG245" i="16" s="1"/>
  <c r="AG246" i="16" s="1"/>
  <c r="AG247" i="16" s="1"/>
  <c r="AG248" i="16" s="1"/>
  <c r="AG249" i="16" s="1"/>
  <c r="AG250" i="16" s="1"/>
  <c r="AG251" i="16" s="1"/>
  <c r="AG252" i="16" s="1"/>
  <c r="AG253" i="16" s="1"/>
  <c r="AG254" i="16" s="1"/>
  <c r="AG255" i="16" s="1"/>
  <c r="AG256" i="16" s="1"/>
  <c r="AG257" i="16" s="1"/>
  <c r="AG258" i="16" s="1"/>
  <c r="AG259" i="16" s="1"/>
  <c r="AG269" i="16" s="1"/>
  <c r="AG266" i="16"/>
  <c r="AD139" i="16"/>
  <c r="AD140" i="16" s="1"/>
  <c r="AD141" i="16" s="1"/>
  <c r="AD142" i="16" s="1"/>
  <c r="AD143" i="16" s="1"/>
  <c r="AD144" i="16" s="1"/>
  <c r="AD145" i="16" s="1"/>
  <c r="AD146" i="16" s="1"/>
  <c r="AD147" i="16" s="1"/>
  <c r="AD148" i="16" s="1"/>
  <c r="AD149" i="16" s="1"/>
  <c r="AD150" i="16" s="1"/>
  <c r="AD151" i="16" s="1"/>
  <c r="AD152" i="16" s="1"/>
  <c r="AD153" i="16" s="1"/>
  <c r="AD154" i="16" s="1"/>
  <c r="AD155" i="16" s="1"/>
  <c r="AD156" i="16" s="1"/>
  <c r="AD157" i="16" s="1"/>
  <c r="AD158" i="16" s="1"/>
  <c r="AD159" i="16" s="1"/>
  <c r="AD160" i="16" s="1"/>
  <c r="AD161" i="16" s="1"/>
  <c r="AD162" i="16" s="1"/>
  <c r="AD163" i="16" s="1"/>
  <c r="AD164" i="16" s="1"/>
  <c r="AD165" i="16" s="1"/>
  <c r="AD166" i="16" s="1"/>
  <c r="AD167" i="16" s="1"/>
  <c r="AD168" i="16" s="1"/>
  <c r="AD169" i="16" s="1"/>
  <c r="AD170" i="16" s="1"/>
  <c r="AD171" i="16" s="1"/>
  <c r="AD172" i="16" s="1"/>
  <c r="AD173" i="16" s="1"/>
  <c r="AD174" i="16" s="1"/>
  <c r="AD175" i="16" s="1"/>
  <c r="AD176" i="16" s="1"/>
  <c r="AD177" i="16" s="1"/>
  <c r="AD178" i="16" s="1"/>
  <c r="AD179" i="16" s="1"/>
  <c r="AD180" i="16" s="1"/>
  <c r="AD181" i="16" s="1"/>
  <c r="AD182" i="16" s="1"/>
  <c r="AD183" i="16" s="1"/>
  <c r="AD184" i="16" s="1"/>
  <c r="AD185" i="16" s="1"/>
  <c r="AD186" i="16" s="1"/>
  <c r="AD187" i="16" s="1"/>
  <c r="AD188" i="16" s="1"/>
  <c r="AD189" i="16" s="1"/>
  <c r="AD190" i="16" s="1"/>
  <c r="AD191" i="16" s="1"/>
  <c r="AD192" i="16" s="1"/>
  <c r="AD193" i="16" s="1"/>
  <c r="AD194" i="16" s="1"/>
  <c r="AD195" i="16" s="1"/>
  <c r="AD196" i="16" s="1"/>
  <c r="AD197" i="16" s="1"/>
  <c r="AD198" i="16" s="1"/>
  <c r="AD199" i="16" s="1"/>
  <c r="AD200" i="16" s="1"/>
  <c r="AD201" i="16" s="1"/>
  <c r="AD202" i="16" s="1"/>
  <c r="AD203" i="16" s="1"/>
  <c r="AD204" i="16" s="1"/>
  <c r="AD205" i="16" s="1"/>
  <c r="AD206" i="16" s="1"/>
  <c r="AD207" i="16" s="1"/>
  <c r="AD208" i="16" s="1"/>
  <c r="AD209" i="16" s="1"/>
  <c r="AD210" i="16" s="1"/>
  <c r="AD211" i="16" s="1"/>
  <c r="AD212" i="16" s="1"/>
  <c r="AD213" i="16" s="1"/>
  <c r="AD214" i="16" s="1"/>
  <c r="AD215" i="16" s="1"/>
  <c r="AD216" i="16" s="1"/>
  <c r="AD217" i="16" s="1"/>
  <c r="AD218" i="16" s="1"/>
  <c r="AD219" i="16" s="1"/>
  <c r="AD220" i="16" s="1"/>
  <c r="AD221" i="16" s="1"/>
  <c r="AD222" i="16" s="1"/>
  <c r="AD223" i="16" s="1"/>
  <c r="AD224" i="16" s="1"/>
  <c r="AD225" i="16" s="1"/>
  <c r="AD226" i="16" s="1"/>
  <c r="AD227" i="16" s="1"/>
  <c r="AD228" i="16" s="1"/>
  <c r="AD229" i="16" s="1"/>
  <c r="AD230" i="16" s="1"/>
  <c r="AD231" i="16" s="1"/>
  <c r="AD232" i="16" s="1"/>
  <c r="AD233" i="16" s="1"/>
  <c r="AD234" i="16" s="1"/>
  <c r="AD235" i="16" s="1"/>
  <c r="AD236" i="16" s="1"/>
  <c r="AD237" i="16" s="1"/>
  <c r="AD238" i="16" s="1"/>
  <c r="AD239" i="16" s="1"/>
  <c r="AD240" i="16" s="1"/>
  <c r="AD241" i="16" s="1"/>
  <c r="AD242" i="16" s="1"/>
  <c r="AD243" i="16" s="1"/>
  <c r="AD244" i="16" s="1"/>
  <c r="AD245" i="16" s="1"/>
  <c r="AD246" i="16" s="1"/>
  <c r="AD247" i="16" s="1"/>
  <c r="AD248" i="16" s="1"/>
  <c r="AD249" i="16" s="1"/>
  <c r="AD250" i="16" s="1"/>
  <c r="AD251" i="16" s="1"/>
  <c r="AD252" i="16" s="1"/>
  <c r="AD253" i="16" s="1"/>
  <c r="AD254" i="16" s="1"/>
  <c r="AD255" i="16" s="1"/>
  <c r="AD256" i="16" s="1"/>
  <c r="AD257" i="16" s="1"/>
  <c r="AD258" i="16" s="1"/>
  <c r="AD259" i="16" s="1"/>
  <c r="E19" i="16"/>
  <c r="C20" i="16"/>
  <c r="N21" i="16"/>
  <c r="L22" i="16"/>
  <c r="U19" i="16"/>
  <c r="D94" i="22" l="1"/>
  <c r="E95" i="17"/>
  <c r="N154" i="1"/>
  <c r="O153" i="1"/>
  <c r="D94" i="17"/>
  <c r="C93" i="22"/>
  <c r="G93" i="22" s="1"/>
  <c r="H93" i="17"/>
  <c r="N344" i="14"/>
  <c r="O343" i="14"/>
  <c r="Z324" i="13"/>
  <c r="AA323" i="13"/>
  <c r="AG54" i="17"/>
  <c r="C21" i="16"/>
  <c r="E20" i="16"/>
  <c r="U20" i="16"/>
  <c r="W19" i="16"/>
  <c r="N22" i="16"/>
  <c r="L23" i="16"/>
  <c r="O22" i="16"/>
  <c r="E96" i="17" l="1"/>
  <c r="D95" i="22"/>
  <c r="N155" i="1"/>
  <c r="O154" i="1"/>
  <c r="D95" i="17"/>
  <c r="C94" i="22"/>
  <c r="G94" i="22" s="1"/>
  <c r="H94" i="17"/>
  <c r="N345" i="14"/>
  <c r="O344" i="14"/>
  <c r="Z325" i="13"/>
  <c r="AA324" i="13"/>
  <c r="AG55" i="17"/>
  <c r="W20" i="16"/>
  <c r="U21" i="16"/>
  <c r="L24" i="16"/>
  <c r="O20" i="16"/>
  <c r="O19" i="16"/>
  <c r="O23" i="16"/>
  <c r="O18" i="16"/>
  <c r="N23" i="16"/>
  <c r="O21" i="16"/>
  <c r="E21" i="16"/>
  <c r="C22" i="16"/>
  <c r="D96" i="22" l="1"/>
  <c r="E97" i="17"/>
  <c r="N156" i="1"/>
  <c r="O155" i="1"/>
  <c r="D96" i="17"/>
  <c r="C95" i="22"/>
  <c r="G95" i="22" s="1"/>
  <c r="H95" i="17"/>
  <c r="N346" i="14"/>
  <c r="O345" i="14"/>
  <c r="AA325" i="13"/>
  <c r="Z326" i="13"/>
  <c r="AG56" i="17"/>
  <c r="N24" i="16"/>
  <c r="O24" i="16"/>
  <c r="L25" i="16"/>
  <c r="U22" i="16"/>
  <c r="W21" i="16"/>
  <c r="E22" i="16"/>
  <c r="C23" i="16"/>
  <c r="E98" i="17" l="1"/>
  <c r="D97" i="22"/>
  <c r="N157" i="1"/>
  <c r="O156" i="1"/>
  <c r="D97" i="17"/>
  <c r="C96" i="22"/>
  <c r="G96" i="22" s="1"/>
  <c r="H96" i="17"/>
  <c r="N347" i="14"/>
  <c r="O346" i="14"/>
  <c r="AA326" i="13"/>
  <c r="Z327" i="13"/>
  <c r="AG57" i="17"/>
  <c r="C24" i="16"/>
  <c r="F18" i="16"/>
  <c r="E23" i="16"/>
  <c r="F19" i="16"/>
  <c r="F20" i="16"/>
  <c r="F21" i="16"/>
  <c r="W22" i="16"/>
  <c r="U23" i="16"/>
  <c r="X22" i="16" s="1"/>
  <c r="F22" i="16"/>
  <c r="F23" i="16" s="1"/>
  <c r="N25" i="16"/>
  <c r="L26" i="16"/>
  <c r="O25" i="16"/>
  <c r="D98" i="22" l="1"/>
  <c r="E99" i="17"/>
  <c r="N158" i="1"/>
  <c r="O157" i="1"/>
  <c r="D98" i="17"/>
  <c r="C97" i="22"/>
  <c r="G97" i="22" s="1"/>
  <c r="H97" i="17"/>
  <c r="N348" i="14"/>
  <c r="O347" i="14"/>
  <c r="Z328" i="13"/>
  <c r="AA327" i="13"/>
  <c r="AG58" i="17"/>
  <c r="N26" i="16"/>
  <c r="L27" i="16"/>
  <c r="O26" i="16"/>
  <c r="W23" i="16"/>
  <c r="X23" i="16"/>
  <c r="U24" i="16"/>
  <c r="X18" i="16"/>
  <c r="X19" i="16"/>
  <c r="X20" i="16"/>
  <c r="X21" i="16"/>
  <c r="C25" i="16"/>
  <c r="F24" i="16"/>
  <c r="E24" i="16"/>
  <c r="E100" i="17" l="1"/>
  <c r="D99" i="22"/>
  <c r="N159" i="1"/>
  <c r="O158" i="1"/>
  <c r="D99" i="17"/>
  <c r="C98" i="22"/>
  <c r="G98" i="22" s="1"/>
  <c r="H98" i="17"/>
  <c r="N349" i="14"/>
  <c r="O348" i="14"/>
  <c r="Z329" i="13"/>
  <c r="AA328" i="13"/>
  <c r="AG59" i="17"/>
  <c r="F25" i="16"/>
  <c r="C26" i="16"/>
  <c r="E25" i="16"/>
  <c r="U25" i="16"/>
  <c r="X24" i="16"/>
  <c r="W24" i="16"/>
  <c r="O27" i="16"/>
  <c r="N27" i="16"/>
  <c r="L28" i="16"/>
  <c r="D100" i="22" l="1"/>
  <c r="E101" i="17"/>
  <c r="N160" i="1"/>
  <c r="O159" i="1"/>
  <c r="D100" i="17"/>
  <c r="C99" i="22"/>
  <c r="G99" i="22" s="1"/>
  <c r="H99" i="17"/>
  <c r="N350" i="14"/>
  <c r="O349" i="14"/>
  <c r="AA329" i="13"/>
  <c r="Z330" i="13"/>
  <c r="AG60" i="17"/>
  <c r="L29" i="16"/>
  <c r="O28" i="16"/>
  <c r="N28" i="16"/>
  <c r="X25" i="16"/>
  <c r="U26" i="16"/>
  <c r="W25" i="16"/>
  <c r="C27" i="16"/>
  <c r="F26" i="16"/>
  <c r="E26" i="16"/>
  <c r="D101" i="22" l="1"/>
  <c r="E102" i="17"/>
  <c r="N161" i="1"/>
  <c r="O160" i="1"/>
  <c r="D101" i="17"/>
  <c r="C100" i="22"/>
  <c r="G100" i="22" s="1"/>
  <c r="H100" i="17"/>
  <c r="N351" i="14"/>
  <c r="O350" i="14"/>
  <c r="AA330" i="13"/>
  <c r="Z331" i="13"/>
  <c r="AG61" i="17"/>
  <c r="X26" i="16"/>
  <c r="U27" i="16"/>
  <c r="W26" i="16"/>
  <c r="C28" i="16"/>
  <c r="F27" i="16"/>
  <c r="E27" i="16"/>
  <c r="O29" i="16"/>
  <c r="L30" i="16"/>
  <c r="N29" i="16"/>
  <c r="E103" i="17" l="1"/>
  <c r="D102" i="22"/>
  <c r="N162" i="1"/>
  <c r="O161" i="1"/>
  <c r="D102" i="17"/>
  <c r="C101" i="22"/>
  <c r="G101" i="22" s="1"/>
  <c r="H101" i="17"/>
  <c r="N352" i="14"/>
  <c r="O351" i="14"/>
  <c r="Z332" i="13"/>
  <c r="AA331" i="13"/>
  <c r="AG62" i="17"/>
  <c r="F28" i="16"/>
  <c r="C29" i="16"/>
  <c r="E28" i="16"/>
  <c r="O30" i="16"/>
  <c r="L31" i="16"/>
  <c r="N30" i="16"/>
  <c r="W27" i="16"/>
  <c r="X27" i="16"/>
  <c r="U28" i="16"/>
  <c r="E104" i="17" l="1"/>
  <c r="D103" i="22"/>
  <c r="N163" i="1"/>
  <c r="O162" i="1"/>
  <c r="D103" i="17"/>
  <c r="C102" i="22"/>
  <c r="G102" i="22" s="1"/>
  <c r="H102" i="17"/>
  <c r="N353" i="14"/>
  <c r="O352" i="14"/>
  <c r="Z333" i="13"/>
  <c r="AA332" i="13"/>
  <c r="AG63" i="17"/>
  <c r="L32" i="16"/>
  <c r="O31" i="16"/>
  <c r="N31" i="16"/>
  <c r="U29" i="16"/>
  <c r="X28" i="16"/>
  <c r="W28" i="16"/>
  <c r="E29" i="16"/>
  <c r="F29" i="16"/>
  <c r="C30" i="16"/>
  <c r="D104" i="22" l="1"/>
  <c r="E105" i="17"/>
  <c r="N164" i="1"/>
  <c r="O163" i="1"/>
  <c r="D104" i="17"/>
  <c r="C103" i="22"/>
  <c r="G103" i="22" s="1"/>
  <c r="H103" i="17"/>
  <c r="N354" i="14"/>
  <c r="O353" i="14"/>
  <c r="AA333" i="13"/>
  <c r="Z334" i="13"/>
  <c r="AG64" i="17"/>
  <c r="C31" i="16"/>
  <c r="F30" i="16"/>
  <c r="E30" i="16"/>
  <c r="X29" i="16"/>
  <c r="U30" i="16"/>
  <c r="W29" i="16"/>
  <c r="N32" i="16"/>
  <c r="L33" i="16"/>
  <c r="O32" i="16"/>
  <c r="D105" i="22" l="1"/>
  <c r="E106" i="17"/>
  <c r="N165" i="1"/>
  <c r="O164" i="1"/>
  <c r="D105" i="17"/>
  <c r="C104" i="22"/>
  <c r="G104" i="22" s="1"/>
  <c r="H104" i="17"/>
  <c r="N355" i="14"/>
  <c r="O354" i="14"/>
  <c r="AA334" i="13"/>
  <c r="Z335" i="13"/>
  <c r="AG65" i="17"/>
  <c r="F31" i="16"/>
  <c r="C32" i="16"/>
  <c r="E31" i="16"/>
  <c r="O33" i="16"/>
  <c r="L34" i="16"/>
  <c r="N33" i="16"/>
  <c r="X30" i="16"/>
  <c r="W30" i="16"/>
  <c r="U31" i="16"/>
  <c r="E107" i="17" l="1"/>
  <c r="D106" i="22"/>
  <c r="N166" i="1"/>
  <c r="O165" i="1"/>
  <c r="D106" i="17"/>
  <c r="C105" i="22"/>
  <c r="G105" i="22" s="1"/>
  <c r="H105" i="17"/>
  <c r="N356" i="14"/>
  <c r="O355" i="14"/>
  <c r="Z336" i="13"/>
  <c r="AA335" i="13"/>
  <c r="AG66" i="17"/>
  <c r="U32" i="16"/>
  <c r="X31" i="16"/>
  <c r="W31" i="16"/>
  <c r="N34" i="16"/>
  <c r="L35" i="16"/>
  <c r="O34" i="16"/>
  <c r="E32" i="16"/>
  <c r="C33" i="16"/>
  <c r="F32" i="16"/>
  <c r="E108" i="17" l="1"/>
  <c r="D107" i="22"/>
  <c r="N167" i="1"/>
  <c r="O166" i="1"/>
  <c r="D107" i="17"/>
  <c r="C106" i="22"/>
  <c r="G106" i="22" s="1"/>
  <c r="H106" i="17"/>
  <c r="N357" i="14"/>
  <c r="O356" i="14"/>
  <c r="Z337" i="13"/>
  <c r="AA336" i="13"/>
  <c r="AG67" i="17"/>
  <c r="C34" i="16"/>
  <c r="F33" i="16"/>
  <c r="E33" i="16"/>
  <c r="N35" i="16"/>
  <c r="O35" i="16"/>
  <c r="L36" i="16"/>
  <c r="X32" i="16"/>
  <c r="U33" i="16"/>
  <c r="W32" i="16"/>
  <c r="D108" i="22" l="1"/>
  <c r="E109" i="17"/>
  <c r="N168" i="1"/>
  <c r="O167" i="1"/>
  <c r="D108" i="17"/>
  <c r="C107" i="22"/>
  <c r="G107" i="22" s="1"/>
  <c r="H107" i="17"/>
  <c r="N358" i="14"/>
  <c r="O357" i="14"/>
  <c r="AA337" i="13"/>
  <c r="Z338" i="13"/>
  <c r="AG68" i="17"/>
  <c r="O36" i="16"/>
  <c r="L37" i="16"/>
  <c r="N36" i="16"/>
  <c r="U34" i="16"/>
  <c r="X33" i="16"/>
  <c r="W33" i="16"/>
  <c r="F34" i="16"/>
  <c r="C35" i="16"/>
  <c r="E34" i="16"/>
  <c r="D109" i="22" l="1"/>
  <c r="E110" i="17"/>
  <c r="N169" i="1"/>
  <c r="O168" i="1"/>
  <c r="D109" i="17"/>
  <c r="C108" i="22"/>
  <c r="G108" i="22" s="1"/>
  <c r="H108" i="17"/>
  <c r="N359" i="14"/>
  <c r="O358" i="14"/>
  <c r="AA338" i="13"/>
  <c r="Z339" i="13"/>
  <c r="AG69" i="17"/>
  <c r="C36" i="16"/>
  <c r="F35" i="16"/>
  <c r="E35" i="16"/>
  <c r="X34" i="16"/>
  <c r="U35" i="16"/>
  <c r="W34" i="16"/>
  <c r="L38" i="16"/>
  <c r="O37" i="16"/>
  <c r="N37" i="16"/>
  <c r="E111" i="17" l="1"/>
  <c r="D110" i="22"/>
  <c r="N170" i="1"/>
  <c r="O169" i="1"/>
  <c r="D110" i="17"/>
  <c r="C109" i="22"/>
  <c r="G109" i="22" s="1"/>
  <c r="H109" i="17"/>
  <c r="N360" i="14"/>
  <c r="O359" i="14"/>
  <c r="Z340" i="13"/>
  <c r="AA339" i="13"/>
  <c r="AG70" i="17"/>
  <c r="O38" i="16"/>
  <c r="L39" i="16"/>
  <c r="N38" i="16"/>
  <c r="X35" i="16"/>
  <c r="U36" i="16"/>
  <c r="W35" i="16"/>
  <c r="C37" i="16"/>
  <c r="F36" i="16"/>
  <c r="E36" i="16"/>
  <c r="D111" i="22" l="1"/>
  <c r="E112" i="17"/>
  <c r="N171" i="1"/>
  <c r="O170" i="1"/>
  <c r="D111" i="17"/>
  <c r="C110" i="22"/>
  <c r="G110" i="22" s="1"/>
  <c r="H110" i="17"/>
  <c r="N361" i="14"/>
  <c r="O360" i="14"/>
  <c r="Z341" i="13"/>
  <c r="AA340" i="13"/>
  <c r="AG71" i="17"/>
  <c r="F37" i="16"/>
  <c r="E37" i="16"/>
  <c r="C38" i="16"/>
  <c r="W36" i="16"/>
  <c r="X36" i="16"/>
  <c r="U37" i="16"/>
  <c r="O39" i="16"/>
  <c r="L40" i="16"/>
  <c r="N39" i="16"/>
  <c r="D112" i="22" l="1"/>
  <c r="E113" i="17"/>
  <c r="N172" i="1"/>
  <c r="O171" i="1"/>
  <c r="D112" i="17"/>
  <c r="C111" i="22"/>
  <c r="G111" i="22" s="1"/>
  <c r="H111" i="17"/>
  <c r="N362" i="14"/>
  <c r="O361" i="14"/>
  <c r="AA341" i="13"/>
  <c r="Z342" i="13"/>
  <c r="AG72" i="17"/>
  <c r="L41" i="16"/>
  <c r="O40" i="16"/>
  <c r="N40" i="16"/>
  <c r="U38" i="16"/>
  <c r="X37" i="16"/>
  <c r="W37" i="16"/>
  <c r="E38" i="16"/>
  <c r="F38" i="16"/>
  <c r="C39" i="16"/>
  <c r="D113" i="22" l="1"/>
  <c r="E114" i="17"/>
  <c r="N173" i="1"/>
  <c r="O172" i="1"/>
  <c r="D113" i="17"/>
  <c r="C112" i="22"/>
  <c r="G112" i="22" s="1"/>
  <c r="H112" i="17"/>
  <c r="N363" i="14"/>
  <c r="O362" i="14"/>
  <c r="AA342" i="13"/>
  <c r="Z343" i="13"/>
  <c r="AG73" i="17"/>
  <c r="C40" i="16"/>
  <c r="F39" i="16"/>
  <c r="E39" i="16"/>
  <c r="X38" i="16"/>
  <c r="U39" i="16"/>
  <c r="W38" i="16"/>
  <c r="N41" i="16"/>
  <c r="L42" i="16"/>
  <c r="O41" i="16"/>
  <c r="D114" i="22" l="1"/>
  <c r="E115" i="17"/>
  <c r="N174" i="1"/>
  <c r="O173" i="1"/>
  <c r="D114" i="17"/>
  <c r="C113" i="22"/>
  <c r="G113" i="22" s="1"/>
  <c r="H113" i="17"/>
  <c r="N364" i="14"/>
  <c r="O363" i="14"/>
  <c r="Z344" i="13"/>
  <c r="AA343" i="13"/>
  <c r="AG74" i="17"/>
  <c r="O42" i="16"/>
  <c r="L43" i="16"/>
  <c r="N42" i="16"/>
  <c r="U40" i="16"/>
  <c r="X39" i="16"/>
  <c r="W39" i="16"/>
  <c r="F40" i="16"/>
  <c r="C41" i="16"/>
  <c r="E40" i="16"/>
  <c r="E116" i="17" l="1"/>
  <c r="D115" i="22"/>
  <c r="N175" i="1"/>
  <c r="O174" i="1"/>
  <c r="D115" i="17"/>
  <c r="C114" i="22"/>
  <c r="G114" i="22" s="1"/>
  <c r="H114" i="17"/>
  <c r="N365" i="14"/>
  <c r="O364" i="14"/>
  <c r="Z345" i="13"/>
  <c r="AA344" i="13"/>
  <c r="AG75" i="17"/>
  <c r="U41" i="16"/>
  <c r="X40" i="16"/>
  <c r="W40" i="16"/>
  <c r="E41" i="16"/>
  <c r="C42" i="16"/>
  <c r="F41" i="16"/>
  <c r="N43" i="16"/>
  <c r="L44" i="16"/>
  <c r="O43" i="16"/>
  <c r="D116" i="22" l="1"/>
  <c r="E117" i="17"/>
  <c r="N176" i="1"/>
  <c r="O175" i="1"/>
  <c r="D116" i="17"/>
  <c r="C115" i="22"/>
  <c r="G115" i="22" s="1"/>
  <c r="H115" i="17"/>
  <c r="N366" i="14"/>
  <c r="O365" i="14"/>
  <c r="AA345" i="13"/>
  <c r="Z346" i="13"/>
  <c r="AG76" i="17"/>
  <c r="N44" i="16"/>
  <c r="L45" i="16"/>
  <c r="O44" i="16"/>
  <c r="C43" i="16"/>
  <c r="F42" i="16"/>
  <c r="E42" i="16"/>
  <c r="X41" i="16"/>
  <c r="U42" i="16"/>
  <c r="W41" i="16"/>
  <c r="E118" i="17" l="1"/>
  <c r="D117" i="22"/>
  <c r="N177" i="1"/>
  <c r="O176" i="1"/>
  <c r="D117" i="17"/>
  <c r="C116" i="22"/>
  <c r="G116" i="22" s="1"/>
  <c r="H116" i="17"/>
  <c r="N367" i="14"/>
  <c r="O366" i="14"/>
  <c r="AA346" i="13"/>
  <c r="Z347" i="13"/>
  <c r="AG77" i="17"/>
  <c r="U43" i="16"/>
  <c r="X42" i="16"/>
  <c r="W42" i="16"/>
  <c r="F43" i="16"/>
  <c r="C44" i="16"/>
  <c r="E43" i="16"/>
  <c r="O45" i="16"/>
  <c r="L46" i="16"/>
  <c r="N45" i="16"/>
  <c r="D118" i="22" l="1"/>
  <c r="E119" i="17"/>
  <c r="N178" i="1"/>
  <c r="O177" i="1"/>
  <c r="D118" i="17"/>
  <c r="C117" i="22"/>
  <c r="G117" i="22" s="1"/>
  <c r="H117" i="17"/>
  <c r="N368" i="14"/>
  <c r="O367" i="14"/>
  <c r="Z348" i="13"/>
  <c r="AA347" i="13"/>
  <c r="AG78" i="17"/>
  <c r="L47" i="16"/>
  <c r="O46" i="16"/>
  <c r="N46" i="16"/>
  <c r="C45" i="16"/>
  <c r="F44" i="16"/>
  <c r="E44" i="16"/>
  <c r="U44" i="16"/>
  <c r="X43" i="16"/>
  <c r="W43" i="16"/>
  <c r="E120" i="17" l="1"/>
  <c r="D119" i="22"/>
  <c r="N179" i="1"/>
  <c r="O178" i="1"/>
  <c r="D119" i="17"/>
  <c r="C118" i="22"/>
  <c r="G118" i="22" s="1"/>
  <c r="H118" i="17"/>
  <c r="N369" i="14"/>
  <c r="O368" i="14"/>
  <c r="Z349" i="13"/>
  <c r="AA348" i="13"/>
  <c r="AG79" i="17"/>
  <c r="X44" i="16"/>
  <c r="U45" i="16"/>
  <c r="W44" i="16"/>
  <c r="C46" i="16"/>
  <c r="F45" i="16"/>
  <c r="E45" i="16"/>
  <c r="N47" i="16"/>
  <c r="O47" i="16"/>
  <c r="L48" i="16"/>
  <c r="D120" i="22" l="1"/>
  <c r="E121" i="17"/>
  <c r="N180" i="1"/>
  <c r="O179" i="1"/>
  <c r="D120" i="17"/>
  <c r="C119" i="22"/>
  <c r="G119" i="22" s="1"/>
  <c r="H119" i="17"/>
  <c r="N370" i="14"/>
  <c r="O369" i="14"/>
  <c r="AA349" i="13"/>
  <c r="Z350" i="13"/>
  <c r="AG80" i="17"/>
  <c r="O48" i="16"/>
  <c r="N48" i="16"/>
  <c r="L49" i="16"/>
  <c r="W45" i="16"/>
  <c r="X45" i="16"/>
  <c r="U46" i="16"/>
  <c r="F46" i="16"/>
  <c r="E46" i="16"/>
  <c r="C47" i="16"/>
  <c r="E122" i="17" l="1"/>
  <c r="D121" i="22"/>
  <c r="N181" i="1"/>
  <c r="O180" i="1"/>
  <c r="D121" i="17"/>
  <c r="C120" i="22"/>
  <c r="G120" i="22" s="1"/>
  <c r="H120" i="17"/>
  <c r="N371" i="14"/>
  <c r="O370" i="14"/>
  <c r="AA350" i="13"/>
  <c r="Z351" i="13"/>
  <c r="E17" i="11"/>
  <c r="AG81" i="17"/>
  <c r="F47" i="16"/>
  <c r="C48" i="16"/>
  <c r="E47" i="16"/>
  <c r="U47" i="16"/>
  <c r="W46" i="16"/>
  <c r="X46" i="16"/>
  <c r="O49" i="16"/>
  <c r="L50" i="16"/>
  <c r="N49" i="16"/>
  <c r="D122" i="22" l="1"/>
  <c r="E123" i="17"/>
  <c r="N182" i="1"/>
  <c r="O181" i="1"/>
  <c r="D122" i="17"/>
  <c r="C121" i="22"/>
  <c r="G121" i="22" s="1"/>
  <c r="H121" i="17"/>
  <c r="N372" i="14"/>
  <c r="O371" i="14"/>
  <c r="Z352" i="13"/>
  <c r="AA351" i="13"/>
  <c r="AG82" i="17"/>
  <c r="N50" i="16"/>
  <c r="O50" i="16"/>
  <c r="L51" i="16"/>
  <c r="E48" i="16"/>
  <c r="F48" i="16"/>
  <c r="C49" i="16"/>
  <c r="X47" i="16"/>
  <c r="W47" i="16"/>
  <c r="U48" i="16"/>
  <c r="E124" i="17" l="1"/>
  <c r="D123" i="22"/>
  <c r="N183" i="1"/>
  <c r="O182" i="1"/>
  <c r="D123" i="17"/>
  <c r="C122" i="22"/>
  <c r="G122" i="22" s="1"/>
  <c r="H122" i="17"/>
  <c r="N373" i="14"/>
  <c r="O372" i="14"/>
  <c r="Z353" i="13"/>
  <c r="AA352" i="13"/>
  <c r="AG83" i="17"/>
  <c r="U49" i="16"/>
  <c r="W48" i="16"/>
  <c r="X48" i="16"/>
  <c r="F49" i="16"/>
  <c r="C50" i="16"/>
  <c r="E49" i="16"/>
  <c r="O51" i="16"/>
  <c r="L52" i="16"/>
  <c r="N51" i="16"/>
  <c r="E125" i="17" l="1"/>
  <c r="D124" i="22"/>
  <c r="N184" i="1"/>
  <c r="O183" i="1"/>
  <c r="D124" i="17"/>
  <c r="C123" i="22"/>
  <c r="G123" i="22" s="1"/>
  <c r="H123" i="17"/>
  <c r="N374" i="14"/>
  <c r="O373" i="14"/>
  <c r="AA353" i="13"/>
  <c r="Z354" i="13"/>
  <c r="AG84" i="17"/>
  <c r="N52" i="16"/>
  <c r="O52" i="16"/>
  <c r="L53" i="16"/>
  <c r="W49" i="16"/>
  <c r="X49" i="16"/>
  <c r="U50" i="16"/>
  <c r="F50" i="16"/>
  <c r="C51" i="16"/>
  <c r="E50" i="16"/>
  <c r="E126" i="17" l="1"/>
  <c r="D125" i="22"/>
  <c r="N185" i="1"/>
  <c r="O184" i="1"/>
  <c r="D125" i="17"/>
  <c r="C124" i="22"/>
  <c r="G124" i="22" s="1"/>
  <c r="H124" i="17"/>
  <c r="E155" i="17"/>
  <c r="N375" i="14"/>
  <c r="O374" i="14"/>
  <c r="AA354" i="13"/>
  <c r="Z355" i="13"/>
  <c r="AG85" i="17"/>
  <c r="E51" i="16"/>
  <c r="C52" i="16"/>
  <c r="F51" i="16"/>
  <c r="X50" i="16"/>
  <c r="W50" i="16"/>
  <c r="U51" i="16"/>
  <c r="N53" i="16"/>
  <c r="O53" i="16"/>
  <c r="L54" i="16"/>
  <c r="D126" i="22" l="1"/>
  <c r="E127" i="17"/>
  <c r="N186" i="1"/>
  <c r="O185" i="1"/>
  <c r="E156" i="17"/>
  <c r="D155" i="22"/>
  <c r="D126" i="17"/>
  <c r="C125" i="22"/>
  <c r="G125" i="22" s="1"/>
  <c r="H125" i="17"/>
  <c r="N376" i="14"/>
  <c r="O375" i="14"/>
  <c r="Z356" i="13"/>
  <c r="AA355" i="13"/>
  <c r="AG86" i="17"/>
  <c r="O54" i="16"/>
  <c r="L55" i="16"/>
  <c r="N54" i="16"/>
  <c r="X51" i="16"/>
  <c r="U52" i="16"/>
  <c r="W51" i="16"/>
  <c r="F52" i="16"/>
  <c r="E52" i="16"/>
  <c r="C53" i="16"/>
  <c r="E128" i="17" l="1"/>
  <c r="D127" i="22"/>
  <c r="N187" i="1"/>
  <c r="O186" i="1"/>
  <c r="D127" i="17"/>
  <c r="C126" i="22"/>
  <c r="G126" i="22" s="1"/>
  <c r="H126" i="17"/>
  <c r="E157" i="17"/>
  <c r="D156" i="22"/>
  <c r="N377" i="14"/>
  <c r="O376" i="14"/>
  <c r="Z357" i="13"/>
  <c r="AA356" i="13"/>
  <c r="W52" i="16"/>
  <c r="X52" i="16"/>
  <c r="U53" i="16"/>
  <c r="C54" i="16"/>
  <c r="E53" i="16"/>
  <c r="F53" i="16"/>
  <c r="L56" i="16"/>
  <c r="N55" i="16"/>
  <c r="O55" i="16"/>
  <c r="E129" i="17" l="1"/>
  <c r="D128" i="22"/>
  <c r="N188" i="1"/>
  <c r="O187" i="1"/>
  <c r="E158" i="17"/>
  <c r="D157" i="22"/>
  <c r="D128" i="17"/>
  <c r="C127" i="22"/>
  <c r="G127" i="22" s="1"/>
  <c r="H127" i="17"/>
  <c r="N378" i="14"/>
  <c r="O377" i="14"/>
  <c r="AA357" i="13"/>
  <c r="Z358" i="13"/>
  <c r="AG88" i="17"/>
  <c r="N56" i="16"/>
  <c r="O56" i="16"/>
  <c r="L57" i="16"/>
  <c r="E54" i="16"/>
  <c r="F54" i="16"/>
  <c r="C55" i="16"/>
  <c r="X53" i="16"/>
  <c r="U54" i="16"/>
  <c r="W53" i="16"/>
  <c r="E130" i="17" l="1"/>
  <c r="D129" i="22"/>
  <c r="N189" i="1"/>
  <c r="O188" i="1"/>
  <c r="D129" i="17"/>
  <c r="C128" i="22"/>
  <c r="G128" i="22" s="1"/>
  <c r="H128" i="17"/>
  <c r="E159" i="17"/>
  <c r="D158" i="22"/>
  <c r="N379" i="14"/>
  <c r="O378" i="14"/>
  <c r="AA358" i="13"/>
  <c r="Z359" i="13"/>
  <c r="AG89" i="17"/>
  <c r="F55" i="16"/>
  <c r="E55" i="16"/>
  <c r="C56" i="16"/>
  <c r="X54" i="16"/>
  <c r="U55" i="16"/>
  <c r="W54" i="16"/>
  <c r="O57" i="16"/>
  <c r="N57" i="16"/>
  <c r="L58" i="16"/>
  <c r="D130" i="22" l="1"/>
  <c r="E131" i="17"/>
  <c r="N190" i="1"/>
  <c r="O189" i="1"/>
  <c r="E160" i="17"/>
  <c r="D159" i="22"/>
  <c r="D130" i="17"/>
  <c r="C129" i="22"/>
  <c r="G129" i="22" s="1"/>
  <c r="H129" i="17"/>
  <c r="N380" i="14"/>
  <c r="O379" i="14"/>
  <c r="Z360" i="13"/>
  <c r="AA359" i="13"/>
  <c r="AG90" i="17"/>
  <c r="L59" i="16"/>
  <c r="O58" i="16"/>
  <c r="N58" i="16"/>
  <c r="C57" i="16"/>
  <c r="E56" i="16"/>
  <c r="F56" i="16"/>
  <c r="W55" i="16"/>
  <c r="X55" i="16"/>
  <c r="U56" i="16"/>
  <c r="D131" i="22" l="1"/>
  <c r="E132" i="17"/>
  <c r="N191" i="1"/>
  <c r="O190" i="1"/>
  <c r="D131" i="17"/>
  <c r="C130" i="22"/>
  <c r="G130" i="22" s="1"/>
  <c r="H130" i="17"/>
  <c r="E161" i="17"/>
  <c r="D160" i="22"/>
  <c r="N381" i="14"/>
  <c r="O380" i="14"/>
  <c r="Z361" i="13"/>
  <c r="AA360" i="13"/>
  <c r="AG91" i="17"/>
  <c r="X56" i="16"/>
  <c r="W56" i="16"/>
  <c r="U57" i="16"/>
  <c r="N59" i="16"/>
  <c r="L60" i="16"/>
  <c r="O59" i="16"/>
  <c r="E57" i="16"/>
  <c r="C58" i="16"/>
  <c r="F57" i="16"/>
  <c r="E133" i="17" l="1"/>
  <c r="D132" i="22"/>
  <c r="N192" i="1"/>
  <c r="O191" i="1"/>
  <c r="E162" i="17"/>
  <c r="D161" i="22"/>
  <c r="D132" i="17"/>
  <c r="C131" i="22"/>
  <c r="G131" i="22" s="1"/>
  <c r="H131" i="17"/>
  <c r="N382" i="14"/>
  <c r="O381" i="14"/>
  <c r="Z362" i="13"/>
  <c r="AA361" i="13"/>
  <c r="AG92" i="17"/>
  <c r="W57" i="16"/>
  <c r="U58" i="16"/>
  <c r="X57" i="16"/>
  <c r="AL57" i="16" s="1"/>
  <c r="E58" i="16"/>
  <c r="C59" i="16"/>
  <c r="F58" i="16"/>
  <c r="N60" i="16"/>
  <c r="O60" i="16"/>
  <c r="L61" i="16"/>
  <c r="E134" i="17" l="1"/>
  <c r="D133" i="22"/>
  <c r="N193" i="1"/>
  <c r="O192" i="1"/>
  <c r="D133" i="17"/>
  <c r="C132" i="22"/>
  <c r="G132" i="22" s="1"/>
  <c r="H132" i="17"/>
  <c r="E163" i="17"/>
  <c r="D162" i="22"/>
  <c r="N383" i="14"/>
  <c r="O382" i="14"/>
  <c r="Z363" i="13"/>
  <c r="AA362" i="13"/>
  <c r="AG93" i="17"/>
  <c r="L62" i="16"/>
  <c r="O61" i="16"/>
  <c r="N61" i="16"/>
  <c r="C60" i="16"/>
  <c r="F59" i="16"/>
  <c r="E59" i="16"/>
  <c r="U59" i="16"/>
  <c r="X58" i="16"/>
  <c r="W58" i="16"/>
  <c r="D134" i="22" l="1"/>
  <c r="E135" i="17"/>
  <c r="N194" i="1"/>
  <c r="O193" i="1"/>
  <c r="E164" i="17"/>
  <c r="D163" i="22"/>
  <c r="D134" i="17"/>
  <c r="C133" i="22"/>
  <c r="G133" i="22" s="1"/>
  <c r="H133" i="17"/>
  <c r="N384" i="14"/>
  <c r="O383" i="14"/>
  <c r="Z364" i="13"/>
  <c r="AA363" i="13"/>
  <c r="W59" i="16"/>
  <c r="U60" i="16"/>
  <c r="X59" i="16"/>
  <c r="C61" i="16"/>
  <c r="F60" i="16"/>
  <c r="E60" i="16"/>
  <c r="L63" i="16"/>
  <c r="O62" i="16"/>
  <c r="N62" i="16"/>
  <c r="E136" i="17" l="1"/>
  <c r="D135" i="22"/>
  <c r="N195" i="1"/>
  <c r="O194" i="1"/>
  <c r="D135" i="17"/>
  <c r="C134" i="22"/>
  <c r="G134" i="22" s="1"/>
  <c r="H134" i="17"/>
  <c r="E165" i="17"/>
  <c r="D164" i="22"/>
  <c r="N385" i="14"/>
  <c r="O384" i="14"/>
  <c r="Z365" i="13"/>
  <c r="AA364" i="13"/>
  <c r="AG95" i="17"/>
  <c r="N63" i="16"/>
  <c r="O63" i="16"/>
  <c r="L64" i="16"/>
  <c r="U61" i="16"/>
  <c r="X60" i="16"/>
  <c r="W60" i="16"/>
  <c r="E61" i="16"/>
  <c r="C62" i="16"/>
  <c r="F61" i="16"/>
  <c r="D136" i="22" l="1"/>
  <c r="E137" i="17"/>
  <c r="N196" i="1"/>
  <c r="O195" i="1"/>
  <c r="E166" i="17"/>
  <c r="D165" i="22"/>
  <c r="D136" i="17"/>
  <c r="C135" i="22"/>
  <c r="G135" i="22" s="1"/>
  <c r="H135" i="17"/>
  <c r="N386" i="14"/>
  <c r="O385" i="14"/>
  <c r="AA365" i="13"/>
  <c r="Z366" i="13"/>
  <c r="AG96" i="17"/>
  <c r="E62" i="16"/>
  <c r="C63" i="16"/>
  <c r="F62" i="16"/>
  <c r="U62" i="16"/>
  <c r="X61" i="16"/>
  <c r="W61" i="16"/>
  <c r="L65" i="16"/>
  <c r="O64" i="16"/>
  <c r="N64" i="16"/>
  <c r="E138" i="17" l="1"/>
  <c r="D137" i="22"/>
  <c r="N197" i="1"/>
  <c r="O196" i="1"/>
  <c r="D137" i="17"/>
  <c r="C136" i="22"/>
  <c r="G136" i="22" s="1"/>
  <c r="H136" i="17"/>
  <c r="E167" i="17"/>
  <c r="D166" i="22"/>
  <c r="N387" i="14"/>
  <c r="O386" i="14"/>
  <c r="Z367" i="13"/>
  <c r="AA366" i="13"/>
  <c r="AG97" i="17"/>
  <c r="L66" i="16"/>
  <c r="N65" i="16"/>
  <c r="O65" i="16"/>
  <c r="W62" i="16"/>
  <c r="U63" i="16"/>
  <c r="X62" i="16"/>
  <c r="C64" i="16"/>
  <c r="F63" i="16"/>
  <c r="E63" i="16"/>
  <c r="D138" i="22" l="1"/>
  <c r="E139" i="17"/>
  <c r="N198" i="1"/>
  <c r="O197" i="1"/>
  <c r="E168" i="17"/>
  <c r="D167" i="22"/>
  <c r="D138" i="17"/>
  <c r="C137" i="22"/>
  <c r="G137" i="22" s="1"/>
  <c r="H137" i="17"/>
  <c r="N388" i="14"/>
  <c r="O387" i="14"/>
  <c r="Z368" i="13"/>
  <c r="AA367" i="13"/>
  <c r="AG98" i="17"/>
  <c r="E64" i="16"/>
  <c r="C65" i="16"/>
  <c r="F64" i="16"/>
  <c r="W63" i="16"/>
  <c r="U64" i="16"/>
  <c r="X63" i="16"/>
  <c r="N66" i="16"/>
  <c r="L67" i="16"/>
  <c r="O66" i="16"/>
  <c r="E140" i="17" l="1"/>
  <c r="D139" i="22"/>
  <c r="N199" i="1"/>
  <c r="O198" i="1"/>
  <c r="D139" i="17"/>
  <c r="C138" i="22"/>
  <c r="G138" i="22" s="1"/>
  <c r="H138" i="17"/>
  <c r="E169" i="17"/>
  <c r="D168" i="22"/>
  <c r="N389" i="14"/>
  <c r="O388" i="14"/>
  <c r="Z369" i="13"/>
  <c r="AA368" i="13"/>
  <c r="AG99" i="17"/>
  <c r="L68" i="16"/>
  <c r="O67" i="16"/>
  <c r="N67" i="16"/>
  <c r="U65" i="16"/>
  <c r="X64" i="16"/>
  <c r="W64" i="16"/>
  <c r="C66" i="16"/>
  <c r="F65" i="16"/>
  <c r="E65" i="16"/>
  <c r="D140" i="22" l="1"/>
  <c r="E141" i="17"/>
  <c r="N200" i="1"/>
  <c r="O199" i="1"/>
  <c r="E170" i="17"/>
  <c r="D169" i="22"/>
  <c r="D140" i="17"/>
  <c r="C139" i="22"/>
  <c r="G139" i="22" s="1"/>
  <c r="H139" i="17"/>
  <c r="N390" i="14"/>
  <c r="O389" i="14"/>
  <c r="Z370" i="13"/>
  <c r="AA369" i="13"/>
  <c r="AG100" i="17"/>
  <c r="C67" i="16"/>
  <c r="F66" i="16"/>
  <c r="E66" i="16"/>
  <c r="W65" i="16"/>
  <c r="X65" i="16"/>
  <c r="U66" i="16"/>
  <c r="O68" i="16"/>
  <c r="L69" i="16"/>
  <c r="N68" i="16"/>
  <c r="E142" i="17" l="1"/>
  <c r="D141" i="22"/>
  <c r="N201" i="1"/>
  <c r="O200" i="1"/>
  <c r="D141" i="17"/>
  <c r="C140" i="22"/>
  <c r="G140" i="22" s="1"/>
  <c r="H140" i="17"/>
  <c r="E171" i="17"/>
  <c r="D170" i="22"/>
  <c r="O390" i="14"/>
  <c r="N391" i="14"/>
  <c r="Z371" i="13"/>
  <c r="AA370" i="13"/>
  <c r="AG101" i="17"/>
  <c r="N69" i="16"/>
  <c r="O69" i="16"/>
  <c r="L70" i="16"/>
  <c r="U67" i="16"/>
  <c r="X66" i="16"/>
  <c r="W66" i="16"/>
  <c r="E67" i="16"/>
  <c r="F67" i="16"/>
  <c r="C68" i="16"/>
  <c r="D142" i="22" l="1"/>
  <c r="E143" i="17"/>
  <c r="P390" i="14"/>
  <c r="C390" i="14" s="1"/>
  <c r="AB370" i="13"/>
  <c r="H370" i="13" s="1"/>
  <c r="C14" i="14"/>
  <c r="N202" i="1"/>
  <c r="O201" i="1"/>
  <c r="E172" i="17"/>
  <c r="D171" i="22"/>
  <c r="D142" i="17"/>
  <c r="C141" i="22"/>
  <c r="G141" i="22" s="1"/>
  <c r="H141" i="17"/>
  <c r="N392" i="14"/>
  <c r="O391" i="14"/>
  <c r="P391" i="14" s="1"/>
  <c r="Z372" i="13"/>
  <c r="AA371" i="13"/>
  <c r="AB371" i="13" s="1"/>
  <c r="AG102" i="17"/>
  <c r="F68" i="16"/>
  <c r="E68" i="16"/>
  <c r="C69" i="16"/>
  <c r="U68" i="16"/>
  <c r="X67" i="16"/>
  <c r="W67" i="16"/>
  <c r="N70" i="16"/>
  <c r="L71" i="16"/>
  <c r="O70" i="16"/>
  <c r="E144" i="17" l="1"/>
  <c r="D143" i="22"/>
  <c r="E390" i="14"/>
  <c r="D370" i="13"/>
  <c r="J370" i="13" s="1"/>
  <c r="P370" i="13" s="1"/>
  <c r="H390" i="14"/>
  <c r="M370" i="13"/>
  <c r="E370" i="13"/>
  <c r="K370" i="13" s="1"/>
  <c r="Q370" i="13" s="1"/>
  <c r="G370" i="13"/>
  <c r="I370" i="13"/>
  <c r="D390" i="14"/>
  <c r="F370" i="13"/>
  <c r="C370" i="13"/>
  <c r="F390" i="14"/>
  <c r="G390" i="14"/>
  <c r="O370" i="13"/>
  <c r="L370" i="13"/>
  <c r="B390" i="14"/>
  <c r="B370" i="13"/>
  <c r="N370" i="13"/>
  <c r="T370" i="13" s="1"/>
  <c r="P255" i="14"/>
  <c r="P257" i="14"/>
  <c r="AB235" i="13"/>
  <c r="P182" i="14"/>
  <c r="P159" i="14"/>
  <c r="AB104" i="13"/>
  <c r="P151" i="14"/>
  <c r="AB173" i="13"/>
  <c r="AB130" i="13"/>
  <c r="AB181" i="13"/>
  <c r="AB204" i="13"/>
  <c r="AB193" i="13"/>
  <c r="P132" i="14"/>
  <c r="P208" i="14"/>
  <c r="AB106" i="13"/>
  <c r="AB210" i="13"/>
  <c r="P117" i="14"/>
  <c r="P152" i="14"/>
  <c r="P233" i="14"/>
  <c r="AB139" i="13"/>
  <c r="P141" i="14"/>
  <c r="P240" i="14"/>
  <c r="AB70" i="13"/>
  <c r="P130" i="14"/>
  <c r="AB140" i="13"/>
  <c r="AB90" i="13"/>
  <c r="AB87" i="13"/>
  <c r="P223" i="14"/>
  <c r="AB175" i="13"/>
  <c r="AB186" i="13"/>
  <c r="AB148" i="13"/>
  <c r="P167" i="14"/>
  <c r="P201" i="14"/>
  <c r="AB155" i="13"/>
  <c r="P106" i="14"/>
  <c r="AB133" i="13"/>
  <c r="P114" i="14"/>
  <c r="AB91" i="13"/>
  <c r="AB185" i="13"/>
  <c r="AB75" i="13"/>
  <c r="AB159" i="13"/>
  <c r="P186" i="14"/>
  <c r="AB64" i="13"/>
  <c r="AB222" i="13"/>
  <c r="AB57" i="13"/>
  <c r="P101" i="14"/>
  <c r="P79" i="14"/>
  <c r="P140" i="14"/>
  <c r="AB166" i="13"/>
  <c r="P107" i="14"/>
  <c r="AB180" i="13"/>
  <c r="P245" i="14"/>
  <c r="P87" i="14"/>
  <c r="P173" i="14"/>
  <c r="AB208" i="13"/>
  <c r="AB226" i="13"/>
  <c r="AB80" i="13"/>
  <c r="P253" i="14"/>
  <c r="P219" i="14"/>
  <c r="P85" i="14"/>
  <c r="P244" i="14"/>
  <c r="AB161" i="13"/>
  <c r="P205" i="14"/>
  <c r="AB149" i="13"/>
  <c r="AB212" i="13"/>
  <c r="AB114" i="13"/>
  <c r="P194" i="14"/>
  <c r="AB116" i="13"/>
  <c r="AB158" i="13"/>
  <c r="P104" i="14"/>
  <c r="P212" i="14"/>
  <c r="P110" i="14"/>
  <c r="AB165" i="13"/>
  <c r="AB172" i="13"/>
  <c r="P126" i="14"/>
  <c r="P149" i="14"/>
  <c r="P221" i="14"/>
  <c r="AB81" i="13"/>
  <c r="AB201" i="13"/>
  <c r="P168" i="14"/>
  <c r="P102" i="14"/>
  <c r="P127" i="14"/>
  <c r="AB157" i="13"/>
  <c r="P243" i="14"/>
  <c r="AB220" i="13"/>
  <c r="P77" i="14"/>
  <c r="AB137" i="13"/>
  <c r="AB217" i="13"/>
  <c r="AB67" i="13"/>
  <c r="P136" i="14"/>
  <c r="AB142" i="13"/>
  <c r="AB103" i="13"/>
  <c r="P172" i="14"/>
  <c r="AB198" i="13"/>
  <c r="AB203" i="13"/>
  <c r="AB121" i="13"/>
  <c r="P215" i="14"/>
  <c r="P89" i="14"/>
  <c r="AB117" i="13"/>
  <c r="AB120" i="13"/>
  <c r="P203" i="14"/>
  <c r="P161" i="14"/>
  <c r="AB182" i="13"/>
  <c r="AB110" i="13"/>
  <c r="P111" i="14"/>
  <c r="P100" i="14"/>
  <c r="AB231" i="13"/>
  <c r="P199" i="14"/>
  <c r="P86" i="14"/>
  <c r="P146" i="14"/>
  <c r="AB170" i="13"/>
  <c r="P157" i="14"/>
  <c r="P129" i="14"/>
  <c r="P123" i="14"/>
  <c r="P92" i="14"/>
  <c r="P213" i="14"/>
  <c r="P128" i="14"/>
  <c r="AB183" i="13"/>
  <c r="P142" i="14"/>
  <c r="P202" i="14"/>
  <c r="P82" i="14"/>
  <c r="AB187" i="13"/>
  <c r="P210" i="14"/>
  <c r="AB84" i="13"/>
  <c r="P78" i="14"/>
  <c r="P180" i="14"/>
  <c r="P246" i="14"/>
  <c r="P84" i="14"/>
  <c r="AB190" i="13"/>
  <c r="AB191" i="13"/>
  <c r="AB82" i="13"/>
  <c r="AB69" i="13"/>
  <c r="P228" i="14"/>
  <c r="AB206" i="13"/>
  <c r="AB178" i="13"/>
  <c r="AB136" i="13"/>
  <c r="AB202" i="13"/>
  <c r="P115" i="14"/>
  <c r="AB154" i="13"/>
  <c r="P252" i="14"/>
  <c r="AB218" i="13"/>
  <c r="AB118" i="13"/>
  <c r="P181" i="14"/>
  <c r="AB174" i="13"/>
  <c r="AB125" i="13"/>
  <c r="AB162" i="13"/>
  <c r="P195" i="14"/>
  <c r="P178" i="14"/>
  <c r="AB83" i="13"/>
  <c r="P147" i="14"/>
  <c r="AB233" i="13"/>
  <c r="AB77" i="13"/>
  <c r="AB200" i="13"/>
  <c r="P93" i="14"/>
  <c r="P184" i="14"/>
  <c r="P217" i="14"/>
  <c r="AB95" i="13"/>
  <c r="AB111" i="13"/>
  <c r="AB59" i="13"/>
  <c r="AB171" i="13"/>
  <c r="P170" i="14"/>
  <c r="AB197" i="13"/>
  <c r="AB66" i="13"/>
  <c r="AB209" i="13"/>
  <c r="P148" i="14"/>
  <c r="AB99" i="13"/>
  <c r="AB184" i="13"/>
  <c r="AB98" i="13"/>
  <c r="P118" i="14"/>
  <c r="P171" i="14"/>
  <c r="AB62" i="13"/>
  <c r="P256" i="14"/>
  <c r="P234" i="14"/>
  <c r="P124" i="14"/>
  <c r="AB71" i="13"/>
  <c r="P134" i="14"/>
  <c r="AB221" i="13"/>
  <c r="P112" i="14"/>
  <c r="AB107" i="13"/>
  <c r="P90" i="14"/>
  <c r="P236" i="14"/>
  <c r="P239" i="14"/>
  <c r="P150" i="14"/>
  <c r="AB112" i="13"/>
  <c r="P224" i="14"/>
  <c r="P235" i="14"/>
  <c r="P204" i="14"/>
  <c r="AB135" i="13"/>
  <c r="AB195" i="13"/>
  <c r="P226" i="14"/>
  <c r="P135" i="14"/>
  <c r="P227" i="14"/>
  <c r="P121" i="14"/>
  <c r="AB134" i="13"/>
  <c r="AB194" i="13"/>
  <c r="P187" i="14"/>
  <c r="AB160" i="13"/>
  <c r="AB85" i="13"/>
  <c r="AB207" i="13"/>
  <c r="P96" i="14"/>
  <c r="P165" i="14"/>
  <c r="AB224" i="13"/>
  <c r="AB88" i="13"/>
  <c r="P113" i="14"/>
  <c r="AB61" i="13"/>
  <c r="AB73" i="13"/>
  <c r="P103" i="14"/>
  <c r="P156" i="14"/>
  <c r="AB223" i="13"/>
  <c r="P225" i="14"/>
  <c r="P191" i="14"/>
  <c r="P108" i="14"/>
  <c r="AB86" i="13"/>
  <c r="P154" i="14"/>
  <c r="P214" i="14"/>
  <c r="P81" i="14"/>
  <c r="AB100" i="13"/>
  <c r="P200" i="14"/>
  <c r="P190" i="14"/>
  <c r="AB168" i="13"/>
  <c r="AB127" i="13"/>
  <c r="AB189" i="13"/>
  <c r="P139" i="14"/>
  <c r="P138" i="14"/>
  <c r="AB156" i="13"/>
  <c r="P143" i="14"/>
  <c r="AB228" i="13"/>
  <c r="P188" i="14"/>
  <c r="P206" i="14"/>
  <c r="P248" i="14"/>
  <c r="AB143" i="13"/>
  <c r="P105" i="14"/>
  <c r="AB63" i="13"/>
  <c r="P251" i="14"/>
  <c r="AB109" i="13"/>
  <c r="P166" i="14"/>
  <c r="P222" i="14"/>
  <c r="AB124" i="13"/>
  <c r="P116" i="14"/>
  <c r="P249" i="14"/>
  <c r="P216" i="14"/>
  <c r="P122" i="14"/>
  <c r="P153" i="14"/>
  <c r="AB123" i="13"/>
  <c r="P177" i="14"/>
  <c r="AB214" i="13"/>
  <c r="P98" i="14"/>
  <c r="P131" i="14"/>
  <c r="AB219" i="13"/>
  <c r="AB122" i="13"/>
  <c r="P119" i="14"/>
  <c r="AB138" i="13"/>
  <c r="AB115" i="13"/>
  <c r="AB96" i="13"/>
  <c r="AB60" i="13"/>
  <c r="AB141" i="13"/>
  <c r="P97" i="14"/>
  <c r="P211" i="14"/>
  <c r="AB192" i="13"/>
  <c r="P183" i="14"/>
  <c r="P176" i="14"/>
  <c r="AB131" i="13"/>
  <c r="P193" i="14"/>
  <c r="AB213" i="13"/>
  <c r="AB144" i="13"/>
  <c r="P91" i="14"/>
  <c r="AB65" i="13"/>
  <c r="AB199" i="13"/>
  <c r="AB128" i="13"/>
  <c r="P247" i="14"/>
  <c r="P80" i="14"/>
  <c r="P160" i="14"/>
  <c r="AB147" i="13"/>
  <c r="P209" i="14"/>
  <c r="AB229" i="13"/>
  <c r="AB108" i="13"/>
  <c r="AB93" i="13"/>
  <c r="AB101" i="13"/>
  <c r="AB151" i="13"/>
  <c r="P198" i="14"/>
  <c r="P83" i="14"/>
  <c r="AB211" i="13"/>
  <c r="AB152" i="13"/>
  <c r="AB58" i="13"/>
  <c r="P196" i="14"/>
  <c r="P220" i="14"/>
  <c r="P232" i="14"/>
  <c r="AB79" i="13"/>
  <c r="P144" i="14"/>
  <c r="AB230" i="13"/>
  <c r="P241" i="14"/>
  <c r="AB169" i="13"/>
  <c r="P95" i="14"/>
  <c r="AB102" i="13"/>
  <c r="P230" i="14"/>
  <c r="P229" i="14"/>
  <c r="AB205" i="13"/>
  <c r="AB76" i="13"/>
  <c r="P218" i="14"/>
  <c r="P125" i="14"/>
  <c r="P109" i="14"/>
  <c r="P174" i="14"/>
  <c r="AB68" i="13"/>
  <c r="AB97" i="13"/>
  <c r="P137" i="14"/>
  <c r="P231" i="14"/>
  <c r="P242" i="14"/>
  <c r="P237" i="14"/>
  <c r="AB232" i="13"/>
  <c r="AB188" i="13"/>
  <c r="AB225" i="13"/>
  <c r="P179" i="14"/>
  <c r="P254" i="14"/>
  <c r="AB113" i="13"/>
  <c r="AB150" i="13"/>
  <c r="P169" i="14"/>
  <c r="P185" i="14"/>
  <c r="P197" i="14"/>
  <c r="AB78" i="13"/>
  <c r="P163" i="14"/>
  <c r="AB163" i="13"/>
  <c r="AB129" i="13"/>
  <c r="AB167" i="13"/>
  <c r="AB119" i="13"/>
  <c r="P120" i="14"/>
  <c r="AB89" i="13"/>
  <c r="AB126" i="13"/>
  <c r="P162" i="14"/>
  <c r="P133" i="14"/>
  <c r="AB94" i="13"/>
  <c r="AB236" i="13"/>
  <c r="P250" i="14"/>
  <c r="P192" i="14"/>
  <c r="AB176" i="13"/>
  <c r="P259" i="14"/>
  <c r="AB216" i="13"/>
  <c r="AB74" i="13"/>
  <c r="AB227" i="13"/>
  <c r="AB164" i="13"/>
  <c r="AB92" i="13"/>
  <c r="AB177" i="13"/>
  <c r="P145" i="14"/>
  <c r="AB234" i="13"/>
  <c r="P99" i="14"/>
  <c r="AB132" i="13"/>
  <c r="P88" i="14"/>
  <c r="AB146" i="13"/>
  <c r="P164" i="14"/>
  <c r="AB72" i="13"/>
  <c r="AB153" i="13"/>
  <c r="P175" i="14"/>
  <c r="AB238" i="13"/>
  <c r="AB105" i="13"/>
  <c r="P238" i="14"/>
  <c r="P189" i="14"/>
  <c r="AB237" i="13"/>
  <c r="AB179" i="13"/>
  <c r="AB215" i="13"/>
  <c r="P155" i="14"/>
  <c r="P158" i="14"/>
  <c r="AB145" i="13"/>
  <c r="P207" i="14"/>
  <c r="P94" i="14"/>
  <c r="P258" i="14"/>
  <c r="AB196" i="13"/>
  <c r="P260" i="14"/>
  <c r="AB239" i="13"/>
  <c r="AB240" i="13"/>
  <c r="P261" i="14"/>
  <c r="AB241" i="13"/>
  <c r="P262" i="14"/>
  <c r="AB242" i="13"/>
  <c r="P263" i="14"/>
  <c r="P264" i="14"/>
  <c r="AB243" i="13"/>
  <c r="AB245" i="13"/>
  <c r="P265" i="14"/>
  <c r="AB244" i="13"/>
  <c r="P267" i="14"/>
  <c r="AB246" i="13"/>
  <c r="P266" i="14"/>
  <c r="AB247" i="13"/>
  <c r="AB248" i="13"/>
  <c r="P268" i="14"/>
  <c r="AB249" i="13"/>
  <c r="P269" i="14"/>
  <c r="P271" i="14"/>
  <c r="P270" i="14"/>
  <c r="AB250" i="13"/>
  <c r="P272" i="14"/>
  <c r="AB251" i="13"/>
  <c r="AB253" i="13"/>
  <c r="AB252" i="13"/>
  <c r="P274" i="14"/>
  <c r="P273" i="14"/>
  <c r="P276" i="14"/>
  <c r="AB256" i="13"/>
  <c r="AB254" i="13"/>
  <c r="P275" i="14"/>
  <c r="AB255" i="13"/>
  <c r="AB257" i="13"/>
  <c r="P278" i="14"/>
  <c r="P277" i="14"/>
  <c r="P279" i="14"/>
  <c r="AB259" i="13"/>
  <c r="AB258" i="13"/>
  <c r="P280" i="14"/>
  <c r="P281" i="14"/>
  <c r="AB260" i="13"/>
  <c r="AB261" i="13"/>
  <c r="AB263" i="13"/>
  <c r="P283" i="14"/>
  <c r="P282" i="14"/>
  <c r="AB262" i="13"/>
  <c r="P285" i="14"/>
  <c r="AB264" i="13"/>
  <c r="AB267" i="13"/>
  <c r="P284" i="14"/>
  <c r="P286" i="14"/>
  <c r="AB266" i="13"/>
  <c r="AB265" i="13"/>
  <c r="P288" i="14"/>
  <c r="P287" i="14"/>
  <c r="AB268" i="13"/>
  <c r="P291" i="14"/>
  <c r="AB270" i="13"/>
  <c r="P289" i="14"/>
  <c r="AB269" i="13"/>
  <c r="P290" i="14"/>
  <c r="AB271" i="13"/>
  <c r="P292" i="14"/>
  <c r="P293" i="14"/>
  <c r="AB273" i="13"/>
  <c r="AB272" i="13"/>
  <c r="AB274" i="13"/>
  <c r="P294" i="14"/>
  <c r="P295" i="14"/>
  <c r="AB275" i="13"/>
  <c r="P297" i="14"/>
  <c r="P296" i="14"/>
  <c r="AB277" i="13"/>
  <c r="AB276" i="13"/>
  <c r="AB278" i="13"/>
  <c r="P298" i="14"/>
  <c r="AB279" i="13"/>
  <c r="P35" i="14"/>
  <c r="P299" i="14"/>
  <c r="AB45" i="13"/>
  <c r="P300" i="14"/>
  <c r="AB280" i="13"/>
  <c r="P52" i="14"/>
  <c r="P72" i="14"/>
  <c r="AB33" i="13"/>
  <c r="P56" i="14"/>
  <c r="AB27" i="13"/>
  <c r="P32" i="14"/>
  <c r="AB42" i="13"/>
  <c r="AB26" i="13"/>
  <c r="AB46" i="13"/>
  <c r="P34" i="14"/>
  <c r="AB30" i="13"/>
  <c r="P74" i="14"/>
  <c r="AB49" i="13"/>
  <c r="AB53" i="13"/>
  <c r="AB11" i="13"/>
  <c r="AB14" i="13"/>
  <c r="P31" i="14"/>
  <c r="P33" i="14"/>
  <c r="P71" i="14"/>
  <c r="AB55" i="13"/>
  <c r="P54" i="14"/>
  <c r="AB48" i="13"/>
  <c r="P38" i="14"/>
  <c r="P41" i="14"/>
  <c r="AB39" i="13"/>
  <c r="AB36" i="13"/>
  <c r="P45" i="14"/>
  <c r="AB20" i="13"/>
  <c r="AB24" i="13"/>
  <c r="AB15" i="13"/>
  <c r="P40" i="14"/>
  <c r="P37" i="14"/>
  <c r="AB19" i="13"/>
  <c r="P65" i="14"/>
  <c r="AB50" i="13"/>
  <c r="AB21" i="13"/>
  <c r="AB47" i="13"/>
  <c r="P76" i="14"/>
  <c r="P67" i="14"/>
  <c r="AB51" i="13"/>
  <c r="P66" i="14"/>
  <c r="AB44" i="13"/>
  <c r="P50" i="14"/>
  <c r="P55" i="14"/>
  <c r="P75" i="14"/>
  <c r="P58" i="14"/>
  <c r="AB43" i="13"/>
  <c r="P42" i="14"/>
  <c r="P62" i="14"/>
  <c r="AB31" i="13"/>
  <c r="P46" i="14"/>
  <c r="P49" i="14"/>
  <c r="P73" i="14"/>
  <c r="AB28" i="13"/>
  <c r="P44" i="14"/>
  <c r="AB12" i="13"/>
  <c r="AB32" i="13"/>
  <c r="P69" i="14"/>
  <c r="AB281" i="13"/>
  <c r="AB23" i="13"/>
  <c r="AB35" i="13"/>
  <c r="AB40" i="13"/>
  <c r="AB25" i="13"/>
  <c r="AB41" i="13"/>
  <c r="P51" i="14"/>
  <c r="P57" i="14"/>
  <c r="P48" i="14"/>
  <c r="P68" i="14"/>
  <c r="AB34" i="13"/>
  <c r="P59" i="14"/>
  <c r="AB18" i="13"/>
  <c r="AB38" i="13"/>
  <c r="P63" i="14"/>
  <c r="AB22" i="13"/>
  <c r="AB17" i="13"/>
  <c r="P61" i="14"/>
  <c r="P70" i="14"/>
  <c r="AB16" i="13"/>
  <c r="AB52" i="13"/>
  <c r="AB13" i="13"/>
  <c r="AB37" i="13"/>
  <c r="AB54" i="13"/>
  <c r="P60" i="14"/>
  <c r="P64" i="14"/>
  <c r="P53" i="14"/>
  <c r="P36" i="14"/>
  <c r="P47" i="14"/>
  <c r="P302" i="14"/>
  <c r="P43" i="14"/>
  <c r="P301" i="14"/>
  <c r="AB282" i="13"/>
  <c r="P39" i="14"/>
  <c r="AB56" i="13"/>
  <c r="AB29" i="13"/>
  <c r="AB283" i="13"/>
  <c r="P303" i="14"/>
  <c r="P304" i="14"/>
  <c r="AB284" i="13"/>
  <c r="AB285" i="13"/>
  <c r="P305" i="14"/>
  <c r="P308" i="14"/>
  <c r="P307" i="14"/>
  <c r="AB287" i="13"/>
  <c r="P306" i="14"/>
  <c r="P310" i="14"/>
  <c r="AB289" i="13"/>
  <c r="AB286" i="13"/>
  <c r="P309" i="14"/>
  <c r="AB288" i="13"/>
  <c r="AB290" i="13"/>
  <c r="P311" i="14"/>
  <c r="AB293" i="13"/>
  <c r="AB292" i="13"/>
  <c r="AB294" i="13"/>
  <c r="P313" i="14"/>
  <c r="AB291" i="13"/>
  <c r="P312" i="14"/>
  <c r="P314" i="14"/>
  <c r="P315" i="14"/>
  <c r="AB295" i="13"/>
  <c r="AB296" i="13"/>
  <c r="P316" i="14"/>
  <c r="AB297" i="13"/>
  <c r="P317" i="14"/>
  <c r="P318" i="14"/>
  <c r="AB298" i="13"/>
  <c r="P319" i="14"/>
  <c r="AB300" i="13"/>
  <c r="P320" i="14"/>
  <c r="AB299" i="13"/>
  <c r="P321" i="14"/>
  <c r="AB301" i="13"/>
  <c r="AB302" i="13"/>
  <c r="P322" i="14"/>
  <c r="AB304" i="13"/>
  <c r="P323" i="14"/>
  <c r="AB303" i="13"/>
  <c r="P325" i="14"/>
  <c r="P324" i="14"/>
  <c r="AB305" i="13"/>
  <c r="AB306" i="13"/>
  <c r="P326" i="14"/>
  <c r="AB310" i="13"/>
  <c r="AB308" i="13"/>
  <c r="AB307" i="13"/>
  <c r="P327" i="14"/>
  <c r="AB309" i="13"/>
  <c r="P328" i="14"/>
  <c r="P329" i="14"/>
  <c r="P330" i="14"/>
  <c r="AB311" i="13"/>
  <c r="P332" i="14"/>
  <c r="P331" i="14"/>
  <c r="AB312" i="13"/>
  <c r="P333" i="14"/>
  <c r="AB313" i="13"/>
  <c r="P334" i="14"/>
  <c r="AB314" i="13"/>
  <c r="P335" i="14"/>
  <c r="P336" i="14"/>
  <c r="AB316" i="13"/>
  <c r="AB315" i="13"/>
  <c r="P338" i="14"/>
  <c r="AB317" i="13"/>
  <c r="AB318" i="13"/>
  <c r="P339" i="14"/>
  <c r="P337" i="14"/>
  <c r="AB319" i="13"/>
  <c r="AB320" i="13"/>
  <c r="P340" i="14"/>
  <c r="P341" i="14"/>
  <c r="P342" i="14"/>
  <c r="AB322" i="13"/>
  <c r="AB321" i="13"/>
  <c r="AB324" i="13"/>
  <c r="AB323" i="13"/>
  <c r="P343" i="14"/>
  <c r="P344" i="14"/>
  <c r="P347" i="14"/>
  <c r="AB326" i="13"/>
  <c r="AB325" i="13"/>
  <c r="P346" i="14"/>
  <c r="P345" i="14"/>
  <c r="AB327" i="13"/>
  <c r="P349" i="14"/>
  <c r="P348" i="14"/>
  <c r="P350" i="14"/>
  <c r="AB329" i="13"/>
  <c r="AB328" i="13"/>
  <c r="AB330" i="13"/>
  <c r="AB331" i="13"/>
  <c r="AB332" i="13"/>
  <c r="P351" i="14"/>
  <c r="P352" i="14"/>
  <c r="AB333" i="13"/>
  <c r="P353" i="14"/>
  <c r="AB334" i="13"/>
  <c r="P355" i="14"/>
  <c r="AB336" i="13"/>
  <c r="P354" i="14"/>
  <c r="P356" i="14"/>
  <c r="AB337" i="13"/>
  <c r="P358" i="14"/>
  <c r="AB338" i="13"/>
  <c r="AB335" i="13"/>
  <c r="P357" i="14"/>
  <c r="P359" i="14"/>
  <c r="AB339" i="13"/>
  <c r="P360" i="14"/>
  <c r="AB340" i="13"/>
  <c r="AB341" i="13"/>
  <c r="P362" i="14"/>
  <c r="AB342" i="13"/>
  <c r="P361" i="14"/>
  <c r="AB343" i="13"/>
  <c r="AB344" i="13"/>
  <c r="P363" i="14"/>
  <c r="AB345" i="13"/>
  <c r="P364" i="14"/>
  <c r="P365" i="14"/>
  <c r="P366" i="14"/>
  <c r="AB347" i="13"/>
  <c r="P367" i="14"/>
  <c r="AB346" i="13"/>
  <c r="AB348" i="13"/>
  <c r="P368" i="14"/>
  <c r="P370" i="14"/>
  <c r="P369" i="14"/>
  <c r="AB351" i="13"/>
  <c r="AB349" i="13"/>
  <c r="P372" i="14"/>
  <c r="AB352" i="13"/>
  <c r="AB350" i="13"/>
  <c r="P371" i="14"/>
  <c r="AB353" i="13"/>
  <c r="P374" i="14"/>
  <c r="AB354" i="13"/>
  <c r="P373" i="14"/>
  <c r="AB355" i="13"/>
  <c r="P375" i="14"/>
  <c r="P377" i="14"/>
  <c r="P376" i="14"/>
  <c r="AB356" i="13"/>
  <c r="AB357" i="13"/>
  <c r="AB358" i="13"/>
  <c r="P378" i="14"/>
  <c r="AB360" i="13"/>
  <c r="AB359" i="13"/>
  <c r="P379" i="14"/>
  <c r="AB361" i="13"/>
  <c r="P380" i="14"/>
  <c r="P381" i="14"/>
  <c r="P383" i="14"/>
  <c r="AB364" i="13"/>
  <c r="P382" i="14"/>
  <c r="AB363" i="13"/>
  <c r="AB362" i="13"/>
  <c r="AB367" i="13"/>
  <c r="AB366" i="13"/>
  <c r="AB368" i="13"/>
  <c r="P389" i="14"/>
  <c r="P385" i="14"/>
  <c r="AB369" i="13"/>
  <c r="P387" i="14"/>
  <c r="P384" i="14"/>
  <c r="P388" i="14"/>
  <c r="AB365" i="13"/>
  <c r="P386" i="14"/>
  <c r="N203" i="1"/>
  <c r="O202" i="1"/>
  <c r="D143" i="17"/>
  <c r="C142" i="22"/>
  <c r="G142" i="22" s="1"/>
  <c r="H142" i="17"/>
  <c r="E173" i="17"/>
  <c r="D172" i="22"/>
  <c r="D391" i="14"/>
  <c r="H391" i="14"/>
  <c r="E391" i="14"/>
  <c r="C391" i="14"/>
  <c r="F391" i="14"/>
  <c r="G391" i="14"/>
  <c r="B391" i="14"/>
  <c r="E371" i="13"/>
  <c r="K371" i="13" s="1"/>
  <c r="Q371" i="13" s="1"/>
  <c r="I371" i="13"/>
  <c r="O371" i="13"/>
  <c r="D371" i="13"/>
  <c r="J371" i="13" s="1"/>
  <c r="P371" i="13" s="1"/>
  <c r="L371" i="13"/>
  <c r="F371" i="13"/>
  <c r="M371" i="13"/>
  <c r="B371" i="13"/>
  <c r="G371" i="13"/>
  <c r="N371" i="13"/>
  <c r="C371" i="13"/>
  <c r="H371" i="13"/>
  <c r="N393" i="14"/>
  <c r="O392" i="14"/>
  <c r="P392" i="14" s="1"/>
  <c r="Z373" i="13"/>
  <c r="AA372" i="13"/>
  <c r="AB372" i="13" s="1"/>
  <c r="AG103" i="17"/>
  <c r="L72" i="16"/>
  <c r="N71" i="16"/>
  <c r="O71" i="16"/>
  <c r="W68" i="16"/>
  <c r="X68" i="16"/>
  <c r="U69" i="16"/>
  <c r="F69" i="16"/>
  <c r="C70" i="16"/>
  <c r="E69" i="16"/>
  <c r="D144" i="22" l="1"/>
  <c r="E145" i="17"/>
  <c r="R370" i="13"/>
  <c r="I390" i="14"/>
  <c r="J390" i="14" s="1"/>
  <c r="S370" i="13"/>
  <c r="U370" i="13"/>
  <c r="E384" i="14"/>
  <c r="F384" i="14"/>
  <c r="G384" i="14"/>
  <c r="B384" i="14"/>
  <c r="H384" i="14"/>
  <c r="C384" i="14"/>
  <c r="D384" i="14"/>
  <c r="B389" i="14"/>
  <c r="D389" i="14"/>
  <c r="F389" i="14"/>
  <c r="E389" i="14"/>
  <c r="C389" i="14"/>
  <c r="H389" i="14"/>
  <c r="G389" i="14"/>
  <c r="B362" i="13"/>
  <c r="O362" i="13"/>
  <c r="E362" i="13"/>
  <c r="K362" i="13" s="1"/>
  <c r="Q362" i="13" s="1"/>
  <c r="D362" i="13"/>
  <c r="J362" i="13" s="1"/>
  <c r="P362" i="13" s="1"/>
  <c r="H362" i="13"/>
  <c r="C362" i="13"/>
  <c r="I362" i="13"/>
  <c r="M362" i="13"/>
  <c r="L362" i="13"/>
  <c r="G362" i="13"/>
  <c r="N362" i="13"/>
  <c r="F362" i="13"/>
  <c r="G383" i="14"/>
  <c r="D383" i="14"/>
  <c r="H383" i="14"/>
  <c r="C383" i="14"/>
  <c r="B383" i="14"/>
  <c r="E383" i="14"/>
  <c r="F383" i="14"/>
  <c r="G379" i="14"/>
  <c r="B379" i="14"/>
  <c r="E379" i="14"/>
  <c r="F379" i="14"/>
  <c r="H379" i="14"/>
  <c r="C379" i="14"/>
  <c r="D379" i="14"/>
  <c r="M358" i="13"/>
  <c r="D358" i="13"/>
  <c r="J358" i="13" s="1"/>
  <c r="P358" i="13" s="1"/>
  <c r="H358" i="13"/>
  <c r="E358" i="13"/>
  <c r="K358" i="13" s="1"/>
  <c r="Q358" i="13" s="1"/>
  <c r="G358" i="13"/>
  <c r="F358" i="13"/>
  <c r="I358" i="13"/>
  <c r="O358" i="13"/>
  <c r="N358" i="13"/>
  <c r="C358" i="13"/>
  <c r="L358" i="13"/>
  <c r="B358" i="13"/>
  <c r="C377" i="14"/>
  <c r="E377" i="14"/>
  <c r="B377" i="14"/>
  <c r="D377" i="14"/>
  <c r="F377" i="14"/>
  <c r="H377" i="14"/>
  <c r="G377" i="14"/>
  <c r="G354" i="13"/>
  <c r="N354" i="13"/>
  <c r="B354" i="13"/>
  <c r="L354" i="13"/>
  <c r="F354" i="13"/>
  <c r="D354" i="13"/>
  <c r="J354" i="13" s="1"/>
  <c r="P354" i="13" s="1"/>
  <c r="E354" i="13"/>
  <c r="K354" i="13" s="1"/>
  <c r="Q354" i="13" s="1"/>
  <c r="O354" i="13"/>
  <c r="M354" i="13"/>
  <c r="C354" i="13"/>
  <c r="I354" i="13"/>
  <c r="H354" i="13"/>
  <c r="C350" i="13"/>
  <c r="I350" i="13"/>
  <c r="H350" i="13"/>
  <c r="G350" i="13"/>
  <c r="N350" i="13"/>
  <c r="B350" i="13"/>
  <c r="E350" i="13"/>
  <c r="K350" i="13" s="1"/>
  <c r="Q350" i="13" s="1"/>
  <c r="O350" i="13"/>
  <c r="M350" i="13"/>
  <c r="L350" i="13"/>
  <c r="F350" i="13"/>
  <c r="D350" i="13"/>
  <c r="J350" i="13" s="1"/>
  <c r="P350" i="13" s="1"/>
  <c r="D351" i="13"/>
  <c r="J351" i="13" s="1"/>
  <c r="P351" i="13" s="1"/>
  <c r="H351" i="13"/>
  <c r="L351" i="13"/>
  <c r="M351" i="13"/>
  <c r="O351" i="13"/>
  <c r="G351" i="13"/>
  <c r="E351" i="13"/>
  <c r="K351" i="13" s="1"/>
  <c r="Q351" i="13" s="1"/>
  <c r="B351" i="13"/>
  <c r="I351" i="13"/>
  <c r="N351" i="13"/>
  <c r="F351" i="13"/>
  <c r="C351" i="13"/>
  <c r="D348" i="13"/>
  <c r="J348" i="13" s="1"/>
  <c r="P348" i="13" s="1"/>
  <c r="C348" i="13"/>
  <c r="G348" i="13"/>
  <c r="B348" i="13"/>
  <c r="H348" i="13"/>
  <c r="L348" i="13"/>
  <c r="F348" i="13"/>
  <c r="M348" i="13"/>
  <c r="E348" i="13"/>
  <c r="K348" i="13" s="1"/>
  <c r="Q348" i="13" s="1"/>
  <c r="O348" i="13"/>
  <c r="I348" i="13"/>
  <c r="N348" i="13"/>
  <c r="E366" i="14"/>
  <c r="C366" i="14"/>
  <c r="B366" i="14"/>
  <c r="D366" i="14"/>
  <c r="F366" i="14"/>
  <c r="G366" i="14"/>
  <c r="H366" i="14"/>
  <c r="F363" i="14"/>
  <c r="D363" i="14"/>
  <c r="G363" i="14"/>
  <c r="E363" i="14"/>
  <c r="C363" i="14"/>
  <c r="B363" i="14"/>
  <c r="H363" i="14"/>
  <c r="F342" i="13"/>
  <c r="M342" i="13"/>
  <c r="I342" i="13"/>
  <c r="O342" i="13"/>
  <c r="E342" i="13"/>
  <c r="K342" i="13" s="1"/>
  <c r="Q342" i="13" s="1"/>
  <c r="C342" i="13"/>
  <c r="D342" i="13"/>
  <c r="J342" i="13" s="1"/>
  <c r="P342" i="13" s="1"/>
  <c r="N342" i="13"/>
  <c r="L342" i="13"/>
  <c r="B342" i="13"/>
  <c r="H342" i="13"/>
  <c r="G342" i="13"/>
  <c r="B360" i="14"/>
  <c r="C360" i="14"/>
  <c r="D360" i="14"/>
  <c r="G360" i="14"/>
  <c r="H360" i="14"/>
  <c r="E360" i="14"/>
  <c r="F360" i="14"/>
  <c r="N335" i="13"/>
  <c r="I335" i="13"/>
  <c r="G335" i="13"/>
  <c r="D335" i="13"/>
  <c r="J335" i="13" s="1"/>
  <c r="P335" i="13" s="1"/>
  <c r="C335" i="13"/>
  <c r="O335" i="13"/>
  <c r="F335" i="13"/>
  <c r="L335" i="13"/>
  <c r="M335" i="13"/>
  <c r="B335" i="13"/>
  <c r="H335" i="13"/>
  <c r="E335" i="13"/>
  <c r="K335" i="13" s="1"/>
  <c r="Q335" i="13" s="1"/>
  <c r="F356" i="14"/>
  <c r="H356" i="14"/>
  <c r="C356" i="14"/>
  <c r="E356" i="14"/>
  <c r="G356" i="14"/>
  <c r="B356" i="14"/>
  <c r="D356" i="14"/>
  <c r="E334" i="13"/>
  <c r="K334" i="13" s="1"/>
  <c r="Q334" i="13" s="1"/>
  <c r="O334" i="13"/>
  <c r="M334" i="13"/>
  <c r="C334" i="13"/>
  <c r="I334" i="13"/>
  <c r="H334" i="13"/>
  <c r="G334" i="13"/>
  <c r="N334" i="13"/>
  <c r="B334" i="13"/>
  <c r="L334" i="13"/>
  <c r="F334" i="13"/>
  <c r="D334" i="13"/>
  <c r="J334" i="13" s="1"/>
  <c r="P334" i="13" s="1"/>
  <c r="B351" i="14"/>
  <c r="D351" i="14"/>
  <c r="G351" i="14"/>
  <c r="E351" i="14"/>
  <c r="C351" i="14"/>
  <c r="F351" i="14"/>
  <c r="H351" i="14"/>
  <c r="I328" i="13"/>
  <c r="G328" i="13"/>
  <c r="F328" i="13"/>
  <c r="N328" i="13"/>
  <c r="M328" i="13"/>
  <c r="H328" i="13"/>
  <c r="D328" i="13"/>
  <c r="J328" i="13" s="1"/>
  <c r="P328" i="13" s="1"/>
  <c r="C328" i="13"/>
  <c r="L328" i="13"/>
  <c r="E328" i="13"/>
  <c r="K328" i="13" s="1"/>
  <c r="Q328" i="13" s="1"/>
  <c r="B328" i="13"/>
  <c r="O328" i="13"/>
  <c r="H349" i="14"/>
  <c r="G349" i="14"/>
  <c r="E349" i="14"/>
  <c r="C349" i="14"/>
  <c r="D349" i="14"/>
  <c r="B349" i="14"/>
  <c r="F349" i="14"/>
  <c r="L325" i="13"/>
  <c r="E325" i="13"/>
  <c r="K325" i="13" s="1"/>
  <c r="Q325" i="13" s="1"/>
  <c r="G325" i="13"/>
  <c r="F325" i="13"/>
  <c r="O325" i="13"/>
  <c r="D325" i="13"/>
  <c r="J325" i="13" s="1"/>
  <c r="P325" i="13" s="1"/>
  <c r="C325" i="13"/>
  <c r="M325" i="13"/>
  <c r="I325" i="13"/>
  <c r="B325" i="13"/>
  <c r="H325" i="13"/>
  <c r="N325" i="13"/>
  <c r="G343" i="14"/>
  <c r="B343" i="14"/>
  <c r="C343" i="14"/>
  <c r="D343" i="14"/>
  <c r="H343" i="14"/>
  <c r="E343" i="14"/>
  <c r="F343" i="14"/>
  <c r="E322" i="13"/>
  <c r="K322" i="13" s="1"/>
  <c r="Q322" i="13" s="1"/>
  <c r="H322" i="13"/>
  <c r="B322" i="13"/>
  <c r="O322" i="13"/>
  <c r="N322" i="13"/>
  <c r="F322" i="13"/>
  <c r="D322" i="13"/>
  <c r="J322" i="13" s="1"/>
  <c r="P322" i="13" s="1"/>
  <c r="C322" i="13"/>
  <c r="L322" i="13"/>
  <c r="G322" i="13"/>
  <c r="I322" i="13"/>
  <c r="M322" i="13"/>
  <c r="B320" i="13"/>
  <c r="F320" i="13"/>
  <c r="O320" i="13"/>
  <c r="C320" i="13"/>
  <c r="H320" i="13"/>
  <c r="I320" i="13"/>
  <c r="G320" i="13"/>
  <c r="N320" i="13"/>
  <c r="M320" i="13"/>
  <c r="L320" i="13"/>
  <c r="E320" i="13"/>
  <c r="K320" i="13" s="1"/>
  <c r="Q320" i="13" s="1"/>
  <c r="D320" i="13"/>
  <c r="J320" i="13" s="1"/>
  <c r="P320" i="13" s="1"/>
  <c r="F318" i="13"/>
  <c r="N318" i="13"/>
  <c r="M318" i="13"/>
  <c r="C318" i="13"/>
  <c r="E318" i="13"/>
  <c r="K318" i="13" s="1"/>
  <c r="Q318" i="13" s="1"/>
  <c r="I318" i="13"/>
  <c r="B318" i="13"/>
  <c r="H318" i="13"/>
  <c r="L318" i="13"/>
  <c r="O318" i="13"/>
  <c r="D318" i="13"/>
  <c r="J318" i="13" s="1"/>
  <c r="P318" i="13" s="1"/>
  <c r="G318" i="13"/>
  <c r="E316" i="13"/>
  <c r="K316" i="13" s="1"/>
  <c r="Q316" i="13" s="1"/>
  <c r="H316" i="13"/>
  <c r="L316" i="13"/>
  <c r="F316" i="13"/>
  <c r="I316" i="13"/>
  <c r="O316" i="13"/>
  <c r="B316" i="13"/>
  <c r="N316" i="13"/>
  <c r="D316" i="13"/>
  <c r="J316" i="13" s="1"/>
  <c r="P316" i="13" s="1"/>
  <c r="G316" i="13"/>
  <c r="C316" i="13"/>
  <c r="M316" i="13"/>
  <c r="D334" i="14"/>
  <c r="G334" i="14"/>
  <c r="H334" i="14"/>
  <c r="B334" i="14"/>
  <c r="C334" i="14"/>
  <c r="F334" i="14"/>
  <c r="E334" i="14"/>
  <c r="C331" i="14"/>
  <c r="D331" i="14"/>
  <c r="H331" i="14"/>
  <c r="F331" i="14"/>
  <c r="E331" i="14"/>
  <c r="G331" i="14"/>
  <c r="B331" i="14"/>
  <c r="D329" i="14"/>
  <c r="H329" i="14"/>
  <c r="B329" i="14"/>
  <c r="C329" i="14"/>
  <c r="E329" i="14"/>
  <c r="G329" i="14"/>
  <c r="F329" i="14"/>
  <c r="D307" i="13"/>
  <c r="J307" i="13" s="1"/>
  <c r="P307" i="13" s="1"/>
  <c r="B307" i="13"/>
  <c r="H307" i="13"/>
  <c r="O307" i="13"/>
  <c r="G307" i="13"/>
  <c r="L307" i="13"/>
  <c r="E307" i="13"/>
  <c r="K307" i="13" s="1"/>
  <c r="Q307" i="13" s="1"/>
  <c r="M307" i="13"/>
  <c r="C307" i="13"/>
  <c r="F307" i="13"/>
  <c r="N307" i="13"/>
  <c r="I307" i="13"/>
  <c r="I306" i="13"/>
  <c r="B306" i="13"/>
  <c r="H306" i="13"/>
  <c r="F306" i="13"/>
  <c r="M306" i="13"/>
  <c r="D306" i="13"/>
  <c r="J306" i="13" s="1"/>
  <c r="P306" i="13" s="1"/>
  <c r="E306" i="13"/>
  <c r="K306" i="13" s="1"/>
  <c r="Q306" i="13" s="1"/>
  <c r="L306" i="13"/>
  <c r="C306" i="13"/>
  <c r="N306" i="13"/>
  <c r="G306" i="13"/>
  <c r="O306" i="13"/>
  <c r="C303" i="13"/>
  <c r="F303" i="13"/>
  <c r="G303" i="13"/>
  <c r="N303" i="13"/>
  <c r="O303" i="13"/>
  <c r="E303" i="13"/>
  <c r="K303" i="13" s="1"/>
  <c r="Q303" i="13" s="1"/>
  <c r="I303" i="13"/>
  <c r="M303" i="13"/>
  <c r="H303" i="13"/>
  <c r="L303" i="13"/>
  <c r="D303" i="13"/>
  <c r="J303" i="13" s="1"/>
  <c r="P303" i="13" s="1"/>
  <c r="B303" i="13"/>
  <c r="I302" i="13"/>
  <c r="H302" i="13"/>
  <c r="N302" i="13"/>
  <c r="F302" i="13"/>
  <c r="M302" i="13"/>
  <c r="B302" i="13"/>
  <c r="O302" i="13"/>
  <c r="D302" i="13"/>
  <c r="J302" i="13" s="1"/>
  <c r="P302" i="13" s="1"/>
  <c r="L302" i="13"/>
  <c r="E302" i="13"/>
  <c r="K302" i="13" s="1"/>
  <c r="Q302" i="13" s="1"/>
  <c r="C302" i="13"/>
  <c r="G302" i="13"/>
  <c r="F320" i="14"/>
  <c r="H320" i="14"/>
  <c r="E320" i="14"/>
  <c r="C320" i="14"/>
  <c r="G320" i="14"/>
  <c r="B320" i="14"/>
  <c r="D320" i="14"/>
  <c r="F318" i="14"/>
  <c r="D318" i="14"/>
  <c r="E318" i="14"/>
  <c r="H318" i="14"/>
  <c r="G318" i="14"/>
  <c r="B318" i="14"/>
  <c r="C318" i="14"/>
  <c r="I296" i="13"/>
  <c r="O296" i="13"/>
  <c r="L296" i="13"/>
  <c r="N296" i="13"/>
  <c r="D296" i="13"/>
  <c r="J296" i="13" s="1"/>
  <c r="P296" i="13" s="1"/>
  <c r="G296" i="13"/>
  <c r="B296" i="13"/>
  <c r="H296" i="13"/>
  <c r="M296" i="13"/>
  <c r="E296" i="13"/>
  <c r="K296" i="13" s="1"/>
  <c r="Q296" i="13" s="1"/>
  <c r="F296" i="13"/>
  <c r="C296" i="13"/>
  <c r="H312" i="14"/>
  <c r="F312" i="14"/>
  <c r="C312" i="14"/>
  <c r="G312" i="14"/>
  <c r="E312" i="14"/>
  <c r="D312" i="14"/>
  <c r="B312" i="14"/>
  <c r="L292" i="13"/>
  <c r="I292" i="13"/>
  <c r="F292" i="13"/>
  <c r="D292" i="13"/>
  <c r="J292" i="13" s="1"/>
  <c r="P292" i="13" s="1"/>
  <c r="B292" i="13"/>
  <c r="O292" i="13"/>
  <c r="C292" i="13"/>
  <c r="H292" i="13"/>
  <c r="E292" i="13"/>
  <c r="K292" i="13" s="1"/>
  <c r="Q292" i="13" s="1"/>
  <c r="G292" i="13"/>
  <c r="M292" i="13"/>
  <c r="N292" i="13"/>
  <c r="C288" i="13"/>
  <c r="I288" i="13"/>
  <c r="M288" i="13"/>
  <c r="B288" i="13"/>
  <c r="G288" i="13"/>
  <c r="E288" i="13"/>
  <c r="K288" i="13" s="1"/>
  <c r="Q288" i="13" s="1"/>
  <c r="F288" i="13"/>
  <c r="L288" i="13"/>
  <c r="N288" i="13"/>
  <c r="O288" i="13"/>
  <c r="D288" i="13"/>
  <c r="J288" i="13" s="1"/>
  <c r="P288" i="13" s="1"/>
  <c r="H288" i="13"/>
  <c r="H310" i="14"/>
  <c r="B310" i="14"/>
  <c r="C310" i="14"/>
  <c r="E310" i="14"/>
  <c r="D310" i="14"/>
  <c r="G310" i="14"/>
  <c r="F310" i="14"/>
  <c r="H308" i="14"/>
  <c r="C308" i="14"/>
  <c r="D308" i="14"/>
  <c r="G308" i="14"/>
  <c r="E308" i="14"/>
  <c r="B308" i="14"/>
  <c r="F308" i="14"/>
  <c r="B304" i="14"/>
  <c r="H304" i="14"/>
  <c r="F304" i="14"/>
  <c r="D304" i="14"/>
  <c r="G304" i="14"/>
  <c r="E304" i="14"/>
  <c r="C304" i="14"/>
  <c r="L56" i="13"/>
  <c r="O56" i="13"/>
  <c r="G56" i="13"/>
  <c r="M56" i="13"/>
  <c r="N56" i="13"/>
  <c r="F56" i="13"/>
  <c r="D56" i="13"/>
  <c r="J56" i="13" s="1"/>
  <c r="P56" i="13" s="1"/>
  <c r="B56" i="13"/>
  <c r="E56" i="13"/>
  <c r="K56" i="13" s="1"/>
  <c r="Q56" i="13" s="1"/>
  <c r="H56" i="13"/>
  <c r="C56" i="13"/>
  <c r="I56" i="13"/>
  <c r="B43" i="14"/>
  <c r="H43" i="14"/>
  <c r="G43" i="14"/>
  <c r="E43" i="14"/>
  <c r="C43" i="14"/>
  <c r="F43" i="14"/>
  <c r="D43" i="14"/>
  <c r="B53" i="14"/>
  <c r="G53" i="14"/>
  <c r="H53" i="14"/>
  <c r="F53" i="14"/>
  <c r="D53" i="14"/>
  <c r="E53" i="14"/>
  <c r="C53" i="14"/>
  <c r="L37" i="13"/>
  <c r="O37" i="13"/>
  <c r="N37" i="13"/>
  <c r="F37" i="13"/>
  <c r="E37" i="13"/>
  <c r="K37" i="13" s="1"/>
  <c r="Q37" i="13" s="1"/>
  <c r="M37" i="13"/>
  <c r="C37" i="13"/>
  <c r="G37" i="13"/>
  <c r="D37" i="13"/>
  <c r="J37" i="13" s="1"/>
  <c r="P37" i="13" s="1"/>
  <c r="B37" i="13"/>
  <c r="I37" i="13"/>
  <c r="H37" i="13"/>
  <c r="B70" i="14"/>
  <c r="G70" i="14"/>
  <c r="H70" i="14"/>
  <c r="D70" i="14"/>
  <c r="E70" i="14"/>
  <c r="C70" i="14"/>
  <c r="F70" i="14"/>
  <c r="B63" i="14"/>
  <c r="H63" i="14"/>
  <c r="G63" i="14"/>
  <c r="D63" i="14"/>
  <c r="E63" i="14"/>
  <c r="C63" i="14"/>
  <c r="F63" i="14"/>
  <c r="O34" i="13"/>
  <c r="L34" i="13"/>
  <c r="C34" i="13"/>
  <c r="E34" i="13"/>
  <c r="K34" i="13" s="1"/>
  <c r="Q34" i="13" s="1"/>
  <c r="N34" i="13"/>
  <c r="D34" i="13"/>
  <c r="J34" i="13" s="1"/>
  <c r="P34" i="13" s="1"/>
  <c r="B34" i="13"/>
  <c r="F34" i="13"/>
  <c r="M34" i="13"/>
  <c r="G34" i="13"/>
  <c r="I34" i="13"/>
  <c r="H34" i="13"/>
  <c r="B51" i="14"/>
  <c r="H51" i="14"/>
  <c r="G51" i="14"/>
  <c r="E51" i="14"/>
  <c r="C51" i="14"/>
  <c r="D51" i="14"/>
  <c r="F51" i="14"/>
  <c r="O35" i="13"/>
  <c r="L35" i="13"/>
  <c r="E35" i="13"/>
  <c r="K35" i="13" s="1"/>
  <c r="Q35" i="13" s="1"/>
  <c r="M35" i="13"/>
  <c r="G35" i="13"/>
  <c r="B35" i="13"/>
  <c r="F35" i="13"/>
  <c r="D35" i="13"/>
  <c r="J35" i="13" s="1"/>
  <c r="P35" i="13" s="1"/>
  <c r="C35" i="13"/>
  <c r="N35" i="13"/>
  <c r="H35" i="13"/>
  <c r="I35" i="13"/>
  <c r="L32" i="13"/>
  <c r="O32" i="13"/>
  <c r="D32" i="13"/>
  <c r="J32" i="13" s="1"/>
  <c r="P32" i="13" s="1"/>
  <c r="N32" i="13"/>
  <c r="G32" i="13"/>
  <c r="B32" i="13"/>
  <c r="C32" i="13"/>
  <c r="F32" i="13"/>
  <c r="M32" i="13"/>
  <c r="E32" i="13"/>
  <c r="K32" i="13" s="1"/>
  <c r="Q32" i="13" s="1"/>
  <c r="H32" i="13"/>
  <c r="I32" i="13"/>
  <c r="B73" i="14"/>
  <c r="H73" i="14"/>
  <c r="G73" i="14"/>
  <c r="F73" i="14"/>
  <c r="D73" i="14"/>
  <c r="E73" i="14"/>
  <c r="C73" i="14"/>
  <c r="B62" i="14"/>
  <c r="G62" i="14"/>
  <c r="H62" i="14"/>
  <c r="E62" i="14"/>
  <c r="C62" i="14"/>
  <c r="F62" i="14"/>
  <c r="D62" i="14"/>
  <c r="B75" i="14"/>
  <c r="H75" i="14"/>
  <c r="G75" i="14"/>
  <c r="E75" i="14"/>
  <c r="F75" i="14"/>
  <c r="C75" i="14"/>
  <c r="D75" i="14"/>
  <c r="B66" i="14"/>
  <c r="G66" i="14"/>
  <c r="H66" i="14"/>
  <c r="E66" i="14"/>
  <c r="C66" i="14"/>
  <c r="F66" i="14"/>
  <c r="D66" i="14"/>
  <c r="L47" i="13"/>
  <c r="O47" i="13"/>
  <c r="N47" i="13"/>
  <c r="C47" i="13"/>
  <c r="D47" i="13"/>
  <c r="J47" i="13" s="1"/>
  <c r="P47" i="13" s="1"/>
  <c r="B47" i="13"/>
  <c r="M47" i="13"/>
  <c r="F47" i="13"/>
  <c r="E47" i="13"/>
  <c r="K47" i="13" s="1"/>
  <c r="Q47" i="13" s="1"/>
  <c r="G47" i="13"/>
  <c r="H47" i="13"/>
  <c r="I47" i="13"/>
  <c r="O19" i="13"/>
  <c r="L19" i="13"/>
  <c r="F19" i="13"/>
  <c r="C19" i="13"/>
  <c r="D19" i="13"/>
  <c r="J19" i="13" s="1"/>
  <c r="P19" i="13" s="1"/>
  <c r="N19" i="13"/>
  <c r="G19" i="13"/>
  <c r="E19" i="13"/>
  <c r="K19" i="13" s="1"/>
  <c r="Q19" i="13" s="1"/>
  <c r="M19" i="13"/>
  <c r="B19" i="13"/>
  <c r="H19" i="13"/>
  <c r="I19" i="13"/>
  <c r="L24" i="13"/>
  <c r="O24" i="13"/>
  <c r="C24" i="13"/>
  <c r="F24" i="13"/>
  <c r="G24" i="13"/>
  <c r="M24" i="13"/>
  <c r="N24" i="13"/>
  <c r="D24" i="13"/>
  <c r="J24" i="13" s="1"/>
  <c r="P24" i="13" s="1"/>
  <c r="E24" i="13"/>
  <c r="K24" i="13" s="1"/>
  <c r="Q24" i="13" s="1"/>
  <c r="B24" i="13"/>
  <c r="I24" i="13"/>
  <c r="H24" i="13"/>
  <c r="O39" i="13"/>
  <c r="L39" i="13"/>
  <c r="F39" i="13"/>
  <c r="C39" i="13"/>
  <c r="M39" i="13"/>
  <c r="D39" i="13"/>
  <c r="J39" i="13" s="1"/>
  <c r="P39" i="13" s="1"/>
  <c r="E39" i="13"/>
  <c r="K39" i="13" s="1"/>
  <c r="Q39" i="13" s="1"/>
  <c r="G39" i="13"/>
  <c r="N39" i="13"/>
  <c r="B39" i="13"/>
  <c r="H39" i="13"/>
  <c r="I39" i="13"/>
  <c r="B54" i="14"/>
  <c r="H54" i="14"/>
  <c r="G54" i="14"/>
  <c r="F54" i="14"/>
  <c r="E54" i="14"/>
  <c r="C54" i="14"/>
  <c r="D54" i="14"/>
  <c r="H31" i="14"/>
  <c r="B31" i="14"/>
  <c r="G31" i="14"/>
  <c r="E31" i="14"/>
  <c r="C31" i="14"/>
  <c r="F31" i="14"/>
  <c r="D31" i="14"/>
  <c r="L49" i="13"/>
  <c r="O49" i="13"/>
  <c r="C49" i="13"/>
  <c r="G49" i="13"/>
  <c r="B49" i="13"/>
  <c r="N49" i="13"/>
  <c r="E49" i="13"/>
  <c r="K49" i="13" s="1"/>
  <c r="Q49" i="13" s="1"/>
  <c r="F49" i="13"/>
  <c r="D49" i="13"/>
  <c r="J49" i="13" s="1"/>
  <c r="P49" i="13" s="1"/>
  <c r="M49" i="13"/>
  <c r="I49" i="13"/>
  <c r="H49" i="13"/>
  <c r="L46" i="13"/>
  <c r="O46" i="13"/>
  <c r="E46" i="13"/>
  <c r="K46" i="13" s="1"/>
  <c r="Q46" i="13" s="1"/>
  <c r="C46" i="13"/>
  <c r="D46" i="13"/>
  <c r="J46" i="13" s="1"/>
  <c r="P46" i="13" s="1"/>
  <c r="N46" i="13"/>
  <c r="B46" i="13"/>
  <c r="F46" i="13"/>
  <c r="G46" i="13"/>
  <c r="M46" i="13"/>
  <c r="I46" i="13"/>
  <c r="H46" i="13"/>
  <c r="L27" i="13"/>
  <c r="O27" i="13"/>
  <c r="C27" i="13"/>
  <c r="E27" i="13"/>
  <c r="K27" i="13" s="1"/>
  <c r="Q27" i="13" s="1"/>
  <c r="M27" i="13"/>
  <c r="F27" i="13"/>
  <c r="B27" i="13"/>
  <c r="G27" i="13"/>
  <c r="N27" i="13"/>
  <c r="D27" i="13"/>
  <c r="J27" i="13" s="1"/>
  <c r="P27" i="13" s="1"/>
  <c r="I27" i="13"/>
  <c r="H27" i="13"/>
  <c r="B52" i="14"/>
  <c r="G52" i="14"/>
  <c r="H52" i="14"/>
  <c r="C52" i="14"/>
  <c r="F52" i="14"/>
  <c r="D52" i="14"/>
  <c r="E52" i="14"/>
  <c r="G299" i="14"/>
  <c r="D299" i="14"/>
  <c r="C299" i="14"/>
  <c r="H299" i="14"/>
  <c r="F299" i="14"/>
  <c r="B299" i="14"/>
  <c r="E299" i="14"/>
  <c r="O278" i="13"/>
  <c r="E278" i="13"/>
  <c r="K278" i="13" s="1"/>
  <c r="Q278" i="13" s="1"/>
  <c r="I278" i="13"/>
  <c r="D278" i="13"/>
  <c r="J278" i="13" s="1"/>
  <c r="P278" i="13" s="1"/>
  <c r="B278" i="13"/>
  <c r="M278" i="13"/>
  <c r="C278" i="13"/>
  <c r="H278" i="13"/>
  <c r="F278" i="13"/>
  <c r="G278" i="13"/>
  <c r="L278" i="13"/>
  <c r="N278" i="13"/>
  <c r="F297" i="14"/>
  <c r="E297" i="14"/>
  <c r="B297" i="14"/>
  <c r="C297" i="14"/>
  <c r="H297" i="14"/>
  <c r="G297" i="14"/>
  <c r="D297" i="14"/>
  <c r="B274" i="13"/>
  <c r="D274" i="13"/>
  <c r="J274" i="13" s="1"/>
  <c r="P274" i="13" s="1"/>
  <c r="H274" i="13"/>
  <c r="E274" i="13"/>
  <c r="K274" i="13" s="1"/>
  <c r="Q274" i="13" s="1"/>
  <c r="F274" i="13"/>
  <c r="L274" i="13"/>
  <c r="I274" i="13"/>
  <c r="N274" i="13"/>
  <c r="G274" i="13"/>
  <c r="M274" i="13"/>
  <c r="C274" i="13"/>
  <c r="O274" i="13"/>
  <c r="B292" i="14"/>
  <c r="D292" i="14"/>
  <c r="H292" i="14"/>
  <c r="C292" i="14"/>
  <c r="E292" i="14"/>
  <c r="G292" i="14"/>
  <c r="F292" i="14"/>
  <c r="G289" i="14"/>
  <c r="C289" i="14"/>
  <c r="B289" i="14"/>
  <c r="D289" i="14"/>
  <c r="H289" i="14"/>
  <c r="F289" i="14"/>
  <c r="E289" i="14"/>
  <c r="C287" i="14"/>
  <c r="D287" i="14"/>
  <c r="H287" i="14"/>
  <c r="F287" i="14"/>
  <c r="G287" i="14"/>
  <c r="E287" i="14"/>
  <c r="B287" i="14"/>
  <c r="C286" i="14"/>
  <c r="B286" i="14"/>
  <c r="D286" i="14"/>
  <c r="F286" i="14"/>
  <c r="H286" i="14"/>
  <c r="E286" i="14"/>
  <c r="G286" i="14"/>
  <c r="E285" i="14"/>
  <c r="D285" i="14"/>
  <c r="F285" i="14"/>
  <c r="B285" i="14"/>
  <c r="C285" i="14"/>
  <c r="H285" i="14"/>
  <c r="G285" i="14"/>
  <c r="G263" i="13"/>
  <c r="M263" i="13"/>
  <c r="I263" i="13"/>
  <c r="L263" i="13"/>
  <c r="E263" i="13"/>
  <c r="K263" i="13" s="1"/>
  <c r="Q263" i="13" s="1"/>
  <c r="B263" i="13"/>
  <c r="D263" i="13"/>
  <c r="J263" i="13" s="1"/>
  <c r="P263" i="13" s="1"/>
  <c r="O263" i="13"/>
  <c r="N263" i="13"/>
  <c r="C263" i="13"/>
  <c r="H263" i="13"/>
  <c r="F263" i="13"/>
  <c r="E280" i="14"/>
  <c r="F280" i="14"/>
  <c r="C280" i="14"/>
  <c r="D280" i="14"/>
  <c r="G280" i="14"/>
  <c r="H280" i="14"/>
  <c r="B280" i="14"/>
  <c r="B277" i="14"/>
  <c r="G277" i="14"/>
  <c r="C277" i="14"/>
  <c r="E277" i="14"/>
  <c r="F277" i="14"/>
  <c r="D277" i="14"/>
  <c r="H277" i="14"/>
  <c r="H275" i="14"/>
  <c r="B275" i="14"/>
  <c r="C275" i="14"/>
  <c r="F275" i="14"/>
  <c r="G275" i="14"/>
  <c r="E275" i="14"/>
  <c r="D275" i="14"/>
  <c r="D273" i="14"/>
  <c r="G273" i="14"/>
  <c r="B273" i="14"/>
  <c r="F273" i="14"/>
  <c r="H273" i="14"/>
  <c r="E273" i="14"/>
  <c r="C273" i="14"/>
  <c r="M251" i="13"/>
  <c r="F251" i="13"/>
  <c r="L251" i="13"/>
  <c r="E251" i="13"/>
  <c r="K251" i="13" s="1"/>
  <c r="Q251" i="13" s="1"/>
  <c r="O251" i="13"/>
  <c r="C251" i="13"/>
  <c r="D251" i="13"/>
  <c r="J251" i="13" s="1"/>
  <c r="P251" i="13" s="1"/>
  <c r="I251" i="13"/>
  <c r="G251" i="13"/>
  <c r="H251" i="13"/>
  <c r="N251" i="13"/>
  <c r="B251" i="13"/>
  <c r="B271" i="14"/>
  <c r="D271" i="14"/>
  <c r="F271" i="14"/>
  <c r="C271" i="14"/>
  <c r="G271" i="14"/>
  <c r="E271" i="14"/>
  <c r="H271" i="14"/>
  <c r="E248" i="13"/>
  <c r="K248" i="13" s="1"/>
  <c r="Q248" i="13" s="1"/>
  <c r="C248" i="13"/>
  <c r="N248" i="13"/>
  <c r="D248" i="13"/>
  <c r="J248" i="13" s="1"/>
  <c r="P248" i="13" s="1"/>
  <c r="I248" i="13"/>
  <c r="G248" i="13"/>
  <c r="H248" i="13"/>
  <c r="M248" i="13"/>
  <c r="O248" i="13"/>
  <c r="L248" i="13"/>
  <c r="F248" i="13"/>
  <c r="B248" i="13"/>
  <c r="E267" i="14"/>
  <c r="C267" i="14"/>
  <c r="D267" i="14"/>
  <c r="G267" i="14"/>
  <c r="F267" i="14"/>
  <c r="H267" i="14"/>
  <c r="B267" i="14"/>
  <c r="C243" i="13"/>
  <c r="H243" i="13"/>
  <c r="E243" i="13"/>
  <c r="K243" i="13" s="1"/>
  <c r="Q243" i="13" s="1"/>
  <c r="O243" i="13"/>
  <c r="L243" i="13"/>
  <c r="D243" i="13"/>
  <c r="J243" i="13" s="1"/>
  <c r="P243" i="13" s="1"/>
  <c r="M243" i="13"/>
  <c r="B243" i="13"/>
  <c r="I243" i="13"/>
  <c r="N243" i="13"/>
  <c r="G243" i="13"/>
  <c r="F243" i="13"/>
  <c r="C261" i="14"/>
  <c r="H261" i="14"/>
  <c r="B261" i="14"/>
  <c r="D261" i="14"/>
  <c r="E261" i="14"/>
  <c r="F261" i="14"/>
  <c r="G261" i="14"/>
  <c r="B258" i="14"/>
  <c r="D258" i="14"/>
  <c r="F258" i="14"/>
  <c r="E258" i="14"/>
  <c r="C258" i="14"/>
  <c r="H258" i="14"/>
  <c r="G258" i="14"/>
  <c r="L145" i="13"/>
  <c r="D145" i="13"/>
  <c r="J145" i="13" s="1"/>
  <c r="P145" i="13" s="1"/>
  <c r="G145" i="13"/>
  <c r="F145" i="13"/>
  <c r="E145" i="13"/>
  <c r="K145" i="13" s="1"/>
  <c r="Q145" i="13" s="1"/>
  <c r="H145" i="13"/>
  <c r="M145" i="13"/>
  <c r="I145" i="13"/>
  <c r="O145" i="13"/>
  <c r="N145" i="13"/>
  <c r="B145" i="13"/>
  <c r="C145" i="13"/>
  <c r="B155" i="14"/>
  <c r="G155" i="14"/>
  <c r="H155" i="14"/>
  <c r="E155" i="14"/>
  <c r="F155" i="14"/>
  <c r="C155" i="14"/>
  <c r="D155" i="14"/>
  <c r="B237" i="13"/>
  <c r="C237" i="13"/>
  <c r="M237" i="13"/>
  <c r="F237" i="13"/>
  <c r="E237" i="13"/>
  <c r="K237" i="13" s="1"/>
  <c r="Q237" i="13" s="1"/>
  <c r="I237" i="13"/>
  <c r="D237" i="13"/>
  <c r="J237" i="13" s="1"/>
  <c r="P237" i="13" s="1"/>
  <c r="O237" i="13"/>
  <c r="L237" i="13"/>
  <c r="H237" i="13"/>
  <c r="G237" i="13"/>
  <c r="N237" i="13"/>
  <c r="B105" i="13"/>
  <c r="G105" i="13"/>
  <c r="N105" i="13"/>
  <c r="L105" i="13"/>
  <c r="D105" i="13"/>
  <c r="J105" i="13" s="1"/>
  <c r="P105" i="13" s="1"/>
  <c r="I105" i="13"/>
  <c r="C105" i="13"/>
  <c r="M105" i="13"/>
  <c r="O105" i="13"/>
  <c r="H105" i="13"/>
  <c r="F105" i="13"/>
  <c r="E105" i="13"/>
  <c r="K105" i="13" s="1"/>
  <c r="Q105" i="13" s="1"/>
  <c r="L153" i="13"/>
  <c r="D153" i="13"/>
  <c r="J153" i="13" s="1"/>
  <c r="P153" i="13" s="1"/>
  <c r="G153" i="13"/>
  <c r="F153" i="13"/>
  <c r="E153" i="13"/>
  <c r="K153" i="13" s="1"/>
  <c r="Q153" i="13" s="1"/>
  <c r="H153" i="13"/>
  <c r="O153" i="13"/>
  <c r="N153" i="13"/>
  <c r="B153" i="13"/>
  <c r="C153" i="13"/>
  <c r="M153" i="13"/>
  <c r="I153" i="13"/>
  <c r="H99" i="14"/>
  <c r="G99" i="14"/>
  <c r="B99" i="14"/>
  <c r="E99" i="14"/>
  <c r="F99" i="14"/>
  <c r="C99" i="14"/>
  <c r="D99" i="14"/>
  <c r="L92" i="13"/>
  <c r="F92" i="13"/>
  <c r="N92" i="13"/>
  <c r="I92" i="13"/>
  <c r="C92" i="13"/>
  <c r="H92" i="13"/>
  <c r="B92" i="13"/>
  <c r="M92" i="13"/>
  <c r="O92" i="13"/>
  <c r="G92" i="13"/>
  <c r="E92" i="13"/>
  <c r="K92" i="13" s="1"/>
  <c r="Q92" i="13" s="1"/>
  <c r="D92" i="13"/>
  <c r="J92" i="13" s="1"/>
  <c r="P92" i="13" s="1"/>
  <c r="I227" i="13"/>
  <c r="O227" i="13"/>
  <c r="N227" i="13"/>
  <c r="B227" i="13"/>
  <c r="G227" i="13"/>
  <c r="H227" i="13"/>
  <c r="E227" i="13"/>
  <c r="K227" i="13" s="1"/>
  <c r="Q227" i="13" s="1"/>
  <c r="M227" i="13"/>
  <c r="L227" i="13"/>
  <c r="D227" i="13"/>
  <c r="J227" i="13" s="1"/>
  <c r="P227" i="13" s="1"/>
  <c r="F227" i="13"/>
  <c r="C227" i="13"/>
  <c r="H259" i="14"/>
  <c r="F259" i="14"/>
  <c r="C259" i="14"/>
  <c r="E259" i="14"/>
  <c r="D259" i="14"/>
  <c r="B259" i="14"/>
  <c r="G259" i="14"/>
  <c r="H250" i="14"/>
  <c r="B250" i="14"/>
  <c r="G250" i="14"/>
  <c r="F250" i="14"/>
  <c r="D250" i="14"/>
  <c r="E250" i="14"/>
  <c r="C250" i="14"/>
  <c r="G162" i="14"/>
  <c r="H162" i="14"/>
  <c r="B162" i="14"/>
  <c r="F162" i="14"/>
  <c r="D162" i="14"/>
  <c r="E162" i="14"/>
  <c r="C162" i="14"/>
  <c r="M167" i="13"/>
  <c r="L167" i="13"/>
  <c r="I167" i="13"/>
  <c r="B167" i="13"/>
  <c r="G167" i="13"/>
  <c r="H167" i="13"/>
  <c r="F167" i="13"/>
  <c r="E167" i="13"/>
  <c r="K167" i="13" s="1"/>
  <c r="Q167" i="13" s="1"/>
  <c r="C167" i="13"/>
  <c r="N167" i="13"/>
  <c r="O167" i="13"/>
  <c r="D167" i="13"/>
  <c r="J167" i="13" s="1"/>
  <c r="P167" i="13" s="1"/>
  <c r="G163" i="14"/>
  <c r="B163" i="14"/>
  <c r="H163" i="14"/>
  <c r="F163" i="14"/>
  <c r="D163" i="14"/>
  <c r="E163" i="14"/>
  <c r="C163" i="14"/>
  <c r="L150" i="13"/>
  <c r="G150" i="13"/>
  <c r="M150" i="13"/>
  <c r="H150" i="13"/>
  <c r="I150" i="13"/>
  <c r="N150" i="13"/>
  <c r="O150" i="13"/>
  <c r="E150" i="13"/>
  <c r="K150" i="13" s="1"/>
  <c r="Q150" i="13" s="1"/>
  <c r="D150" i="13"/>
  <c r="J150" i="13" s="1"/>
  <c r="P150" i="13" s="1"/>
  <c r="F150" i="13"/>
  <c r="B150" i="13"/>
  <c r="C150" i="13"/>
  <c r="G179" i="14"/>
  <c r="H179" i="14"/>
  <c r="B179" i="14"/>
  <c r="F179" i="14"/>
  <c r="D179" i="14"/>
  <c r="E179" i="14"/>
  <c r="C179" i="14"/>
  <c r="H242" i="14"/>
  <c r="G242" i="14"/>
  <c r="B242" i="14"/>
  <c r="E242" i="14"/>
  <c r="F242" i="14"/>
  <c r="C242" i="14"/>
  <c r="D242" i="14"/>
  <c r="G68" i="13"/>
  <c r="N68" i="13"/>
  <c r="F68" i="13"/>
  <c r="B68" i="13"/>
  <c r="L68" i="13"/>
  <c r="H68" i="13"/>
  <c r="O68" i="13"/>
  <c r="M68" i="13"/>
  <c r="I68" i="13"/>
  <c r="D68" i="13"/>
  <c r="J68" i="13" s="1"/>
  <c r="P68" i="13" s="1"/>
  <c r="E68" i="13"/>
  <c r="K68" i="13" s="1"/>
  <c r="Q68" i="13" s="1"/>
  <c r="C68" i="13"/>
  <c r="G125" i="14"/>
  <c r="B125" i="14"/>
  <c r="H125" i="14"/>
  <c r="F125" i="14"/>
  <c r="D125" i="14"/>
  <c r="E125" i="14"/>
  <c r="C125" i="14"/>
  <c r="H230" i="14"/>
  <c r="B230" i="14"/>
  <c r="G230" i="14"/>
  <c r="F230" i="14"/>
  <c r="D230" i="14"/>
  <c r="E230" i="14"/>
  <c r="C230" i="14"/>
  <c r="H95" i="14"/>
  <c r="G95" i="14"/>
  <c r="B95" i="14"/>
  <c r="E95" i="14"/>
  <c r="F95" i="14"/>
  <c r="C95" i="14"/>
  <c r="D95" i="14"/>
  <c r="H232" i="14"/>
  <c r="B232" i="14"/>
  <c r="G232" i="14"/>
  <c r="E232" i="14"/>
  <c r="C232" i="14"/>
  <c r="F232" i="14"/>
  <c r="D232" i="14"/>
  <c r="F211" i="13"/>
  <c r="G211" i="13"/>
  <c r="H211" i="13"/>
  <c r="L211" i="13"/>
  <c r="O211" i="13"/>
  <c r="I211" i="13"/>
  <c r="C211" i="13"/>
  <c r="N211" i="13"/>
  <c r="B211" i="13"/>
  <c r="D211" i="13"/>
  <c r="J211" i="13" s="1"/>
  <c r="P211" i="13" s="1"/>
  <c r="M211" i="13"/>
  <c r="E211" i="13"/>
  <c r="K211" i="13" s="1"/>
  <c r="Q211" i="13" s="1"/>
  <c r="G108" i="13"/>
  <c r="N108" i="13"/>
  <c r="F108" i="13"/>
  <c r="L108" i="13"/>
  <c r="D108" i="13"/>
  <c r="J108" i="13" s="1"/>
  <c r="P108" i="13" s="1"/>
  <c r="I108" i="13"/>
  <c r="H108" i="13"/>
  <c r="O108" i="13"/>
  <c r="E108" i="13"/>
  <c r="K108" i="13" s="1"/>
  <c r="Q108" i="13" s="1"/>
  <c r="C108" i="13"/>
  <c r="B108" i="13"/>
  <c r="M108" i="13"/>
  <c r="C199" i="13"/>
  <c r="D199" i="13"/>
  <c r="J199" i="13" s="1"/>
  <c r="P199" i="13" s="1"/>
  <c r="I199" i="13"/>
  <c r="F199" i="13"/>
  <c r="N199" i="13"/>
  <c r="O199" i="13"/>
  <c r="M199" i="13"/>
  <c r="E199" i="13"/>
  <c r="K199" i="13" s="1"/>
  <c r="Q199" i="13" s="1"/>
  <c r="G199" i="13"/>
  <c r="L199" i="13"/>
  <c r="B199" i="13"/>
  <c r="H199" i="13"/>
  <c r="B91" i="14"/>
  <c r="H91" i="14"/>
  <c r="G91" i="14"/>
  <c r="F91" i="14"/>
  <c r="D91" i="14"/>
  <c r="C91" i="14"/>
  <c r="E91" i="14"/>
  <c r="F213" i="13"/>
  <c r="N213" i="13"/>
  <c r="I213" i="13"/>
  <c r="L213" i="13"/>
  <c r="C213" i="13"/>
  <c r="H213" i="13"/>
  <c r="B213" i="13"/>
  <c r="E213" i="13"/>
  <c r="K213" i="13" s="1"/>
  <c r="Q213" i="13" s="1"/>
  <c r="M213" i="13"/>
  <c r="G213" i="13"/>
  <c r="O213" i="13"/>
  <c r="D213" i="13"/>
  <c r="J213" i="13" s="1"/>
  <c r="P213" i="13" s="1"/>
  <c r="H192" i="13"/>
  <c r="F192" i="13"/>
  <c r="N192" i="13"/>
  <c r="L192" i="13"/>
  <c r="I192" i="13"/>
  <c r="C192" i="13"/>
  <c r="D192" i="13"/>
  <c r="J192" i="13" s="1"/>
  <c r="P192" i="13" s="1"/>
  <c r="G192" i="13"/>
  <c r="E192" i="13"/>
  <c r="K192" i="13" s="1"/>
  <c r="Q192" i="13" s="1"/>
  <c r="B192" i="13"/>
  <c r="O192" i="13"/>
  <c r="M192" i="13"/>
  <c r="H141" i="13"/>
  <c r="E141" i="13"/>
  <c r="K141" i="13" s="1"/>
  <c r="Q141" i="13" s="1"/>
  <c r="G141" i="13"/>
  <c r="O141" i="13"/>
  <c r="N141" i="13"/>
  <c r="F141" i="13"/>
  <c r="L141" i="13"/>
  <c r="C141" i="13"/>
  <c r="M141" i="13"/>
  <c r="D141" i="13"/>
  <c r="J141" i="13" s="1"/>
  <c r="P141" i="13" s="1"/>
  <c r="I141" i="13"/>
  <c r="B141" i="13"/>
  <c r="G115" i="13"/>
  <c r="O115" i="13"/>
  <c r="L115" i="13"/>
  <c r="D115" i="13"/>
  <c r="J115" i="13" s="1"/>
  <c r="P115" i="13" s="1"/>
  <c r="I115" i="13"/>
  <c r="B115" i="13"/>
  <c r="H115" i="13"/>
  <c r="E115" i="13"/>
  <c r="K115" i="13" s="1"/>
  <c r="Q115" i="13" s="1"/>
  <c r="C115" i="13"/>
  <c r="F115" i="13"/>
  <c r="N115" i="13"/>
  <c r="M115" i="13"/>
  <c r="C219" i="13"/>
  <c r="H219" i="13"/>
  <c r="L219" i="13"/>
  <c r="M219" i="13"/>
  <c r="E219" i="13"/>
  <c r="K219" i="13" s="1"/>
  <c r="Q219" i="13" s="1"/>
  <c r="F219" i="13"/>
  <c r="D219" i="13"/>
  <c r="J219" i="13" s="1"/>
  <c r="P219" i="13" s="1"/>
  <c r="N219" i="13"/>
  <c r="O219" i="13"/>
  <c r="I219" i="13"/>
  <c r="G219" i="13"/>
  <c r="B219" i="13"/>
  <c r="L214" i="13"/>
  <c r="I214" i="13"/>
  <c r="C214" i="13"/>
  <c r="H214" i="13"/>
  <c r="F214" i="13"/>
  <c r="N214" i="13"/>
  <c r="E214" i="13"/>
  <c r="K214" i="13" s="1"/>
  <c r="Q214" i="13" s="1"/>
  <c r="B214" i="13"/>
  <c r="O214" i="13"/>
  <c r="M214" i="13"/>
  <c r="D214" i="13"/>
  <c r="J214" i="13" s="1"/>
  <c r="P214" i="13" s="1"/>
  <c r="G214" i="13"/>
  <c r="B153" i="14"/>
  <c r="H153" i="14"/>
  <c r="G153" i="14"/>
  <c r="E153" i="14"/>
  <c r="C153" i="14"/>
  <c r="F153" i="14"/>
  <c r="D153" i="14"/>
  <c r="G222" i="14"/>
  <c r="B222" i="14"/>
  <c r="H222" i="14"/>
  <c r="E222" i="14"/>
  <c r="C222" i="14"/>
  <c r="F222" i="14"/>
  <c r="D222" i="14"/>
  <c r="L109" i="13"/>
  <c r="F109" i="13"/>
  <c r="N109" i="13"/>
  <c r="O109" i="13"/>
  <c r="E109" i="13"/>
  <c r="K109" i="13" s="1"/>
  <c r="Q109" i="13" s="1"/>
  <c r="M109" i="13"/>
  <c r="D109" i="13"/>
  <c r="J109" i="13" s="1"/>
  <c r="P109" i="13" s="1"/>
  <c r="C109" i="13"/>
  <c r="I109" i="13"/>
  <c r="H109" i="13"/>
  <c r="B109" i="13"/>
  <c r="G109" i="13"/>
  <c r="L228" i="13"/>
  <c r="G228" i="13"/>
  <c r="N228" i="13"/>
  <c r="F228" i="13"/>
  <c r="D228" i="13"/>
  <c r="J228" i="13" s="1"/>
  <c r="P228" i="13" s="1"/>
  <c r="I228" i="13"/>
  <c r="O228" i="13"/>
  <c r="H228" i="13"/>
  <c r="B228" i="13"/>
  <c r="E228" i="13"/>
  <c r="K228" i="13" s="1"/>
  <c r="Q228" i="13" s="1"/>
  <c r="C228" i="13"/>
  <c r="M228" i="13"/>
  <c r="H139" i="14"/>
  <c r="G139" i="14"/>
  <c r="B139" i="14"/>
  <c r="F139" i="14"/>
  <c r="E139" i="14"/>
  <c r="D139" i="14"/>
  <c r="C139" i="14"/>
  <c r="I127" i="13"/>
  <c r="L127" i="13"/>
  <c r="G127" i="13"/>
  <c r="H127" i="13"/>
  <c r="F127" i="13"/>
  <c r="O127" i="13"/>
  <c r="E127" i="13"/>
  <c r="K127" i="13" s="1"/>
  <c r="Q127" i="13" s="1"/>
  <c r="C127" i="13"/>
  <c r="B127" i="13"/>
  <c r="M127" i="13"/>
  <c r="D127" i="13"/>
  <c r="J127" i="13" s="1"/>
  <c r="P127" i="13" s="1"/>
  <c r="N127" i="13"/>
  <c r="H200" i="14"/>
  <c r="G200" i="14"/>
  <c r="B200" i="14"/>
  <c r="F200" i="14"/>
  <c r="E200" i="14"/>
  <c r="D200" i="14"/>
  <c r="C200" i="14"/>
  <c r="H81" i="14"/>
  <c r="G81" i="14"/>
  <c r="B81" i="14"/>
  <c r="E81" i="14"/>
  <c r="C81" i="14"/>
  <c r="F81" i="14"/>
  <c r="D81" i="14"/>
  <c r="B154" i="14"/>
  <c r="G154" i="14"/>
  <c r="H154" i="14"/>
  <c r="D154" i="14"/>
  <c r="E154" i="14"/>
  <c r="F154" i="14"/>
  <c r="C154" i="14"/>
  <c r="I88" i="13"/>
  <c r="C88" i="13"/>
  <c r="D88" i="13"/>
  <c r="J88" i="13" s="1"/>
  <c r="P88" i="13" s="1"/>
  <c r="L88" i="13"/>
  <c r="F88" i="13"/>
  <c r="N88" i="13"/>
  <c r="E88" i="13"/>
  <c r="K88" i="13" s="1"/>
  <c r="Q88" i="13" s="1"/>
  <c r="H88" i="13"/>
  <c r="B88" i="13"/>
  <c r="M88" i="13"/>
  <c r="O88" i="13"/>
  <c r="G88" i="13"/>
  <c r="G96" i="14"/>
  <c r="B96" i="14"/>
  <c r="H96" i="14"/>
  <c r="E96" i="14"/>
  <c r="F96" i="14"/>
  <c r="C96" i="14"/>
  <c r="D96" i="14"/>
  <c r="N85" i="13"/>
  <c r="E85" i="13"/>
  <c r="K85" i="13" s="1"/>
  <c r="Q85" i="13" s="1"/>
  <c r="B85" i="13"/>
  <c r="C85" i="13"/>
  <c r="D85" i="13"/>
  <c r="J85" i="13" s="1"/>
  <c r="P85" i="13" s="1"/>
  <c r="F85" i="13"/>
  <c r="G85" i="13"/>
  <c r="M85" i="13"/>
  <c r="L85" i="13"/>
  <c r="H85" i="13"/>
  <c r="O85" i="13"/>
  <c r="I85" i="13"/>
  <c r="G121" i="14"/>
  <c r="B121" i="14"/>
  <c r="H121" i="14"/>
  <c r="E121" i="14"/>
  <c r="F121" i="14"/>
  <c r="C121" i="14"/>
  <c r="D121" i="14"/>
  <c r="C135" i="13"/>
  <c r="L135" i="13"/>
  <c r="G135" i="13"/>
  <c r="O135" i="13"/>
  <c r="I135" i="13"/>
  <c r="F135" i="13"/>
  <c r="D135" i="13"/>
  <c r="J135" i="13" s="1"/>
  <c r="P135" i="13" s="1"/>
  <c r="E135" i="13"/>
  <c r="K135" i="13" s="1"/>
  <c r="Q135" i="13" s="1"/>
  <c r="N135" i="13"/>
  <c r="H135" i="13"/>
  <c r="M135" i="13"/>
  <c r="B135" i="13"/>
  <c r="B235" i="14"/>
  <c r="G235" i="14"/>
  <c r="H235" i="14"/>
  <c r="E235" i="14"/>
  <c r="F235" i="14"/>
  <c r="C235" i="14"/>
  <c r="D235" i="14"/>
  <c r="B239" i="14"/>
  <c r="G239" i="14"/>
  <c r="H239" i="14"/>
  <c r="E239" i="14"/>
  <c r="F239" i="14"/>
  <c r="C239" i="14"/>
  <c r="D239" i="14"/>
  <c r="G124" i="14"/>
  <c r="H124" i="14"/>
  <c r="B124" i="14"/>
  <c r="F124" i="14"/>
  <c r="D124" i="14"/>
  <c r="E124" i="14"/>
  <c r="C124" i="14"/>
  <c r="B118" i="14"/>
  <c r="G118" i="14"/>
  <c r="H118" i="14"/>
  <c r="E118" i="14"/>
  <c r="C118" i="14"/>
  <c r="F118" i="14"/>
  <c r="D118" i="14"/>
  <c r="H184" i="13"/>
  <c r="F184" i="13"/>
  <c r="N184" i="13"/>
  <c r="O184" i="13"/>
  <c r="I184" i="13"/>
  <c r="C184" i="13"/>
  <c r="D184" i="13"/>
  <c r="J184" i="13" s="1"/>
  <c r="P184" i="13" s="1"/>
  <c r="G184" i="13"/>
  <c r="E184" i="13"/>
  <c r="K184" i="13" s="1"/>
  <c r="Q184" i="13" s="1"/>
  <c r="B184" i="13"/>
  <c r="L184" i="13"/>
  <c r="M184" i="13"/>
  <c r="B148" i="14"/>
  <c r="H148" i="14"/>
  <c r="G148" i="14"/>
  <c r="F148" i="14"/>
  <c r="E148" i="14"/>
  <c r="D148" i="14"/>
  <c r="C148" i="14"/>
  <c r="F197" i="13"/>
  <c r="N197" i="13"/>
  <c r="I197" i="13"/>
  <c r="L197" i="13"/>
  <c r="C197" i="13"/>
  <c r="H197" i="13"/>
  <c r="G197" i="13"/>
  <c r="O197" i="13"/>
  <c r="D197" i="13"/>
  <c r="J197" i="13" s="1"/>
  <c r="P197" i="13" s="1"/>
  <c r="B197" i="13"/>
  <c r="E197" i="13"/>
  <c r="K197" i="13" s="1"/>
  <c r="Q197" i="13" s="1"/>
  <c r="M197" i="13"/>
  <c r="L59" i="13"/>
  <c r="C59" i="13"/>
  <c r="D59" i="13"/>
  <c r="J59" i="13" s="1"/>
  <c r="P59" i="13" s="1"/>
  <c r="M59" i="13"/>
  <c r="B59" i="13"/>
  <c r="F59" i="13"/>
  <c r="G59" i="13"/>
  <c r="E59" i="13"/>
  <c r="K59" i="13" s="1"/>
  <c r="Q59" i="13" s="1"/>
  <c r="O59" i="13"/>
  <c r="I59" i="13"/>
  <c r="N59" i="13"/>
  <c r="H59" i="13"/>
  <c r="G217" i="14"/>
  <c r="B217" i="14"/>
  <c r="H217" i="14"/>
  <c r="E217" i="14"/>
  <c r="F217" i="14"/>
  <c r="C217" i="14"/>
  <c r="D217" i="14"/>
  <c r="H184" i="14"/>
  <c r="B184" i="14"/>
  <c r="G184" i="14"/>
  <c r="F184" i="14"/>
  <c r="E184" i="14"/>
  <c r="D184" i="14"/>
  <c r="C184" i="14"/>
  <c r="H178" i="14"/>
  <c r="B178" i="14"/>
  <c r="G178" i="14"/>
  <c r="F178" i="14"/>
  <c r="D178" i="14"/>
  <c r="E178" i="14"/>
  <c r="C178" i="14"/>
  <c r="L174" i="13"/>
  <c r="I174" i="13"/>
  <c r="C174" i="13"/>
  <c r="H174" i="13"/>
  <c r="F174" i="13"/>
  <c r="N174" i="13"/>
  <c r="O174" i="13"/>
  <c r="M174" i="13"/>
  <c r="D174" i="13"/>
  <c r="J174" i="13" s="1"/>
  <c r="P174" i="13" s="1"/>
  <c r="G174" i="13"/>
  <c r="E174" i="13"/>
  <c r="K174" i="13" s="1"/>
  <c r="Q174" i="13" s="1"/>
  <c r="B174" i="13"/>
  <c r="F218" i="13"/>
  <c r="D218" i="13"/>
  <c r="J218" i="13" s="1"/>
  <c r="P218" i="13" s="1"/>
  <c r="I218" i="13"/>
  <c r="O218" i="13"/>
  <c r="C218" i="13"/>
  <c r="H218" i="13"/>
  <c r="L218" i="13"/>
  <c r="G218" i="13"/>
  <c r="N218" i="13"/>
  <c r="B218" i="13"/>
  <c r="M218" i="13"/>
  <c r="E218" i="13"/>
  <c r="K218" i="13" s="1"/>
  <c r="Q218" i="13" s="1"/>
  <c r="F252" i="14"/>
  <c r="B252" i="14"/>
  <c r="C252" i="14"/>
  <c r="D252" i="14"/>
  <c r="E252" i="14"/>
  <c r="H252" i="14"/>
  <c r="G252" i="14"/>
  <c r="D69" i="13"/>
  <c r="J69" i="13" s="1"/>
  <c r="P69" i="13" s="1"/>
  <c r="G69" i="13"/>
  <c r="M69" i="13"/>
  <c r="C69" i="13"/>
  <c r="O69" i="13"/>
  <c r="E69" i="13"/>
  <c r="K69" i="13" s="1"/>
  <c r="Q69" i="13" s="1"/>
  <c r="B69" i="13"/>
  <c r="I69" i="13"/>
  <c r="N69" i="13"/>
  <c r="L69" i="13"/>
  <c r="F69" i="13"/>
  <c r="H69" i="13"/>
  <c r="L190" i="13"/>
  <c r="I190" i="13"/>
  <c r="C190" i="13"/>
  <c r="H190" i="13"/>
  <c r="F190" i="13"/>
  <c r="N190" i="13"/>
  <c r="E190" i="13"/>
  <c r="K190" i="13" s="1"/>
  <c r="Q190" i="13" s="1"/>
  <c r="B190" i="13"/>
  <c r="O190" i="13"/>
  <c r="M190" i="13"/>
  <c r="D190" i="13"/>
  <c r="J190" i="13" s="1"/>
  <c r="P190" i="13" s="1"/>
  <c r="G190" i="13"/>
  <c r="H246" i="14"/>
  <c r="G246" i="14"/>
  <c r="B246" i="14"/>
  <c r="C246" i="14"/>
  <c r="F246" i="14"/>
  <c r="E246" i="14"/>
  <c r="D246" i="14"/>
  <c r="I84" i="13"/>
  <c r="C84" i="13"/>
  <c r="H84" i="13"/>
  <c r="L84" i="13"/>
  <c r="F84" i="13"/>
  <c r="N84" i="13"/>
  <c r="M84" i="13"/>
  <c r="O84" i="13"/>
  <c r="G84" i="13"/>
  <c r="E84" i="13"/>
  <c r="K84" i="13" s="1"/>
  <c r="Q84" i="13" s="1"/>
  <c r="D84" i="13"/>
  <c r="J84" i="13" s="1"/>
  <c r="P84" i="13" s="1"/>
  <c r="B84" i="13"/>
  <c r="H142" i="14"/>
  <c r="B142" i="14"/>
  <c r="G142" i="14"/>
  <c r="E142" i="14"/>
  <c r="C142" i="14"/>
  <c r="F142" i="14"/>
  <c r="D142" i="14"/>
  <c r="H123" i="14"/>
  <c r="B123" i="14"/>
  <c r="G123" i="14"/>
  <c r="E123" i="14"/>
  <c r="F123" i="14"/>
  <c r="C123" i="14"/>
  <c r="D123" i="14"/>
  <c r="B146" i="14"/>
  <c r="H146" i="14"/>
  <c r="G146" i="14"/>
  <c r="E146" i="14"/>
  <c r="F146" i="14"/>
  <c r="C146" i="14"/>
  <c r="D146" i="14"/>
  <c r="H199" i="14"/>
  <c r="B199" i="14"/>
  <c r="G199" i="14"/>
  <c r="F199" i="14"/>
  <c r="E199" i="14"/>
  <c r="D199" i="14"/>
  <c r="C199" i="14"/>
  <c r="H100" i="14"/>
  <c r="G100" i="14"/>
  <c r="B100" i="14"/>
  <c r="F100" i="14"/>
  <c r="D100" i="14"/>
  <c r="E100" i="14"/>
  <c r="C100" i="14"/>
  <c r="B110" i="13"/>
  <c r="M110" i="13"/>
  <c r="N110" i="13"/>
  <c r="C110" i="13"/>
  <c r="D110" i="13"/>
  <c r="J110" i="13" s="1"/>
  <c r="P110" i="13" s="1"/>
  <c r="E110" i="13"/>
  <c r="K110" i="13" s="1"/>
  <c r="Q110" i="13" s="1"/>
  <c r="O110" i="13"/>
  <c r="H110" i="13"/>
  <c r="F110" i="13"/>
  <c r="I110" i="13"/>
  <c r="G110" i="13"/>
  <c r="L110" i="13"/>
  <c r="H161" i="14"/>
  <c r="B161" i="14"/>
  <c r="G161" i="14"/>
  <c r="E161" i="14"/>
  <c r="C161" i="14"/>
  <c r="F161" i="14"/>
  <c r="D161" i="14"/>
  <c r="H89" i="14"/>
  <c r="B89" i="14"/>
  <c r="G89" i="14"/>
  <c r="E89" i="14"/>
  <c r="C89" i="14"/>
  <c r="F89" i="14"/>
  <c r="D89" i="14"/>
  <c r="M103" i="13"/>
  <c r="D103" i="13"/>
  <c r="J103" i="13" s="1"/>
  <c r="P103" i="13" s="1"/>
  <c r="I103" i="13"/>
  <c r="O103" i="13"/>
  <c r="C103" i="13"/>
  <c r="H103" i="13"/>
  <c r="B103" i="13"/>
  <c r="G103" i="13"/>
  <c r="E103" i="13"/>
  <c r="K103" i="13" s="1"/>
  <c r="Q103" i="13" s="1"/>
  <c r="F103" i="13"/>
  <c r="N103" i="13"/>
  <c r="L103" i="13"/>
  <c r="L142" i="13"/>
  <c r="H142" i="13"/>
  <c r="N142" i="13"/>
  <c r="I142" i="13"/>
  <c r="M142" i="13"/>
  <c r="G142" i="13"/>
  <c r="O142" i="13"/>
  <c r="F142" i="13"/>
  <c r="E142" i="13"/>
  <c r="K142" i="13" s="1"/>
  <c r="Q142" i="13" s="1"/>
  <c r="B142" i="13"/>
  <c r="C142" i="13"/>
  <c r="D142" i="13"/>
  <c r="J142" i="13" s="1"/>
  <c r="P142" i="13" s="1"/>
  <c r="L137" i="13"/>
  <c r="M137" i="13"/>
  <c r="G137" i="13"/>
  <c r="H137" i="13"/>
  <c r="N137" i="13"/>
  <c r="I137" i="13"/>
  <c r="E137" i="13"/>
  <c r="K137" i="13" s="1"/>
  <c r="Q137" i="13" s="1"/>
  <c r="F137" i="13"/>
  <c r="O137" i="13"/>
  <c r="B137" i="13"/>
  <c r="D137" i="13"/>
  <c r="J137" i="13" s="1"/>
  <c r="P137" i="13" s="1"/>
  <c r="C137" i="13"/>
  <c r="B110" i="14"/>
  <c r="H110" i="14"/>
  <c r="G110" i="14"/>
  <c r="F110" i="14"/>
  <c r="D110" i="14"/>
  <c r="E110" i="14"/>
  <c r="C110" i="14"/>
  <c r="G194" i="14"/>
  <c r="B194" i="14"/>
  <c r="H194" i="14"/>
  <c r="E194" i="14"/>
  <c r="F194" i="14"/>
  <c r="C194" i="14"/>
  <c r="D194" i="14"/>
  <c r="H244" i="14"/>
  <c r="B244" i="14"/>
  <c r="G244" i="14"/>
  <c r="F244" i="14"/>
  <c r="D244" i="14"/>
  <c r="E244" i="14"/>
  <c r="C244" i="14"/>
  <c r="H85" i="14"/>
  <c r="B85" i="14"/>
  <c r="G85" i="14"/>
  <c r="E85" i="14"/>
  <c r="F85" i="14"/>
  <c r="C85" i="14"/>
  <c r="D85" i="14"/>
  <c r="H87" i="14"/>
  <c r="G87" i="14"/>
  <c r="B87" i="14"/>
  <c r="E87" i="14"/>
  <c r="F87" i="14"/>
  <c r="C87" i="14"/>
  <c r="D87" i="14"/>
  <c r="H79" i="14"/>
  <c r="G79" i="14"/>
  <c r="B79" i="14"/>
  <c r="F79" i="14"/>
  <c r="E79" i="14"/>
  <c r="D79" i="14"/>
  <c r="C79" i="14"/>
  <c r="E57" i="13"/>
  <c r="K57" i="13" s="1"/>
  <c r="Q57" i="13" s="1"/>
  <c r="D57" i="13"/>
  <c r="J57" i="13" s="1"/>
  <c r="P57" i="13" s="1"/>
  <c r="B57" i="13"/>
  <c r="M57" i="13"/>
  <c r="C57" i="13"/>
  <c r="N57" i="13"/>
  <c r="L57" i="13"/>
  <c r="I57" i="13"/>
  <c r="O57" i="13"/>
  <c r="H57" i="13"/>
  <c r="F57" i="13"/>
  <c r="G57" i="13"/>
  <c r="I75" i="13"/>
  <c r="D75" i="13"/>
  <c r="J75" i="13" s="1"/>
  <c r="P75" i="13" s="1"/>
  <c r="E75" i="13"/>
  <c r="K75" i="13" s="1"/>
  <c r="Q75" i="13" s="1"/>
  <c r="C75" i="13"/>
  <c r="G75" i="13"/>
  <c r="M75" i="13"/>
  <c r="N75" i="13"/>
  <c r="L75" i="13"/>
  <c r="B75" i="13"/>
  <c r="H75" i="13"/>
  <c r="F75" i="13"/>
  <c r="O75" i="13"/>
  <c r="H201" i="14"/>
  <c r="B201" i="14"/>
  <c r="G201" i="14"/>
  <c r="E201" i="14"/>
  <c r="C201" i="14"/>
  <c r="F201" i="14"/>
  <c r="D201" i="14"/>
  <c r="M175" i="13"/>
  <c r="O175" i="13"/>
  <c r="I175" i="13"/>
  <c r="B175" i="13"/>
  <c r="G175" i="13"/>
  <c r="H175" i="13"/>
  <c r="N175" i="13"/>
  <c r="L175" i="13"/>
  <c r="D175" i="13"/>
  <c r="J175" i="13" s="1"/>
  <c r="P175" i="13" s="1"/>
  <c r="F175" i="13"/>
  <c r="E175" i="13"/>
  <c r="K175" i="13" s="1"/>
  <c r="Q175" i="13" s="1"/>
  <c r="C175" i="13"/>
  <c r="B141" i="14"/>
  <c r="G141" i="14"/>
  <c r="H141" i="14"/>
  <c r="F141" i="14"/>
  <c r="D141" i="14"/>
  <c r="E141" i="14"/>
  <c r="C141" i="14"/>
  <c r="H204" i="13"/>
  <c r="F204" i="13"/>
  <c r="N204" i="13"/>
  <c r="L204" i="13"/>
  <c r="I204" i="13"/>
  <c r="C204" i="13"/>
  <c r="B204" i="13"/>
  <c r="O204" i="13"/>
  <c r="M204" i="13"/>
  <c r="D204" i="13"/>
  <c r="J204" i="13" s="1"/>
  <c r="P204" i="13" s="1"/>
  <c r="G204" i="13"/>
  <c r="E204" i="13"/>
  <c r="K204" i="13" s="1"/>
  <c r="Q204" i="13" s="1"/>
  <c r="F173" i="13"/>
  <c r="N173" i="13"/>
  <c r="I173" i="13"/>
  <c r="O173" i="13"/>
  <c r="M173" i="13"/>
  <c r="D173" i="13"/>
  <c r="J173" i="13" s="1"/>
  <c r="P173" i="13" s="1"/>
  <c r="L173" i="13"/>
  <c r="C173" i="13"/>
  <c r="H173" i="13"/>
  <c r="B173" i="13"/>
  <c r="G173" i="13"/>
  <c r="E173" i="13"/>
  <c r="K173" i="13" s="1"/>
  <c r="Q173" i="13" s="1"/>
  <c r="B182" i="14"/>
  <c r="H182" i="14"/>
  <c r="G182" i="14"/>
  <c r="F182" i="14"/>
  <c r="D182" i="14"/>
  <c r="E182" i="14"/>
  <c r="C182" i="14"/>
  <c r="H386" i="14"/>
  <c r="E386" i="14"/>
  <c r="B386" i="14"/>
  <c r="D386" i="14"/>
  <c r="C386" i="14"/>
  <c r="F386" i="14"/>
  <c r="G386" i="14"/>
  <c r="F387" i="14"/>
  <c r="E387" i="14"/>
  <c r="C387" i="14"/>
  <c r="H387" i="14"/>
  <c r="G387" i="14"/>
  <c r="B387" i="14"/>
  <c r="D387" i="14"/>
  <c r="D368" i="13"/>
  <c r="J368" i="13" s="1"/>
  <c r="P368" i="13" s="1"/>
  <c r="F368" i="13"/>
  <c r="N368" i="13"/>
  <c r="C368" i="13"/>
  <c r="I368" i="13"/>
  <c r="M368" i="13"/>
  <c r="G368" i="13"/>
  <c r="O368" i="13"/>
  <c r="B368" i="13"/>
  <c r="L368" i="13"/>
  <c r="E368" i="13"/>
  <c r="K368" i="13" s="1"/>
  <c r="Q368" i="13" s="1"/>
  <c r="H368" i="13"/>
  <c r="E363" i="13"/>
  <c r="K363" i="13" s="1"/>
  <c r="Q363" i="13" s="1"/>
  <c r="G363" i="13"/>
  <c r="F363" i="13"/>
  <c r="I363" i="13"/>
  <c r="N363" i="13"/>
  <c r="D363" i="13"/>
  <c r="J363" i="13" s="1"/>
  <c r="P363" i="13" s="1"/>
  <c r="H363" i="13"/>
  <c r="L363" i="13"/>
  <c r="O363" i="13"/>
  <c r="C363" i="13"/>
  <c r="M363" i="13"/>
  <c r="B363" i="13"/>
  <c r="H381" i="14"/>
  <c r="D381" i="14"/>
  <c r="F381" i="14"/>
  <c r="C381" i="14"/>
  <c r="G381" i="14"/>
  <c r="B381" i="14"/>
  <c r="E381" i="14"/>
  <c r="B359" i="13"/>
  <c r="E359" i="13"/>
  <c r="K359" i="13" s="1"/>
  <c r="Q359" i="13" s="1"/>
  <c r="N359" i="13"/>
  <c r="D359" i="13"/>
  <c r="J359" i="13" s="1"/>
  <c r="P359" i="13" s="1"/>
  <c r="F359" i="13"/>
  <c r="O359" i="13"/>
  <c r="H359" i="13"/>
  <c r="C359" i="13"/>
  <c r="G359" i="13"/>
  <c r="M359" i="13"/>
  <c r="L359" i="13"/>
  <c r="I359" i="13"/>
  <c r="G357" i="13"/>
  <c r="F357" i="13"/>
  <c r="C357" i="13"/>
  <c r="I357" i="13"/>
  <c r="L357" i="13"/>
  <c r="M357" i="13"/>
  <c r="O357" i="13"/>
  <c r="B357" i="13"/>
  <c r="N357" i="13"/>
  <c r="E357" i="13"/>
  <c r="K357" i="13" s="1"/>
  <c r="Q357" i="13" s="1"/>
  <c r="D357" i="13"/>
  <c r="J357" i="13" s="1"/>
  <c r="P357" i="13" s="1"/>
  <c r="H357" i="13"/>
  <c r="D375" i="14"/>
  <c r="F375" i="14"/>
  <c r="H375" i="14"/>
  <c r="G375" i="14"/>
  <c r="E375" i="14"/>
  <c r="B375" i="14"/>
  <c r="C375" i="14"/>
  <c r="C374" i="14"/>
  <c r="B374" i="14"/>
  <c r="G374" i="14"/>
  <c r="E374" i="14"/>
  <c r="D374" i="14"/>
  <c r="F374" i="14"/>
  <c r="H374" i="14"/>
  <c r="L352" i="13"/>
  <c r="B352" i="13"/>
  <c r="O352" i="13"/>
  <c r="E352" i="13"/>
  <c r="K352" i="13" s="1"/>
  <c r="Q352" i="13" s="1"/>
  <c r="D352" i="13"/>
  <c r="J352" i="13" s="1"/>
  <c r="P352" i="13" s="1"/>
  <c r="H352" i="13"/>
  <c r="C352" i="13"/>
  <c r="I352" i="13"/>
  <c r="M352" i="13"/>
  <c r="G352" i="13"/>
  <c r="N352" i="13"/>
  <c r="F352" i="13"/>
  <c r="E369" i="14"/>
  <c r="C369" i="14"/>
  <c r="B369" i="14"/>
  <c r="D369" i="14"/>
  <c r="F369" i="14"/>
  <c r="G369" i="14"/>
  <c r="H369" i="14"/>
  <c r="F346" i="13"/>
  <c r="M346" i="13"/>
  <c r="I346" i="13"/>
  <c r="O346" i="13"/>
  <c r="E346" i="13"/>
  <c r="K346" i="13" s="1"/>
  <c r="Q346" i="13" s="1"/>
  <c r="D346" i="13"/>
  <c r="J346" i="13" s="1"/>
  <c r="P346" i="13" s="1"/>
  <c r="N346" i="13"/>
  <c r="L346" i="13"/>
  <c r="B346" i="13"/>
  <c r="H346" i="13"/>
  <c r="G346" i="13"/>
  <c r="C346" i="13"/>
  <c r="H365" i="14"/>
  <c r="C365" i="14"/>
  <c r="D365" i="14"/>
  <c r="G365" i="14"/>
  <c r="F365" i="14"/>
  <c r="B365" i="14"/>
  <c r="E365" i="14"/>
  <c r="G344" i="13"/>
  <c r="N344" i="13"/>
  <c r="F344" i="13"/>
  <c r="L344" i="13"/>
  <c r="B344" i="13"/>
  <c r="O344" i="13"/>
  <c r="E344" i="13"/>
  <c r="K344" i="13" s="1"/>
  <c r="Q344" i="13" s="1"/>
  <c r="D344" i="13"/>
  <c r="J344" i="13" s="1"/>
  <c r="P344" i="13" s="1"/>
  <c r="H344" i="13"/>
  <c r="C344" i="13"/>
  <c r="I344" i="13"/>
  <c r="M344" i="13"/>
  <c r="C362" i="14"/>
  <c r="B362" i="14"/>
  <c r="G362" i="14"/>
  <c r="D362" i="14"/>
  <c r="E362" i="14"/>
  <c r="H362" i="14"/>
  <c r="F362" i="14"/>
  <c r="E339" i="13"/>
  <c r="K339" i="13" s="1"/>
  <c r="Q339" i="13" s="1"/>
  <c r="G339" i="13"/>
  <c r="F339" i="13"/>
  <c r="I339" i="13"/>
  <c r="L339" i="13"/>
  <c r="H339" i="13"/>
  <c r="O339" i="13"/>
  <c r="D339" i="13"/>
  <c r="J339" i="13" s="1"/>
  <c r="P339" i="13" s="1"/>
  <c r="B339" i="13"/>
  <c r="C339" i="13"/>
  <c r="M339" i="13"/>
  <c r="N339" i="13"/>
  <c r="B338" i="13"/>
  <c r="H338" i="13"/>
  <c r="L338" i="13"/>
  <c r="F338" i="13"/>
  <c r="M338" i="13"/>
  <c r="E338" i="13"/>
  <c r="K338" i="13" s="1"/>
  <c r="Q338" i="13" s="1"/>
  <c r="O338" i="13"/>
  <c r="I338" i="13"/>
  <c r="N338" i="13"/>
  <c r="D338" i="13"/>
  <c r="J338" i="13" s="1"/>
  <c r="P338" i="13" s="1"/>
  <c r="C338" i="13"/>
  <c r="G338" i="13"/>
  <c r="E354" i="14"/>
  <c r="B354" i="14"/>
  <c r="G354" i="14"/>
  <c r="F354" i="14"/>
  <c r="C354" i="14"/>
  <c r="D354" i="14"/>
  <c r="H354" i="14"/>
  <c r="B353" i="14"/>
  <c r="D353" i="14"/>
  <c r="G353" i="14"/>
  <c r="E353" i="14"/>
  <c r="C353" i="14"/>
  <c r="F353" i="14"/>
  <c r="H353" i="14"/>
  <c r="C332" i="13"/>
  <c r="I332" i="13"/>
  <c r="F332" i="13"/>
  <c r="G332" i="13"/>
  <c r="N332" i="13"/>
  <c r="O332" i="13"/>
  <c r="L332" i="13"/>
  <c r="D332" i="13"/>
  <c r="J332" i="13" s="1"/>
  <c r="P332" i="13" s="1"/>
  <c r="H332" i="13"/>
  <c r="B332" i="13"/>
  <c r="E332" i="13"/>
  <c r="K332" i="13" s="1"/>
  <c r="Q332" i="13" s="1"/>
  <c r="M332" i="13"/>
  <c r="M329" i="13"/>
  <c r="I329" i="13"/>
  <c r="H329" i="13"/>
  <c r="F329" i="13"/>
  <c r="L329" i="13"/>
  <c r="N329" i="13"/>
  <c r="G329" i="13"/>
  <c r="D329" i="13"/>
  <c r="J329" i="13" s="1"/>
  <c r="P329" i="13" s="1"/>
  <c r="E329" i="13"/>
  <c r="K329" i="13" s="1"/>
  <c r="Q329" i="13" s="1"/>
  <c r="C329" i="13"/>
  <c r="O329" i="13"/>
  <c r="B329" i="13"/>
  <c r="H327" i="13"/>
  <c r="N327" i="13"/>
  <c r="M327" i="13"/>
  <c r="L327" i="13"/>
  <c r="F327" i="13"/>
  <c r="E327" i="13"/>
  <c r="K327" i="13" s="1"/>
  <c r="Q327" i="13" s="1"/>
  <c r="C327" i="13"/>
  <c r="G327" i="13"/>
  <c r="O327" i="13"/>
  <c r="D327" i="13"/>
  <c r="J327" i="13" s="1"/>
  <c r="P327" i="13" s="1"/>
  <c r="I327" i="13"/>
  <c r="B327" i="13"/>
  <c r="N326" i="13"/>
  <c r="H326" i="13"/>
  <c r="D326" i="13"/>
  <c r="J326" i="13" s="1"/>
  <c r="P326" i="13" s="1"/>
  <c r="F326" i="13"/>
  <c r="O326" i="13"/>
  <c r="G326" i="13"/>
  <c r="E326" i="13"/>
  <c r="K326" i="13" s="1"/>
  <c r="Q326" i="13" s="1"/>
  <c r="L326" i="13"/>
  <c r="B326" i="13"/>
  <c r="I326" i="13"/>
  <c r="C326" i="13"/>
  <c r="M326" i="13"/>
  <c r="G323" i="13"/>
  <c r="M323" i="13"/>
  <c r="O323" i="13"/>
  <c r="C323" i="13"/>
  <c r="H323" i="13"/>
  <c r="D323" i="13"/>
  <c r="J323" i="13" s="1"/>
  <c r="P323" i="13" s="1"/>
  <c r="E323" i="13"/>
  <c r="K323" i="13" s="1"/>
  <c r="Q323" i="13" s="1"/>
  <c r="I323" i="13"/>
  <c r="F323" i="13"/>
  <c r="B323" i="13"/>
  <c r="L323" i="13"/>
  <c r="N323" i="13"/>
  <c r="G342" i="14"/>
  <c r="D342" i="14"/>
  <c r="B342" i="14"/>
  <c r="C342" i="14"/>
  <c r="H342" i="14"/>
  <c r="F342" i="14"/>
  <c r="E342" i="14"/>
  <c r="I319" i="13"/>
  <c r="H319" i="13"/>
  <c r="D319" i="13"/>
  <c r="J319" i="13" s="1"/>
  <c r="P319" i="13" s="1"/>
  <c r="M319" i="13"/>
  <c r="O319" i="13"/>
  <c r="G319" i="13"/>
  <c r="E319" i="13"/>
  <c r="K319" i="13" s="1"/>
  <c r="Q319" i="13" s="1"/>
  <c r="C319" i="13"/>
  <c r="L319" i="13"/>
  <c r="F319" i="13"/>
  <c r="B319" i="13"/>
  <c r="N319" i="13"/>
  <c r="I317" i="13"/>
  <c r="M317" i="13"/>
  <c r="N317" i="13"/>
  <c r="B317" i="13"/>
  <c r="E317" i="13"/>
  <c r="K317" i="13" s="1"/>
  <c r="Q317" i="13" s="1"/>
  <c r="H317" i="13"/>
  <c r="G317" i="13"/>
  <c r="F317" i="13"/>
  <c r="L317" i="13"/>
  <c r="O317" i="13"/>
  <c r="D317" i="13"/>
  <c r="J317" i="13" s="1"/>
  <c r="P317" i="13" s="1"/>
  <c r="C317" i="13"/>
  <c r="G336" i="14"/>
  <c r="B336" i="14"/>
  <c r="H336" i="14"/>
  <c r="F336" i="14"/>
  <c r="C336" i="14"/>
  <c r="D336" i="14"/>
  <c r="E336" i="14"/>
  <c r="B313" i="13"/>
  <c r="N313" i="13"/>
  <c r="D313" i="13"/>
  <c r="J313" i="13" s="1"/>
  <c r="P313" i="13" s="1"/>
  <c r="F313" i="13"/>
  <c r="C313" i="13"/>
  <c r="I313" i="13"/>
  <c r="L313" i="13"/>
  <c r="H313" i="13"/>
  <c r="E313" i="13"/>
  <c r="K313" i="13" s="1"/>
  <c r="Q313" i="13" s="1"/>
  <c r="G313" i="13"/>
  <c r="O313" i="13"/>
  <c r="M313" i="13"/>
  <c r="H332" i="14"/>
  <c r="G332" i="14"/>
  <c r="B332" i="14"/>
  <c r="E332" i="14"/>
  <c r="D332" i="14"/>
  <c r="C332" i="14"/>
  <c r="F332" i="14"/>
  <c r="D328" i="14"/>
  <c r="E328" i="14"/>
  <c r="H328" i="14"/>
  <c r="F328" i="14"/>
  <c r="B328" i="14"/>
  <c r="C328" i="14"/>
  <c r="G328" i="14"/>
  <c r="G308" i="13"/>
  <c r="B308" i="13"/>
  <c r="I308" i="13"/>
  <c r="L308" i="13"/>
  <c r="H308" i="13"/>
  <c r="O308" i="13"/>
  <c r="F308" i="13"/>
  <c r="N308" i="13"/>
  <c r="E308" i="13"/>
  <c r="K308" i="13" s="1"/>
  <c r="Q308" i="13" s="1"/>
  <c r="C308" i="13"/>
  <c r="M308" i="13"/>
  <c r="D308" i="13"/>
  <c r="J308" i="13" s="1"/>
  <c r="P308" i="13" s="1"/>
  <c r="G305" i="13"/>
  <c r="M305" i="13"/>
  <c r="E305" i="13"/>
  <c r="K305" i="13" s="1"/>
  <c r="Q305" i="13" s="1"/>
  <c r="I305" i="13"/>
  <c r="B305" i="13"/>
  <c r="N305" i="13"/>
  <c r="D305" i="13"/>
  <c r="J305" i="13" s="1"/>
  <c r="P305" i="13" s="1"/>
  <c r="F305" i="13"/>
  <c r="L305" i="13"/>
  <c r="H305" i="13"/>
  <c r="O305" i="13"/>
  <c r="C305" i="13"/>
  <c r="H323" i="14"/>
  <c r="B323" i="14"/>
  <c r="F323" i="14"/>
  <c r="E323" i="14"/>
  <c r="G323" i="14"/>
  <c r="D323" i="14"/>
  <c r="C323" i="14"/>
  <c r="B301" i="13"/>
  <c r="H301" i="13"/>
  <c r="O301" i="13"/>
  <c r="F301" i="13"/>
  <c r="C301" i="13"/>
  <c r="N301" i="13"/>
  <c r="E301" i="13"/>
  <c r="K301" i="13" s="1"/>
  <c r="Q301" i="13" s="1"/>
  <c r="L301" i="13"/>
  <c r="M301" i="13"/>
  <c r="I301" i="13"/>
  <c r="G301" i="13"/>
  <c r="D301" i="13"/>
  <c r="J301" i="13" s="1"/>
  <c r="P301" i="13" s="1"/>
  <c r="N300" i="13"/>
  <c r="G300" i="13"/>
  <c r="D300" i="13"/>
  <c r="J300" i="13" s="1"/>
  <c r="P300" i="13" s="1"/>
  <c r="H300" i="13"/>
  <c r="B300" i="13"/>
  <c r="M300" i="13"/>
  <c r="E300" i="13"/>
  <c r="K300" i="13" s="1"/>
  <c r="Q300" i="13" s="1"/>
  <c r="F300" i="13"/>
  <c r="C300" i="13"/>
  <c r="I300" i="13"/>
  <c r="O300" i="13"/>
  <c r="L300" i="13"/>
  <c r="G317" i="14"/>
  <c r="D317" i="14"/>
  <c r="C317" i="14"/>
  <c r="E317" i="14"/>
  <c r="H317" i="14"/>
  <c r="B317" i="14"/>
  <c r="F317" i="14"/>
  <c r="D295" i="13"/>
  <c r="J295" i="13" s="1"/>
  <c r="P295" i="13" s="1"/>
  <c r="F295" i="13"/>
  <c r="H295" i="13"/>
  <c r="O295" i="13"/>
  <c r="L295" i="13"/>
  <c r="I295" i="13"/>
  <c r="C295" i="13"/>
  <c r="E295" i="13"/>
  <c r="K295" i="13" s="1"/>
  <c r="Q295" i="13" s="1"/>
  <c r="N295" i="13"/>
  <c r="B295" i="13"/>
  <c r="G295" i="13"/>
  <c r="M295" i="13"/>
  <c r="E291" i="13"/>
  <c r="K291" i="13" s="1"/>
  <c r="Q291" i="13" s="1"/>
  <c r="F291" i="13"/>
  <c r="C291" i="13"/>
  <c r="I291" i="13"/>
  <c r="D291" i="13"/>
  <c r="J291" i="13" s="1"/>
  <c r="P291" i="13" s="1"/>
  <c r="O291" i="13"/>
  <c r="B291" i="13"/>
  <c r="H291" i="13"/>
  <c r="N291" i="13"/>
  <c r="M291" i="13"/>
  <c r="G291" i="13"/>
  <c r="L291" i="13"/>
  <c r="G293" i="13"/>
  <c r="D293" i="13"/>
  <c r="J293" i="13" s="1"/>
  <c r="P293" i="13" s="1"/>
  <c r="N293" i="13"/>
  <c r="B293" i="13"/>
  <c r="L293" i="13"/>
  <c r="M293" i="13"/>
  <c r="F293" i="13"/>
  <c r="H293" i="13"/>
  <c r="E293" i="13"/>
  <c r="K293" i="13" s="1"/>
  <c r="Q293" i="13" s="1"/>
  <c r="C293" i="13"/>
  <c r="I293" i="13"/>
  <c r="O293" i="13"/>
  <c r="G309" i="14"/>
  <c r="H309" i="14"/>
  <c r="E309" i="14"/>
  <c r="B309" i="14"/>
  <c r="C309" i="14"/>
  <c r="D309" i="14"/>
  <c r="F309" i="14"/>
  <c r="H306" i="14"/>
  <c r="B306" i="14"/>
  <c r="F306" i="14"/>
  <c r="E306" i="14"/>
  <c r="G306" i="14"/>
  <c r="D306" i="14"/>
  <c r="C306" i="14"/>
  <c r="D305" i="14"/>
  <c r="E305" i="14"/>
  <c r="B305" i="14"/>
  <c r="H305" i="14"/>
  <c r="G305" i="14"/>
  <c r="C305" i="14"/>
  <c r="F305" i="14"/>
  <c r="H303" i="14"/>
  <c r="F303" i="14"/>
  <c r="D303" i="14"/>
  <c r="E303" i="14"/>
  <c r="G303" i="14"/>
  <c r="C303" i="14"/>
  <c r="B303" i="14"/>
  <c r="B39" i="14"/>
  <c r="H39" i="14"/>
  <c r="G39" i="14"/>
  <c r="D39" i="14"/>
  <c r="C39" i="14"/>
  <c r="F39" i="14"/>
  <c r="E39" i="14"/>
  <c r="G302" i="14"/>
  <c r="D302" i="14"/>
  <c r="C302" i="14"/>
  <c r="B302" i="14"/>
  <c r="H302" i="14"/>
  <c r="F302" i="14"/>
  <c r="E302" i="14"/>
  <c r="B64" i="14"/>
  <c r="G64" i="14"/>
  <c r="H64" i="14"/>
  <c r="E64" i="14"/>
  <c r="C64" i="14"/>
  <c r="F64" i="14"/>
  <c r="D64" i="14"/>
  <c r="L13" i="13"/>
  <c r="O13" i="13"/>
  <c r="B13" i="13"/>
  <c r="F13" i="13"/>
  <c r="C13" i="13"/>
  <c r="G13" i="13"/>
  <c r="N13" i="13"/>
  <c r="D13" i="13"/>
  <c r="J13" i="13" s="1"/>
  <c r="P13" i="13" s="1"/>
  <c r="E13" i="13"/>
  <c r="K13" i="13" s="1"/>
  <c r="Q13" i="13" s="1"/>
  <c r="M13" i="13"/>
  <c r="I13" i="13"/>
  <c r="H13" i="13"/>
  <c r="B61" i="14"/>
  <c r="H61" i="14"/>
  <c r="G61" i="14"/>
  <c r="F61" i="14"/>
  <c r="D61" i="14"/>
  <c r="C61" i="14"/>
  <c r="E61" i="14"/>
  <c r="O38" i="13"/>
  <c r="L38" i="13"/>
  <c r="M38" i="13"/>
  <c r="E38" i="13"/>
  <c r="K38" i="13" s="1"/>
  <c r="Q38" i="13" s="1"/>
  <c r="N38" i="13"/>
  <c r="B38" i="13"/>
  <c r="G38" i="13"/>
  <c r="F38" i="13"/>
  <c r="C38" i="13"/>
  <c r="D38" i="13"/>
  <c r="J38" i="13" s="1"/>
  <c r="P38" i="13" s="1"/>
  <c r="I38" i="13"/>
  <c r="H38" i="13"/>
  <c r="B68" i="14"/>
  <c r="G68" i="14"/>
  <c r="H68" i="14"/>
  <c r="D68" i="14"/>
  <c r="E68" i="14"/>
  <c r="C68" i="14"/>
  <c r="F68" i="14"/>
  <c r="L41" i="13"/>
  <c r="O41" i="13"/>
  <c r="G41" i="13"/>
  <c r="M41" i="13"/>
  <c r="F41" i="13"/>
  <c r="D41" i="13"/>
  <c r="J41" i="13" s="1"/>
  <c r="P41" i="13" s="1"/>
  <c r="B41" i="13"/>
  <c r="E41" i="13"/>
  <c r="K41" i="13" s="1"/>
  <c r="Q41" i="13" s="1"/>
  <c r="C41" i="13"/>
  <c r="N41" i="13"/>
  <c r="I41" i="13"/>
  <c r="H41" i="13"/>
  <c r="L23" i="13"/>
  <c r="O23" i="13"/>
  <c r="G23" i="13"/>
  <c r="N23" i="13"/>
  <c r="B23" i="13"/>
  <c r="C23" i="13"/>
  <c r="D23" i="13"/>
  <c r="J23" i="13" s="1"/>
  <c r="P23" i="13" s="1"/>
  <c r="E23" i="13"/>
  <c r="K23" i="13" s="1"/>
  <c r="Q23" i="13" s="1"/>
  <c r="M23" i="13"/>
  <c r="F23" i="13"/>
  <c r="H23" i="13"/>
  <c r="I23" i="13"/>
  <c r="O12" i="13"/>
  <c r="L12" i="13"/>
  <c r="C12" i="13"/>
  <c r="D12" i="13"/>
  <c r="J12" i="13" s="1"/>
  <c r="P12" i="13" s="1"/>
  <c r="F12" i="13"/>
  <c r="E12" i="13"/>
  <c r="K12" i="13" s="1"/>
  <c r="Q12" i="13" s="1"/>
  <c r="M12" i="13"/>
  <c r="G12" i="13"/>
  <c r="N12" i="13"/>
  <c r="B12" i="13"/>
  <c r="I12" i="13"/>
  <c r="H12" i="13"/>
  <c r="B49" i="14"/>
  <c r="H49" i="14"/>
  <c r="G49" i="14"/>
  <c r="F49" i="14"/>
  <c r="D49" i="14"/>
  <c r="E49" i="14"/>
  <c r="C49" i="14"/>
  <c r="B42" i="14"/>
  <c r="G42" i="14"/>
  <c r="H42" i="14"/>
  <c r="F42" i="14"/>
  <c r="D42" i="14"/>
  <c r="E42" i="14"/>
  <c r="C42" i="14"/>
  <c r="B55" i="14"/>
  <c r="G55" i="14"/>
  <c r="H55" i="14"/>
  <c r="F55" i="14"/>
  <c r="D55" i="14"/>
  <c r="C55" i="14"/>
  <c r="E55" i="14"/>
  <c r="L51" i="13"/>
  <c r="O51" i="13"/>
  <c r="M51" i="13"/>
  <c r="C51" i="13"/>
  <c r="G51" i="13"/>
  <c r="F51" i="13"/>
  <c r="E51" i="13"/>
  <c r="K51" i="13" s="1"/>
  <c r="Q51" i="13" s="1"/>
  <c r="N51" i="13"/>
  <c r="B51" i="13"/>
  <c r="D51" i="13"/>
  <c r="J51" i="13" s="1"/>
  <c r="P51" i="13" s="1"/>
  <c r="H51" i="13"/>
  <c r="I51" i="13"/>
  <c r="L21" i="13"/>
  <c r="O21" i="13"/>
  <c r="G21" i="13"/>
  <c r="M21" i="13"/>
  <c r="N21" i="13"/>
  <c r="C21" i="13"/>
  <c r="E21" i="13"/>
  <c r="K21" i="13" s="1"/>
  <c r="Q21" i="13" s="1"/>
  <c r="F21" i="13"/>
  <c r="B21" i="13"/>
  <c r="D21" i="13"/>
  <c r="J21" i="13" s="1"/>
  <c r="P21" i="13" s="1"/>
  <c r="I21" i="13"/>
  <c r="H21" i="13"/>
  <c r="B37" i="14"/>
  <c r="H37" i="14"/>
  <c r="G37" i="14"/>
  <c r="F37" i="14"/>
  <c r="D37" i="14"/>
  <c r="E37" i="14"/>
  <c r="C37" i="14"/>
  <c r="L20" i="13"/>
  <c r="O20" i="13"/>
  <c r="F20" i="13"/>
  <c r="E20" i="13"/>
  <c r="K20" i="13" s="1"/>
  <c r="Q20" i="13" s="1"/>
  <c r="D20" i="13"/>
  <c r="J20" i="13" s="1"/>
  <c r="P20" i="13" s="1"/>
  <c r="M20" i="13"/>
  <c r="G20" i="13"/>
  <c r="N20" i="13"/>
  <c r="B20" i="13"/>
  <c r="C20" i="13"/>
  <c r="H20" i="13"/>
  <c r="I20" i="13"/>
  <c r="B41" i="14"/>
  <c r="H41" i="14"/>
  <c r="G41" i="14"/>
  <c r="C41" i="14"/>
  <c r="F41" i="14"/>
  <c r="D41" i="14"/>
  <c r="E41" i="14"/>
  <c r="O55" i="13"/>
  <c r="L55" i="13"/>
  <c r="G55" i="13"/>
  <c r="F55" i="13"/>
  <c r="E55" i="13"/>
  <c r="K55" i="13" s="1"/>
  <c r="Q55" i="13" s="1"/>
  <c r="M55" i="13"/>
  <c r="D55" i="13"/>
  <c r="J55" i="13" s="1"/>
  <c r="P55" i="13" s="1"/>
  <c r="C55" i="13"/>
  <c r="N55" i="13"/>
  <c r="B55" i="13"/>
  <c r="H55" i="13"/>
  <c r="I55" i="13"/>
  <c r="O14" i="13"/>
  <c r="L14" i="13"/>
  <c r="G14" i="13"/>
  <c r="F14" i="13"/>
  <c r="E14" i="13"/>
  <c r="K14" i="13" s="1"/>
  <c r="Q14" i="13" s="1"/>
  <c r="B14" i="13"/>
  <c r="M14" i="13"/>
  <c r="D14" i="13"/>
  <c r="J14" i="13" s="1"/>
  <c r="P14" i="13" s="1"/>
  <c r="N14" i="13"/>
  <c r="C14" i="13"/>
  <c r="I14" i="13"/>
  <c r="H14" i="13"/>
  <c r="B74" i="14"/>
  <c r="G74" i="14"/>
  <c r="H74" i="14"/>
  <c r="E74" i="14"/>
  <c r="F74" i="14"/>
  <c r="C74" i="14"/>
  <c r="D74" i="14"/>
  <c r="O26" i="13"/>
  <c r="L26" i="13"/>
  <c r="F26" i="13"/>
  <c r="D26" i="13"/>
  <c r="J26" i="13" s="1"/>
  <c r="P26" i="13" s="1"/>
  <c r="B26" i="13"/>
  <c r="G26" i="13"/>
  <c r="M26" i="13"/>
  <c r="E26" i="13"/>
  <c r="K26" i="13" s="1"/>
  <c r="Q26" i="13" s="1"/>
  <c r="N26" i="13"/>
  <c r="C26" i="13"/>
  <c r="H26" i="13"/>
  <c r="I26" i="13"/>
  <c r="B56" i="14"/>
  <c r="G56" i="14"/>
  <c r="H56" i="14"/>
  <c r="C56" i="14"/>
  <c r="E56" i="14"/>
  <c r="F56" i="14"/>
  <c r="D56" i="14"/>
  <c r="L280" i="13"/>
  <c r="H280" i="13"/>
  <c r="E280" i="13"/>
  <c r="K280" i="13" s="1"/>
  <c r="Q280" i="13" s="1"/>
  <c r="C280" i="13"/>
  <c r="I280" i="13"/>
  <c r="O280" i="13"/>
  <c r="B280" i="13"/>
  <c r="G280" i="13"/>
  <c r="D280" i="13"/>
  <c r="J280" i="13" s="1"/>
  <c r="P280" i="13" s="1"/>
  <c r="F280" i="13"/>
  <c r="M280" i="13"/>
  <c r="N280" i="13"/>
  <c r="B35" i="14"/>
  <c r="H35" i="14"/>
  <c r="G35" i="14"/>
  <c r="E35" i="14"/>
  <c r="C35" i="14"/>
  <c r="F35" i="14"/>
  <c r="D35" i="14"/>
  <c r="C276" i="13"/>
  <c r="H276" i="13"/>
  <c r="F276" i="13"/>
  <c r="G276" i="13"/>
  <c r="N276" i="13"/>
  <c r="I276" i="13"/>
  <c r="M276" i="13"/>
  <c r="E276" i="13"/>
  <c r="K276" i="13" s="1"/>
  <c r="Q276" i="13" s="1"/>
  <c r="B276" i="13"/>
  <c r="D276" i="13"/>
  <c r="J276" i="13" s="1"/>
  <c r="P276" i="13" s="1"/>
  <c r="O276" i="13"/>
  <c r="L276" i="13"/>
  <c r="O275" i="13"/>
  <c r="D275" i="13"/>
  <c r="J275" i="13" s="1"/>
  <c r="P275" i="13" s="1"/>
  <c r="H275" i="13"/>
  <c r="B275" i="13"/>
  <c r="G275" i="13"/>
  <c r="E275" i="13"/>
  <c r="K275" i="13" s="1"/>
  <c r="Q275" i="13" s="1"/>
  <c r="C275" i="13"/>
  <c r="M275" i="13"/>
  <c r="I275" i="13"/>
  <c r="F275" i="13"/>
  <c r="L275" i="13"/>
  <c r="N275" i="13"/>
  <c r="C272" i="13"/>
  <c r="N272" i="13"/>
  <c r="I272" i="13"/>
  <c r="B272" i="13"/>
  <c r="G272" i="13"/>
  <c r="E272" i="13"/>
  <c r="K272" i="13" s="1"/>
  <c r="Q272" i="13" s="1"/>
  <c r="F272" i="13"/>
  <c r="M272" i="13"/>
  <c r="O272" i="13"/>
  <c r="L272" i="13"/>
  <c r="D272" i="13"/>
  <c r="J272" i="13" s="1"/>
  <c r="P272" i="13" s="1"/>
  <c r="H272" i="13"/>
  <c r="D271" i="13"/>
  <c r="J271" i="13" s="1"/>
  <c r="P271" i="13" s="1"/>
  <c r="I271" i="13"/>
  <c r="L271" i="13"/>
  <c r="H271" i="13"/>
  <c r="O271" i="13"/>
  <c r="F271" i="13"/>
  <c r="E271" i="13"/>
  <c r="K271" i="13" s="1"/>
  <c r="Q271" i="13" s="1"/>
  <c r="C271" i="13"/>
  <c r="N271" i="13"/>
  <c r="M271" i="13"/>
  <c r="B271" i="13"/>
  <c r="G271" i="13"/>
  <c r="G270" i="13"/>
  <c r="L270" i="13"/>
  <c r="M270" i="13"/>
  <c r="D270" i="13"/>
  <c r="J270" i="13" s="1"/>
  <c r="P270" i="13" s="1"/>
  <c r="B270" i="13"/>
  <c r="N270" i="13"/>
  <c r="C270" i="13"/>
  <c r="H270" i="13"/>
  <c r="E270" i="13"/>
  <c r="K270" i="13" s="1"/>
  <c r="Q270" i="13" s="1"/>
  <c r="O270" i="13"/>
  <c r="I270" i="13"/>
  <c r="F270" i="13"/>
  <c r="H288" i="14"/>
  <c r="F288" i="14"/>
  <c r="E288" i="14"/>
  <c r="G288" i="14"/>
  <c r="D288" i="14"/>
  <c r="B288" i="14"/>
  <c r="C288" i="14"/>
  <c r="G284" i="14"/>
  <c r="E284" i="14"/>
  <c r="H284" i="14"/>
  <c r="C284" i="14"/>
  <c r="D284" i="14"/>
  <c r="F284" i="14"/>
  <c r="B284" i="14"/>
  <c r="L262" i="13"/>
  <c r="D262" i="13"/>
  <c r="J262" i="13" s="1"/>
  <c r="P262" i="13" s="1"/>
  <c r="H262" i="13"/>
  <c r="C262" i="13"/>
  <c r="N262" i="13"/>
  <c r="I262" i="13"/>
  <c r="F262" i="13"/>
  <c r="M262" i="13"/>
  <c r="O262" i="13"/>
  <c r="B262" i="13"/>
  <c r="G262" i="13"/>
  <c r="E262" i="13"/>
  <c r="K262" i="13" s="1"/>
  <c r="Q262" i="13" s="1"/>
  <c r="I261" i="13"/>
  <c r="C261" i="13"/>
  <c r="G261" i="13"/>
  <c r="O261" i="13"/>
  <c r="L261" i="13"/>
  <c r="H261" i="13"/>
  <c r="B261" i="13"/>
  <c r="D261" i="13"/>
  <c r="J261" i="13" s="1"/>
  <c r="P261" i="13" s="1"/>
  <c r="N261" i="13"/>
  <c r="E261" i="13"/>
  <c r="K261" i="13" s="1"/>
  <c r="Q261" i="13" s="1"/>
  <c r="F261" i="13"/>
  <c r="M261" i="13"/>
  <c r="H258" i="13"/>
  <c r="O258" i="13"/>
  <c r="M258" i="13"/>
  <c r="B258" i="13"/>
  <c r="E258" i="13"/>
  <c r="K258" i="13" s="1"/>
  <c r="Q258" i="13" s="1"/>
  <c r="L258" i="13"/>
  <c r="G258" i="13"/>
  <c r="N258" i="13"/>
  <c r="F258" i="13"/>
  <c r="D258" i="13"/>
  <c r="J258" i="13" s="1"/>
  <c r="P258" i="13" s="1"/>
  <c r="I258" i="13"/>
  <c r="C258" i="13"/>
  <c r="D278" i="14"/>
  <c r="H278" i="14"/>
  <c r="E278" i="14"/>
  <c r="F278" i="14"/>
  <c r="B278" i="14"/>
  <c r="C278" i="14"/>
  <c r="G278" i="14"/>
  <c r="M254" i="13"/>
  <c r="E254" i="13"/>
  <c r="K254" i="13" s="1"/>
  <c r="Q254" i="13" s="1"/>
  <c r="F254" i="13"/>
  <c r="D254" i="13"/>
  <c r="J254" i="13" s="1"/>
  <c r="P254" i="13" s="1"/>
  <c r="I254" i="13"/>
  <c r="L254" i="13"/>
  <c r="N254" i="13"/>
  <c r="B254" i="13"/>
  <c r="H254" i="13"/>
  <c r="O254" i="13"/>
  <c r="C254" i="13"/>
  <c r="G254" i="13"/>
  <c r="E274" i="14"/>
  <c r="C274" i="14"/>
  <c r="G274" i="14"/>
  <c r="H274" i="14"/>
  <c r="F274" i="14"/>
  <c r="B274" i="14"/>
  <c r="D274" i="14"/>
  <c r="C272" i="14"/>
  <c r="E272" i="14"/>
  <c r="G272" i="14"/>
  <c r="B272" i="14"/>
  <c r="H272" i="14"/>
  <c r="F272" i="14"/>
  <c r="D272" i="14"/>
  <c r="G269" i="14"/>
  <c r="E269" i="14"/>
  <c r="C269" i="14"/>
  <c r="B269" i="14"/>
  <c r="D269" i="14"/>
  <c r="F269" i="14"/>
  <c r="H269" i="14"/>
  <c r="O247" i="13"/>
  <c r="L247" i="13"/>
  <c r="H247" i="13"/>
  <c r="B247" i="13"/>
  <c r="D247" i="13"/>
  <c r="J247" i="13" s="1"/>
  <c r="P247" i="13" s="1"/>
  <c r="E247" i="13"/>
  <c r="K247" i="13" s="1"/>
  <c r="Q247" i="13" s="1"/>
  <c r="F247" i="13"/>
  <c r="M247" i="13"/>
  <c r="N247" i="13"/>
  <c r="I247" i="13"/>
  <c r="C247" i="13"/>
  <c r="G247" i="13"/>
  <c r="G244" i="13"/>
  <c r="B244" i="13"/>
  <c r="N244" i="13"/>
  <c r="O244" i="13"/>
  <c r="H244" i="13"/>
  <c r="E244" i="13"/>
  <c r="K244" i="13" s="1"/>
  <c r="Q244" i="13" s="1"/>
  <c r="F244" i="13"/>
  <c r="M244" i="13"/>
  <c r="I244" i="13"/>
  <c r="C244" i="13"/>
  <c r="L244" i="13"/>
  <c r="D244" i="13"/>
  <c r="J244" i="13" s="1"/>
  <c r="P244" i="13" s="1"/>
  <c r="F264" i="14"/>
  <c r="G264" i="14"/>
  <c r="H264" i="14"/>
  <c r="E264" i="14"/>
  <c r="C264" i="14"/>
  <c r="B264" i="14"/>
  <c r="D264" i="14"/>
  <c r="B262" i="14"/>
  <c r="D262" i="14"/>
  <c r="F262" i="14"/>
  <c r="E262" i="14"/>
  <c r="G262" i="14"/>
  <c r="C262" i="14"/>
  <c r="H262" i="14"/>
  <c r="B240" i="13"/>
  <c r="H240" i="13"/>
  <c r="G240" i="13"/>
  <c r="N240" i="13"/>
  <c r="E240" i="13"/>
  <c r="K240" i="13" s="1"/>
  <c r="Q240" i="13" s="1"/>
  <c r="I240" i="13"/>
  <c r="D240" i="13"/>
  <c r="J240" i="13" s="1"/>
  <c r="P240" i="13" s="1"/>
  <c r="M240" i="13"/>
  <c r="C240" i="13"/>
  <c r="F240" i="13"/>
  <c r="L240" i="13"/>
  <c r="O240" i="13"/>
  <c r="B239" i="13"/>
  <c r="H239" i="13"/>
  <c r="L239" i="13"/>
  <c r="E239" i="13"/>
  <c r="K239" i="13" s="1"/>
  <c r="Q239" i="13" s="1"/>
  <c r="D239" i="13"/>
  <c r="J239" i="13" s="1"/>
  <c r="P239" i="13" s="1"/>
  <c r="N239" i="13"/>
  <c r="C239" i="13"/>
  <c r="I239" i="13"/>
  <c r="M239" i="13"/>
  <c r="G239" i="13"/>
  <c r="O239" i="13"/>
  <c r="F239" i="13"/>
  <c r="H94" i="14"/>
  <c r="B94" i="14"/>
  <c r="G94" i="14"/>
  <c r="E94" i="14"/>
  <c r="C94" i="14"/>
  <c r="F94" i="14"/>
  <c r="D94" i="14"/>
  <c r="H158" i="14"/>
  <c r="B158" i="14"/>
  <c r="G158" i="14"/>
  <c r="E158" i="14"/>
  <c r="F158" i="14"/>
  <c r="C158" i="14"/>
  <c r="D158" i="14"/>
  <c r="C215" i="13"/>
  <c r="D215" i="13"/>
  <c r="J215" i="13" s="1"/>
  <c r="P215" i="13" s="1"/>
  <c r="I215" i="13"/>
  <c r="F215" i="13"/>
  <c r="N215" i="13"/>
  <c r="O215" i="13"/>
  <c r="L215" i="13"/>
  <c r="B215" i="13"/>
  <c r="H215" i="13"/>
  <c r="M215" i="13"/>
  <c r="E215" i="13"/>
  <c r="K215" i="13" s="1"/>
  <c r="Q215" i="13" s="1"/>
  <c r="G215" i="13"/>
  <c r="I72" i="13"/>
  <c r="B72" i="13"/>
  <c r="N72" i="13"/>
  <c r="H72" i="13"/>
  <c r="L72" i="13"/>
  <c r="C72" i="13"/>
  <c r="F72" i="13"/>
  <c r="G72" i="13"/>
  <c r="E72" i="13"/>
  <c r="K72" i="13" s="1"/>
  <c r="Q72" i="13" s="1"/>
  <c r="O72" i="13"/>
  <c r="D72" i="13"/>
  <c r="J72" i="13" s="1"/>
  <c r="P72" i="13" s="1"/>
  <c r="M72" i="13"/>
  <c r="H88" i="14"/>
  <c r="B88" i="14"/>
  <c r="G88" i="14"/>
  <c r="F88" i="14"/>
  <c r="E88" i="14"/>
  <c r="D88" i="14"/>
  <c r="C88" i="14"/>
  <c r="M132" i="13"/>
  <c r="I132" i="13"/>
  <c r="N132" i="13"/>
  <c r="C132" i="13"/>
  <c r="H132" i="13"/>
  <c r="E132" i="13"/>
  <c r="K132" i="13" s="1"/>
  <c r="Q132" i="13" s="1"/>
  <c r="D132" i="13"/>
  <c r="J132" i="13" s="1"/>
  <c r="P132" i="13" s="1"/>
  <c r="L132" i="13"/>
  <c r="O132" i="13"/>
  <c r="G132" i="13"/>
  <c r="F132" i="13"/>
  <c r="B132" i="13"/>
  <c r="L234" i="13"/>
  <c r="G234" i="13"/>
  <c r="H234" i="13"/>
  <c r="M234" i="13"/>
  <c r="O234" i="13"/>
  <c r="B234" i="13"/>
  <c r="D234" i="13"/>
  <c r="J234" i="13" s="1"/>
  <c r="P234" i="13" s="1"/>
  <c r="F234" i="13"/>
  <c r="N234" i="13"/>
  <c r="I234" i="13"/>
  <c r="E234" i="13"/>
  <c r="K234" i="13" s="1"/>
  <c r="Q234" i="13" s="1"/>
  <c r="C234" i="13"/>
  <c r="O164" i="13"/>
  <c r="I164" i="13"/>
  <c r="C164" i="13"/>
  <c r="H164" i="13"/>
  <c r="F164" i="13"/>
  <c r="N164" i="13"/>
  <c r="E164" i="13"/>
  <c r="K164" i="13" s="1"/>
  <c r="Q164" i="13" s="1"/>
  <c r="B164" i="13"/>
  <c r="L164" i="13"/>
  <c r="M164" i="13"/>
  <c r="D164" i="13"/>
  <c r="J164" i="13" s="1"/>
  <c r="P164" i="13" s="1"/>
  <c r="G164" i="13"/>
  <c r="L176" i="13"/>
  <c r="I176" i="13"/>
  <c r="C176" i="13"/>
  <c r="H176" i="13"/>
  <c r="F176" i="13"/>
  <c r="N176" i="13"/>
  <c r="O176" i="13"/>
  <c r="M176" i="13"/>
  <c r="D176" i="13"/>
  <c r="J176" i="13" s="1"/>
  <c r="P176" i="13" s="1"/>
  <c r="G176" i="13"/>
  <c r="E176" i="13"/>
  <c r="K176" i="13" s="1"/>
  <c r="Q176" i="13" s="1"/>
  <c r="B176" i="13"/>
  <c r="G120" i="14"/>
  <c r="B120" i="14"/>
  <c r="H120" i="14"/>
  <c r="E120" i="14"/>
  <c r="F120" i="14"/>
  <c r="C120" i="14"/>
  <c r="D120" i="14"/>
  <c r="B197" i="14"/>
  <c r="G197" i="14"/>
  <c r="H197" i="14"/>
  <c r="F197" i="14"/>
  <c r="D197" i="14"/>
  <c r="E197" i="14"/>
  <c r="C197" i="14"/>
  <c r="C113" i="13"/>
  <c r="D113" i="13"/>
  <c r="J113" i="13" s="1"/>
  <c r="P113" i="13" s="1"/>
  <c r="M113" i="13"/>
  <c r="N113" i="13"/>
  <c r="E113" i="13"/>
  <c r="K113" i="13" s="1"/>
  <c r="Q113" i="13" s="1"/>
  <c r="F113" i="13"/>
  <c r="L113" i="13"/>
  <c r="H113" i="13"/>
  <c r="O113" i="13"/>
  <c r="I113" i="13"/>
  <c r="G113" i="13"/>
  <c r="B113" i="13"/>
  <c r="B231" i="14"/>
  <c r="H231" i="14"/>
  <c r="G231" i="14"/>
  <c r="F231" i="14"/>
  <c r="D231" i="14"/>
  <c r="E231" i="14"/>
  <c r="C231" i="14"/>
  <c r="C97" i="13"/>
  <c r="D97" i="13"/>
  <c r="J97" i="13" s="1"/>
  <c r="P97" i="13" s="1"/>
  <c r="B97" i="13"/>
  <c r="N97" i="13"/>
  <c r="E97" i="13"/>
  <c r="K97" i="13" s="1"/>
  <c r="Q97" i="13" s="1"/>
  <c r="M97" i="13"/>
  <c r="O97" i="13"/>
  <c r="I97" i="13"/>
  <c r="G97" i="13"/>
  <c r="F97" i="13"/>
  <c r="L97" i="13"/>
  <c r="H97" i="13"/>
  <c r="B109" i="14"/>
  <c r="H109" i="14"/>
  <c r="G109" i="14"/>
  <c r="E109" i="14"/>
  <c r="F109" i="14"/>
  <c r="C109" i="14"/>
  <c r="D109" i="14"/>
  <c r="F205" i="13"/>
  <c r="N205" i="13"/>
  <c r="I205" i="13"/>
  <c r="O205" i="13"/>
  <c r="M205" i="13"/>
  <c r="D205" i="13"/>
  <c r="J205" i="13" s="1"/>
  <c r="P205" i="13" s="1"/>
  <c r="L205" i="13"/>
  <c r="C205" i="13"/>
  <c r="H205" i="13"/>
  <c r="B205" i="13"/>
  <c r="G205" i="13"/>
  <c r="E205" i="13"/>
  <c r="K205" i="13" s="1"/>
  <c r="Q205" i="13" s="1"/>
  <c r="L230" i="13"/>
  <c r="F230" i="13"/>
  <c r="N230" i="13"/>
  <c r="I230" i="13"/>
  <c r="G230" i="13"/>
  <c r="H230" i="13"/>
  <c r="O230" i="13"/>
  <c r="M230" i="13"/>
  <c r="E230" i="13"/>
  <c r="K230" i="13" s="1"/>
  <c r="Q230" i="13" s="1"/>
  <c r="D230" i="13"/>
  <c r="J230" i="13" s="1"/>
  <c r="P230" i="13" s="1"/>
  <c r="B230" i="13"/>
  <c r="C230" i="13"/>
  <c r="B220" i="14"/>
  <c r="G220" i="14"/>
  <c r="H220" i="14"/>
  <c r="F220" i="14"/>
  <c r="D220" i="14"/>
  <c r="E220" i="14"/>
  <c r="C220" i="14"/>
  <c r="H58" i="13"/>
  <c r="E58" i="13"/>
  <c r="K58" i="13" s="1"/>
  <c r="Q58" i="13" s="1"/>
  <c r="I58" i="13"/>
  <c r="O58" i="13"/>
  <c r="L58" i="13"/>
  <c r="M58" i="13"/>
  <c r="N58" i="13"/>
  <c r="F58" i="13"/>
  <c r="B58" i="13"/>
  <c r="C58" i="13"/>
  <c r="D58" i="13"/>
  <c r="J58" i="13" s="1"/>
  <c r="P58" i="13" s="1"/>
  <c r="G58" i="13"/>
  <c r="B83" i="14"/>
  <c r="G83" i="14"/>
  <c r="H83" i="14"/>
  <c r="E83" i="14"/>
  <c r="F83" i="14"/>
  <c r="C83" i="14"/>
  <c r="D83" i="14"/>
  <c r="B198" i="14"/>
  <c r="G198" i="14"/>
  <c r="H198" i="14"/>
  <c r="C198" i="14"/>
  <c r="F198" i="14"/>
  <c r="E198" i="14"/>
  <c r="D198" i="14"/>
  <c r="G229" i="13"/>
  <c r="E229" i="13"/>
  <c r="K229" i="13" s="1"/>
  <c r="Q229" i="13" s="1"/>
  <c r="B229" i="13"/>
  <c r="L229" i="13"/>
  <c r="D229" i="13"/>
  <c r="J229" i="13" s="1"/>
  <c r="P229" i="13" s="1"/>
  <c r="F229" i="13"/>
  <c r="H229" i="13"/>
  <c r="O229" i="13"/>
  <c r="I229" i="13"/>
  <c r="C229" i="13"/>
  <c r="M229" i="13"/>
  <c r="N229" i="13"/>
  <c r="H247" i="14"/>
  <c r="B247" i="14"/>
  <c r="G247" i="14"/>
  <c r="E247" i="14"/>
  <c r="C247" i="14"/>
  <c r="F247" i="14"/>
  <c r="D247" i="14"/>
  <c r="C65" i="13"/>
  <c r="G65" i="13"/>
  <c r="L65" i="13"/>
  <c r="I65" i="13"/>
  <c r="E65" i="13"/>
  <c r="K65" i="13" s="1"/>
  <c r="Q65" i="13" s="1"/>
  <c r="N65" i="13"/>
  <c r="F65" i="13"/>
  <c r="M65" i="13"/>
  <c r="B65" i="13"/>
  <c r="O65" i="13"/>
  <c r="H65" i="13"/>
  <c r="D65" i="13"/>
  <c r="J65" i="13" s="1"/>
  <c r="P65" i="13" s="1"/>
  <c r="E131" i="13"/>
  <c r="K131" i="13" s="1"/>
  <c r="Q131" i="13" s="1"/>
  <c r="L131" i="13"/>
  <c r="M131" i="13"/>
  <c r="B131" i="13"/>
  <c r="H131" i="13"/>
  <c r="N131" i="13"/>
  <c r="O131" i="13"/>
  <c r="D131" i="13"/>
  <c r="J131" i="13" s="1"/>
  <c r="P131" i="13" s="1"/>
  <c r="I131" i="13"/>
  <c r="F131" i="13"/>
  <c r="G131" i="13"/>
  <c r="C131" i="13"/>
  <c r="G211" i="14"/>
  <c r="B211" i="14"/>
  <c r="H211" i="14"/>
  <c r="F211" i="14"/>
  <c r="E211" i="14"/>
  <c r="D211" i="14"/>
  <c r="C211" i="14"/>
  <c r="O60" i="13"/>
  <c r="D60" i="13"/>
  <c r="J60" i="13" s="1"/>
  <c r="P60" i="13" s="1"/>
  <c r="B60" i="13"/>
  <c r="N60" i="13"/>
  <c r="E60" i="13"/>
  <c r="K60" i="13" s="1"/>
  <c r="Q60" i="13" s="1"/>
  <c r="C60" i="13"/>
  <c r="F60" i="13"/>
  <c r="H60" i="13"/>
  <c r="M60" i="13"/>
  <c r="L60" i="13"/>
  <c r="G60" i="13"/>
  <c r="I60" i="13"/>
  <c r="E138" i="13"/>
  <c r="K138" i="13" s="1"/>
  <c r="Q138" i="13" s="1"/>
  <c r="H138" i="13"/>
  <c r="I138" i="13"/>
  <c r="B138" i="13"/>
  <c r="M138" i="13"/>
  <c r="O138" i="13"/>
  <c r="F138" i="13"/>
  <c r="D138" i="13"/>
  <c r="J138" i="13" s="1"/>
  <c r="P138" i="13" s="1"/>
  <c r="G138" i="13"/>
  <c r="C138" i="13"/>
  <c r="L138" i="13"/>
  <c r="N138" i="13"/>
  <c r="H119" i="14"/>
  <c r="G119" i="14"/>
  <c r="B119" i="14"/>
  <c r="E119" i="14"/>
  <c r="F119" i="14"/>
  <c r="C119" i="14"/>
  <c r="D119" i="14"/>
  <c r="G131" i="14"/>
  <c r="H131" i="14"/>
  <c r="B131" i="14"/>
  <c r="E131" i="14"/>
  <c r="F131" i="14"/>
  <c r="C131" i="14"/>
  <c r="D131" i="14"/>
  <c r="G249" i="14"/>
  <c r="B249" i="14"/>
  <c r="H249" i="14"/>
  <c r="E249" i="14"/>
  <c r="F249" i="14"/>
  <c r="C249" i="14"/>
  <c r="D249" i="14"/>
  <c r="G166" i="14"/>
  <c r="B166" i="14"/>
  <c r="H166" i="14"/>
  <c r="E166" i="14"/>
  <c r="C166" i="14"/>
  <c r="F166" i="14"/>
  <c r="D166" i="14"/>
  <c r="O143" i="13"/>
  <c r="E143" i="13"/>
  <c r="K143" i="13" s="1"/>
  <c r="Q143" i="13" s="1"/>
  <c r="H143" i="13"/>
  <c r="G143" i="13"/>
  <c r="D143" i="13"/>
  <c r="J143" i="13" s="1"/>
  <c r="P143" i="13" s="1"/>
  <c r="N143" i="13"/>
  <c r="I143" i="13"/>
  <c r="C143" i="13"/>
  <c r="F143" i="13"/>
  <c r="M143" i="13"/>
  <c r="B143" i="13"/>
  <c r="L143" i="13"/>
  <c r="B143" i="14"/>
  <c r="G143" i="14"/>
  <c r="H143" i="14"/>
  <c r="E143" i="14"/>
  <c r="F143" i="14"/>
  <c r="C143" i="14"/>
  <c r="D143" i="14"/>
  <c r="O156" i="13"/>
  <c r="I156" i="13"/>
  <c r="C156" i="13"/>
  <c r="H156" i="13"/>
  <c r="F156" i="13"/>
  <c r="N156" i="13"/>
  <c r="L156" i="13"/>
  <c r="M156" i="13"/>
  <c r="D156" i="13"/>
  <c r="J156" i="13" s="1"/>
  <c r="P156" i="13" s="1"/>
  <c r="G156" i="13"/>
  <c r="E156" i="13"/>
  <c r="K156" i="13" s="1"/>
  <c r="Q156" i="13" s="1"/>
  <c r="B156" i="13"/>
  <c r="O168" i="13"/>
  <c r="I168" i="13"/>
  <c r="C168" i="13"/>
  <c r="H168" i="13"/>
  <c r="F168" i="13"/>
  <c r="N168" i="13"/>
  <c r="E168" i="13"/>
  <c r="K168" i="13" s="1"/>
  <c r="Q168" i="13" s="1"/>
  <c r="B168" i="13"/>
  <c r="L168" i="13"/>
  <c r="M168" i="13"/>
  <c r="D168" i="13"/>
  <c r="J168" i="13" s="1"/>
  <c r="P168" i="13" s="1"/>
  <c r="G168" i="13"/>
  <c r="G191" i="14"/>
  <c r="B191" i="14"/>
  <c r="H191" i="14"/>
  <c r="E191" i="14"/>
  <c r="F191" i="14"/>
  <c r="C191" i="14"/>
  <c r="D191" i="14"/>
  <c r="N223" i="13"/>
  <c r="E223" i="13"/>
  <c r="K223" i="13" s="1"/>
  <c r="Q223" i="13" s="1"/>
  <c r="M223" i="13"/>
  <c r="C223" i="13"/>
  <c r="D223" i="13"/>
  <c r="J223" i="13" s="1"/>
  <c r="P223" i="13" s="1"/>
  <c r="B223" i="13"/>
  <c r="G223" i="13"/>
  <c r="F223" i="13"/>
  <c r="O223" i="13"/>
  <c r="H223" i="13"/>
  <c r="L223" i="13"/>
  <c r="I223" i="13"/>
  <c r="G103" i="14"/>
  <c r="H103" i="14"/>
  <c r="B103" i="14"/>
  <c r="F103" i="14"/>
  <c r="D103" i="14"/>
  <c r="E103" i="14"/>
  <c r="C103" i="14"/>
  <c r="C61" i="13"/>
  <c r="O61" i="13"/>
  <c r="I61" i="13"/>
  <c r="F61" i="13"/>
  <c r="M61" i="13"/>
  <c r="H61" i="13"/>
  <c r="N61" i="13"/>
  <c r="B61" i="13"/>
  <c r="E61" i="13"/>
  <c r="K61" i="13" s="1"/>
  <c r="Q61" i="13" s="1"/>
  <c r="D61" i="13"/>
  <c r="J61" i="13" s="1"/>
  <c r="P61" i="13" s="1"/>
  <c r="L61" i="13"/>
  <c r="G61" i="13"/>
  <c r="L224" i="13"/>
  <c r="F224" i="13"/>
  <c r="D224" i="13"/>
  <c r="J224" i="13" s="1"/>
  <c r="P224" i="13" s="1"/>
  <c r="I224" i="13"/>
  <c r="G224" i="13"/>
  <c r="N224" i="13"/>
  <c r="O224" i="13"/>
  <c r="M224" i="13"/>
  <c r="E224" i="13"/>
  <c r="K224" i="13" s="1"/>
  <c r="Q224" i="13" s="1"/>
  <c r="H224" i="13"/>
  <c r="B224" i="13"/>
  <c r="C224" i="13"/>
  <c r="L160" i="13"/>
  <c r="I160" i="13"/>
  <c r="C160" i="13"/>
  <c r="H160" i="13"/>
  <c r="F160" i="13"/>
  <c r="N160" i="13"/>
  <c r="E160" i="13"/>
  <c r="K160" i="13" s="1"/>
  <c r="Q160" i="13" s="1"/>
  <c r="B160" i="13"/>
  <c r="O160" i="13"/>
  <c r="M160" i="13"/>
  <c r="D160" i="13"/>
  <c r="J160" i="13" s="1"/>
  <c r="P160" i="13" s="1"/>
  <c r="G160" i="13"/>
  <c r="H194" i="13"/>
  <c r="F194" i="13"/>
  <c r="N194" i="13"/>
  <c r="O194" i="13"/>
  <c r="E194" i="13"/>
  <c r="K194" i="13" s="1"/>
  <c r="Q194" i="13" s="1"/>
  <c r="M194" i="13"/>
  <c r="L194" i="13"/>
  <c r="I194" i="13"/>
  <c r="C194" i="13"/>
  <c r="D194" i="13"/>
  <c r="J194" i="13" s="1"/>
  <c r="P194" i="13" s="1"/>
  <c r="B194" i="13"/>
  <c r="G194" i="13"/>
  <c r="G204" i="14"/>
  <c r="B204" i="14"/>
  <c r="H204" i="14"/>
  <c r="E204" i="14"/>
  <c r="F204" i="14"/>
  <c r="C204" i="14"/>
  <c r="D204" i="14"/>
  <c r="H150" i="14"/>
  <c r="B150" i="14"/>
  <c r="G150" i="14"/>
  <c r="C150" i="14"/>
  <c r="F150" i="14"/>
  <c r="E150" i="14"/>
  <c r="D150" i="14"/>
  <c r="H90" i="14"/>
  <c r="B90" i="14"/>
  <c r="G90" i="14"/>
  <c r="F90" i="14"/>
  <c r="D90" i="14"/>
  <c r="E90" i="14"/>
  <c r="C90" i="14"/>
  <c r="I221" i="13"/>
  <c r="G221" i="13"/>
  <c r="N221" i="13"/>
  <c r="O221" i="13"/>
  <c r="B221" i="13"/>
  <c r="M221" i="13"/>
  <c r="L221" i="13"/>
  <c r="F221" i="13"/>
  <c r="D221" i="13"/>
  <c r="J221" i="13" s="1"/>
  <c r="P221" i="13" s="1"/>
  <c r="E221" i="13"/>
  <c r="K221" i="13" s="1"/>
  <c r="Q221" i="13" s="1"/>
  <c r="C221" i="13"/>
  <c r="H221" i="13"/>
  <c r="H134" i="14"/>
  <c r="G134" i="14"/>
  <c r="B134" i="14"/>
  <c r="F134" i="14"/>
  <c r="D134" i="14"/>
  <c r="E134" i="14"/>
  <c r="C134" i="14"/>
  <c r="G234" i="14"/>
  <c r="B234" i="14"/>
  <c r="H234" i="14"/>
  <c r="F234" i="14"/>
  <c r="D234" i="14"/>
  <c r="E234" i="14"/>
  <c r="C234" i="14"/>
  <c r="C99" i="13"/>
  <c r="H99" i="13"/>
  <c r="L99" i="13"/>
  <c r="N99" i="13"/>
  <c r="I99" i="13"/>
  <c r="F99" i="13"/>
  <c r="O99" i="13"/>
  <c r="M99" i="13"/>
  <c r="G99" i="13"/>
  <c r="B99" i="13"/>
  <c r="D99" i="13"/>
  <c r="J99" i="13" s="1"/>
  <c r="P99" i="13" s="1"/>
  <c r="E99" i="13"/>
  <c r="K99" i="13" s="1"/>
  <c r="Q99" i="13" s="1"/>
  <c r="G93" i="14"/>
  <c r="B93" i="14"/>
  <c r="H93" i="14"/>
  <c r="F93" i="14"/>
  <c r="D93" i="14"/>
  <c r="E93" i="14"/>
  <c r="C93" i="14"/>
  <c r="H147" i="14"/>
  <c r="B147" i="14"/>
  <c r="G147" i="14"/>
  <c r="E147" i="14"/>
  <c r="F147" i="14"/>
  <c r="C147" i="14"/>
  <c r="D147" i="14"/>
  <c r="H162" i="13"/>
  <c r="F162" i="13"/>
  <c r="N162" i="13"/>
  <c r="O162" i="13"/>
  <c r="E162" i="13"/>
  <c r="K162" i="13" s="1"/>
  <c r="Q162" i="13" s="1"/>
  <c r="M162" i="13"/>
  <c r="L162" i="13"/>
  <c r="I162" i="13"/>
  <c r="C162" i="13"/>
  <c r="D162" i="13"/>
  <c r="J162" i="13" s="1"/>
  <c r="P162" i="13" s="1"/>
  <c r="B162" i="13"/>
  <c r="G162" i="13"/>
  <c r="B181" i="14"/>
  <c r="H181" i="14"/>
  <c r="G181" i="14"/>
  <c r="E181" i="14"/>
  <c r="F181" i="14"/>
  <c r="C181" i="14"/>
  <c r="D181" i="14"/>
  <c r="E154" i="13"/>
  <c r="K154" i="13" s="1"/>
  <c r="Q154" i="13" s="1"/>
  <c r="O154" i="13"/>
  <c r="I154" i="13"/>
  <c r="D154" i="13"/>
  <c r="J154" i="13" s="1"/>
  <c r="P154" i="13" s="1"/>
  <c r="F154" i="13"/>
  <c r="G154" i="13"/>
  <c r="N154" i="13"/>
  <c r="L154" i="13"/>
  <c r="B154" i="13"/>
  <c r="H154" i="13"/>
  <c r="C154" i="13"/>
  <c r="M154" i="13"/>
  <c r="H202" i="13"/>
  <c r="F202" i="13"/>
  <c r="N202" i="13"/>
  <c r="L202" i="13"/>
  <c r="I202" i="13"/>
  <c r="C202" i="13"/>
  <c r="D202" i="13"/>
  <c r="J202" i="13" s="1"/>
  <c r="P202" i="13" s="1"/>
  <c r="G202" i="13"/>
  <c r="E202" i="13"/>
  <c r="K202" i="13" s="1"/>
  <c r="Q202" i="13" s="1"/>
  <c r="B202" i="13"/>
  <c r="O202" i="13"/>
  <c r="M202" i="13"/>
  <c r="L206" i="13"/>
  <c r="I206" i="13"/>
  <c r="C206" i="13"/>
  <c r="H206" i="13"/>
  <c r="F206" i="13"/>
  <c r="N206" i="13"/>
  <c r="O206" i="13"/>
  <c r="M206" i="13"/>
  <c r="D206" i="13"/>
  <c r="J206" i="13" s="1"/>
  <c r="P206" i="13" s="1"/>
  <c r="G206" i="13"/>
  <c r="E206" i="13"/>
  <c r="K206" i="13" s="1"/>
  <c r="Q206" i="13" s="1"/>
  <c r="B206" i="13"/>
  <c r="B82" i="13"/>
  <c r="C82" i="13"/>
  <c r="H82" i="13"/>
  <c r="E82" i="13"/>
  <c r="K82" i="13" s="1"/>
  <c r="Q82" i="13" s="1"/>
  <c r="F82" i="13"/>
  <c r="G82" i="13"/>
  <c r="I82" i="13"/>
  <c r="M82" i="13"/>
  <c r="N82" i="13"/>
  <c r="O82" i="13"/>
  <c r="L82" i="13"/>
  <c r="D82" i="13"/>
  <c r="J82" i="13" s="1"/>
  <c r="P82" i="13" s="1"/>
  <c r="B84" i="14"/>
  <c r="H84" i="14"/>
  <c r="G84" i="14"/>
  <c r="E84" i="14"/>
  <c r="F84" i="14"/>
  <c r="C84" i="14"/>
  <c r="D84" i="14"/>
  <c r="H210" i="14"/>
  <c r="B210" i="14"/>
  <c r="G210" i="14"/>
  <c r="F210" i="14"/>
  <c r="D210" i="14"/>
  <c r="E210" i="14"/>
  <c r="C210" i="14"/>
  <c r="B187" i="13"/>
  <c r="G187" i="13"/>
  <c r="L187" i="13"/>
  <c r="M187" i="13"/>
  <c r="D187" i="13"/>
  <c r="J187" i="13" s="1"/>
  <c r="P187" i="13" s="1"/>
  <c r="I187" i="13"/>
  <c r="C187" i="13"/>
  <c r="N187" i="13"/>
  <c r="O187" i="13"/>
  <c r="H187" i="13"/>
  <c r="F187" i="13"/>
  <c r="E187" i="13"/>
  <c r="K187" i="13" s="1"/>
  <c r="Q187" i="13" s="1"/>
  <c r="B92" i="14"/>
  <c r="H92" i="14"/>
  <c r="G92" i="14"/>
  <c r="F92" i="14"/>
  <c r="E92" i="14"/>
  <c r="D92" i="14"/>
  <c r="C92" i="14"/>
  <c r="L182" i="13"/>
  <c r="I182" i="13"/>
  <c r="C182" i="13"/>
  <c r="H182" i="13"/>
  <c r="F182" i="13"/>
  <c r="N182" i="13"/>
  <c r="O182" i="13"/>
  <c r="M182" i="13"/>
  <c r="D182" i="13"/>
  <c r="J182" i="13" s="1"/>
  <c r="P182" i="13" s="1"/>
  <c r="G182" i="13"/>
  <c r="E182" i="13"/>
  <c r="K182" i="13" s="1"/>
  <c r="Q182" i="13" s="1"/>
  <c r="B182" i="13"/>
  <c r="E120" i="13"/>
  <c r="K120" i="13" s="1"/>
  <c r="Q120" i="13" s="1"/>
  <c r="F120" i="13"/>
  <c r="N120" i="13"/>
  <c r="D120" i="13"/>
  <c r="J120" i="13" s="1"/>
  <c r="P120" i="13" s="1"/>
  <c r="O120" i="13"/>
  <c r="C120" i="13"/>
  <c r="B120" i="13"/>
  <c r="L120" i="13"/>
  <c r="M120" i="13"/>
  <c r="H120" i="13"/>
  <c r="G120" i="13"/>
  <c r="I120" i="13"/>
  <c r="B203" i="13"/>
  <c r="G203" i="13"/>
  <c r="L203" i="13"/>
  <c r="M203" i="13"/>
  <c r="D203" i="13"/>
  <c r="J203" i="13" s="1"/>
  <c r="P203" i="13" s="1"/>
  <c r="I203" i="13"/>
  <c r="O203" i="13"/>
  <c r="H203" i="13"/>
  <c r="F203" i="13"/>
  <c r="E203" i="13"/>
  <c r="K203" i="13" s="1"/>
  <c r="Q203" i="13" s="1"/>
  <c r="C203" i="13"/>
  <c r="N203" i="13"/>
  <c r="L220" i="13"/>
  <c r="E220" i="13"/>
  <c r="K220" i="13" s="1"/>
  <c r="Q220" i="13" s="1"/>
  <c r="C220" i="13"/>
  <c r="H220" i="13"/>
  <c r="B220" i="13"/>
  <c r="M220" i="13"/>
  <c r="N220" i="13"/>
  <c r="I220" i="13"/>
  <c r="O220" i="13"/>
  <c r="F220" i="13"/>
  <c r="D220" i="13"/>
  <c r="J220" i="13" s="1"/>
  <c r="P220" i="13" s="1"/>
  <c r="G220" i="13"/>
  <c r="F157" i="13"/>
  <c r="N157" i="13"/>
  <c r="I157" i="13"/>
  <c r="O157" i="13"/>
  <c r="M157" i="13"/>
  <c r="D157" i="13"/>
  <c r="J157" i="13" s="1"/>
  <c r="P157" i="13" s="1"/>
  <c r="H157" i="13"/>
  <c r="L157" i="13"/>
  <c r="C157" i="13"/>
  <c r="B157" i="13"/>
  <c r="G157" i="13"/>
  <c r="E157" i="13"/>
  <c r="K157" i="13" s="1"/>
  <c r="Q157" i="13" s="1"/>
  <c r="H149" i="14"/>
  <c r="B149" i="14"/>
  <c r="G149" i="14"/>
  <c r="F149" i="14"/>
  <c r="D149" i="14"/>
  <c r="E149" i="14"/>
  <c r="C149" i="14"/>
  <c r="H172" i="13"/>
  <c r="F172" i="13"/>
  <c r="N172" i="13"/>
  <c r="O172" i="13"/>
  <c r="I172" i="13"/>
  <c r="C172" i="13"/>
  <c r="D172" i="13"/>
  <c r="J172" i="13" s="1"/>
  <c r="P172" i="13" s="1"/>
  <c r="G172" i="13"/>
  <c r="E172" i="13"/>
  <c r="K172" i="13" s="1"/>
  <c r="Q172" i="13" s="1"/>
  <c r="B172" i="13"/>
  <c r="L172" i="13"/>
  <c r="M172" i="13"/>
  <c r="L158" i="13"/>
  <c r="I158" i="13"/>
  <c r="C158" i="13"/>
  <c r="H158" i="13"/>
  <c r="F158" i="13"/>
  <c r="N158" i="13"/>
  <c r="E158" i="13"/>
  <c r="K158" i="13" s="1"/>
  <c r="Q158" i="13" s="1"/>
  <c r="B158" i="13"/>
  <c r="O158" i="13"/>
  <c r="M158" i="13"/>
  <c r="D158" i="13"/>
  <c r="J158" i="13" s="1"/>
  <c r="P158" i="13" s="1"/>
  <c r="G158" i="13"/>
  <c r="H212" i="13"/>
  <c r="F212" i="13"/>
  <c r="N212" i="13"/>
  <c r="L212" i="13"/>
  <c r="I212" i="13"/>
  <c r="C212" i="13"/>
  <c r="B212" i="13"/>
  <c r="O212" i="13"/>
  <c r="M212" i="13"/>
  <c r="D212" i="13"/>
  <c r="J212" i="13" s="1"/>
  <c r="P212" i="13" s="1"/>
  <c r="G212" i="13"/>
  <c r="E212" i="13"/>
  <c r="K212" i="13" s="1"/>
  <c r="Q212" i="13" s="1"/>
  <c r="H219" i="14"/>
  <c r="G219" i="14"/>
  <c r="B219" i="14"/>
  <c r="E219" i="14"/>
  <c r="C219" i="14"/>
  <c r="F219" i="14"/>
  <c r="D219" i="14"/>
  <c r="H208" i="13"/>
  <c r="F208" i="13"/>
  <c r="N208" i="13"/>
  <c r="L208" i="13"/>
  <c r="I208" i="13"/>
  <c r="C208" i="13"/>
  <c r="D208" i="13"/>
  <c r="J208" i="13" s="1"/>
  <c r="P208" i="13" s="1"/>
  <c r="G208" i="13"/>
  <c r="E208" i="13"/>
  <c r="K208" i="13" s="1"/>
  <c r="Q208" i="13" s="1"/>
  <c r="B208" i="13"/>
  <c r="O208" i="13"/>
  <c r="M208" i="13"/>
  <c r="E180" i="13"/>
  <c r="K180" i="13" s="1"/>
  <c r="Q180" i="13" s="1"/>
  <c r="M180" i="13"/>
  <c r="N180" i="13"/>
  <c r="D180" i="13"/>
  <c r="J180" i="13" s="1"/>
  <c r="P180" i="13" s="1"/>
  <c r="B180" i="13"/>
  <c r="C180" i="13"/>
  <c r="H180" i="13"/>
  <c r="G180" i="13"/>
  <c r="I180" i="13"/>
  <c r="F180" i="13"/>
  <c r="L180" i="13"/>
  <c r="O180" i="13"/>
  <c r="L222" i="13"/>
  <c r="G222" i="13"/>
  <c r="N222" i="13"/>
  <c r="F222" i="13"/>
  <c r="D222" i="13"/>
  <c r="J222" i="13" s="1"/>
  <c r="P222" i="13" s="1"/>
  <c r="I222" i="13"/>
  <c r="C222" i="13"/>
  <c r="M222" i="13"/>
  <c r="O222" i="13"/>
  <c r="H222" i="13"/>
  <c r="B222" i="13"/>
  <c r="E222" i="13"/>
  <c r="K222" i="13" s="1"/>
  <c r="Q222" i="13" s="1"/>
  <c r="C91" i="13"/>
  <c r="H91" i="13"/>
  <c r="B91" i="13"/>
  <c r="N91" i="13"/>
  <c r="I91" i="13"/>
  <c r="F91" i="13"/>
  <c r="D91" i="13"/>
  <c r="J91" i="13" s="1"/>
  <c r="P91" i="13" s="1"/>
  <c r="E91" i="13"/>
  <c r="K91" i="13" s="1"/>
  <c r="Q91" i="13" s="1"/>
  <c r="O91" i="13"/>
  <c r="M91" i="13"/>
  <c r="G91" i="13"/>
  <c r="L91" i="13"/>
  <c r="B106" i="14"/>
  <c r="G106" i="14"/>
  <c r="H106" i="14"/>
  <c r="F106" i="14"/>
  <c r="D106" i="14"/>
  <c r="E106" i="14"/>
  <c r="C106" i="14"/>
  <c r="D148" i="13"/>
  <c r="J148" i="13" s="1"/>
  <c r="P148" i="13" s="1"/>
  <c r="O148" i="13"/>
  <c r="I148" i="13"/>
  <c r="F148" i="13"/>
  <c r="G148" i="13"/>
  <c r="M148" i="13"/>
  <c r="L148" i="13"/>
  <c r="C148" i="13"/>
  <c r="H148" i="13"/>
  <c r="E148" i="13"/>
  <c r="K148" i="13" s="1"/>
  <c r="Q148" i="13" s="1"/>
  <c r="N148" i="13"/>
  <c r="B148" i="13"/>
  <c r="H223" i="14"/>
  <c r="B223" i="14"/>
  <c r="G223" i="14"/>
  <c r="F223" i="14"/>
  <c r="D223" i="14"/>
  <c r="E223" i="14"/>
  <c r="C223" i="14"/>
  <c r="F90" i="13"/>
  <c r="G90" i="13"/>
  <c r="H90" i="13"/>
  <c r="I90" i="13"/>
  <c r="L90" i="13"/>
  <c r="D90" i="13"/>
  <c r="J90" i="13" s="1"/>
  <c r="P90" i="13" s="1"/>
  <c r="C90" i="13"/>
  <c r="E90" i="13"/>
  <c r="K90" i="13" s="1"/>
  <c r="Q90" i="13" s="1"/>
  <c r="N90" i="13"/>
  <c r="B90" i="13"/>
  <c r="O90" i="13"/>
  <c r="M90" i="13"/>
  <c r="I70" i="13"/>
  <c r="M70" i="13"/>
  <c r="E70" i="13"/>
  <c r="K70" i="13" s="1"/>
  <c r="Q70" i="13" s="1"/>
  <c r="N70" i="13"/>
  <c r="C70" i="13"/>
  <c r="G70" i="13"/>
  <c r="L70" i="13"/>
  <c r="F70" i="13"/>
  <c r="B70" i="13"/>
  <c r="H70" i="13"/>
  <c r="D70" i="13"/>
  <c r="J70" i="13" s="1"/>
  <c r="P70" i="13" s="1"/>
  <c r="O70" i="13"/>
  <c r="G152" i="14"/>
  <c r="H152" i="14"/>
  <c r="B152" i="14"/>
  <c r="F152" i="14"/>
  <c r="E152" i="14"/>
  <c r="D152" i="14"/>
  <c r="C152" i="14"/>
  <c r="H210" i="13"/>
  <c r="F210" i="13"/>
  <c r="N210" i="13"/>
  <c r="O210" i="13"/>
  <c r="E210" i="13"/>
  <c r="K210" i="13" s="1"/>
  <c r="Q210" i="13" s="1"/>
  <c r="M210" i="13"/>
  <c r="L210" i="13"/>
  <c r="I210" i="13"/>
  <c r="C210" i="13"/>
  <c r="D210" i="13"/>
  <c r="J210" i="13" s="1"/>
  <c r="P210" i="13" s="1"/>
  <c r="B210" i="13"/>
  <c r="G210" i="13"/>
  <c r="B132" i="14"/>
  <c r="G132" i="14"/>
  <c r="H132" i="14"/>
  <c r="E132" i="14"/>
  <c r="F132" i="14"/>
  <c r="C132" i="14"/>
  <c r="D132" i="14"/>
  <c r="F181" i="13"/>
  <c r="N181" i="13"/>
  <c r="I181" i="13"/>
  <c r="L181" i="13"/>
  <c r="C181" i="13"/>
  <c r="H181" i="13"/>
  <c r="B181" i="13"/>
  <c r="E181" i="13"/>
  <c r="K181" i="13" s="1"/>
  <c r="Q181" i="13" s="1"/>
  <c r="M181" i="13"/>
  <c r="G181" i="13"/>
  <c r="O181" i="13"/>
  <c r="D181" i="13"/>
  <c r="J181" i="13" s="1"/>
  <c r="P181" i="13" s="1"/>
  <c r="L235" i="13"/>
  <c r="B235" i="13"/>
  <c r="H235" i="13"/>
  <c r="E235" i="13"/>
  <c r="K235" i="13" s="1"/>
  <c r="Q235" i="13" s="1"/>
  <c r="D235" i="13"/>
  <c r="J235" i="13" s="1"/>
  <c r="P235" i="13" s="1"/>
  <c r="N235" i="13"/>
  <c r="C235" i="13"/>
  <c r="I235" i="13"/>
  <c r="M235" i="13"/>
  <c r="G235" i="13"/>
  <c r="O235" i="13"/>
  <c r="F235" i="13"/>
  <c r="C365" i="13"/>
  <c r="B365" i="13"/>
  <c r="I365" i="13"/>
  <c r="O365" i="13"/>
  <c r="G365" i="13"/>
  <c r="N365" i="13"/>
  <c r="D365" i="13"/>
  <c r="J365" i="13" s="1"/>
  <c r="P365" i="13" s="1"/>
  <c r="M365" i="13"/>
  <c r="F365" i="13"/>
  <c r="E365" i="13"/>
  <c r="K365" i="13" s="1"/>
  <c r="Q365" i="13" s="1"/>
  <c r="H365" i="13"/>
  <c r="L365" i="13"/>
  <c r="B369" i="13"/>
  <c r="D369" i="13"/>
  <c r="J369" i="13" s="1"/>
  <c r="P369" i="13" s="1"/>
  <c r="F369" i="13"/>
  <c r="C369" i="13"/>
  <c r="I369" i="13"/>
  <c r="O369" i="13"/>
  <c r="H369" i="13"/>
  <c r="L369" i="13"/>
  <c r="G369" i="13"/>
  <c r="N369" i="13"/>
  <c r="E369" i="13"/>
  <c r="K369" i="13" s="1"/>
  <c r="Q369" i="13" s="1"/>
  <c r="M369" i="13"/>
  <c r="E366" i="13"/>
  <c r="K366" i="13" s="1"/>
  <c r="Q366" i="13" s="1"/>
  <c r="H366" i="13"/>
  <c r="D366" i="13"/>
  <c r="J366" i="13" s="1"/>
  <c r="P366" i="13" s="1"/>
  <c r="C366" i="13"/>
  <c r="N366" i="13"/>
  <c r="G366" i="13"/>
  <c r="M366" i="13"/>
  <c r="I366" i="13"/>
  <c r="F366" i="13"/>
  <c r="L366" i="13"/>
  <c r="B366" i="13"/>
  <c r="O366" i="13"/>
  <c r="D382" i="14"/>
  <c r="E382" i="14"/>
  <c r="H382" i="14"/>
  <c r="C382" i="14"/>
  <c r="F382" i="14"/>
  <c r="G382" i="14"/>
  <c r="B382" i="14"/>
  <c r="C380" i="14"/>
  <c r="D380" i="14"/>
  <c r="G380" i="14"/>
  <c r="B380" i="14"/>
  <c r="E380" i="14"/>
  <c r="F380" i="14"/>
  <c r="H380" i="14"/>
  <c r="G360" i="13"/>
  <c r="B360" i="13"/>
  <c r="N360" i="13"/>
  <c r="L360" i="13"/>
  <c r="F360" i="13"/>
  <c r="M360" i="13"/>
  <c r="E360" i="13"/>
  <c r="K360" i="13" s="1"/>
  <c r="Q360" i="13" s="1"/>
  <c r="O360" i="13"/>
  <c r="D360" i="13"/>
  <c r="J360" i="13" s="1"/>
  <c r="P360" i="13" s="1"/>
  <c r="C360" i="13"/>
  <c r="I360" i="13"/>
  <c r="H360" i="13"/>
  <c r="B356" i="13"/>
  <c r="H356" i="13"/>
  <c r="L356" i="13"/>
  <c r="D356" i="13"/>
  <c r="J356" i="13" s="1"/>
  <c r="P356" i="13" s="1"/>
  <c r="G356" i="13"/>
  <c r="F356" i="13"/>
  <c r="M356" i="13"/>
  <c r="E356" i="13"/>
  <c r="K356" i="13" s="1"/>
  <c r="Q356" i="13" s="1"/>
  <c r="C356" i="13"/>
  <c r="O356" i="13"/>
  <c r="I356" i="13"/>
  <c r="N356" i="13"/>
  <c r="E355" i="13"/>
  <c r="K355" i="13" s="1"/>
  <c r="Q355" i="13" s="1"/>
  <c r="B355" i="13"/>
  <c r="N355" i="13"/>
  <c r="C355" i="13"/>
  <c r="I355" i="13"/>
  <c r="L355" i="13"/>
  <c r="G355" i="13"/>
  <c r="F355" i="13"/>
  <c r="D355" i="13"/>
  <c r="J355" i="13" s="1"/>
  <c r="P355" i="13" s="1"/>
  <c r="M355" i="13"/>
  <c r="H355" i="13"/>
  <c r="O355" i="13"/>
  <c r="N353" i="13"/>
  <c r="E353" i="13"/>
  <c r="K353" i="13" s="1"/>
  <c r="Q353" i="13" s="1"/>
  <c r="I353" i="13"/>
  <c r="D353" i="13"/>
  <c r="J353" i="13" s="1"/>
  <c r="P353" i="13" s="1"/>
  <c r="M353" i="13"/>
  <c r="C353" i="13"/>
  <c r="B353" i="13"/>
  <c r="H353" i="13"/>
  <c r="G353" i="13"/>
  <c r="F353" i="13"/>
  <c r="L353" i="13"/>
  <c r="O353" i="13"/>
  <c r="G372" i="14"/>
  <c r="B372" i="14"/>
  <c r="D372" i="14"/>
  <c r="F372" i="14"/>
  <c r="E372" i="14"/>
  <c r="C372" i="14"/>
  <c r="H372" i="14"/>
  <c r="G370" i="14"/>
  <c r="B370" i="14"/>
  <c r="D370" i="14"/>
  <c r="C370" i="14"/>
  <c r="H370" i="14"/>
  <c r="F370" i="14"/>
  <c r="E370" i="14"/>
  <c r="B367" i="14"/>
  <c r="D367" i="14"/>
  <c r="H367" i="14"/>
  <c r="E367" i="14"/>
  <c r="C367" i="14"/>
  <c r="F367" i="14"/>
  <c r="G367" i="14"/>
  <c r="C364" i="14"/>
  <c r="D364" i="14"/>
  <c r="G364" i="14"/>
  <c r="H364" i="14"/>
  <c r="E364" i="14"/>
  <c r="B364" i="14"/>
  <c r="F364" i="14"/>
  <c r="N343" i="13"/>
  <c r="H343" i="13"/>
  <c r="F343" i="13"/>
  <c r="C343" i="13"/>
  <c r="B343" i="13"/>
  <c r="O343" i="13"/>
  <c r="E343" i="13"/>
  <c r="K343" i="13" s="1"/>
  <c r="Q343" i="13" s="1"/>
  <c r="G343" i="13"/>
  <c r="D343" i="13"/>
  <c r="J343" i="13" s="1"/>
  <c r="P343" i="13" s="1"/>
  <c r="I343" i="13"/>
  <c r="L343" i="13"/>
  <c r="M343" i="13"/>
  <c r="H341" i="13"/>
  <c r="F341" i="13"/>
  <c r="N341" i="13"/>
  <c r="E341" i="13"/>
  <c r="K341" i="13" s="1"/>
  <c r="Q341" i="13" s="1"/>
  <c r="L341" i="13"/>
  <c r="I341" i="13"/>
  <c r="O341" i="13"/>
  <c r="D341" i="13"/>
  <c r="J341" i="13" s="1"/>
  <c r="P341" i="13" s="1"/>
  <c r="C341" i="13"/>
  <c r="G341" i="13"/>
  <c r="B341" i="13"/>
  <c r="M341" i="13"/>
  <c r="C359" i="14"/>
  <c r="D359" i="14"/>
  <c r="G359" i="14"/>
  <c r="B359" i="14"/>
  <c r="E359" i="14"/>
  <c r="F359" i="14"/>
  <c r="H359" i="14"/>
  <c r="B358" i="14"/>
  <c r="E358" i="14"/>
  <c r="F358" i="14"/>
  <c r="H358" i="14"/>
  <c r="C358" i="14"/>
  <c r="D358" i="14"/>
  <c r="G358" i="14"/>
  <c r="L336" i="13"/>
  <c r="B336" i="13"/>
  <c r="O336" i="13"/>
  <c r="E336" i="13"/>
  <c r="K336" i="13" s="1"/>
  <c r="Q336" i="13" s="1"/>
  <c r="D336" i="13"/>
  <c r="J336" i="13" s="1"/>
  <c r="P336" i="13" s="1"/>
  <c r="H336" i="13"/>
  <c r="I336" i="13"/>
  <c r="N336" i="13"/>
  <c r="C336" i="13"/>
  <c r="M336" i="13"/>
  <c r="G336" i="13"/>
  <c r="F336" i="13"/>
  <c r="H333" i="13"/>
  <c r="L333" i="13"/>
  <c r="O333" i="13"/>
  <c r="N333" i="13"/>
  <c r="C333" i="13"/>
  <c r="G333" i="13"/>
  <c r="B333" i="13"/>
  <c r="M333" i="13"/>
  <c r="I333" i="13"/>
  <c r="D333" i="13"/>
  <c r="J333" i="13" s="1"/>
  <c r="P333" i="13" s="1"/>
  <c r="F333" i="13"/>
  <c r="E333" i="13"/>
  <c r="K333" i="13" s="1"/>
  <c r="Q333" i="13" s="1"/>
  <c r="B331" i="13"/>
  <c r="O331" i="13"/>
  <c r="N331" i="13"/>
  <c r="E331" i="13"/>
  <c r="K331" i="13" s="1"/>
  <c r="Q331" i="13" s="1"/>
  <c r="G331" i="13"/>
  <c r="F331" i="13"/>
  <c r="I331" i="13"/>
  <c r="L331" i="13"/>
  <c r="H331" i="13"/>
  <c r="M331" i="13"/>
  <c r="D331" i="13"/>
  <c r="J331" i="13" s="1"/>
  <c r="P331" i="13" s="1"/>
  <c r="C331" i="13"/>
  <c r="D350" i="14"/>
  <c r="E350" i="14"/>
  <c r="F350" i="14"/>
  <c r="C350" i="14"/>
  <c r="G350" i="14"/>
  <c r="H350" i="14"/>
  <c r="B350" i="14"/>
  <c r="G345" i="14"/>
  <c r="B345" i="14"/>
  <c r="C345" i="14"/>
  <c r="F345" i="14"/>
  <c r="D345" i="14"/>
  <c r="H345" i="14"/>
  <c r="E345" i="14"/>
  <c r="G347" i="14"/>
  <c r="H347" i="14"/>
  <c r="D347" i="14"/>
  <c r="B347" i="14"/>
  <c r="E347" i="14"/>
  <c r="C347" i="14"/>
  <c r="F347" i="14"/>
  <c r="D324" i="13"/>
  <c r="J324" i="13" s="1"/>
  <c r="P324" i="13" s="1"/>
  <c r="B324" i="13"/>
  <c r="F324" i="13"/>
  <c r="O324" i="13"/>
  <c r="N324" i="13"/>
  <c r="C324" i="13"/>
  <c r="E324" i="13"/>
  <c r="K324" i="13" s="1"/>
  <c r="Q324" i="13" s="1"/>
  <c r="G324" i="13"/>
  <c r="H324" i="13"/>
  <c r="I324" i="13"/>
  <c r="M324" i="13"/>
  <c r="L324" i="13"/>
  <c r="F341" i="14"/>
  <c r="E341" i="14"/>
  <c r="C341" i="14"/>
  <c r="G341" i="14"/>
  <c r="H341" i="14"/>
  <c r="B341" i="14"/>
  <c r="D341" i="14"/>
  <c r="D337" i="14"/>
  <c r="C337" i="14"/>
  <c r="G337" i="14"/>
  <c r="F337" i="14"/>
  <c r="E337" i="14"/>
  <c r="B337" i="14"/>
  <c r="H337" i="14"/>
  <c r="B338" i="14"/>
  <c r="G338" i="14"/>
  <c r="D338" i="14"/>
  <c r="C338" i="14"/>
  <c r="E338" i="14"/>
  <c r="F338" i="14"/>
  <c r="H338" i="14"/>
  <c r="F335" i="14"/>
  <c r="C335" i="14"/>
  <c r="G335" i="14"/>
  <c r="D335" i="14"/>
  <c r="B335" i="14"/>
  <c r="E335" i="14"/>
  <c r="H335" i="14"/>
  <c r="F333" i="14"/>
  <c r="D333" i="14"/>
  <c r="G333" i="14"/>
  <c r="B333" i="14"/>
  <c r="H333" i="14"/>
  <c r="E333" i="14"/>
  <c r="C333" i="14"/>
  <c r="E311" i="13"/>
  <c r="K311" i="13" s="1"/>
  <c r="Q311" i="13" s="1"/>
  <c r="O311" i="13"/>
  <c r="M311" i="13"/>
  <c r="D311" i="13"/>
  <c r="J311" i="13" s="1"/>
  <c r="P311" i="13" s="1"/>
  <c r="F311" i="13"/>
  <c r="B311" i="13"/>
  <c r="C311" i="13"/>
  <c r="I311" i="13"/>
  <c r="L311" i="13"/>
  <c r="G311" i="13"/>
  <c r="N311" i="13"/>
  <c r="H311" i="13"/>
  <c r="O309" i="13"/>
  <c r="L309" i="13"/>
  <c r="B309" i="13"/>
  <c r="C309" i="13"/>
  <c r="G309" i="13"/>
  <c r="F309" i="13"/>
  <c r="E309" i="13"/>
  <c r="K309" i="13" s="1"/>
  <c r="Q309" i="13" s="1"/>
  <c r="H309" i="13"/>
  <c r="M309" i="13"/>
  <c r="I309" i="13"/>
  <c r="D309" i="13"/>
  <c r="J309" i="13" s="1"/>
  <c r="P309" i="13" s="1"/>
  <c r="N309" i="13"/>
  <c r="H310" i="13"/>
  <c r="B310" i="13"/>
  <c r="I310" i="13"/>
  <c r="M310" i="13"/>
  <c r="G310" i="13"/>
  <c r="O310" i="13"/>
  <c r="F310" i="13"/>
  <c r="N310" i="13"/>
  <c r="E310" i="13"/>
  <c r="K310" i="13" s="1"/>
  <c r="Q310" i="13" s="1"/>
  <c r="D310" i="13"/>
  <c r="J310" i="13" s="1"/>
  <c r="P310" i="13" s="1"/>
  <c r="L310" i="13"/>
  <c r="C310" i="13"/>
  <c r="C324" i="14"/>
  <c r="H324" i="14"/>
  <c r="G324" i="14"/>
  <c r="E324" i="14"/>
  <c r="F324" i="14"/>
  <c r="D324" i="14"/>
  <c r="B324" i="14"/>
  <c r="H304" i="13"/>
  <c r="N304" i="13"/>
  <c r="B304" i="13"/>
  <c r="M304" i="13"/>
  <c r="F304" i="13"/>
  <c r="L304" i="13"/>
  <c r="E304" i="13"/>
  <c r="K304" i="13" s="1"/>
  <c r="Q304" i="13" s="1"/>
  <c r="O304" i="13"/>
  <c r="C304" i="13"/>
  <c r="D304" i="13"/>
  <c r="J304" i="13" s="1"/>
  <c r="P304" i="13" s="1"/>
  <c r="I304" i="13"/>
  <c r="G304" i="13"/>
  <c r="B321" i="14"/>
  <c r="F321" i="14"/>
  <c r="G321" i="14"/>
  <c r="D321" i="14"/>
  <c r="C321" i="14"/>
  <c r="E321" i="14"/>
  <c r="H321" i="14"/>
  <c r="B319" i="14"/>
  <c r="D319" i="14"/>
  <c r="G319" i="14"/>
  <c r="F319" i="14"/>
  <c r="C319" i="14"/>
  <c r="E319" i="14"/>
  <c r="H319" i="14"/>
  <c r="L297" i="13"/>
  <c r="H297" i="13"/>
  <c r="O297" i="13"/>
  <c r="C297" i="13"/>
  <c r="E297" i="13"/>
  <c r="K297" i="13" s="1"/>
  <c r="Q297" i="13" s="1"/>
  <c r="I297" i="13"/>
  <c r="B297" i="13"/>
  <c r="G297" i="13"/>
  <c r="D297" i="13"/>
  <c r="J297" i="13" s="1"/>
  <c r="P297" i="13" s="1"/>
  <c r="F297" i="13"/>
  <c r="M297" i="13"/>
  <c r="N297" i="13"/>
  <c r="B315" i="14"/>
  <c r="D315" i="14"/>
  <c r="G315" i="14"/>
  <c r="H315" i="14"/>
  <c r="C315" i="14"/>
  <c r="F315" i="14"/>
  <c r="E315" i="14"/>
  <c r="G313" i="14"/>
  <c r="H313" i="14"/>
  <c r="E313" i="14"/>
  <c r="B313" i="14"/>
  <c r="F313" i="14"/>
  <c r="C313" i="14"/>
  <c r="D313" i="14"/>
  <c r="F311" i="14"/>
  <c r="C311" i="14"/>
  <c r="B311" i="14"/>
  <c r="E311" i="14"/>
  <c r="H311" i="14"/>
  <c r="G311" i="14"/>
  <c r="D311" i="14"/>
  <c r="G286" i="13"/>
  <c r="B286" i="13"/>
  <c r="D286" i="13"/>
  <c r="J286" i="13" s="1"/>
  <c r="P286" i="13" s="1"/>
  <c r="F286" i="13"/>
  <c r="O286" i="13"/>
  <c r="L286" i="13"/>
  <c r="N286" i="13"/>
  <c r="H286" i="13"/>
  <c r="M286" i="13"/>
  <c r="C286" i="13"/>
  <c r="I286" i="13"/>
  <c r="E286" i="13"/>
  <c r="K286" i="13" s="1"/>
  <c r="Q286" i="13" s="1"/>
  <c r="D287" i="13"/>
  <c r="J287" i="13" s="1"/>
  <c r="P287" i="13" s="1"/>
  <c r="B287" i="13"/>
  <c r="O287" i="13"/>
  <c r="C287" i="13"/>
  <c r="L287" i="13"/>
  <c r="M287" i="13"/>
  <c r="G287" i="13"/>
  <c r="I287" i="13"/>
  <c r="F287" i="13"/>
  <c r="H287" i="13"/>
  <c r="E287" i="13"/>
  <c r="K287" i="13" s="1"/>
  <c r="Q287" i="13" s="1"/>
  <c r="N287" i="13"/>
  <c r="G285" i="13"/>
  <c r="M285" i="13"/>
  <c r="I285" i="13"/>
  <c r="L285" i="13"/>
  <c r="E285" i="13"/>
  <c r="K285" i="13" s="1"/>
  <c r="Q285" i="13" s="1"/>
  <c r="B285" i="13"/>
  <c r="C285" i="13"/>
  <c r="H285" i="13"/>
  <c r="F285" i="13"/>
  <c r="D285" i="13"/>
  <c r="J285" i="13" s="1"/>
  <c r="P285" i="13" s="1"/>
  <c r="O285" i="13"/>
  <c r="N285" i="13"/>
  <c r="C283" i="13"/>
  <c r="H283" i="13"/>
  <c r="E283" i="13"/>
  <c r="K283" i="13" s="1"/>
  <c r="Q283" i="13" s="1"/>
  <c r="G283" i="13"/>
  <c r="M283" i="13"/>
  <c r="O283" i="13"/>
  <c r="L283" i="13"/>
  <c r="I283" i="13"/>
  <c r="F283" i="13"/>
  <c r="D283" i="13"/>
  <c r="J283" i="13" s="1"/>
  <c r="P283" i="13" s="1"/>
  <c r="B283" i="13"/>
  <c r="N283" i="13"/>
  <c r="N282" i="13"/>
  <c r="H282" i="13"/>
  <c r="E282" i="13"/>
  <c r="K282" i="13" s="1"/>
  <c r="Q282" i="13" s="1"/>
  <c r="C282" i="13"/>
  <c r="I282" i="13"/>
  <c r="M282" i="13"/>
  <c r="B282" i="13"/>
  <c r="G282" i="13"/>
  <c r="D282" i="13"/>
  <c r="J282" i="13" s="1"/>
  <c r="P282" i="13" s="1"/>
  <c r="F282" i="13"/>
  <c r="O282" i="13"/>
  <c r="L282" i="13"/>
  <c r="B47" i="14"/>
  <c r="G47" i="14"/>
  <c r="H47" i="14"/>
  <c r="F47" i="14"/>
  <c r="D47" i="14"/>
  <c r="E47" i="14"/>
  <c r="C47" i="14"/>
  <c r="B60" i="14"/>
  <c r="G60" i="14"/>
  <c r="H60" i="14"/>
  <c r="C60" i="14"/>
  <c r="D60" i="14"/>
  <c r="E60" i="14"/>
  <c r="F60" i="14"/>
  <c r="L52" i="13"/>
  <c r="O52" i="13"/>
  <c r="F52" i="13"/>
  <c r="B52" i="13"/>
  <c r="G52" i="13"/>
  <c r="M52" i="13"/>
  <c r="E52" i="13"/>
  <c r="K52" i="13" s="1"/>
  <c r="Q52" i="13" s="1"/>
  <c r="D52" i="13"/>
  <c r="J52" i="13" s="1"/>
  <c r="P52" i="13" s="1"/>
  <c r="N52" i="13"/>
  <c r="C52" i="13"/>
  <c r="H52" i="13"/>
  <c r="I52" i="13"/>
  <c r="L17" i="13"/>
  <c r="O17" i="13"/>
  <c r="E17" i="13"/>
  <c r="K17" i="13" s="1"/>
  <c r="Q17" i="13" s="1"/>
  <c r="C17" i="13"/>
  <c r="B17" i="13"/>
  <c r="G17" i="13"/>
  <c r="M17" i="13"/>
  <c r="N17" i="13"/>
  <c r="D17" i="13"/>
  <c r="J17" i="13" s="1"/>
  <c r="P17" i="13" s="1"/>
  <c r="F17" i="13"/>
  <c r="I17" i="13"/>
  <c r="H17" i="13"/>
  <c r="O18" i="13"/>
  <c r="L18" i="13"/>
  <c r="C18" i="13"/>
  <c r="G18" i="13"/>
  <c r="F18" i="13"/>
  <c r="N18" i="13"/>
  <c r="B18" i="13"/>
  <c r="E18" i="13"/>
  <c r="K18" i="13" s="1"/>
  <c r="Q18" i="13" s="1"/>
  <c r="D18" i="13"/>
  <c r="J18" i="13" s="1"/>
  <c r="P18" i="13" s="1"/>
  <c r="M18" i="13"/>
  <c r="I18" i="13"/>
  <c r="H18" i="13"/>
  <c r="B48" i="14"/>
  <c r="H48" i="14"/>
  <c r="G48" i="14"/>
  <c r="D48" i="14"/>
  <c r="E48" i="14"/>
  <c r="C48" i="14"/>
  <c r="F48" i="14"/>
  <c r="L25" i="13"/>
  <c r="O25" i="13"/>
  <c r="C25" i="13"/>
  <c r="G25" i="13"/>
  <c r="D25" i="13"/>
  <c r="J25" i="13" s="1"/>
  <c r="P25" i="13" s="1"/>
  <c r="F25" i="13"/>
  <c r="M25" i="13"/>
  <c r="B25" i="13"/>
  <c r="E25" i="13"/>
  <c r="K25" i="13" s="1"/>
  <c r="Q25" i="13" s="1"/>
  <c r="N25" i="13"/>
  <c r="H25" i="13"/>
  <c r="I25" i="13"/>
  <c r="G281" i="13"/>
  <c r="E281" i="13"/>
  <c r="K281" i="13" s="1"/>
  <c r="Q281" i="13" s="1"/>
  <c r="N281" i="13"/>
  <c r="B281" i="13"/>
  <c r="L281" i="13"/>
  <c r="O281" i="13"/>
  <c r="F281" i="13"/>
  <c r="D281" i="13"/>
  <c r="J281" i="13" s="1"/>
  <c r="P281" i="13" s="1"/>
  <c r="H281" i="13"/>
  <c r="C281" i="13"/>
  <c r="M281" i="13"/>
  <c r="I281" i="13"/>
  <c r="B44" i="14"/>
  <c r="G44" i="14"/>
  <c r="H44" i="14"/>
  <c r="C44" i="14"/>
  <c r="F44" i="14"/>
  <c r="D44" i="14"/>
  <c r="E44" i="14"/>
  <c r="B46" i="14"/>
  <c r="G46" i="14"/>
  <c r="H46" i="14"/>
  <c r="C46" i="14"/>
  <c r="F46" i="14"/>
  <c r="D46" i="14"/>
  <c r="E46" i="14"/>
  <c r="O43" i="13"/>
  <c r="L43" i="13"/>
  <c r="G43" i="13"/>
  <c r="N43" i="13"/>
  <c r="M43" i="13"/>
  <c r="C43" i="13"/>
  <c r="D43" i="13"/>
  <c r="J43" i="13" s="1"/>
  <c r="P43" i="13" s="1"/>
  <c r="F43" i="13"/>
  <c r="B43" i="13"/>
  <c r="E43" i="13"/>
  <c r="K43" i="13" s="1"/>
  <c r="Q43" i="13" s="1"/>
  <c r="I43" i="13"/>
  <c r="H43" i="13"/>
  <c r="B50" i="14"/>
  <c r="H50" i="14"/>
  <c r="G50" i="14"/>
  <c r="E50" i="14"/>
  <c r="C50" i="14"/>
  <c r="F50" i="14"/>
  <c r="D50" i="14"/>
  <c r="B67" i="14"/>
  <c r="H67" i="14"/>
  <c r="G67" i="14"/>
  <c r="F67" i="14"/>
  <c r="D67" i="14"/>
  <c r="E67" i="14"/>
  <c r="C67" i="14"/>
  <c r="L50" i="13"/>
  <c r="O50" i="13"/>
  <c r="B50" i="13"/>
  <c r="M50" i="13"/>
  <c r="E50" i="13"/>
  <c r="K50" i="13" s="1"/>
  <c r="Q50" i="13" s="1"/>
  <c r="N50" i="13"/>
  <c r="C50" i="13"/>
  <c r="G50" i="13"/>
  <c r="F50" i="13"/>
  <c r="D50" i="13"/>
  <c r="J50" i="13" s="1"/>
  <c r="P50" i="13" s="1"/>
  <c r="I50" i="13"/>
  <c r="H50" i="13"/>
  <c r="B40" i="14"/>
  <c r="H40" i="14"/>
  <c r="G40" i="14"/>
  <c r="E40" i="14"/>
  <c r="D40" i="14"/>
  <c r="C40" i="14"/>
  <c r="F40" i="14"/>
  <c r="B45" i="14"/>
  <c r="G45" i="14"/>
  <c r="H45" i="14"/>
  <c r="D45" i="14"/>
  <c r="E45" i="14"/>
  <c r="C45" i="14"/>
  <c r="F45" i="14"/>
  <c r="B38" i="14"/>
  <c r="H38" i="14"/>
  <c r="G38" i="14"/>
  <c r="D38" i="14"/>
  <c r="C38" i="14"/>
  <c r="F38" i="14"/>
  <c r="E38" i="14"/>
  <c r="B71" i="14"/>
  <c r="H71" i="14"/>
  <c r="G71" i="14"/>
  <c r="E71" i="14"/>
  <c r="C71" i="14"/>
  <c r="F71" i="14"/>
  <c r="D71" i="14"/>
  <c r="O11" i="13"/>
  <c r="L11" i="13"/>
  <c r="C11" i="13"/>
  <c r="F11" i="13"/>
  <c r="E11" i="13"/>
  <c r="K11" i="13" s="1"/>
  <c r="Q11" i="13" s="1"/>
  <c r="D11" i="13"/>
  <c r="J11" i="13" s="1"/>
  <c r="P11" i="13" s="1"/>
  <c r="G11" i="13"/>
  <c r="M11" i="13"/>
  <c r="N11" i="13"/>
  <c r="B11" i="13"/>
  <c r="H11" i="13"/>
  <c r="I11" i="13"/>
  <c r="L30" i="13"/>
  <c r="O30" i="13"/>
  <c r="F30" i="13"/>
  <c r="N30" i="13"/>
  <c r="B30" i="13"/>
  <c r="M30" i="13"/>
  <c r="D30" i="13"/>
  <c r="J30" i="13" s="1"/>
  <c r="P30" i="13" s="1"/>
  <c r="C30" i="13"/>
  <c r="G30" i="13"/>
  <c r="E30" i="13"/>
  <c r="K30" i="13" s="1"/>
  <c r="Q30" i="13" s="1"/>
  <c r="H30" i="13"/>
  <c r="I30" i="13"/>
  <c r="L42" i="13"/>
  <c r="O42" i="13"/>
  <c r="N42" i="13"/>
  <c r="M42" i="13"/>
  <c r="B42" i="13"/>
  <c r="C42" i="13"/>
  <c r="D42" i="13"/>
  <c r="J42" i="13" s="1"/>
  <c r="P42" i="13" s="1"/>
  <c r="E42" i="13"/>
  <c r="K42" i="13" s="1"/>
  <c r="Q42" i="13" s="1"/>
  <c r="G42" i="13"/>
  <c r="F42" i="13"/>
  <c r="H42" i="13"/>
  <c r="I42" i="13"/>
  <c r="L33" i="13"/>
  <c r="O33" i="13"/>
  <c r="C33" i="13"/>
  <c r="E33" i="13"/>
  <c r="K33" i="13" s="1"/>
  <c r="Q33" i="13" s="1"/>
  <c r="F33" i="13"/>
  <c r="D33" i="13"/>
  <c r="J33" i="13" s="1"/>
  <c r="P33" i="13" s="1"/>
  <c r="N33" i="13"/>
  <c r="B33" i="13"/>
  <c r="G33" i="13"/>
  <c r="M33" i="13"/>
  <c r="I33" i="13"/>
  <c r="H33" i="13"/>
  <c r="G300" i="14"/>
  <c r="E300" i="14"/>
  <c r="C300" i="14"/>
  <c r="F300" i="14"/>
  <c r="D300" i="14"/>
  <c r="B300" i="14"/>
  <c r="H300" i="14"/>
  <c r="M279" i="13"/>
  <c r="F279" i="13"/>
  <c r="C279" i="13"/>
  <c r="E279" i="13"/>
  <c r="K279" i="13" s="1"/>
  <c r="Q279" i="13" s="1"/>
  <c r="G279" i="13"/>
  <c r="N279" i="13"/>
  <c r="D279" i="13"/>
  <c r="J279" i="13" s="1"/>
  <c r="P279" i="13" s="1"/>
  <c r="I279" i="13"/>
  <c r="B279" i="13"/>
  <c r="H279" i="13"/>
  <c r="O279" i="13"/>
  <c r="L279" i="13"/>
  <c r="L277" i="13"/>
  <c r="I277" i="13"/>
  <c r="F277" i="13"/>
  <c r="D277" i="13"/>
  <c r="J277" i="13" s="1"/>
  <c r="P277" i="13" s="1"/>
  <c r="B277" i="13"/>
  <c r="N277" i="13"/>
  <c r="C277" i="13"/>
  <c r="H277" i="13"/>
  <c r="E277" i="13"/>
  <c r="K277" i="13" s="1"/>
  <c r="Q277" i="13" s="1"/>
  <c r="G277" i="13"/>
  <c r="M277" i="13"/>
  <c r="O277" i="13"/>
  <c r="G295" i="14"/>
  <c r="E295" i="14"/>
  <c r="B295" i="14"/>
  <c r="F295" i="14"/>
  <c r="D295" i="14"/>
  <c r="C295" i="14"/>
  <c r="H295" i="14"/>
  <c r="C273" i="13"/>
  <c r="I273" i="13"/>
  <c r="N273" i="13"/>
  <c r="F273" i="13"/>
  <c r="L273" i="13"/>
  <c r="M273" i="13"/>
  <c r="O273" i="13"/>
  <c r="H273" i="13"/>
  <c r="E273" i="13"/>
  <c r="K273" i="13" s="1"/>
  <c r="Q273" i="13" s="1"/>
  <c r="B273" i="13"/>
  <c r="G273" i="13"/>
  <c r="D273" i="13"/>
  <c r="J273" i="13" s="1"/>
  <c r="P273" i="13" s="1"/>
  <c r="E290" i="14"/>
  <c r="F290" i="14"/>
  <c r="D290" i="14"/>
  <c r="G290" i="14"/>
  <c r="C290" i="14"/>
  <c r="B290" i="14"/>
  <c r="H290" i="14"/>
  <c r="B291" i="14"/>
  <c r="G291" i="14"/>
  <c r="F291" i="14"/>
  <c r="C291" i="14"/>
  <c r="E291" i="14"/>
  <c r="D291" i="14"/>
  <c r="H291" i="14"/>
  <c r="E265" i="13"/>
  <c r="K265" i="13" s="1"/>
  <c r="Q265" i="13" s="1"/>
  <c r="C265" i="13"/>
  <c r="N265" i="13"/>
  <c r="L265" i="13"/>
  <c r="H265" i="13"/>
  <c r="F265" i="13"/>
  <c r="M265" i="13"/>
  <c r="B265" i="13"/>
  <c r="G265" i="13"/>
  <c r="D265" i="13"/>
  <c r="J265" i="13" s="1"/>
  <c r="P265" i="13" s="1"/>
  <c r="I265" i="13"/>
  <c r="O265" i="13"/>
  <c r="O267" i="13"/>
  <c r="C267" i="13"/>
  <c r="I267" i="13"/>
  <c r="E267" i="13"/>
  <c r="K267" i="13" s="1"/>
  <c r="Q267" i="13" s="1"/>
  <c r="G267" i="13"/>
  <c r="N267" i="13"/>
  <c r="D267" i="13"/>
  <c r="J267" i="13" s="1"/>
  <c r="P267" i="13" s="1"/>
  <c r="B267" i="13"/>
  <c r="L267" i="13"/>
  <c r="M267" i="13"/>
  <c r="F267" i="13"/>
  <c r="H267" i="13"/>
  <c r="C282" i="14"/>
  <c r="D282" i="14"/>
  <c r="F282" i="14"/>
  <c r="E282" i="14"/>
  <c r="G282" i="14"/>
  <c r="H282" i="14"/>
  <c r="B282" i="14"/>
  <c r="L260" i="13"/>
  <c r="O260" i="13"/>
  <c r="B260" i="13"/>
  <c r="E260" i="13"/>
  <c r="K260" i="13" s="1"/>
  <c r="Q260" i="13" s="1"/>
  <c r="C260" i="13"/>
  <c r="G260" i="13"/>
  <c r="D260" i="13"/>
  <c r="J260" i="13" s="1"/>
  <c r="P260" i="13" s="1"/>
  <c r="I260" i="13"/>
  <c r="F260" i="13"/>
  <c r="H260" i="13"/>
  <c r="M260" i="13"/>
  <c r="N260" i="13"/>
  <c r="D259" i="13"/>
  <c r="J259" i="13" s="1"/>
  <c r="P259" i="13" s="1"/>
  <c r="B259" i="13"/>
  <c r="I259" i="13"/>
  <c r="H259" i="13"/>
  <c r="O259" i="13"/>
  <c r="C259" i="13"/>
  <c r="M259" i="13"/>
  <c r="F259" i="13"/>
  <c r="L259" i="13"/>
  <c r="E259" i="13"/>
  <c r="K259" i="13" s="1"/>
  <c r="Q259" i="13" s="1"/>
  <c r="G259" i="13"/>
  <c r="N259" i="13"/>
  <c r="B257" i="13"/>
  <c r="D257" i="13"/>
  <c r="J257" i="13" s="1"/>
  <c r="P257" i="13" s="1"/>
  <c r="F257" i="13"/>
  <c r="M257" i="13"/>
  <c r="G257" i="13"/>
  <c r="L257" i="13"/>
  <c r="O257" i="13"/>
  <c r="H257" i="13"/>
  <c r="E257" i="13"/>
  <c r="K257" i="13" s="1"/>
  <c r="Q257" i="13" s="1"/>
  <c r="C257" i="13"/>
  <c r="I257" i="13"/>
  <c r="N257" i="13"/>
  <c r="L256" i="13"/>
  <c r="F256" i="13"/>
  <c r="B256" i="13"/>
  <c r="D256" i="13"/>
  <c r="J256" i="13" s="1"/>
  <c r="P256" i="13" s="1"/>
  <c r="I256" i="13"/>
  <c r="G256" i="13"/>
  <c r="O256" i="13"/>
  <c r="E256" i="13"/>
  <c r="K256" i="13" s="1"/>
  <c r="Q256" i="13" s="1"/>
  <c r="N256" i="13"/>
  <c r="C256" i="13"/>
  <c r="H256" i="13"/>
  <c r="M256" i="13"/>
  <c r="O252" i="13"/>
  <c r="I252" i="13"/>
  <c r="F252" i="13"/>
  <c r="D252" i="13"/>
  <c r="J252" i="13" s="1"/>
  <c r="P252" i="13" s="1"/>
  <c r="B252" i="13"/>
  <c r="N252" i="13"/>
  <c r="C252" i="13"/>
  <c r="H252" i="13"/>
  <c r="E252" i="13"/>
  <c r="K252" i="13" s="1"/>
  <c r="Q252" i="13" s="1"/>
  <c r="G252" i="13"/>
  <c r="L252" i="13"/>
  <c r="M252" i="13"/>
  <c r="E250" i="13"/>
  <c r="K250" i="13" s="1"/>
  <c r="Q250" i="13" s="1"/>
  <c r="F250" i="13"/>
  <c r="D250" i="13"/>
  <c r="J250" i="13" s="1"/>
  <c r="P250" i="13" s="1"/>
  <c r="B250" i="13"/>
  <c r="M250" i="13"/>
  <c r="H250" i="13"/>
  <c r="I250" i="13"/>
  <c r="L250" i="13"/>
  <c r="N250" i="13"/>
  <c r="O250" i="13"/>
  <c r="C250" i="13"/>
  <c r="G250" i="13"/>
  <c r="L249" i="13"/>
  <c r="F249" i="13"/>
  <c r="H249" i="13"/>
  <c r="E249" i="13"/>
  <c r="K249" i="13" s="1"/>
  <c r="Q249" i="13" s="1"/>
  <c r="C249" i="13"/>
  <c r="I249" i="13"/>
  <c r="O249" i="13"/>
  <c r="G249" i="13"/>
  <c r="D249" i="13"/>
  <c r="J249" i="13" s="1"/>
  <c r="P249" i="13" s="1"/>
  <c r="N249" i="13"/>
  <c r="B249" i="13"/>
  <c r="M249" i="13"/>
  <c r="E266" i="14"/>
  <c r="B266" i="14"/>
  <c r="D266" i="14"/>
  <c r="C266" i="14"/>
  <c r="H266" i="14"/>
  <c r="G266" i="14"/>
  <c r="F266" i="14"/>
  <c r="H265" i="14"/>
  <c r="F265" i="14"/>
  <c r="E265" i="14"/>
  <c r="B265" i="14"/>
  <c r="G265" i="14"/>
  <c r="D265" i="14"/>
  <c r="C265" i="14"/>
  <c r="C263" i="14"/>
  <c r="B263" i="14"/>
  <c r="G263" i="14"/>
  <c r="F263" i="14"/>
  <c r="H263" i="14"/>
  <c r="E263" i="14"/>
  <c r="D263" i="14"/>
  <c r="C241" i="13"/>
  <c r="I241" i="13"/>
  <c r="F241" i="13"/>
  <c r="L241" i="13"/>
  <c r="D241" i="13"/>
  <c r="J241" i="13" s="1"/>
  <c r="P241" i="13" s="1"/>
  <c r="B241" i="13"/>
  <c r="E241" i="13"/>
  <c r="K241" i="13" s="1"/>
  <c r="Q241" i="13" s="1"/>
  <c r="N241" i="13"/>
  <c r="G241" i="13"/>
  <c r="H241" i="13"/>
  <c r="M241" i="13"/>
  <c r="O241" i="13"/>
  <c r="G260" i="14"/>
  <c r="F260" i="14"/>
  <c r="H260" i="14"/>
  <c r="C260" i="14"/>
  <c r="E260" i="14"/>
  <c r="B260" i="14"/>
  <c r="D260" i="14"/>
  <c r="B179" i="13"/>
  <c r="C179" i="13"/>
  <c r="H179" i="13"/>
  <c r="M179" i="13"/>
  <c r="N179" i="13"/>
  <c r="I179" i="13"/>
  <c r="L179" i="13"/>
  <c r="G179" i="13"/>
  <c r="O179" i="13"/>
  <c r="D179" i="13"/>
  <c r="J179" i="13" s="1"/>
  <c r="P179" i="13" s="1"/>
  <c r="F179" i="13"/>
  <c r="E179" i="13"/>
  <c r="K179" i="13" s="1"/>
  <c r="Q179" i="13" s="1"/>
  <c r="H189" i="14"/>
  <c r="B189" i="14"/>
  <c r="G189" i="14"/>
  <c r="F189" i="14"/>
  <c r="D189" i="14"/>
  <c r="E189" i="14"/>
  <c r="C189" i="14"/>
  <c r="D238" i="13"/>
  <c r="J238" i="13" s="1"/>
  <c r="P238" i="13" s="1"/>
  <c r="F238" i="13"/>
  <c r="C238" i="13"/>
  <c r="H238" i="13"/>
  <c r="L238" i="13"/>
  <c r="E238" i="13"/>
  <c r="K238" i="13" s="1"/>
  <c r="Q238" i="13" s="1"/>
  <c r="N238" i="13"/>
  <c r="G238" i="13"/>
  <c r="M238" i="13"/>
  <c r="B238" i="13"/>
  <c r="I238" i="13"/>
  <c r="O238" i="13"/>
  <c r="H164" i="14"/>
  <c r="G164" i="14"/>
  <c r="B164" i="14"/>
  <c r="F164" i="14"/>
  <c r="E164" i="14"/>
  <c r="D164" i="14"/>
  <c r="C164" i="14"/>
  <c r="H145" i="14"/>
  <c r="B145" i="14"/>
  <c r="G145" i="14"/>
  <c r="E145" i="14"/>
  <c r="F145" i="14"/>
  <c r="C145" i="14"/>
  <c r="D145" i="14"/>
  <c r="C74" i="13"/>
  <c r="G74" i="13"/>
  <c r="M74" i="13"/>
  <c r="B74" i="13"/>
  <c r="F74" i="13"/>
  <c r="D74" i="13"/>
  <c r="J74" i="13" s="1"/>
  <c r="P74" i="13" s="1"/>
  <c r="N74" i="13"/>
  <c r="L74" i="13"/>
  <c r="E74" i="13"/>
  <c r="K74" i="13" s="1"/>
  <c r="Q74" i="13" s="1"/>
  <c r="I74" i="13"/>
  <c r="H74" i="13"/>
  <c r="O74" i="13"/>
  <c r="M236" i="13"/>
  <c r="D236" i="13"/>
  <c r="J236" i="13" s="1"/>
  <c r="P236" i="13" s="1"/>
  <c r="B236" i="13"/>
  <c r="G236" i="13"/>
  <c r="N236" i="13"/>
  <c r="E236" i="13"/>
  <c r="K236" i="13" s="1"/>
  <c r="Q236" i="13" s="1"/>
  <c r="O236" i="13"/>
  <c r="H236" i="13"/>
  <c r="I236" i="13"/>
  <c r="L236" i="13"/>
  <c r="C236" i="13"/>
  <c r="F236" i="13"/>
  <c r="H133" i="14"/>
  <c r="B133" i="14"/>
  <c r="G133" i="14"/>
  <c r="E133" i="14"/>
  <c r="F133" i="14"/>
  <c r="C133" i="14"/>
  <c r="D133" i="14"/>
  <c r="F126" i="13"/>
  <c r="N126" i="13"/>
  <c r="H126" i="13"/>
  <c r="C126" i="13"/>
  <c r="L126" i="13"/>
  <c r="I126" i="13"/>
  <c r="G126" i="13"/>
  <c r="O126" i="13"/>
  <c r="B126" i="13"/>
  <c r="D126" i="13"/>
  <c r="J126" i="13" s="1"/>
  <c r="P126" i="13" s="1"/>
  <c r="M126" i="13"/>
  <c r="E126" i="13"/>
  <c r="K126" i="13" s="1"/>
  <c r="Q126" i="13" s="1"/>
  <c r="L129" i="13"/>
  <c r="N129" i="13"/>
  <c r="I129" i="13"/>
  <c r="F129" i="13"/>
  <c r="H129" i="13"/>
  <c r="M129" i="13"/>
  <c r="O129" i="13"/>
  <c r="D129" i="13"/>
  <c r="J129" i="13" s="1"/>
  <c r="P129" i="13" s="1"/>
  <c r="B129" i="13"/>
  <c r="E129" i="13"/>
  <c r="K129" i="13" s="1"/>
  <c r="Q129" i="13" s="1"/>
  <c r="G129" i="13"/>
  <c r="C129" i="13"/>
  <c r="B169" i="14"/>
  <c r="H169" i="14"/>
  <c r="G169" i="14"/>
  <c r="E169" i="14"/>
  <c r="F169" i="14"/>
  <c r="C169" i="14"/>
  <c r="D169" i="14"/>
  <c r="B254" i="14"/>
  <c r="H254" i="14"/>
  <c r="E254" i="14"/>
  <c r="D254" i="14"/>
  <c r="F254" i="14"/>
  <c r="G254" i="14"/>
  <c r="C254" i="14"/>
  <c r="O188" i="13"/>
  <c r="I188" i="13"/>
  <c r="C188" i="13"/>
  <c r="H188" i="13"/>
  <c r="F188" i="13"/>
  <c r="N188" i="13"/>
  <c r="L188" i="13"/>
  <c r="M188" i="13"/>
  <c r="D188" i="13"/>
  <c r="J188" i="13" s="1"/>
  <c r="P188" i="13" s="1"/>
  <c r="G188" i="13"/>
  <c r="E188" i="13"/>
  <c r="K188" i="13" s="1"/>
  <c r="Q188" i="13" s="1"/>
  <c r="B188" i="13"/>
  <c r="H237" i="14"/>
  <c r="B237" i="14"/>
  <c r="G237" i="14"/>
  <c r="E237" i="14"/>
  <c r="F237" i="14"/>
  <c r="C237" i="14"/>
  <c r="D237" i="14"/>
  <c r="G137" i="14"/>
  <c r="H137" i="14"/>
  <c r="B137" i="14"/>
  <c r="E137" i="14"/>
  <c r="C137" i="14"/>
  <c r="F137" i="14"/>
  <c r="D137" i="14"/>
  <c r="H229" i="14"/>
  <c r="B229" i="14"/>
  <c r="G229" i="14"/>
  <c r="E229" i="14"/>
  <c r="F229" i="14"/>
  <c r="C229" i="14"/>
  <c r="D229" i="14"/>
  <c r="L169" i="13"/>
  <c r="C169" i="13"/>
  <c r="H169" i="13"/>
  <c r="F169" i="13"/>
  <c r="N169" i="13"/>
  <c r="I169" i="13"/>
  <c r="M169" i="13"/>
  <c r="G169" i="13"/>
  <c r="O169" i="13"/>
  <c r="D169" i="13"/>
  <c r="J169" i="13" s="1"/>
  <c r="P169" i="13" s="1"/>
  <c r="B169" i="13"/>
  <c r="E169" i="13"/>
  <c r="K169" i="13" s="1"/>
  <c r="Q169" i="13" s="1"/>
  <c r="B144" i="14"/>
  <c r="G144" i="14"/>
  <c r="H144" i="14"/>
  <c r="E144" i="14"/>
  <c r="F144" i="14"/>
  <c r="C144" i="14"/>
  <c r="D144" i="14"/>
  <c r="M151" i="13"/>
  <c r="I151" i="13"/>
  <c r="B151" i="13"/>
  <c r="H151" i="13"/>
  <c r="D151" i="13"/>
  <c r="J151" i="13" s="1"/>
  <c r="P151" i="13" s="1"/>
  <c r="G151" i="13"/>
  <c r="O151" i="13"/>
  <c r="L151" i="13"/>
  <c r="F151" i="13"/>
  <c r="E151" i="13"/>
  <c r="K151" i="13" s="1"/>
  <c r="Q151" i="13" s="1"/>
  <c r="C151" i="13"/>
  <c r="N151" i="13"/>
  <c r="N93" i="13"/>
  <c r="E93" i="13"/>
  <c r="K93" i="13" s="1"/>
  <c r="Q93" i="13" s="1"/>
  <c r="B93" i="13"/>
  <c r="O93" i="13"/>
  <c r="L93" i="13"/>
  <c r="I93" i="13"/>
  <c r="D93" i="13"/>
  <c r="J93" i="13" s="1"/>
  <c r="P93" i="13" s="1"/>
  <c r="F93" i="13"/>
  <c r="C93" i="13"/>
  <c r="G93" i="13"/>
  <c r="H93" i="13"/>
  <c r="M93" i="13"/>
  <c r="B147" i="13"/>
  <c r="N147" i="13"/>
  <c r="H147" i="13"/>
  <c r="M147" i="13"/>
  <c r="G147" i="13"/>
  <c r="I147" i="13"/>
  <c r="E147" i="13"/>
  <c r="K147" i="13" s="1"/>
  <c r="Q147" i="13" s="1"/>
  <c r="L147" i="13"/>
  <c r="O147" i="13"/>
  <c r="C147" i="13"/>
  <c r="F147" i="13"/>
  <c r="D147" i="13"/>
  <c r="J147" i="13" s="1"/>
  <c r="P147" i="13" s="1"/>
  <c r="H160" i="14"/>
  <c r="B160" i="14"/>
  <c r="G160" i="14"/>
  <c r="F160" i="14"/>
  <c r="E160" i="14"/>
  <c r="D160" i="14"/>
  <c r="C160" i="14"/>
  <c r="B193" i="14"/>
  <c r="H193" i="14"/>
  <c r="G193" i="14"/>
  <c r="E193" i="14"/>
  <c r="F193" i="14"/>
  <c r="C193" i="14"/>
  <c r="D193" i="14"/>
  <c r="G183" i="14"/>
  <c r="B183" i="14"/>
  <c r="H183" i="14"/>
  <c r="E183" i="14"/>
  <c r="F183" i="14"/>
  <c r="C183" i="14"/>
  <c r="D183" i="14"/>
  <c r="H97" i="14"/>
  <c r="G97" i="14"/>
  <c r="B97" i="14"/>
  <c r="E97" i="14"/>
  <c r="F97" i="14"/>
  <c r="C97" i="14"/>
  <c r="D97" i="14"/>
  <c r="E122" i="13"/>
  <c r="K122" i="13" s="1"/>
  <c r="Q122" i="13" s="1"/>
  <c r="F122" i="13"/>
  <c r="M122" i="13"/>
  <c r="H122" i="13"/>
  <c r="L122" i="13"/>
  <c r="C122" i="13"/>
  <c r="B122" i="13"/>
  <c r="D122" i="13"/>
  <c r="J122" i="13" s="1"/>
  <c r="P122" i="13" s="1"/>
  <c r="O122" i="13"/>
  <c r="N122" i="13"/>
  <c r="G122" i="13"/>
  <c r="I122" i="13"/>
  <c r="H98" i="14"/>
  <c r="B98" i="14"/>
  <c r="G98" i="14"/>
  <c r="E98" i="14"/>
  <c r="C98" i="14"/>
  <c r="F98" i="14"/>
  <c r="D98" i="14"/>
  <c r="G177" i="14"/>
  <c r="B177" i="14"/>
  <c r="H177" i="14"/>
  <c r="E177" i="14"/>
  <c r="C177" i="14"/>
  <c r="F177" i="14"/>
  <c r="D177" i="14"/>
  <c r="B216" i="14"/>
  <c r="G216" i="14"/>
  <c r="H216" i="14"/>
  <c r="E216" i="14"/>
  <c r="F216" i="14"/>
  <c r="C216" i="14"/>
  <c r="D216" i="14"/>
  <c r="H116" i="14"/>
  <c r="B116" i="14"/>
  <c r="G116" i="14"/>
  <c r="F116" i="14"/>
  <c r="E116" i="14"/>
  <c r="D116" i="14"/>
  <c r="C116" i="14"/>
  <c r="F251" i="14"/>
  <c r="G251" i="14"/>
  <c r="E251" i="14"/>
  <c r="B251" i="14"/>
  <c r="C251" i="14"/>
  <c r="D251" i="14"/>
  <c r="H251" i="14"/>
  <c r="H105" i="14"/>
  <c r="B105" i="14"/>
  <c r="G105" i="14"/>
  <c r="E105" i="14"/>
  <c r="C105" i="14"/>
  <c r="F105" i="14"/>
  <c r="D105" i="14"/>
  <c r="G248" i="14"/>
  <c r="B248" i="14"/>
  <c r="H248" i="14"/>
  <c r="F248" i="14"/>
  <c r="D248" i="14"/>
  <c r="C248" i="14"/>
  <c r="E248" i="14"/>
  <c r="G138" i="14"/>
  <c r="H138" i="14"/>
  <c r="B138" i="14"/>
  <c r="F138" i="14"/>
  <c r="D138" i="14"/>
  <c r="E138" i="14"/>
  <c r="C138" i="14"/>
  <c r="F189" i="13"/>
  <c r="N189" i="13"/>
  <c r="I189" i="13"/>
  <c r="O189" i="13"/>
  <c r="M189" i="13"/>
  <c r="D189" i="13"/>
  <c r="J189" i="13" s="1"/>
  <c r="P189" i="13" s="1"/>
  <c r="L189" i="13"/>
  <c r="C189" i="13"/>
  <c r="H189" i="13"/>
  <c r="B189" i="13"/>
  <c r="G189" i="13"/>
  <c r="E189" i="13"/>
  <c r="K189" i="13" s="1"/>
  <c r="Q189" i="13" s="1"/>
  <c r="B190" i="14"/>
  <c r="H190" i="14"/>
  <c r="G190" i="14"/>
  <c r="E190" i="14"/>
  <c r="C190" i="14"/>
  <c r="F190" i="14"/>
  <c r="D190" i="14"/>
  <c r="I86" i="13"/>
  <c r="O86" i="13"/>
  <c r="N86" i="13"/>
  <c r="F86" i="13"/>
  <c r="C86" i="13"/>
  <c r="H86" i="13"/>
  <c r="E86" i="13"/>
  <c r="K86" i="13" s="1"/>
  <c r="Q86" i="13" s="1"/>
  <c r="G86" i="13"/>
  <c r="B86" i="13"/>
  <c r="D86" i="13"/>
  <c r="J86" i="13" s="1"/>
  <c r="P86" i="13" s="1"/>
  <c r="M86" i="13"/>
  <c r="L86" i="13"/>
  <c r="G225" i="14"/>
  <c r="H225" i="14"/>
  <c r="B225" i="14"/>
  <c r="E225" i="14"/>
  <c r="F225" i="14"/>
  <c r="C225" i="14"/>
  <c r="D225" i="14"/>
  <c r="G156" i="14"/>
  <c r="B156" i="14"/>
  <c r="H156" i="14"/>
  <c r="E156" i="14"/>
  <c r="F156" i="14"/>
  <c r="C156" i="14"/>
  <c r="D156" i="14"/>
  <c r="H113" i="14"/>
  <c r="G113" i="14"/>
  <c r="B113" i="14"/>
  <c r="E113" i="14"/>
  <c r="C113" i="14"/>
  <c r="F113" i="14"/>
  <c r="D113" i="14"/>
  <c r="G165" i="14"/>
  <c r="B165" i="14"/>
  <c r="H165" i="14"/>
  <c r="D165" i="14"/>
  <c r="E165" i="14"/>
  <c r="F165" i="14"/>
  <c r="C165" i="14"/>
  <c r="B187" i="14"/>
  <c r="H187" i="14"/>
  <c r="G187" i="14"/>
  <c r="E187" i="14"/>
  <c r="C187" i="14"/>
  <c r="F187" i="14"/>
  <c r="D187" i="14"/>
  <c r="B135" i="14"/>
  <c r="H135" i="14"/>
  <c r="G135" i="14"/>
  <c r="E135" i="14"/>
  <c r="F135" i="14"/>
  <c r="C135" i="14"/>
  <c r="D135" i="14"/>
  <c r="C71" i="13"/>
  <c r="O71" i="13"/>
  <c r="D71" i="13"/>
  <c r="J71" i="13" s="1"/>
  <c r="P71" i="13" s="1"/>
  <c r="F71" i="13"/>
  <c r="M71" i="13"/>
  <c r="H71" i="13"/>
  <c r="L71" i="13"/>
  <c r="B71" i="13"/>
  <c r="E71" i="13"/>
  <c r="K71" i="13" s="1"/>
  <c r="Q71" i="13" s="1"/>
  <c r="G71" i="13"/>
  <c r="N71" i="13"/>
  <c r="I71" i="13"/>
  <c r="B98" i="13"/>
  <c r="C98" i="13"/>
  <c r="H98" i="13"/>
  <c r="E98" i="13"/>
  <c r="K98" i="13" s="1"/>
  <c r="Q98" i="13" s="1"/>
  <c r="F98" i="13"/>
  <c r="G98" i="13"/>
  <c r="I98" i="13"/>
  <c r="M98" i="13"/>
  <c r="N98" i="13"/>
  <c r="O98" i="13"/>
  <c r="L98" i="13"/>
  <c r="D98" i="13"/>
  <c r="J98" i="13" s="1"/>
  <c r="P98" i="13" s="1"/>
  <c r="L209" i="13"/>
  <c r="C209" i="13"/>
  <c r="H209" i="13"/>
  <c r="F209" i="13"/>
  <c r="N209" i="13"/>
  <c r="I209" i="13"/>
  <c r="M209" i="13"/>
  <c r="G209" i="13"/>
  <c r="O209" i="13"/>
  <c r="D209" i="13"/>
  <c r="J209" i="13" s="1"/>
  <c r="P209" i="13" s="1"/>
  <c r="B209" i="13"/>
  <c r="E209" i="13"/>
  <c r="K209" i="13" s="1"/>
  <c r="Q209" i="13" s="1"/>
  <c r="B170" i="14"/>
  <c r="H170" i="14"/>
  <c r="G170" i="14"/>
  <c r="E170" i="14"/>
  <c r="C170" i="14"/>
  <c r="F170" i="14"/>
  <c r="D170" i="14"/>
  <c r="N111" i="13"/>
  <c r="I111" i="13"/>
  <c r="M111" i="13"/>
  <c r="C111" i="13"/>
  <c r="H111" i="13"/>
  <c r="B111" i="13"/>
  <c r="E111" i="13"/>
  <c r="K111" i="13" s="1"/>
  <c r="Q111" i="13" s="1"/>
  <c r="O111" i="13"/>
  <c r="L111" i="13"/>
  <c r="G111" i="13"/>
  <c r="F111" i="13"/>
  <c r="D111" i="13"/>
  <c r="J111" i="13" s="1"/>
  <c r="P111" i="13" s="1"/>
  <c r="E233" i="13"/>
  <c r="K233" i="13" s="1"/>
  <c r="Q233" i="13" s="1"/>
  <c r="F233" i="13"/>
  <c r="O233" i="13"/>
  <c r="G233" i="13"/>
  <c r="L233" i="13"/>
  <c r="N233" i="13"/>
  <c r="D233" i="13"/>
  <c r="J233" i="13" s="1"/>
  <c r="P233" i="13" s="1"/>
  <c r="H233" i="13"/>
  <c r="C233" i="13"/>
  <c r="B233" i="13"/>
  <c r="I233" i="13"/>
  <c r="M233" i="13"/>
  <c r="L125" i="13"/>
  <c r="F125" i="13"/>
  <c r="N125" i="13"/>
  <c r="O125" i="13"/>
  <c r="E125" i="13"/>
  <c r="K125" i="13" s="1"/>
  <c r="Q125" i="13" s="1"/>
  <c r="M125" i="13"/>
  <c r="I125" i="13"/>
  <c r="D125" i="13"/>
  <c r="J125" i="13" s="1"/>
  <c r="P125" i="13" s="1"/>
  <c r="C125" i="13"/>
  <c r="H125" i="13"/>
  <c r="B125" i="13"/>
  <c r="G125" i="13"/>
  <c r="O136" i="13"/>
  <c r="D136" i="13"/>
  <c r="J136" i="13" s="1"/>
  <c r="P136" i="13" s="1"/>
  <c r="G136" i="13"/>
  <c r="F136" i="13"/>
  <c r="E136" i="13"/>
  <c r="K136" i="13" s="1"/>
  <c r="Q136" i="13" s="1"/>
  <c r="H136" i="13"/>
  <c r="M136" i="13"/>
  <c r="I136" i="13"/>
  <c r="L136" i="13"/>
  <c r="N136" i="13"/>
  <c r="B136" i="13"/>
  <c r="C136" i="13"/>
  <c r="H178" i="13"/>
  <c r="F178" i="13"/>
  <c r="N178" i="13"/>
  <c r="O178" i="13"/>
  <c r="E178" i="13"/>
  <c r="K178" i="13" s="1"/>
  <c r="Q178" i="13" s="1"/>
  <c r="M178" i="13"/>
  <c r="L178" i="13"/>
  <c r="I178" i="13"/>
  <c r="C178" i="13"/>
  <c r="D178" i="13"/>
  <c r="J178" i="13" s="1"/>
  <c r="P178" i="13" s="1"/>
  <c r="B178" i="13"/>
  <c r="G178" i="13"/>
  <c r="G228" i="14"/>
  <c r="B228" i="14"/>
  <c r="H228" i="14"/>
  <c r="E228" i="14"/>
  <c r="F228" i="14"/>
  <c r="C228" i="14"/>
  <c r="D228" i="14"/>
  <c r="B180" i="14"/>
  <c r="H180" i="14"/>
  <c r="G180" i="14"/>
  <c r="E180" i="14"/>
  <c r="F180" i="14"/>
  <c r="C180" i="14"/>
  <c r="D180" i="14"/>
  <c r="G78" i="14"/>
  <c r="B78" i="14"/>
  <c r="H78" i="14"/>
  <c r="C78" i="14"/>
  <c r="F78" i="14"/>
  <c r="E78" i="14"/>
  <c r="D78" i="14"/>
  <c r="M183" i="13"/>
  <c r="L183" i="13"/>
  <c r="I183" i="13"/>
  <c r="B183" i="13"/>
  <c r="G183" i="13"/>
  <c r="H183" i="13"/>
  <c r="N183" i="13"/>
  <c r="O183" i="13"/>
  <c r="D183" i="13"/>
  <c r="J183" i="13" s="1"/>
  <c r="P183" i="13" s="1"/>
  <c r="F183" i="13"/>
  <c r="E183" i="13"/>
  <c r="K183" i="13" s="1"/>
  <c r="Q183" i="13" s="1"/>
  <c r="C183" i="13"/>
  <c r="G213" i="14"/>
  <c r="B213" i="14"/>
  <c r="H213" i="14"/>
  <c r="D213" i="14"/>
  <c r="E213" i="14"/>
  <c r="F213" i="14"/>
  <c r="C213" i="14"/>
  <c r="G157" i="14"/>
  <c r="B157" i="14"/>
  <c r="H157" i="14"/>
  <c r="E157" i="14"/>
  <c r="F157" i="14"/>
  <c r="C157" i="14"/>
  <c r="D157" i="14"/>
  <c r="G86" i="14"/>
  <c r="H86" i="14"/>
  <c r="B86" i="14"/>
  <c r="F86" i="14"/>
  <c r="D86" i="14"/>
  <c r="E86" i="14"/>
  <c r="C86" i="14"/>
  <c r="G111" i="14"/>
  <c r="B111" i="14"/>
  <c r="H111" i="14"/>
  <c r="E111" i="14"/>
  <c r="F111" i="14"/>
  <c r="C111" i="14"/>
  <c r="D111" i="14"/>
  <c r="M117" i="13"/>
  <c r="N117" i="13"/>
  <c r="I117" i="13"/>
  <c r="B117" i="13"/>
  <c r="C117" i="13"/>
  <c r="H117" i="13"/>
  <c r="F117" i="13"/>
  <c r="E117" i="13"/>
  <c r="K117" i="13" s="1"/>
  <c r="Q117" i="13" s="1"/>
  <c r="L117" i="13"/>
  <c r="G117" i="13"/>
  <c r="O117" i="13"/>
  <c r="D117" i="13"/>
  <c r="J117" i="13" s="1"/>
  <c r="P117" i="13" s="1"/>
  <c r="B215" i="14"/>
  <c r="G215" i="14"/>
  <c r="H215" i="14"/>
  <c r="E215" i="14"/>
  <c r="C215" i="14"/>
  <c r="F215" i="14"/>
  <c r="D215" i="14"/>
  <c r="B121" i="13"/>
  <c r="C121" i="13"/>
  <c r="H121" i="13"/>
  <c r="M121" i="13"/>
  <c r="N121" i="13"/>
  <c r="E121" i="13"/>
  <c r="K121" i="13" s="1"/>
  <c r="Q121" i="13" s="1"/>
  <c r="O121" i="13"/>
  <c r="D121" i="13"/>
  <c r="J121" i="13" s="1"/>
  <c r="P121" i="13" s="1"/>
  <c r="F121" i="13"/>
  <c r="I121" i="13"/>
  <c r="L121" i="13"/>
  <c r="G121" i="13"/>
  <c r="L198" i="13"/>
  <c r="I198" i="13"/>
  <c r="C198" i="13"/>
  <c r="H198" i="13"/>
  <c r="F198" i="13"/>
  <c r="N198" i="13"/>
  <c r="E198" i="13"/>
  <c r="K198" i="13" s="1"/>
  <c r="Q198" i="13" s="1"/>
  <c r="B198" i="13"/>
  <c r="O198" i="13"/>
  <c r="M198" i="13"/>
  <c r="D198" i="13"/>
  <c r="J198" i="13" s="1"/>
  <c r="P198" i="13" s="1"/>
  <c r="G198" i="13"/>
  <c r="B67" i="13"/>
  <c r="N67" i="13"/>
  <c r="I67" i="13"/>
  <c r="O67" i="13"/>
  <c r="E67" i="13"/>
  <c r="K67" i="13" s="1"/>
  <c r="Q67" i="13" s="1"/>
  <c r="D67" i="13"/>
  <c r="J67" i="13" s="1"/>
  <c r="P67" i="13" s="1"/>
  <c r="M67" i="13"/>
  <c r="G67" i="13"/>
  <c r="C67" i="13"/>
  <c r="F67" i="13"/>
  <c r="L67" i="13"/>
  <c r="H67" i="13"/>
  <c r="G243" i="14"/>
  <c r="B243" i="14"/>
  <c r="H243" i="14"/>
  <c r="E243" i="14"/>
  <c r="C243" i="14"/>
  <c r="F243" i="14"/>
  <c r="D243" i="14"/>
  <c r="G102" i="14"/>
  <c r="B102" i="14"/>
  <c r="H102" i="14"/>
  <c r="C102" i="14"/>
  <c r="F102" i="14"/>
  <c r="E102" i="14"/>
  <c r="D102" i="14"/>
  <c r="G168" i="14"/>
  <c r="B168" i="14"/>
  <c r="H168" i="14"/>
  <c r="E168" i="14"/>
  <c r="F168" i="14"/>
  <c r="C168" i="14"/>
  <c r="D168" i="14"/>
  <c r="D81" i="13"/>
  <c r="J81" i="13" s="1"/>
  <c r="P81" i="13" s="1"/>
  <c r="E81" i="13"/>
  <c r="K81" i="13" s="1"/>
  <c r="Q81" i="13" s="1"/>
  <c r="C81" i="13"/>
  <c r="N81" i="13"/>
  <c r="B81" i="13"/>
  <c r="M81" i="13"/>
  <c r="L81" i="13"/>
  <c r="I81" i="13"/>
  <c r="O81" i="13"/>
  <c r="F81" i="13"/>
  <c r="H81" i="13"/>
  <c r="G81" i="13"/>
  <c r="G221" i="14"/>
  <c r="H221" i="14"/>
  <c r="B221" i="14"/>
  <c r="F221" i="14"/>
  <c r="D221" i="14"/>
  <c r="E221" i="14"/>
  <c r="C221" i="14"/>
  <c r="F165" i="13"/>
  <c r="N165" i="13"/>
  <c r="I165" i="13"/>
  <c r="L165" i="13"/>
  <c r="C165" i="13"/>
  <c r="H165" i="13"/>
  <c r="G165" i="13"/>
  <c r="O165" i="13"/>
  <c r="D165" i="13"/>
  <c r="J165" i="13" s="1"/>
  <c r="P165" i="13" s="1"/>
  <c r="B165" i="13"/>
  <c r="E165" i="13"/>
  <c r="K165" i="13" s="1"/>
  <c r="Q165" i="13" s="1"/>
  <c r="M165" i="13"/>
  <c r="B212" i="14"/>
  <c r="G212" i="14"/>
  <c r="H212" i="14"/>
  <c r="E212" i="14"/>
  <c r="F212" i="14"/>
  <c r="C212" i="14"/>
  <c r="D212" i="14"/>
  <c r="B116" i="13"/>
  <c r="M116" i="13"/>
  <c r="H116" i="13"/>
  <c r="E116" i="13"/>
  <c r="K116" i="13" s="1"/>
  <c r="Q116" i="13" s="1"/>
  <c r="C116" i="13"/>
  <c r="D116" i="13"/>
  <c r="J116" i="13" s="1"/>
  <c r="P116" i="13" s="1"/>
  <c r="G116" i="13"/>
  <c r="L116" i="13"/>
  <c r="N116" i="13"/>
  <c r="I116" i="13"/>
  <c r="O116" i="13"/>
  <c r="F116" i="13"/>
  <c r="F149" i="13"/>
  <c r="H149" i="13"/>
  <c r="N149" i="13"/>
  <c r="L149" i="13"/>
  <c r="G149" i="13"/>
  <c r="I149" i="13"/>
  <c r="B149" i="13"/>
  <c r="E149" i="13"/>
  <c r="K149" i="13" s="1"/>
  <c r="Q149" i="13" s="1"/>
  <c r="M149" i="13"/>
  <c r="C149" i="13"/>
  <c r="O149" i="13"/>
  <c r="D149" i="13"/>
  <c r="J149" i="13" s="1"/>
  <c r="P149" i="13" s="1"/>
  <c r="L161" i="13"/>
  <c r="C161" i="13"/>
  <c r="H161" i="13"/>
  <c r="F161" i="13"/>
  <c r="N161" i="13"/>
  <c r="I161" i="13"/>
  <c r="O161" i="13"/>
  <c r="D161" i="13"/>
  <c r="J161" i="13" s="1"/>
  <c r="P161" i="13" s="1"/>
  <c r="B161" i="13"/>
  <c r="E161" i="13"/>
  <c r="K161" i="13" s="1"/>
  <c r="Q161" i="13" s="1"/>
  <c r="M161" i="13"/>
  <c r="G161" i="13"/>
  <c r="F80" i="13"/>
  <c r="N80" i="13"/>
  <c r="E80" i="13"/>
  <c r="K80" i="13" s="1"/>
  <c r="Q80" i="13" s="1"/>
  <c r="L80" i="13"/>
  <c r="C80" i="13"/>
  <c r="H80" i="13"/>
  <c r="B80" i="13"/>
  <c r="I80" i="13"/>
  <c r="M80" i="13"/>
  <c r="G80" i="13"/>
  <c r="O80" i="13"/>
  <c r="D80" i="13"/>
  <c r="J80" i="13" s="1"/>
  <c r="P80" i="13" s="1"/>
  <c r="H173" i="14"/>
  <c r="G173" i="14"/>
  <c r="B173" i="14"/>
  <c r="F173" i="14"/>
  <c r="D173" i="14"/>
  <c r="E173" i="14"/>
  <c r="C173" i="14"/>
  <c r="G107" i="14"/>
  <c r="H107" i="14"/>
  <c r="B107" i="14"/>
  <c r="E107" i="14"/>
  <c r="F107" i="14"/>
  <c r="C107" i="14"/>
  <c r="D107" i="14"/>
  <c r="L166" i="13"/>
  <c r="I166" i="13"/>
  <c r="C166" i="13"/>
  <c r="H166" i="13"/>
  <c r="F166" i="13"/>
  <c r="N166" i="13"/>
  <c r="E166" i="13"/>
  <c r="K166" i="13" s="1"/>
  <c r="Q166" i="13" s="1"/>
  <c r="B166" i="13"/>
  <c r="O166" i="13"/>
  <c r="M166" i="13"/>
  <c r="D166" i="13"/>
  <c r="J166" i="13" s="1"/>
  <c r="P166" i="13" s="1"/>
  <c r="G166" i="13"/>
  <c r="H101" i="14"/>
  <c r="G101" i="14"/>
  <c r="B101" i="14"/>
  <c r="F101" i="14"/>
  <c r="D101" i="14"/>
  <c r="E101" i="14"/>
  <c r="C101" i="14"/>
  <c r="N64" i="13"/>
  <c r="L64" i="13"/>
  <c r="B64" i="13"/>
  <c r="H64" i="13"/>
  <c r="E64" i="13"/>
  <c r="K64" i="13" s="1"/>
  <c r="Q64" i="13" s="1"/>
  <c r="C64" i="13"/>
  <c r="F64" i="13"/>
  <c r="D64" i="13"/>
  <c r="J64" i="13" s="1"/>
  <c r="P64" i="13" s="1"/>
  <c r="O64" i="13"/>
  <c r="G64" i="13"/>
  <c r="M64" i="13"/>
  <c r="I64" i="13"/>
  <c r="H186" i="14"/>
  <c r="B186" i="14"/>
  <c r="G186" i="14"/>
  <c r="F186" i="14"/>
  <c r="D186" i="14"/>
  <c r="E186" i="14"/>
  <c r="C186" i="14"/>
  <c r="L185" i="13"/>
  <c r="C185" i="13"/>
  <c r="H185" i="13"/>
  <c r="F185" i="13"/>
  <c r="N185" i="13"/>
  <c r="I185" i="13"/>
  <c r="O185" i="13"/>
  <c r="D185" i="13"/>
  <c r="J185" i="13" s="1"/>
  <c r="P185" i="13" s="1"/>
  <c r="B185" i="13"/>
  <c r="E185" i="13"/>
  <c r="K185" i="13" s="1"/>
  <c r="Q185" i="13" s="1"/>
  <c r="M185" i="13"/>
  <c r="G185" i="13"/>
  <c r="G114" i="14"/>
  <c r="B114" i="14"/>
  <c r="H114" i="14"/>
  <c r="F114" i="14"/>
  <c r="D114" i="14"/>
  <c r="E114" i="14"/>
  <c r="C114" i="14"/>
  <c r="G140" i="13"/>
  <c r="E140" i="13"/>
  <c r="K140" i="13" s="1"/>
  <c r="Q140" i="13" s="1"/>
  <c r="H140" i="13"/>
  <c r="O140" i="13"/>
  <c r="D140" i="13"/>
  <c r="J140" i="13" s="1"/>
  <c r="P140" i="13" s="1"/>
  <c r="N140" i="13"/>
  <c r="C140" i="13"/>
  <c r="B140" i="13"/>
  <c r="M140" i="13"/>
  <c r="I140" i="13"/>
  <c r="L140" i="13"/>
  <c r="F140" i="13"/>
  <c r="B139" i="13"/>
  <c r="E139" i="13"/>
  <c r="K139" i="13" s="1"/>
  <c r="Q139" i="13" s="1"/>
  <c r="L139" i="13"/>
  <c r="D139" i="13"/>
  <c r="J139" i="13" s="1"/>
  <c r="P139" i="13" s="1"/>
  <c r="G139" i="13"/>
  <c r="H139" i="13"/>
  <c r="O139" i="13"/>
  <c r="N139" i="13"/>
  <c r="F139" i="13"/>
  <c r="C139" i="13"/>
  <c r="I139" i="13"/>
  <c r="M139" i="13"/>
  <c r="G117" i="14"/>
  <c r="H117" i="14"/>
  <c r="B117" i="14"/>
  <c r="D117" i="14"/>
  <c r="E117" i="14"/>
  <c r="F117" i="14"/>
  <c r="C117" i="14"/>
  <c r="D106" i="13"/>
  <c r="J106" i="13" s="1"/>
  <c r="P106" i="13" s="1"/>
  <c r="I106" i="13"/>
  <c r="M106" i="13"/>
  <c r="G106" i="13"/>
  <c r="L106" i="13"/>
  <c r="F106" i="13"/>
  <c r="N106" i="13"/>
  <c r="O106" i="13"/>
  <c r="H106" i="13"/>
  <c r="E106" i="13"/>
  <c r="K106" i="13" s="1"/>
  <c r="Q106" i="13" s="1"/>
  <c r="C106" i="13"/>
  <c r="B106" i="13"/>
  <c r="H151" i="14"/>
  <c r="B151" i="14"/>
  <c r="G151" i="14"/>
  <c r="F151" i="14"/>
  <c r="E151" i="14"/>
  <c r="D151" i="14"/>
  <c r="C151" i="14"/>
  <c r="G159" i="14"/>
  <c r="H159" i="14"/>
  <c r="B159" i="14"/>
  <c r="E159" i="14"/>
  <c r="F159" i="14"/>
  <c r="C159" i="14"/>
  <c r="D159" i="14"/>
  <c r="B257" i="14"/>
  <c r="D257" i="14"/>
  <c r="F257" i="14"/>
  <c r="G257" i="14"/>
  <c r="C257" i="14"/>
  <c r="E257" i="14"/>
  <c r="H257" i="14"/>
  <c r="B388" i="14"/>
  <c r="D388" i="14"/>
  <c r="F388" i="14"/>
  <c r="E388" i="14"/>
  <c r="C388" i="14"/>
  <c r="H388" i="14"/>
  <c r="G388" i="14"/>
  <c r="H385" i="14"/>
  <c r="C385" i="14"/>
  <c r="G385" i="14"/>
  <c r="D385" i="14"/>
  <c r="B385" i="14"/>
  <c r="E385" i="14"/>
  <c r="F385" i="14"/>
  <c r="E367" i="13"/>
  <c r="K367" i="13" s="1"/>
  <c r="Q367" i="13" s="1"/>
  <c r="O367" i="13"/>
  <c r="L367" i="13"/>
  <c r="I367" i="13"/>
  <c r="C367" i="13"/>
  <c r="F367" i="13"/>
  <c r="B367" i="13"/>
  <c r="H367" i="13"/>
  <c r="M367" i="13"/>
  <c r="G367" i="13"/>
  <c r="D367" i="13"/>
  <c r="J367" i="13" s="1"/>
  <c r="P367" i="13" s="1"/>
  <c r="N367" i="13"/>
  <c r="E364" i="13"/>
  <c r="K364" i="13" s="1"/>
  <c r="Q364" i="13" s="1"/>
  <c r="H364" i="13"/>
  <c r="N364" i="13"/>
  <c r="C364" i="13"/>
  <c r="I364" i="13"/>
  <c r="B364" i="13"/>
  <c r="O364" i="13"/>
  <c r="M364" i="13"/>
  <c r="F364" i="13"/>
  <c r="D364" i="13"/>
  <c r="J364" i="13" s="1"/>
  <c r="P364" i="13" s="1"/>
  <c r="G364" i="13"/>
  <c r="L364" i="13"/>
  <c r="O361" i="13"/>
  <c r="E361" i="13"/>
  <c r="K361" i="13" s="1"/>
  <c r="Q361" i="13" s="1"/>
  <c r="H361" i="13"/>
  <c r="L361" i="13"/>
  <c r="G361" i="13"/>
  <c r="M361" i="13"/>
  <c r="B361" i="13"/>
  <c r="I361" i="13"/>
  <c r="N361" i="13"/>
  <c r="D361" i="13"/>
  <c r="J361" i="13" s="1"/>
  <c r="P361" i="13" s="1"/>
  <c r="F361" i="13"/>
  <c r="C361" i="13"/>
  <c r="D378" i="14"/>
  <c r="B378" i="14"/>
  <c r="H378" i="14"/>
  <c r="F378" i="14"/>
  <c r="C378" i="14"/>
  <c r="E378" i="14"/>
  <c r="G378" i="14"/>
  <c r="C376" i="14"/>
  <c r="E376" i="14"/>
  <c r="B376" i="14"/>
  <c r="D376" i="14"/>
  <c r="F376" i="14"/>
  <c r="H376" i="14"/>
  <c r="G376" i="14"/>
  <c r="F373" i="14"/>
  <c r="E373" i="14"/>
  <c r="C373" i="14"/>
  <c r="H373" i="14"/>
  <c r="G373" i="14"/>
  <c r="B373" i="14"/>
  <c r="D373" i="14"/>
  <c r="E371" i="14"/>
  <c r="C371" i="14"/>
  <c r="B371" i="14"/>
  <c r="D371" i="14"/>
  <c r="F371" i="14"/>
  <c r="G371" i="14"/>
  <c r="H371" i="14"/>
  <c r="E349" i="13"/>
  <c r="K349" i="13" s="1"/>
  <c r="Q349" i="13" s="1"/>
  <c r="G349" i="13"/>
  <c r="F349" i="13"/>
  <c r="I349" i="13"/>
  <c r="O349" i="13"/>
  <c r="N349" i="13"/>
  <c r="M349" i="13"/>
  <c r="D349" i="13"/>
  <c r="J349" i="13" s="1"/>
  <c r="P349" i="13" s="1"/>
  <c r="H349" i="13"/>
  <c r="C349" i="13"/>
  <c r="L349" i="13"/>
  <c r="B349" i="13"/>
  <c r="C368" i="14"/>
  <c r="H368" i="14"/>
  <c r="G368" i="14"/>
  <c r="B368" i="14"/>
  <c r="D368" i="14"/>
  <c r="F368" i="14"/>
  <c r="E368" i="14"/>
  <c r="L347" i="13"/>
  <c r="E347" i="13"/>
  <c r="K347" i="13" s="1"/>
  <c r="Q347" i="13" s="1"/>
  <c r="M347" i="13"/>
  <c r="B347" i="13"/>
  <c r="H347" i="13"/>
  <c r="I347" i="13"/>
  <c r="F347" i="13"/>
  <c r="O347" i="13"/>
  <c r="C347" i="13"/>
  <c r="D347" i="13"/>
  <c r="J347" i="13" s="1"/>
  <c r="P347" i="13" s="1"/>
  <c r="G347" i="13"/>
  <c r="N347" i="13"/>
  <c r="N345" i="13"/>
  <c r="C345" i="13"/>
  <c r="G345" i="13"/>
  <c r="B345" i="13"/>
  <c r="M345" i="13"/>
  <c r="I345" i="13"/>
  <c r="D345" i="13"/>
  <c r="J345" i="13" s="1"/>
  <c r="P345" i="13" s="1"/>
  <c r="F345" i="13"/>
  <c r="E345" i="13"/>
  <c r="K345" i="13" s="1"/>
  <c r="Q345" i="13" s="1"/>
  <c r="H345" i="13"/>
  <c r="L345" i="13"/>
  <c r="O345" i="13"/>
  <c r="F361" i="14"/>
  <c r="E361" i="14"/>
  <c r="G361" i="14"/>
  <c r="D361" i="14"/>
  <c r="C361" i="14"/>
  <c r="B361" i="14"/>
  <c r="H361" i="14"/>
  <c r="N340" i="13"/>
  <c r="G340" i="13"/>
  <c r="E340" i="13"/>
  <c r="K340" i="13" s="1"/>
  <c r="Q340" i="13" s="1"/>
  <c r="B340" i="13"/>
  <c r="I340" i="13"/>
  <c r="O340" i="13"/>
  <c r="D340" i="13"/>
  <c r="J340" i="13" s="1"/>
  <c r="P340" i="13" s="1"/>
  <c r="F340" i="13"/>
  <c r="C340" i="13"/>
  <c r="H340" i="13"/>
  <c r="L340" i="13"/>
  <c r="M340" i="13"/>
  <c r="F357" i="14"/>
  <c r="H357" i="14"/>
  <c r="D357" i="14"/>
  <c r="E357" i="14"/>
  <c r="G357" i="14"/>
  <c r="B357" i="14"/>
  <c r="C357" i="14"/>
  <c r="C337" i="13"/>
  <c r="O337" i="13"/>
  <c r="L337" i="13"/>
  <c r="G337" i="13"/>
  <c r="F337" i="13"/>
  <c r="N337" i="13"/>
  <c r="E337" i="13"/>
  <c r="K337" i="13" s="1"/>
  <c r="Q337" i="13" s="1"/>
  <c r="M337" i="13"/>
  <c r="H337" i="13"/>
  <c r="I337" i="13"/>
  <c r="D337" i="13"/>
  <c r="J337" i="13" s="1"/>
  <c r="P337" i="13" s="1"/>
  <c r="B337" i="13"/>
  <c r="H355" i="14"/>
  <c r="G355" i="14"/>
  <c r="E355" i="14"/>
  <c r="C355" i="14"/>
  <c r="D355" i="14"/>
  <c r="F355" i="14"/>
  <c r="B355" i="14"/>
  <c r="E352" i="14"/>
  <c r="B352" i="14"/>
  <c r="G352" i="14"/>
  <c r="F352" i="14"/>
  <c r="C352" i="14"/>
  <c r="D352" i="14"/>
  <c r="H352" i="14"/>
  <c r="C330" i="13"/>
  <c r="B330" i="13"/>
  <c r="M330" i="13"/>
  <c r="G330" i="13"/>
  <c r="H330" i="13"/>
  <c r="D330" i="13"/>
  <c r="J330" i="13" s="1"/>
  <c r="P330" i="13" s="1"/>
  <c r="L330" i="13"/>
  <c r="N330" i="13"/>
  <c r="O330" i="13"/>
  <c r="E330" i="13"/>
  <c r="K330" i="13" s="1"/>
  <c r="Q330" i="13" s="1"/>
  <c r="I330" i="13"/>
  <c r="F330" i="13"/>
  <c r="G348" i="14"/>
  <c r="D348" i="14"/>
  <c r="C348" i="14"/>
  <c r="H348" i="14"/>
  <c r="E348" i="14"/>
  <c r="B348" i="14"/>
  <c r="F348" i="14"/>
  <c r="B346" i="14"/>
  <c r="F346" i="14"/>
  <c r="G346" i="14"/>
  <c r="D346" i="14"/>
  <c r="C346" i="14"/>
  <c r="H346" i="14"/>
  <c r="E346" i="14"/>
  <c r="F344" i="14"/>
  <c r="B344" i="14"/>
  <c r="G344" i="14"/>
  <c r="D344" i="14"/>
  <c r="C344" i="14"/>
  <c r="H344" i="14"/>
  <c r="E344" i="14"/>
  <c r="I321" i="13"/>
  <c r="G321" i="13"/>
  <c r="H321" i="13"/>
  <c r="D321" i="13"/>
  <c r="J321" i="13" s="1"/>
  <c r="P321" i="13" s="1"/>
  <c r="O321" i="13"/>
  <c r="M321" i="13"/>
  <c r="B321" i="13"/>
  <c r="L321" i="13"/>
  <c r="C321" i="13"/>
  <c r="N321" i="13"/>
  <c r="E321" i="13"/>
  <c r="K321" i="13" s="1"/>
  <c r="Q321" i="13" s="1"/>
  <c r="F321" i="13"/>
  <c r="E340" i="14"/>
  <c r="D340" i="14"/>
  <c r="G340" i="14"/>
  <c r="B340" i="14"/>
  <c r="C340" i="14"/>
  <c r="F340" i="14"/>
  <c r="H340" i="14"/>
  <c r="G339" i="14"/>
  <c r="F339" i="14"/>
  <c r="C339" i="14"/>
  <c r="B339" i="14"/>
  <c r="D339" i="14"/>
  <c r="E339" i="14"/>
  <c r="H339" i="14"/>
  <c r="C315" i="13"/>
  <c r="B315" i="13"/>
  <c r="I315" i="13"/>
  <c r="G315" i="13"/>
  <c r="H315" i="13"/>
  <c r="O315" i="13"/>
  <c r="F315" i="13"/>
  <c r="M315" i="13"/>
  <c r="E315" i="13"/>
  <c r="K315" i="13" s="1"/>
  <c r="Q315" i="13" s="1"/>
  <c r="L315" i="13"/>
  <c r="D315" i="13"/>
  <c r="J315" i="13" s="1"/>
  <c r="P315" i="13" s="1"/>
  <c r="N315" i="13"/>
  <c r="M314" i="13"/>
  <c r="E314" i="13"/>
  <c r="K314" i="13" s="1"/>
  <c r="Q314" i="13" s="1"/>
  <c r="N314" i="13"/>
  <c r="C314" i="13"/>
  <c r="F314" i="13"/>
  <c r="B314" i="13"/>
  <c r="D314" i="13"/>
  <c r="J314" i="13" s="1"/>
  <c r="P314" i="13" s="1"/>
  <c r="I314" i="13"/>
  <c r="L314" i="13"/>
  <c r="H314" i="13"/>
  <c r="O314" i="13"/>
  <c r="G314" i="13"/>
  <c r="I312" i="13"/>
  <c r="B312" i="13"/>
  <c r="H312" i="13"/>
  <c r="N312" i="13"/>
  <c r="G312" i="13"/>
  <c r="O312" i="13"/>
  <c r="F312" i="13"/>
  <c r="M312" i="13"/>
  <c r="D312" i="13"/>
  <c r="J312" i="13" s="1"/>
  <c r="P312" i="13" s="1"/>
  <c r="E312" i="13"/>
  <c r="K312" i="13" s="1"/>
  <c r="Q312" i="13" s="1"/>
  <c r="L312" i="13"/>
  <c r="C312" i="13"/>
  <c r="D330" i="14"/>
  <c r="C330" i="14"/>
  <c r="H330" i="14"/>
  <c r="E330" i="14"/>
  <c r="B330" i="14"/>
  <c r="F330" i="14"/>
  <c r="G330" i="14"/>
  <c r="G327" i="14"/>
  <c r="D327" i="14"/>
  <c r="B327" i="14"/>
  <c r="H327" i="14"/>
  <c r="E327" i="14"/>
  <c r="C327" i="14"/>
  <c r="F327" i="14"/>
  <c r="G326" i="14"/>
  <c r="H326" i="14"/>
  <c r="C326" i="14"/>
  <c r="B326" i="14"/>
  <c r="E326" i="14"/>
  <c r="D326" i="14"/>
  <c r="F326" i="14"/>
  <c r="G325" i="14"/>
  <c r="B325" i="14"/>
  <c r="D325" i="14"/>
  <c r="E325" i="14"/>
  <c r="F325" i="14"/>
  <c r="C325" i="14"/>
  <c r="H325" i="14"/>
  <c r="C322" i="14"/>
  <c r="F322" i="14"/>
  <c r="D322" i="14"/>
  <c r="E322" i="14"/>
  <c r="H322" i="14"/>
  <c r="B322" i="14"/>
  <c r="G322" i="14"/>
  <c r="H299" i="13"/>
  <c r="F299" i="13"/>
  <c r="N299" i="13"/>
  <c r="L299" i="13"/>
  <c r="O299" i="13"/>
  <c r="C299" i="13"/>
  <c r="G299" i="13"/>
  <c r="E299" i="13"/>
  <c r="K299" i="13" s="1"/>
  <c r="Q299" i="13" s="1"/>
  <c r="I299" i="13"/>
  <c r="D299" i="13"/>
  <c r="J299" i="13" s="1"/>
  <c r="P299" i="13" s="1"/>
  <c r="M299" i="13"/>
  <c r="B299" i="13"/>
  <c r="D298" i="13"/>
  <c r="J298" i="13" s="1"/>
  <c r="P298" i="13" s="1"/>
  <c r="I298" i="13"/>
  <c r="L298" i="13"/>
  <c r="H298" i="13"/>
  <c r="N298" i="13"/>
  <c r="F298" i="13"/>
  <c r="M298" i="13"/>
  <c r="B298" i="13"/>
  <c r="O298" i="13"/>
  <c r="E298" i="13"/>
  <c r="K298" i="13" s="1"/>
  <c r="Q298" i="13" s="1"/>
  <c r="C298" i="13"/>
  <c r="G298" i="13"/>
  <c r="E316" i="14"/>
  <c r="D316" i="14"/>
  <c r="F316" i="14"/>
  <c r="B316" i="14"/>
  <c r="G316" i="14"/>
  <c r="H316" i="14"/>
  <c r="C316" i="14"/>
  <c r="H314" i="14"/>
  <c r="F314" i="14"/>
  <c r="E314" i="14"/>
  <c r="B314" i="14"/>
  <c r="C314" i="14"/>
  <c r="D314" i="14"/>
  <c r="G314" i="14"/>
  <c r="D294" i="13"/>
  <c r="J294" i="13" s="1"/>
  <c r="P294" i="13" s="1"/>
  <c r="B294" i="13"/>
  <c r="O294" i="13"/>
  <c r="H294" i="13"/>
  <c r="G294" i="13"/>
  <c r="M294" i="13"/>
  <c r="N294" i="13"/>
  <c r="C294" i="13"/>
  <c r="E294" i="13"/>
  <c r="K294" i="13" s="1"/>
  <c r="Q294" i="13" s="1"/>
  <c r="L294" i="13"/>
  <c r="I294" i="13"/>
  <c r="F294" i="13"/>
  <c r="F290" i="13"/>
  <c r="L290" i="13"/>
  <c r="N290" i="13"/>
  <c r="O290" i="13"/>
  <c r="D290" i="13"/>
  <c r="J290" i="13" s="1"/>
  <c r="P290" i="13" s="1"/>
  <c r="H290" i="13"/>
  <c r="C290" i="13"/>
  <c r="M290" i="13"/>
  <c r="I290" i="13"/>
  <c r="B290" i="13"/>
  <c r="G290" i="13"/>
  <c r="E290" i="13"/>
  <c r="K290" i="13" s="1"/>
  <c r="Q290" i="13" s="1"/>
  <c r="O289" i="13"/>
  <c r="L289" i="13"/>
  <c r="H289" i="13"/>
  <c r="B289" i="13"/>
  <c r="N289" i="13"/>
  <c r="D289" i="13"/>
  <c r="J289" i="13" s="1"/>
  <c r="P289" i="13" s="1"/>
  <c r="I289" i="13"/>
  <c r="C289" i="13"/>
  <c r="G289" i="13"/>
  <c r="E289" i="13"/>
  <c r="K289" i="13" s="1"/>
  <c r="Q289" i="13" s="1"/>
  <c r="F289" i="13"/>
  <c r="M289" i="13"/>
  <c r="F307" i="14"/>
  <c r="C307" i="14"/>
  <c r="E307" i="14"/>
  <c r="B307" i="14"/>
  <c r="H307" i="14"/>
  <c r="D307" i="14"/>
  <c r="G307" i="14"/>
  <c r="E284" i="13"/>
  <c r="K284" i="13" s="1"/>
  <c r="Q284" i="13" s="1"/>
  <c r="F284" i="13"/>
  <c r="D284" i="13"/>
  <c r="J284" i="13" s="1"/>
  <c r="P284" i="13" s="1"/>
  <c r="I284" i="13"/>
  <c r="O284" i="13"/>
  <c r="M284" i="13"/>
  <c r="N284" i="13"/>
  <c r="C284" i="13"/>
  <c r="G284" i="13"/>
  <c r="B284" i="13"/>
  <c r="L284" i="13"/>
  <c r="H284" i="13"/>
  <c r="L29" i="13"/>
  <c r="O29" i="13"/>
  <c r="F29" i="13"/>
  <c r="M29" i="13"/>
  <c r="N29" i="13"/>
  <c r="D29" i="13"/>
  <c r="J29" i="13" s="1"/>
  <c r="P29" i="13" s="1"/>
  <c r="E29" i="13"/>
  <c r="K29" i="13" s="1"/>
  <c r="Q29" i="13" s="1"/>
  <c r="G29" i="13"/>
  <c r="C29" i="13"/>
  <c r="B29" i="13"/>
  <c r="I29" i="13"/>
  <c r="H29" i="13"/>
  <c r="E301" i="14"/>
  <c r="B301" i="14"/>
  <c r="C301" i="14"/>
  <c r="F301" i="14"/>
  <c r="H301" i="14"/>
  <c r="G301" i="14"/>
  <c r="D301" i="14"/>
  <c r="B36" i="14"/>
  <c r="G36" i="14"/>
  <c r="H36" i="14"/>
  <c r="F36" i="14"/>
  <c r="E36" i="14"/>
  <c r="D36" i="14"/>
  <c r="C36" i="14"/>
  <c r="L54" i="13"/>
  <c r="O54" i="13"/>
  <c r="F54" i="13"/>
  <c r="G54" i="13"/>
  <c r="D54" i="13"/>
  <c r="J54" i="13" s="1"/>
  <c r="P54" i="13" s="1"/>
  <c r="C54" i="13"/>
  <c r="N54" i="13"/>
  <c r="B54" i="13"/>
  <c r="M54" i="13"/>
  <c r="E54" i="13"/>
  <c r="K54" i="13" s="1"/>
  <c r="Q54" i="13" s="1"/>
  <c r="I54" i="13"/>
  <c r="H54" i="13"/>
  <c r="L16" i="13"/>
  <c r="O16" i="13"/>
  <c r="F16" i="13"/>
  <c r="G16" i="13"/>
  <c r="N16" i="13"/>
  <c r="D16" i="13"/>
  <c r="J16" i="13" s="1"/>
  <c r="P16" i="13" s="1"/>
  <c r="B16" i="13"/>
  <c r="C16" i="13"/>
  <c r="E16" i="13"/>
  <c r="K16" i="13" s="1"/>
  <c r="Q16" i="13" s="1"/>
  <c r="M16" i="13"/>
  <c r="H16" i="13"/>
  <c r="I16" i="13"/>
  <c r="O22" i="13"/>
  <c r="L22" i="13"/>
  <c r="B22" i="13"/>
  <c r="G22" i="13"/>
  <c r="D22" i="13"/>
  <c r="J22" i="13" s="1"/>
  <c r="P22" i="13" s="1"/>
  <c r="C22" i="13"/>
  <c r="M22" i="13"/>
  <c r="E22" i="13"/>
  <c r="K22" i="13" s="1"/>
  <c r="Q22" i="13" s="1"/>
  <c r="N22" i="13"/>
  <c r="F22" i="13"/>
  <c r="I22" i="13"/>
  <c r="H22" i="13"/>
  <c r="B59" i="14"/>
  <c r="G59" i="14"/>
  <c r="H59" i="14"/>
  <c r="E59" i="14"/>
  <c r="C59" i="14"/>
  <c r="F59" i="14"/>
  <c r="D59" i="14"/>
  <c r="B57" i="14"/>
  <c r="H57" i="14"/>
  <c r="G57" i="14"/>
  <c r="C57" i="14"/>
  <c r="F57" i="14"/>
  <c r="D57" i="14"/>
  <c r="E57" i="14"/>
  <c r="L40" i="13"/>
  <c r="O40" i="13"/>
  <c r="F40" i="13"/>
  <c r="B40" i="13"/>
  <c r="N40" i="13"/>
  <c r="C40" i="13"/>
  <c r="M40" i="13"/>
  <c r="D40" i="13"/>
  <c r="J40" i="13" s="1"/>
  <c r="P40" i="13" s="1"/>
  <c r="E40" i="13"/>
  <c r="K40" i="13" s="1"/>
  <c r="Q40" i="13" s="1"/>
  <c r="G40" i="13"/>
  <c r="I40" i="13"/>
  <c r="H40" i="13"/>
  <c r="B69" i="14"/>
  <c r="H69" i="14"/>
  <c r="G69" i="14"/>
  <c r="D69" i="14"/>
  <c r="E69" i="14"/>
  <c r="C69" i="14"/>
  <c r="F69" i="14"/>
  <c r="L28" i="13"/>
  <c r="O28" i="13"/>
  <c r="G28" i="13"/>
  <c r="N28" i="13"/>
  <c r="C28" i="13"/>
  <c r="B28" i="13"/>
  <c r="D28" i="13"/>
  <c r="J28" i="13" s="1"/>
  <c r="P28" i="13" s="1"/>
  <c r="F28" i="13"/>
  <c r="E28" i="13"/>
  <c r="K28" i="13" s="1"/>
  <c r="Q28" i="13" s="1"/>
  <c r="M28" i="13"/>
  <c r="I28" i="13"/>
  <c r="H28" i="13"/>
  <c r="L31" i="13"/>
  <c r="O31" i="13"/>
  <c r="C31" i="13"/>
  <c r="D31" i="13"/>
  <c r="J31" i="13" s="1"/>
  <c r="P31" i="13" s="1"/>
  <c r="B31" i="13"/>
  <c r="N31" i="13"/>
  <c r="M31" i="13"/>
  <c r="F31" i="13"/>
  <c r="E31" i="13"/>
  <c r="K31" i="13" s="1"/>
  <c r="Q31" i="13" s="1"/>
  <c r="G31" i="13"/>
  <c r="H31" i="13"/>
  <c r="I31" i="13"/>
  <c r="B58" i="14"/>
  <c r="H58" i="14"/>
  <c r="G58" i="14"/>
  <c r="F58" i="14"/>
  <c r="E58" i="14"/>
  <c r="C58" i="14"/>
  <c r="D58" i="14"/>
  <c r="L44" i="13"/>
  <c r="O44" i="13"/>
  <c r="D44" i="13"/>
  <c r="J44" i="13" s="1"/>
  <c r="P44" i="13" s="1"/>
  <c r="E44" i="13"/>
  <c r="K44" i="13" s="1"/>
  <c r="Q44" i="13" s="1"/>
  <c r="M44" i="13"/>
  <c r="C44" i="13"/>
  <c r="N44" i="13"/>
  <c r="B44" i="13"/>
  <c r="G44" i="13"/>
  <c r="F44" i="13"/>
  <c r="I44" i="13"/>
  <c r="H44" i="13"/>
  <c r="B76" i="14"/>
  <c r="F76" i="14"/>
  <c r="H76" i="14"/>
  <c r="E76" i="14"/>
  <c r="D76" i="14"/>
  <c r="G76" i="14"/>
  <c r="C76" i="14"/>
  <c r="B65" i="14"/>
  <c r="H65" i="14"/>
  <c r="G65" i="14"/>
  <c r="E65" i="14"/>
  <c r="C65" i="14"/>
  <c r="F65" i="14"/>
  <c r="D65" i="14"/>
  <c r="L15" i="13"/>
  <c r="O15" i="13"/>
  <c r="D15" i="13"/>
  <c r="J15" i="13" s="1"/>
  <c r="P15" i="13" s="1"/>
  <c r="N15" i="13"/>
  <c r="B15" i="13"/>
  <c r="C15" i="13"/>
  <c r="G15" i="13"/>
  <c r="E15" i="13"/>
  <c r="K15" i="13" s="1"/>
  <c r="Q15" i="13" s="1"/>
  <c r="M15" i="13"/>
  <c r="F15" i="13"/>
  <c r="H15" i="13"/>
  <c r="I15" i="13"/>
  <c r="L36" i="13"/>
  <c r="O36" i="13"/>
  <c r="D36" i="13"/>
  <c r="J36" i="13" s="1"/>
  <c r="P36" i="13" s="1"/>
  <c r="G36" i="13"/>
  <c r="N36" i="13"/>
  <c r="B36" i="13"/>
  <c r="F36" i="13"/>
  <c r="C36" i="13"/>
  <c r="E36" i="13"/>
  <c r="K36" i="13" s="1"/>
  <c r="Q36" i="13" s="1"/>
  <c r="M36" i="13"/>
  <c r="H36" i="13"/>
  <c r="I36" i="13"/>
  <c r="L48" i="13"/>
  <c r="O48" i="13"/>
  <c r="C48" i="13"/>
  <c r="M48" i="13"/>
  <c r="F48" i="13"/>
  <c r="N48" i="13"/>
  <c r="B48" i="13"/>
  <c r="D48" i="13"/>
  <c r="J48" i="13" s="1"/>
  <c r="P48" i="13" s="1"/>
  <c r="E48" i="13"/>
  <c r="K48" i="13" s="1"/>
  <c r="Q48" i="13" s="1"/>
  <c r="G48" i="13"/>
  <c r="H48" i="13"/>
  <c r="I48" i="13"/>
  <c r="B33" i="14"/>
  <c r="G33" i="14"/>
  <c r="H33" i="14"/>
  <c r="F33" i="14"/>
  <c r="D33" i="14"/>
  <c r="E33" i="14"/>
  <c r="C33" i="14"/>
  <c r="L53" i="13"/>
  <c r="O53" i="13"/>
  <c r="C53" i="13"/>
  <c r="G53" i="13"/>
  <c r="M53" i="13"/>
  <c r="N53" i="13"/>
  <c r="D53" i="13"/>
  <c r="J53" i="13" s="1"/>
  <c r="P53" i="13" s="1"/>
  <c r="B53" i="13"/>
  <c r="E53" i="13"/>
  <c r="K53" i="13" s="1"/>
  <c r="Q53" i="13" s="1"/>
  <c r="F53" i="13"/>
  <c r="I53" i="13"/>
  <c r="H53" i="13"/>
  <c r="B34" i="14"/>
  <c r="H34" i="14"/>
  <c r="G34" i="14"/>
  <c r="D34" i="14"/>
  <c r="E34" i="14"/>
  <c r="C34" i="14"/>
  <c r="F34" i="14"/>
  <c r="B32" i="14"/>
  <c r="G32" i="14"/>
  <c r="H32" i="14"/>
  <c r="E32" i="14"/>
  <c r="C32" i="14"/>
  <c r="F32" i="14"/>
  <c r="D32" i="14"/>
  <c r="B72" i="14"/>
  <c r="H72" i="14"/>
  <c r="G72" i="14"/>
  <c r="E72" i="14"/>
  <c r="F72" i="14"/>
  <c r="C72" i="14"/>
  <c r="D72" i="14"/>
  <c r="L45" i="13"/>
  <c r="O45" i="13"/>
  <c r="F45" i="13"/>
  <c r="B45" i="13"/>
  <c r="E45" i="13"/>
  <c r="K45" i="13" s="1"/>
  <c r="Q45" i="13" s="1"/>
  <c r="M45" i="13"/>
  <c r="D45" i="13"/>
  <c r="J45" i="13" s="1"/>
  <c r="P45" i="13" s="1"/>
  <c r="C45" i="13"/>
  <c r="G45" i="13"/>
  <c r="N45" i="13"/>
  <c r="I45" i="13"/>
  <c r="H45" i="13"/>
  <c r="E298" i="14"/>
  <c r="B298" i="14"/>
  <c r="F298" i="14"/>
  <c r="D298" i="14"/>
  <c r="C298" i="14"/>
  <c r="H298" i="14"/>
  <c r="G298" i="14"/>
  <c r="H296" i="14"/>
  <c r="C296" i="14"/>
  <c r="E296" i="14"/>
  <c r="G296" i="14"/>
  <c r="F296" i="14"/>
  <c r="D296" i="14"/>
  <c r="B296" i="14"/>
  <c r="H294" i="14"/>
  <c r="G294" i="14"/>
  <c r="E294" i="14"/>
  <c r="D294" i="14"/>
  <c r="F294" i="14"/>
  <c r="C294" i="14"/>
  <c r="B294" i="14"/>
  <c r="G293" i="14"/>
  <c r="B293" i="14"/>
  <c r="D293" i="14"/>
  <c r="C293" i="14"/>
  <c r="F293" i="14"/>
  <c r="E293" i="14"/>
  <c r="H293" i="14"/>
  <c r="D269" i="13"/>
  <c r="J269" i="13" s="1"/>
  <c r="P269" i="13" s="1"/>
  <c r="O269" i="13"/>
  <c r="N269" i="13"/>
  <c r="C269" i="13"/>
  <c r="H269" i="13"/>
  <c r="F269" i="13"/>
  <c r="G269" i="13"/>
  <c r="M269" i="13"/>
  <c r="I269" i="13"/>
  <c r="L269" i="13"/>
  <c r="E269" i="13"/>
  <c r="K269" i="13" s="1"/>
  <c r="Q269" i="13" s="1"/>
  <c r="B269" i="13"/>
  <c r="B268" i="13"/>
  <c r="G268" i="13"/>
  <c r="E268" i="13"/>
  <c r="K268" i="13" s="1"/>
  <c r="Q268" i="13" s="1"/>
  <c r="M268" i="13"/>
  <c r="N268" i="13"/>
  <c r="D268" i="13"/>
  <c r="J268" i="13" s="1"/>
  <c r="P268" i="13" s="1"/>
  <c r="H268" i="13"/>
  <c r="C268" i="13"/>
  <c r="L268" i="13"/>
  <c r="I268" i="13"/>
  <c r="F268" i="13"/>
  <c r="O268" i="13"/>
  <c r="G266" i="13"/>
  <c r="N266" i="13"/>
  <c r="I266" i="13"/>
  <c r="M266" i="13"/>
  <c r="E266" i="13"/>
  <c r="K266" i="13" s="1"/>
  <c r="Q266" i="13" s="1"/>
  <c r="B266" i="13"/>
  <c r="D266" i="13"/>
  <c r="J266" i="13" s="1"/>
  <c r="P266" i="13" s="1"/>
  <c r="O266" i="13"/>
  <c r="L266" i="13"/>
  <c r="C266" i="13"/>
  <c r="H266" i="13"/>
  <c r="F266" i="13"/>
  <c r="O264" i="13"/>
  <c r="F264" i="13"/>
  <c r="L264" i="13"/>
  <c r="N264" i="13"/>
  <c r="H264" i="13"/>
  <c r="E264" i="13"/>
  <c r="K264" i="13" s="1"/>
  <c r="Q264" i="13" s="1"/>
  <c r="B264" i="13"/>
  <c r="G264" i="13"/>
  <c r="D264" i="13"/>
  <c r="J264" i="13" s="1"/>
  <c r="P264" i="13" s="1"/>
  <c r="C264" i="13"/>
  <c r="I264" i="13"/>
  <c r="M264" i="13"/>
  <c r="B283" i="14"/>
  <c r="F283" i="14"/>
  <c r="G283" i="14"/>
  <c r="C283" i="14"/>
  <c r="D283" i="14"/>
  <c r="H283" i="14"/>
  <c r="E283" i="14"/>
  <c r="D281" i="14"/>
  <c r="C281" i="14"/>
  <c r="E281" i="14"/>
  <c r="G281" i="14"/>
  <c r="B281" i="14"/>
  <c r="H281" i="14"/>
  <c r="F281" i="14"/>
  <c r="E279" i="14"/>
  <c r="C279" i="14"/>
  <c r="H279" i="14"/>
  <c r="G279" i="14"/>
  <c r="D279" i="14"/>
  <c r="F279" i="14"/>
  <c r="B279" i="14"/>
  <c r="B255" i="13"/>
  <c r="G255" i="13"/>
  <c r="E255" i="13"/>
  <c r="K255" i="13" s="1"/>
  <c r="Q255" i="13" s="1"/>
  <c r="F255" i="13"/>
  <c r="L255" i="13"/>
  <c r="N255" i="13"/>
  <c r="O255" i="13"/>
  <c r="D255" i="13"/>
  <c r="J255" i="13" s="1"/>
  <c r="P255" i="13" s="1"/>
  <c r="H255" i="13"/>
  <c r="C255" i="13"/>
  <c r="M255" i="13"/>
  <c r="I255" i="13"/>
  <c r="H276" i="14"/>
  <c r="G276" i="14"/>
  <c r="E276" i="14"/>
  <c r="C276" i="14"/>
  <c r="B276" i="14"/>
  <c r="D276" i="14"/>
  <c r="F276" i="14"/>
  <c r="D253" i="13"/>
  <c r="J253" i="13" s="1"/>
  <c r="P253" i="13" s="1"/>
  <c r="I253" i="13"/>
  <c r="L253" i="13"/>
  <c r="H253" i="13"/>
  <c r="O253" i="13"/>
  <c r="F253" i="13"/>
  <c r="M253" i="13"/>
  <c r="B253" i="13"/>
  <c r="G253" i="13"/>
  <c r="E253" i="13"/>
  <c r="K253" i="13" s="1"/>
  <c r="Q253" i="13" s="1"/>
  <c r="C253" i="13"/>
  <c r="N253" i="13"/>
  <c r="G270" i="14"/>
  <c r="C270" i="14"/>
  <c r="D270" i="14"/>
  <c r="B270" i="14"/>
  <c r="H270" i="14"/>
  <c r="F270" i="14"/>
  <c r="E270" i="14"/>
  <c r="G268" i="14"/>
  <c r="E268" i="14"/>
  <c r="C268" i="14"/>
  <c r="B268" i="14"/>
  <c r="H268" i="14"/>
  <c r="F268" i="14"/>
  <c r="D268" i="14"/>
  <c r="E246" i="13"/>
  <c r="K246" i="13" s="1"/>
  <c r="Q246" i="13" s="1"/>
  <c r="L246" i="13"/>
  <c r="G246" i="13"/>
  <c r="O246" i="13"/>
  <c r="H246" i="13"/>
  <c r="N246" i="13"/>
  <c r="B246" i="13"/>
  <c r="F246" i="13"/>
  <c r="D246" i="13"/>
  <c r="J246" i="13" s="1"/>
  <c r="P246" i="13" s="1"/>
  <c r="I246" i="13"/>
  <c r="C246" i="13"/>
  <c r="M246" i="13"/>
  <c r="D245" i="13"/>
  <c r="J245" i="13" s="1"/>
  <c r="P245" i="13" s="1"/>
  <c r="C245" i="13"/>
  <c r="E245" i="13"/>
  <c r="K245" i="13" s="1"/>
  <c r="Q245" i="13" s="1"/>
  <c r="B245" i="13"/>
  <c r="H245" i="13"/>
  <c r="O245" i="13"/>
  <c r="G245" i="13"/>
  <c r="M245" i="13"/>
  <c r="F245" i="13"/>
  <c r="L245" i="13"/>
  <c r="I245" i="13"/>
  <c r="N245" i="13"/>
  <c r="G242" i="13"/>
  <c r="E242" i="13"/>
  <c r="K242" i="13" s="1"/>
  <c r="Q242" i="13" s="1"/>
  <c r="N242" i="13"/>
  <c r="M242" i="13"/>
  <c r="L242" i="13"/>
  <c r="B242" i="13"/>
  <c r="C242" i="13"/>
  <c r="I242" i="13"/>
  <c r="H242" i="13"/>
  <c r="D242" i="13"/>
  <c r="J242" i="13" s="1"/>
  <c r="P242" i="13" s="1"/>
  <c r="F242" i="13"/>
  <c r="O242" i="13"/>
  <c r="L196" i="13"/>
  <c r="I196" i="13"/>
  <c r="C196" i="13"/>
  <c r="H196" i="13"/>
  <c r="F196" i="13"/>
  <c r="N196" i="13"/>
  <c r="E196" i="13"/>
  <c r="K196" i="13" s="1"/>
  <c r="Q196" i="13" s="1"/>
  <c r="B196" i="13"/>
  <c r="O196" i="13"/>
  <c r="M196" i="13"/>
  <c r="D196" i="13"/>
  <c r="J196" i="13" s="1"/>
  <c r="P196" i="13" s="1"/>
  <c r="G196" i="13"/>
  <c r="G207" i="14"/>
  <c r="H207" i="14"/>
  <c r="B207" i="14"/>
  <c r="E207" i="14"/>
  <c r="F207" i="14"/>
  <c r="C207" i="14"/>
  <c r="D207" i="14"/>
  <c r="G238" i="14"/>
  <c r="B238" i="14"/>
  <c r="H238" i="14"/>
  <c r="E238" i="14"/>
  <c r="C238" i="14"/>
  <c r="F238" i="14"/>
  <c r="D238" i="14"/>
  <c r="H175" i="14"/>
  <c r="B175" i="14"/>
  <c r="G175" i="14"/>
  <c r="F175" i="14"/>
  <c r="E175" i="14"/>
  <c r="D175" i="14"/>
  <c r="C175" i="14"/>
  <c r="H146" i="13"/>
  <c r="N146" i="13"/>
  <c r="I146" i="13"/>
  <c r="O146" i="13"/>
  <c r="E146" i="13"/>
  <c r="K146" i="13" s="1"/>
  <c r="Q146" i="13" s="1"/>
  <c r="B146" i="13"/>
  <c r="L146" i="13"/>
  <c r="M146" i="13"/>
  <c r="G146" i="13"/>
  <c r="D146" i="13"/>
  <c r="J146" i="13" s="1"/>
  <c r="P146" i="13" s="1"/>
  <c r="F146" i="13"/>
  <c r="C146" i="13"/>
  <c r="L177" i="13"/>
  <c r="C177" i="13"/>
  <c r="H177" i="13"/>
  <c r="F177" i="13"/>
  <c r="N177" i="13"/>
  <c r="I177" i="13"/>
  <c r="M177" i="13"/>
  <c r="G177" i="13"/>
  <c r="O177" i="13"/>
  <c r="D177" i="13"/>
  <c r="J177" i="13" s="1"/>
  <c r="P177" i="13" s="1"/>
  <c r="B177" i="13"/>
  <c r="E177" i="13"/>
  <c r="K177" i="13" s="1"/>
  <c r="Q177" i="13" s="1"/>
  <c r="H216" i="13"/>
  <c r="B216" i="13"/>
  <c r="M216" i="13"/>
  <c r="L216" i="13"/>
  <c r="E216" i="13"/>
  <c r="K216" i="13" s="1"/>
  <c r="Q216" i="13" s="1"/>
  <c r="C216" i="13"/>
  <c r="D216" i="13"/>
  <c r="J216" i="13" s="1"/>
  <c r="P216" i="13" s="1"/>
  <c r="G216" i="13"/>
  <c r="N216" i="13"/>
  <c r="I216" i="13"/>
  <c r="O216" i="13"/>
  <c r="F216" i="13"/>
  <c r="G192" i="14"/>
  <c r="B192" i="14"/>
  <c r="H192" i="14"/>
  <c r="E192" i="14"/>
  <c r="F192" i="14"/>
  <c r="C192" i="14"/>
  <c r="D192" i="14"/>
  <c r="E94" i="13"/>
  <c r="K94" i="13" s="1"/>
  <c r="Q94" i="13" s="1"/>
  <c r="M94" i="13"/>
  <c r="N94" i="13"/>
  <c r="B94" i="13"/>
  <c r="C94" i="13"/>
  <c r="H94" i="13"/>
  <c r="F94" i="13"/>
  <c r="L94" i="13"/>
  <c r="O94" i="13"/>
  <c r="G94" i="13"/>
  <c r="I94" i="13"/>
  <c r="D94" i="13"/>
  <c r="J94" i="13" s="1"/>
  <c r="P94" i="13" s="1"/>
  <c r="C89" i="13"/>
  <c r="D89" i="13"/>
  <c r="J89" i="13" s="1"/>
  <c r="P89" i="13" s="1"/>
  <c r="B89" i="13"/>
  <c r="N89" i="13"/>
  <c r="E89" i="13"/>
  <c r="K89" i="13" s="1"/>
  <c r="Q89" i="13" s="1"/>
  <c r="M89" i="13"/>
  <c r="O89" i="13"/>
  <c r="I89" i="13"/>
  <c r="G89" i="13"/>
  <c r="F89" i="13"/>
  <c r="L89" i="13"/>
  <c r="H89" i="13"/>
  <c r="O119" i="13"/>
  <c r="D119" i="13"/>
  <c r="J119" i="13" s="1"/>
  <c r="P119" i="13" s="1"/>
  <c r="I119" i="13"/>
  <c r="B119" i="13"/>
  <c r="C119" i="13"/>
  <c r="H119" i="13"/>
  <c r="F119" i="13"/>
  <c r="G119" i="13"/>
  <c r="L119" i="13"/>
  <c r="M119" i="13"/>
  <c r="N119" i="13"/>
  <c r="E119" i="13"/>
  <c r="K119" i="13" s="1"/>
  <c r="Q119" i="13" s="1"/>
  <c r="B163" i="13"/>
  <c r="C163" i="13"/>
  <c r="H163" i="13"/>
  <c r="M163" i="13"/>
  <c r="N163" i="13"/>
  <c r="I163" i="13"/>
  <c r="O163" i="13"/>
  <c r="D163" i="13"/>
  <c r="J163" i="13" s="1"/>
  <c r="P163" i="13" s="1"/>
  <c r="F163" i="13"/>
  <c r="E163" i="13"/>
  <c r="K163" i="13" s="1"/>
  <c r="Q163" i="13" s="1"/>
  <c r="L163" i="13"/>
  <c r="G163" i="13"/>
  <c r="C78" i="13"/>
  <c r="H78" i="13"/>
  <c r="I78" i="13"/>
  <c r="M78" i="13"/>
  <c r="L78" i="13"/>
  <c r="F78" i="13"/>
  <c r="O78" i="13"/>
  <c r="E78" i="13"/>
  <c r="K78" i="13" s="1"/>
  <c r="Q78" i="13" s="1"/>
  <c r="G78" i="13"/>
  <c r="B78" i="13"/>
  <c r="D78" i="13"/>
  <c r="J78" i="13" s="1"/>
  <c r="P78" i="13" s="1"/>
  <c r="N78" i="13"/>
  <c r="G185" i="14"/>
  <c r="B185" i="14"/>
  <c r="H185" i="14"/>
  <c r="E185" i="14"/>
  <c r="C185" i="14"/>
  <c r="F185" i="14"/>
  <c r="D185" i="14"/>
  <c r="L225" i="13"/>
  <c r="G225" i="13"/>
  <c r="N225" i="13"/>
  <c r="F225" i="13"/>
  <c r="D225" i="13"/>
  <c r="J225" i="13" s="1"/>
  <c r="P225" i="13" s="1"/>
  <c r="I225" i="13"/>
  <c r="O225" i="13"/>
  <c r="H225" i="13"/>
  <c r="B225" i="13"/>
  <c r="E225" i="13"/>
  <c r="K225" i="13" s="1"/>
  <c r="Q225" i="13" s="1"/>
  <c r="C225" i="13"/>
  <c r="M225" i="13"/>
  <c r="G232" i="13"/>
  <c r="O232" i="13"/>
  <c r="B232" i="13"/>
  <c r="M232" i="13"/>
  <c r="L232" i="13"/>
  <c r="C232" i="13"/>
  <c r="D232" i="13"/>
  <c r="J232" i="13" s="1"/>
  <c r="P232" i="13" s="1"/>
  <c r="E232" i="13"/>
  <c r="K232" i="13" s="1"/>
  <c r="Q232" i="13" s="1"/>
  <c r="I232" i="13"/>
  <c r="F232" i="13"/>
  <c r="N232" i="13"/>
  <c r="H232" i="13"/>
  <c r="B174" i="14"/>
  <c r="G174" i="14"/>
  <c r="H174" i="14"/>
  <c r="E174" i="14"/>
  <c r="C174" i="14"/>
  <c r="F174" i="14"/>
  <c r="D174" i="14"/>
  <c r="B218" i="14"/>
  <c r="H218" i="14"/>
  <c r="G218" i="14"/>
  <c r="E218" i="14"/>
  <c r="C218" i="14"/>
  <c r="F218" i="14"/>
  <c r="D218" i="14"/>
  <c r="O76" i="13"/>
  <c r="D76" i="13"/>
  <c r="J76" i="13" s="1"/>
  <c r="P76" i="13" s="1"/>
  <c r="F76" i="13"/>
  <c r="E76" i="13"/>
  <c r="K76" i="13" s="1"/>
  <c r="Q76" i="13" s="1"/>
  <c r="I76" i="13"/>
  <c r="C76" i="13"/>
  <c r="L76" i="13"/>
  <c r="G76" i="13"/>
  <c r="B76" i="13"/>
  <c r="M76" i="13"/>
  <c r="H76" i="13"/>
  <c r="N76" i="13"/>
  <c r="I102" i="13"/>
  <c r="L102" i="13"/>
  <c r="N102" i="13"/>
  <c r="F102" i="13"/>
  <c r="G102" i="13"/>
  <c r="H102" i="13"/>
  <c r="O102" i="13"/>
  <c r="C102" i="13"/>
  <c r="E102" i="13"/>
  <c r="K102" i="13" s="1"/>
  <c r="Q102" i="13" s="1"/>
  <c r="M102" i="13"/>
  <c r="B102" i="13"/>
  <c r="D102" i="13"/>
  <c r="J102" i="13" s="1"/>
  <c r="P102" i="13" s="1"/>
  <c r="B241" i="14"/>
  <c r="G241" i="14"/>
  <c r="H241" i="14"/>
  <c r="E241" i="14"/>
  <c r="F241" i="14"/>
  <c r="C241" i="14"/>
  <c r="D241" i="14"/>
  <c r="E79" i="13"/>
  <c r="K79" i="13" s="1"/>
  <c r="Q79" i="13" s="1"/>
  <c r="M79" i="13"/>
  <c r="N79" i="13"/>
  <c r="D79" i="13"/>
  <c r="J79" i="13" s="1"/>
  <c r="P79" i="13" s="1"/>
  <c r="B79" i="13"/>
  <c r="C79" i="13"/>
  <c r="F79" i="13"/>
  <c r="O79" i="13"/>
  <c r="L79" i="13"/>
  <c r="H79" i="13"/>
  <c r="G79" i="13"/>
  <c r="I79" i="13"/>
  <c r="G196" i="14"/>
  <c r="B196" i="14"/>
  <c r="H196" i="14"/>
  <c r="E196" i="14"/>
  <c r="F196" i="14"/>
  <c r="C196" i="14"/>
  <c r="D196" i="14"/>
  <c r="H152" i="13"/>
  <c r="M152" i="13"/>
  <c r="G152" i="13"/>
  <c r="O152" i="13"/>
  <c r="I152" i="13"/>
  <c r="N152" i="13"/>
  <c r="E152" i="13"/>
  <c r="K152" i="13" s="1"/>
  <c r="Q152" i="13" s="1"/>
  <c r="L152" i="13"/>
  <c r="F152" i="13"/>
  <c r="D152" i="13"/>
  <c r="J152" i="13" s="1"/>
  <c r="P152" i="13" s="1"/>
  <c r="B152" i="13"/>
  <c r="C152" i="13"/>
  <c r="N101" i="13"/>
  <c r="E101" i="13"/>
  <c r="K101" i="13" s="1"/>
  <c r="Q101" i="13" s="1"/>
  <c r="B101" i="13"/>
  <c r="C101" i="13"/>
  <c r="D101" i="13"/>
  <c r="J101" i="13" s="1"/>
  <c r="P101" i="13" s="1"/>
  <c r="F101" i="13"/>
  <c r="H101" i="13"/>
  <c r="O101" i="13"/>
  <c r="I101" i="13"/>
  <c r="G101" i="13"/>
  <c r="M101" i="13"/>
  <c r="L101" i="13"/>
  <c r="H209" i="14"/>
  <c r="B209" i="14"/>
  <c r="G209" i="14"/>
  <c r="E209" i="14"/>
  <c r="C209" i="14"/>
  <c r="F209" i="14"/>
  <c r="D209" i="14"/>
  <c r="B80" i="14"/>
  <c r="H80" i="14"/>
  <c r="G80" i="14"/>
  <c r="F80" i="14"/>
  <c r="E80" i="14"/>
  <c r="D80" i="14"/>
  <c r="C80" i="14"/>
  <c r="L128" i="13"/>
  <c r="N128" i="13"/>
  <c r="I128" i="13"/>
  <c r="H128" i="13"/>
  <c r="G128" i="13"/>
  <c r="M128" i="13"/>
  <c r="F128" i="13"/>
  <c r="B128" i="13"/>
  <c r="O128" i="13"/>
  <c r="C128" i="13"/>
  <c r="D128" i="13"/>
  <c r="J128" i="13" s="1"/>
  <c r="P128" i="13" s="1"/>
  <c r="E128" i="13"/>
  <c r="K128" i="13" s="1"/>
  <c r="Q128" i="13" s="1"/>
  <c r="H144" i="13"/>
  <c r="M144" i="13"/>
  <c r="G144" i="13"/>
  <c r="L144" i="13"/>
  <c r="I144" i="13"/>
  <c r="N144" i="13"/>
  <c r="E144" i="13"/>
  <c r="K144" i="13" s="1"/>
  <c r="Q144" i="13" s="1"/>
  <c r="O144" i="13"/>
  <c r="F144" i="13"/>
  <c r="D144" i="13"/>
  <c r="J144" i="13" s="1"/>
  <c r="P144" i="13" s="1"/>
  <c r="B144" i="13"/>
  <c r="C144" i="13"/>
  <c r="G176" i="14"/>
  <c r="B176" i="14"/>
  <c r="H176" i="14"/>
  <c r="F176" i="14"/>
  <c r="E176" i="14"/>
  <c r="D176" i="14"/>
  <c r="C176" i="14"/>
  <c r="L96" i="13"/>
  <c r="F96" i="13"/>
  <c r="N96" i="13"/>
  <c r="I96" i="13"/>
  <c r="C96" i="13"/>
  <c r="D96" i="13"/>
  <c r="J96" i="13" s="1"/>
  <c r="P96" i="13" s="1"/>
  <c r="O96" i="13"/>
  <c r="G96" i="13"/>
  <c r="E96" i="13"/>
  <c r="K96" i="13" s="1"/>
  <c r="Q96" i="13" s="1"/>
  <c r="H96" i="13"/>
  <c r="B96" i="13"/>
  <c r="M96" i="13"/>
  <c r="E123" i="13"/>
  <c r="K123" i="13" s="1"/>
  <c r="Q123" i="13" s="1"/>
  <c r="C123" i="13"/>
  <c r="H123" i="13"/>
  <c r="B123" i="13"/>
  <c r="M123" i="13"/>
  <c r="L123" i="13"/>
  <c r="F123" i="13"/>
  <c r="G123" i="13"/>
  <c r="O123" i="13"/>
  <c r="D123" i="13"/>
  <c r="J123" i="13" s="1"/>
  <c r="P123" i="13" s="1"/>
  <c r="I123" i="13"/>
  <c r="N123" i="13"/>
  <c r="G122" i="14"/>
  <c r="B122" i="14"/>
  <c r="H122" i="14"/>
  <c r="E122" i="14"/>
  <c r="C122" i="14"/>
  <c r="F122" i="14"/>
  <c r="D122" i="14"/>
  <c r="B124" i="13"/>
  <c r="C124" i="13"/>
  <c r="H124" i="13"/>
  <c r="M124" i="13"/>
  <c r="N124" i="13"/>
  <c r="E124" i="13"/>
  <c r="K124" i="13" s="1"/>
  <c r="Q124" i="13" s="1"/>
  <c r="O124" i="13"/>
  <c r="G124" i="13"/>
  <c r="L124" i="13"/>
  <c r="D124" i="13"/>
  <c r="J124" i="13" s="1"/>
  <c r="P124" i="13" s="1"/>
  <c r="F124" i="13"/>
  <c r="I124" i="13"/>
  <c r="N63" i="13"/>
  <c r="O63" i="13"/>
  <c r="D63" i="13"/>
  <c r="J63" i="13" s="1"/>
  <c r="P63" i="13" s="1"/>
  <c r="G63" i="13"/>
  <c r="M63" i="13"/>
  <c r="F63" i="13"/>
  <c r="B63" i="13"/>
  <c r="E63" i="13"/>
  <c r="K63" i="13" s="1"/>
  <c r="Q63" i="13" s="1"/>
  <c r="H63" i="13"/>
  <c r="C63" i="13"/>
  <c r="L63" i="13"/>
  <c r="I63" i="13"/>
  <c r="G206" i="14"/>
  <c r="B206" i="14"/>
  <c r="H206" i="14"/>
  <c r="E206" i="14"/>
  <c r="F206" i="14"/>
  <c r="C206" i="14"/>
  <c r="D206" i="14"/>
  <c r="G188" i="14"/>
  <c r="B188" i="14"/>
  <c r="H188" i="14"/>
  <c r="F188" i="14"/>
  <c r="E188" i="14"/>
  <c r="D188" i="14"/>
  <c r="C188" i="14"/>
  <c r="I100" i="13"/>
  <c r="C100" i="13"/>
  <c r="H100" i="13"/>
  <c r="L100" i="13"/>
  <c r="F100" i="13"/>
  <c r="N100" i="13"/>
  <c r="M100" i="13"/>
  <c r="O100" i="13"/>
  <c r="G100" i="13"/>
  <c r="E100" i="13"/>
  <c r="K100" i="13" s="1"/>
  <c r="Q100" i="13" s="1"/>
  <c r="D100" i="13"/>
  <c r="J100" i="13" s="1"/>
  <c r="P100" i="13" s="1"/>
  <c r="B100" i="13"/>
  <c r="B214" i="14"/>
  <c r="G214" i="14"/>
  <c r="H214" i="14"/>
  <c r="E214" i="14"/>
  <c r="C214" i="14"/>
  <c r="F214" i="14"/>
  <c r="D214" i="14"/>
  <c r="B108" i="14"/>
  <c r="H108" i="14"/>
  <c r="G108" i="14"/>
  <c r="E108" i="14"/>
  <c r="F108" i="14"/>
  <c r="C108" i="14"/>
  <c r="D108" i="14"/>
  <c r="E73" i="13"/>
  <c r="K73" i="13" s="1"/>
  <c r="Q73" i="13" s="1"/>
  <c r="D73" i="13"/>
  <c r="J73" i="13" s="1"/>
  <c r="P73" i="13" s="1"/>
  <c r="F73" i="13"/>
  <c r="O73" i="13"/>
  <c r="C73" i="13"/>
  <c r="M73" i="13"/>
  <c r="H73" i="13"/>
  <c r="I73" i="13"/>
  <c r="G73" i="13"/>
  <c r="L73" i="13"/>
  <c r="N73" i="13"/>
  <c r="B73" i="13"/>
  <c r="M207" i="13"/>
  <c r="N207" i="13"/>
  <c r="I207" i="13"/>
  <c r="B207" i="13"/>
  <c r="C207" i="13"/>
  <c r="H207" i="13"/>
  <c r="G207" i="13"/>
  <c r="L207" i="13"/>
  <c r="D207" i="13"/>
  <c r="J207" i="13" s="1"/>
  <c r="P207" i="13" s="1"/>
  <c r="F207" i="13"/>
  <c r="E207" i="13"/>
  <c r="K207" i="13" s="1"/>
  <c r="Q207" i="13" s="1"/>
  <c r="O207" i="13"/>
  <c r="L134" i="13"/>
  <c r="C134" i="13"/>
  <c r="E134" i="13"/>
  <c r="K134" i="13" s="1"/>
  <c r="Q134" i="13" s="1"/>
  <c r="F134" i="13"/>
  <c r="D134" i="13"/>
  <c r="J134" i="13" s="1"/>
  <c r="P134" i="13" s="1"/>
  <c r="G134" i="13"/>
  <c r="M134" i="13"/>
  <c r="H134" i="13"/>
  <c r="O134" i="13"/>
  <c r="I134" i="13"/>
  <c r="B134" i="13"/>
  <c r="N134" i="13"/>
  <c r="G227" i="14"/>
  <c r="B227" i="14"/>
  <c r="H227" i="14"/>
  <c r="F227" i="14"/>
  <c r="D227" i="14"/>
  <c r="E227" i="14"/>
  <c r="C227" i="14"/>
  <c r="B226" i="14"/>
  <c r="H226" i="14"/>
  <c r="G226" i="14"/>
  <c r="F226" i="14"/>
  <c r="D226" i="14"/>
  <c r="E226" i="14"/>
  <c r="C226" i="14"/>
  <c r="F195" i="13"/>
  <c r="G195" i="13"/>
  <c r="H195" i="13"/>
  <c r="L195" i="13"/>
  <c r="O195" i="13"/>
  <c r="I195" i="13"/>
  <c r="B195" i="13"/>
  <c r="D195" i="13"/>
  <c r="J195" i="13" s="1"/>
  <c r="P195" i="13" s="1"/>
  <c r="M195" i="13"/>
  <c r="E195" i="13"/>
  <c r="K195" i="13" s="1"/>
  <c r="Q195" i="13" s="1"/>
  <c r="C195" i="13"/>
  <c r="N195" i="13"/>
  <c r="G224" i="14"/>
  <c r="B224" i="14"/>
  <c r="H224" i="14"/>
  <c r="F224" i="14"/>
  <c r="E224" i="14"/>
  <c r="D224" i="14"/>
  <c r="C224" i="14"/>
  <c r="I112" i="13"/>
  <c r="C112" i="13"/>
  <c r="H112" i="13"/>
  <c r="L112" i="13"/>
  <c r="F112" i="13"/>
  <c r="N112" i="13"/>
  <c r="E112" i="13"/>
  <c r="K112" i="13" s="1"/>
  <c r="Q112" i="13" s="1"/>
  <c r="D112" i="13"/>
  <c r="J112" i="13" s="1"/>
  <c r="P112" i="13" s="1"/>
  <c r="B112" i="13"/>
  <c r="M112" i="13"/>
  <c r="O112" i="13"/>
  <c r="G112" i="13"/>
  <c r="B236" i="14"/>
  <c r="H236" i="14"/>
  <c r="G236" i="14"/>
  <c r="F236" i="14"/>
  <c r="E236" i="14"/>
  <c r="D236" i="14"/>
  <c r="C236" i="14"/>
  <c r="E107" i="13"/>
  <c r="K107" i="13" s="1"/>
  <c r="Q107" i="13" s="1"/>
  <c r="M107" i="13"/>
  <c r="H107" i="13"/>
  <c r="B107" i="13"/>
  <c r="G107" i="13"/>
  <c r="D107" i="13"/>
  <c r="J107" i="13" s="1"/>
  <c r="P107" i="13" s="1"/>
  <c r="O107" i="13"/>
  <c r="N107" i="13"/>
  <c r="I107" i="13"/>
  <c r="L107" i="13"/>
  <c r="F107" i="13"/>
  <c r="C107" i="13"/>
  <c r="G112" i="14"/>
  <c r="B112" i="14"/>
  <c r="H112" i="14"/>
  <c r="E112" i="14"/>
  <c r="C112" i="14"/>
  <c r="F112" i="14"/>
  <c r="D112" i="14"/>
  <c r="C256" i="14"/>
  <c r="E256" i="14"/>
  <c r="D256" i="14"/>
  <c r="B256" i="14"/>
  <c r="H256" i="14"/>
  <c r="F256" i="14"/>
  <c r="G256" i="14"/>
  <c r="I62" i="13"/>
  <c r="O62" i="13"/>
  <c r="G62" i="13"/>
  <c r="F62" i="13"/>
  <c r="L62" i="13"/>
  <c r="D62" i="13"/>
  <c r="J62" i="13" s="1"/>
  <c r="P62" i="13" s="1"/>
  <c r="N62" i="13"/>
  <c r="B62" i="13"/>
  <c r="M62" i="13"/>
  <c r="H62" i="13"/>
  <c r="E62" i="13"/>
  <c r="K62" i="13" s="1"/>
  <c r="Q62" i="13" s="1"/>
  <c r="C62" i="13"/>
  <c r="B171" i="14"/>
  <c r="H171" i="14"/>
  <c r="G171" i="14"/>
  <c r="E171" i="14"/>
  <c r="F171" i="14"/>
  <c r="C171" i="14"/>
  <c r="D171" i="14"/>
  <c r="C66" i="13"/>
  <c r="E66" i="13"/>
  <c r="K66" i="13" s="1"/>
  <c r="Q66" i="13" s="1"/>
  <c r="I66" i="13"/>
  <c r="B66" i="13"/>
  <c r="G66" i="13"/>
  <c r="L66" i="13"/>
  <c r="D66" i="13"/>
  <c r="J66" i="13" s="1"/>
  <c r="P66" i="13" s="1"/>
  <c r="M66" i="13"/>
  <c r="F66" i="13"/>
  <c r="H66" i="13"/>
  <c r="O66" i="13"/>
  <c r="N66" i="13"/>
  <c r="B171" i="13"/>
  <c r="G171" i="13"/>
  <c r="L171" i="13"/>
  <c r="M171" i="13"/>
  <c r="D171" i="13"/>
  <c r="J171" i="13" s="1"/>
  <c r="P171" i="13" s="1"/>
  <c r="I171" i="13"/>
  <c r="O171" i="13"/>
  <c r="H171" i="13"/>
  <c r="F171" i="13"/>
  <c r="E171" i="13"/>
  <c r="K171" i="13" s="1"/>
  <c r="Q171" i="13" s="1"/>
  <c r="C171" i="13"/>
  <c r="N171" i="13"/>
  <c r="N95" i="13"/>
  <c r="I95" i="13"/>
  <c r="M95" i="13"/>
  <c r="C95" i="13"/>
  <c r="H95" i="13"/>
  <c r="B95" i="13"/>
  <c r="G95" i="13"/>
  <c r="F95" i="13"/>
  <c r="D95" i="13"/>
  <c r="J95" i="13" s="1"/>
  <c r="P95" i="13" s="1"/>
  <c r="E95" i="13"/>
  <c r="K95" i="13" s="1"/>
  <c r="Q95" i="13" s="1"/>
  <c r="O95" i="13"/>
  <c r="L95" i="13"/>
  <c r="L200" i="13"/>
  <c r="I200" i="13"/>
  <c r="C200" i="13"/>
  <c r="H200" i="13"/>
  <c r="F200" i="13"/>
  <c r="N200" i="13"/>
  <c r="O200" i="13"/>
  <c r="M200" i="13"/>
  <c r="D200" i="13"/>
  <c r="J200" i="13" s="1"/>
  <c r="P200" i="13" s="1"/>
  <c r="G200" i="13"/>
  <c r="E200" i="13"/>
  <c r="K200" i="13" s="1"/>
  <c r="Q200" i="13" s="1"/>
  <c r="B200" i="13"/>
  <c r="M77" i="13"/>
  <c r="L77" i="13"/>
  <c r="E77" i="13"/>
  <c r="K77" i="13" s="1"/>
  <c r="Q77" i="13" s="1"/>
  <c r="D77" i="13"/>
  <c r="J77" i="13" s="1"/>
  <c r="P77" i="13" s="1"/>
  <c r="B77" i="13"/>
  <c r="O77" i="13"/>
  <c r="F77" i="13"/>
  <c r="C77" i="13"/>
  <c r="I77" i="13"/>
  <c r="G77" i="13"/>
  <c r="H77" i="13"/>
  <c r="N77" i="13"/>
  <c r="C83" i="13"/>
  <c r="H83" i="13"/>
  <c r="L83" i="13"/>
  <c r="N83" i="13"/>
  <c r="I83" i="13"/>
  <c r="F83" i="13"/>
  <c r="D83" i="13"/>
  <c r="J83" i="13" s="1"/>
  <c r="P83" i="13" s="1"/>
  <c r="E83" i="13"/>
  <c r="K83" i="13" s="1"/>
  <c r="Q83" i="13" s="1"/>
  <c r="O83" i="13"/>
  <c r="M83" i="13"/>
  <c r="G83" i="13"/>
  <c r="B83" i="13"/>
  <c r="H195" i="14"/>
  <c r="B195" i="14"/>
  <c r="G195" i="14"/>
  <c r="E195" i="14"/>
  <c r="F195" i="14"/>
  <c r="C195" i="14"/>
  <c r="D195" i="14"/>
  <c r="D118" i="13"/>
  <c r="J118" i="13" s="1"/>
  <c r="P118" i="13" s="1"/>
  <c r="L118" i="13"/>
  <c r="G118" i="13"/>
  <c r="E118" i="13"/>
  <c r="K118" i="13" s="1"/>
  <c r="Q118" i="13" s="1"/>
  <c r="F118" i="13"/>
  <c r="C118" i="13"/>
  <c r="O118" i="13"/>
  <c r="M118" i="13"/>
  <c r="H118" i="13"/>
  <c r="N118" i="13"/>
  <c r="I118" i="13"/>
  <c r="B118" i="13"/>
  <c r="B115" i="14"/>
  <c r="H115" i="14"/>
  <c r="G115" i="14"/>
  <c r="E115" i="14"/>
  <c r="C115" i="14"/>
  <c r="F115" i="14"/>
  <c r="D115" i="14"/>
  <c r="M191" i="13"/>
  <c r="N191" i="13"/>
  <c r="I191" i="13"/>
  <c r="B191" i="13"/>
  <c r="C191" i="13"/>
  <c r="H191" i="13"/>
  <c r="F191" i="13"/>
  <c r="E191" i="13"/>
  <c r="K191" i="13" s="1"/>
  <c r="Q191" i="13" s="1"/>
  <c r="O191" i="13"/>
  <c r="G191" i="13"/>
  <c r="L191" i="13"/>
  <c r="D191" i="13"/>
  <c r="J191" i="13" s="1"/>
  <c r="P191" i="13" s="1"/>
  <c r="B82" i="14"/>
  <c r="H82" i="14"/>
  <c r="G82" i="14"/>
  <c r="D82" i="14"/>
  <c r="E82" i="14"/>
  <c r="F82" i="14"/>
  <c r="C82" i="14"/>
  <c r="G202" i="14"/>
  <c r="B202" i="14"/>
  <c r="H202" i="14"/>
  <c r="D202" i="14"/>
  <c r="E202" i="14"/>
  <c r="F202" i="14"/>
  <c r="C202" i="14"/>
  <c r="H128" i="14"/>
  <c r="B128" i="14"/>
  <c r="G128" i="14"/>
  <c r="F128" i="14"/>
  <c r="E128" i="14"/>
  <c r="D128" i="14"/>
  <c r="C128" i="14"/>
  <c r="G129" i="14"/>
  <c r="B129" i="14"/>
  <c r="H129" i="14"/>
  <c r="E129" i="14"/>
  <c r="C129" i="14"/>
  <c r="F129" i="14"/>
  <c r="D129" i="14"/>
  <c r="O170" i="13"/>
  <c r="F170" i="13"/>
  <c r="N170" i="13"/>
  <c r="D170" i="13"/>
  <c r="J170" i="13" s="1"/>
  <c r="P170" i="13" s="1"/>
  <c r="I170" i="13"/>
  <c r="C170" i="13"/>
  <c r="H170" i="13"/>
  <c r="G170" i="13"/>
  <c r="E170" i="13"/>
  <c r="K170" i="13" s="1"/>
  <c r="Q170" i="13" s="1"/>
  <c r="B170" i="13"/>
  <c r="L170" i="13"/>
  <c r="M170" i="13"/>
  <c r="E231" i="13"/>
  <c r="K231" i="13" s="1"/>
  <c r="Q231" i="13" s="1"/>
  <c r="L231" i="13"/>
  <c r="D231" i="13"/>
  <c r="J231" i="13" s="1"/>
  <c r="P231" i="13" s="1"/>
  <c r="C231" i="13"/>
  <c r="G231" i="13"/>
  <c r="B231" i="13"/>
  <c r="H231" i="13"/>
  <c r="M231" i="13"/>
  <c r="O231" i="13"/>
  <c r="N231" i="13"/>
  <c r="I231" i="13"/>
  <c r="F231" i="13"/>
  <c r="H203" i="14"/>
  <c r="G203" i="14"/>
  <c r="B203" i="14"/>
  <c r="E203" i="14"/>
  <c r="F203" i="14"/>
  <c r="C203" i="14"/>
  <c r="D203" i="14"/>
  <c r="B172" i="14"/>
  <c r="H172" i="14"/>
  <c r="G172" i="14"/>
  <c r="F172" i="14"/>
  <c r="E172" i="14"/>
  <c r="D172" i="14"/>
  <c r="C172" i="14"/>
  <c r="B136" i="14"/>
  <c r="H136" i="14"/>
  <c r="G136" i="14"/>
  <c r="E136" i="14"/>
  <c r="C136" i="14"/>
  <c r="F136" i="14"/>
  <c r="D136" i="14"/>
  <c r="L217" i="13"/>
  <c r="F217" i="13"/>
  <c r="D217" i="13"/>
  <c r="J217" i="13" s="1"/>
  <c r="P217" i="13" s="1"/>
  <c r="I217" i="13"/>
  <c r="G217" i="13"/>
  <c r="N217" i="13"/>
  <c r="O217" i="13"/>
  <c r="M217" i="13"/>
  <c r="E217" i="13"/>
  <c r="K217" i="13" s="1"/>
  <c r="Q217" i="13" s="1"/>
  <c r="H217" i="13"/>
  <c r="B217" i="13"/>
  <c r="C217" i="13"/>
  <c r="H77" i="14"/>
  <c r="G77" i="14"/>
  <c r="B77" i="14"/>
  <c r="F77" i="14"/>
  <c r="D77" i="14"/>
  <c r="E77" i="14"/>
  <c r="C77" i="14"/>
  <c r="B127" i="14"/>
  <c r="H127" i="14"/>
  <c r="G127" i="14"/>
  <c r="F127" i="14"/>
  <c r="D127" i="14"/>
  <c r="E127" i="14"/>
  <c r="C127" i="14"/>
  <c r="L201" i="13"/>
  <c r="C201" i="13"/>
  <c r="H201" i="13"/>
  <c r="F201" i="13"/>
  <c r="N201" i="13"/>
  <c r="I201" i="13"/>
  <c r="M201" i="13"/>
  <c r="G201" i="13"/>
  <c r="O201" i="13"/>
  <c r="D201" i="13"/>
  <c r="J201" i="13" s="1"/>
  <c r="P201" i="13" s="1"/>
  <c r="B201" i="13"/>
  <c r="E201" i="13"/>
  <c r="K201" i="13" s="1"/>
  <c r="Q201" i="13" s="1"/>
  <c r="H126" i="14"/>
  <c r="B126" i="14"/>
  <c r="G126" i="14"/>
  <c r="E126" i="14"/>
  <c r="C126" i="14"/>
  <c r="F126" i="14"/>
  <c r="D126" i="14"/>
  <c r="H104" i="14"/>
  <c r="B104" i="14"/>
  <c r="G104" i="14"/>
  <c r="F104" i="14"/>
  <c r="D104" i="14"/>
  <c r="C104" i="14"/>
  <c r="E104" i="14"/>
  <c r="B114" i="13"/>
  <c r="C114" i="13"/>
  <c r="H114" i="13"/>
  <c r="E114" i="13"/>
  <c r="K114" i="13" s="1"/>
  <c r="Q114" i="13" s="1"/>
  <c r="F114" i="13"/>
  <c r="G114" i="13"/>
  <c r="I114" i="13"/>
  <c r="M114" i="13"/>
  <c r="N114" i="13"/>
  <c r="O114" i="13"/>
  <c r="L114" i="13"/>
  <c r="D114" i="13"/>
  <c r="J114" i="13" s="1"/>
  <c r="P114" i="13" s="1"/>
  <c r="B205" i="14"/>
  <c r="G205" i="14"/>
  <c r="H205" i="14"/>
  <c r="E205" i="14"/>
  <c r="F205" i="14"/>
  <c r="C205" i="14"/>
  <c r="D205" i="14"/>
  <c r="F253" i="14"/>
  <c r="H253" i="14"/>
  <c r="G253" i="14"/>
  <c r="B253" i="14"/>
  <c r="C253" i="14"/>
  <c r="D253" i="14"/>
  <c r="E253" i="14"/>
  <c r="G226" i="13"/>
  <c r="E226" i="13"/>
  <c r="K226" i="13" s="1"/>
  <c r="Q226" i="13" s="1"/>
  <c r="B226" i="13"/>
  <c r="L226" i="13"/>
  <c r="D226" i="13"/>
  <c r="J226" i="13" s="1"/>
  <c r="P226" i="13" s="1"/>
  <c r="F226" i="13"/>
  <c r="C226" i="13"/>
  <c r="M226" i="13"/>
  <c r="N226" i="13"/>
  <c r="H226" i="13"/>
  <c r="O226" i="13"/>
  <c r="I226" i="13"/>
  <c r="G245" i="14"/>
  <c r="B245" i="14"/>
  <c r="H245" i="14"/>
  <c r="F245" i="14"/>
  <c r="D245" i="14"/>
  <c r="E245" i="14"/>
  <c r="C245" i="14"/>
  <c r="G140" i="14"/>
  <c r="B140" i="14"/>
  <c r="H140" i="14"/>
  <c r="F140" i="14"/>
  <c r="E140" i="14"/>
  <c r="D140" i="14"/>
  <c r="C140" i="14"/>
  <c r="M159" i="13"/>
  <c r="D159" i="13"/>
  <c r="J159" i="13" s="1"/>
  <c r="P159" i="13" s="1"/>
  <c r="I159" i="13"/>
  <c r="B159" i="13"/>
  <c r="G159" i="13"/>
  <c r="O159" i="13"/>
  <c r="F159" i="13"/>
  <c r="E159" i="13"/>
  <c r="K159" i="13" s="1"/>
  <c r="Q159" i="13" s="1"/>
  <c r="C159" i="13"/>
  <c r="N159" i="13"/>
  <c r="L159" i="13"/>
  <c r="H159" i="13"/>
  <c r="H133" i="13"/>
  <c r="I133" i="13"/>
  <c r="N133" i="13"/>
  <c r="L133" i="13"/>
  <c r="G133" i="13"/>
  <c r="M133" i="13"/>
  <c r="C133" i="13"/>
  <c r="O133" i="13"/>
  <c r="E133" i="13"/>
  <c r="K133" i="13" s="1"/>
  <c r="Q133" i="13" s="1"/>
  <c r="D133" i="13"/>
  <c r="J133" i="13" s="1"/>
  <c r="P133" i="13" s="1"/>
  <c r="F133" i="13"/>
  <c r="B133" i="13"/>
  <c r="B155" i="13"/>
  <c r="G155" i="13"/>
  <c r="L155" i="13"/>
  <c r="E155" i="13"/>
  <c r="K155" i="13" s="1"/>
  <c r="Q155" i="13" s="1"/>
  <c r="C155" i="13"/>
  <c r="I155" i="13"/>
  <c r="M155" i="13"/>
  <c r="N155" i="13"/>
  <c r="O155" i="13"/>
  <c r="H155" i="13"/>
  <c r="F155" i="13"/>
  <c r="D155" i="13"/>
  <c r="J155" i="13" s="1"/>
  <c r="P155" i="13" s="1"/>
  <c r="B167" i="14"/>
  <c r="H167" i="14"/>
  <c r="G167" i="14"/>
  <c r="E167" i="14"/>
  <c r="C167" i="14"/>
  <c r="F167" i="14"/>
  <c r="D167" i="14"/>
  <c r="H186" i="13"/>
  <c r="F186" i="13"/>
  <c r="N186" i="13"/>
  <c r="O186" i="13"/>
  <c r="I186" i="13"/>
  <c r="C186" i="13"/>
  <c r="B186" i="13"/>
  <c r="L186" i="13"/>
  <c r="M186" i="13"/>
  <c r="D186" i="13"/>
  <c r="J186" i="13" s="1"/>
  <c r="P186" i="13" s="1"/>
  <c r="G186" i="13"/>
  <c r="E186" i="13"/>
  <c r="K186" i="13" s="1"/>
  <c r="Q186" i="13" s="1"/>
  <c r="N87" i="13"/>
  <c r="I87" i="13"/>
  <c r="M87" i="13"/>
  <c r="O87" i="13"/>
  <c r="D87" i="13"/>
  <c r="J87" i="13" s="1"/>
  <c r="P87" i="13" s="1"/>
  <c r="B87" i="13"/>
  <c r="C87" i="13"/>
  <c r="H87" i="13"/>
  <c r="F87" i="13"/>
  <c r="G87" i="13"/>
  <c r="E87" i="13"/>
  <c r="K87" i="13" s="1"/>
  <c r="Q87" i="13" s="1"/>
  <c r="L87" i="13"/>
  <c r="G130" i="14"/>
  <c r="B130" i="14"/>
  <c r="H130" i="14"/>
  <c r="F130" i="14"/>
  <c r="D130" i="14"/>
  <c r="E130" i="14"/>
  <c r="C130" i="14"/>
  <c r="B240" i="14"/>
  <c r="G240" i="14"/>
  <c r="H240" i="14"/>
  <c r="E240" i="14"/>
  <c r="C240" i="14"/>
  <c r="F240" i="14"/>
  <c r="D240" i="14"/>
  <c r="B233" i="14"/>
  <c r="H233" i="14"/>
  <c r="G233" i="14"/>
  <c r="E233" i="14"/>
  <c r="C233" i="14"/>
  <c r="F233" i="14"/>
  <c r="D233" i="14"/>
  <c r="G208" i="14"/>
  <c r="B208" i="14"/>
  <c r="H208" i="14"/>
  <c r="F208" i="14"/>
  <c r="E208" i="14"/>
  <c r="D208" i="14"/>
  <c r="C208" i="14"/>
  <c r="L193" i="13"/>
  <c r="C193" i="13"/>
  <c r="H193" i="13"/>
  <c r="F193" i="13"/>
  <c r="N193" i="13"/>
  <c r="I193" i="13"/>
  <c r="O193" i="13"/>
  <c r="D193" i="13"/>
  <c r="J193" i="13" s="1"/>
  <c r="P193" i="13" s="1"/>
  <c r="B193" i="13"/>
  <c r="E193" i="13"/>
  <c r="K193" i="13" s="1"/>
  <c r="Q193" i="13" s="1"/>
  <c r="M193" i="13"/>
  <c r="G193" i="13"/>
  <c r="G130" i="13"/>
  <c r="H130" i="13"/>
  <c r="M130" i="13"/>
  <c r="O130" i="13"/>
  <c r="N130" i="13"/>
  <c r="D130" i="13"/>
  <c r="J130" i="13" s="1"/>
  <c r="P130" i="13" s="1"/>
  <c r="L130" i="13"/>
  <c r="F130" i="13"/>
  <c r="I130" i="13"/>
  <c r="C130" i="13"/>
  <c r="B130" i="13"/>
  <c r="E130" i="13"/>
  <c r="K130" i="13" s="1"/>
  <c r="Q130" i="13" s="1"/>
  <c r="L104" i="13"/>
  <c r="I104" i="13"/>
  <c r="G104" i="13"/>
  <c r="H104" i="13"/>
  <c r="F104" i="13"/>
  <c r="C104" i="13"/>
  <c r="O104" i="13"/>
  <c r="M104" i="13"/>
  <c r="D104" i="13"/>
  <c r="J104" i="13" s="1"/>
  <c r="P104" i="13" s="1"/>
  <c r="N104" i="13"/>
  <c r="E104" i="13"/>
  <c r="K104" i="13" s="1"/>
  <c r="Q104" i="13" s="1"/>
  <c r="B104" i="13"/>
  <c r="F255" i="14"/>
  <c r="H255" i="14"/>
  <c r="C255" i="14"/>
  <c r="E255" i="14"/>
  <c r="D255" i="14"/>
  <c r="B255" i="14"/>
  <c r="G255" i="14"/>
  <c r="N204" i="1"/>
  <c r="O203" i="1"/>
  <c r="I391" i="14"/>
  <c r="J391" i="14" s="1"/>
  <c r="S371" i="13"/>
  <c r="U371" i="13"/>
  <c r="E174" i="17"/>
  <c r="D173" i="22"/>
  <c r="D144" i="17"/>
  <c r="C143" i="22"/>
  <c r="G143" i="22" s="1"/>
  <c r="H143" i="17"/>
  <c r="C372" i="13"/>
  <c r="G372" i="13"/>
  <c r="L372" i="13"/>
  <c r="F372" i="13"/>
  <c r="M372" i="13"/>
  <c r="B372" i="13"/>
  <c r="H372" i="13"/>
  <c r="N372" i="13"/>
  <c r="D372" i="13"/>
  <c r="J372" i="13" s="1"/>
  <c r="P372" i="13" s="1"/>
  <c r="I372" i="13"/>
  <c r="O372" i="13"/>
  <c r="E372" i="13"/>
  <c r="K372" i="13" s="1"/>
  <c r="Q372" i="13" s="1"/>
  <c r="T371" i="13"/>
  <c r="D392" i="14"/>
  <c r="H392" i="14"/>
  <c r="E392" i="14"/>
  <c r="C392" i="14"/>
  <c r="F392" i="14"/>
  <c r="G392" i="14"/>
  <c r="B392" i="14"/>
  <c r="R371" i="13"/>
  <c r="N394" i="14"/>
  <c r="O393" i="14"/>
  <c r="P393" i="14" s="1"/>
  <c r="Z374" i="13"/>
  <c r="AA373" i="13"/>
  <c r="AB373" i="13" s="1"/>
  <c r="AG104" i="17"/>
  <c r="E70" i="16"/>
  <c r="C71" i="16"/>
  <c r="F70" i="16"/>
  <c r="W69" i="16"/>
  <c r="U70" i="16"/>
  <c r="X69" i="16"/>
  <c r="N72" i="16"/>
  <c r="L73" i="16"/>
  <c r="O72" i="16"/>
  <c r="E146" i="17" l="1"/>
  <c r="D145" i="22"/>
  <c r="R342" i="13"/>
  <c r="T307" i="13"/>
  <c r="T145" i="13"/>
  <c r="R343" i="13"/>
  <c r="S309" i="13"/>
  <c r="S172" i="13"/>
  <c r="R41" i="13"/>
  <c r="R164" i="13"/>
  <c r="R332" i="13"/>
  <c r="I329" i="14"/>
  <c r="J329" i="14" s="1"/>
  <c r="S354" i="13"/>
  <c r="T292" i="13"/>
  <c r="S343" i="13"/>
  <c r="T203" i="13"/>
  <c r="T239" i="13"/>
  <c r="T73" i="13"/>
  <c r="T351" i="13"/>
  <c r="R349" i="13"/>
  <c r="R311" i="13"/>
  <c r="R368" i="13"/>
  <c r="R159" i="13"/>
  <c r="R320" i="13"/>
  <c r="R318" i="13"/>
  <c r="S140" i="13"/>
  <c r="R126" i="13"/>
  <c r="R310" i="13"/>
  <c r="R90" i="13"/>
  <c r="I328" i="14"/>
  <c r="J328" i="14" s="1"/>
  <c r="S145" i="13"/>
  <c r="S286" i="13"/>
  <c r="S135" i="13"/>
  <c r="U318" i="13"/>
  <c r="R76" i="13"/>
  <c r="S149" i="13"/>
  <c r="T309" i="13"/>
  <c r="S221" i="13"/>
  <c r="S13" i="13"/>
  <c r="S300" i="13"/>
  <c r="T301" i="13"/>
  <c r="T243" i="13"/>
  <c r="T253" i="13"/>
  <c r="S170" i="13"/>
  <c r="S264" i="13"/>
  <c r="R314" i="13"/>
  <c r="U181" i="13"/>
  <c r="S332" i="13"/>
  <c r="R95" i="13"/>
  <c r="S96" i="13"/>
  <c r="R33" i="13"/>
  <c r="S208" i="13"/>
  <c r="R168" i="13"/>
  <c r="I323" i="14"/>
  <c r="J323" i="14" s="1"/>
  <c r="I381" i="14"/>
  <c r="J381" i="14" s="1"/>
  <c r="S136" i="13"/>
  <c r="I303" i="14"/>
  <c r="J303" i="14" s="1"/>
  <c r="S32" i="13"/>
  <c r="U167" i="13"/>
  <c r="I306" i="14"/>
  <c r="J306" i="14" s="1"/>
  <c r="T151" i="13"/>
  <c r="R303" i="13"/>
  <c r="T216" i="13"/>
  <c r="I265" i="14"/>
  <c r="J265" i="14" s="1"/>
  <c r="S249" i="13"/>
  <c r="T259" i="13"/>
  <c r="S14" i="13"/>
  <c r="T115" i="13"/>
  <c r="U213" i="13"/>
  <c r="S153" i="13"/>
  <c r="R312" i="13"/>
  <c r="R252" i="13"/>
  <c r="R306" i="13"/>
  <c r="R269" i="13"/>
  <c r="S299" i="13"/>
  <c r="U117" i="13"/>
  <c r="S233" i="13"/>
  <c r="U366" i="13"/>
  <c r="T127" i="13"/>
  <c r="U288" i="13"/>
  <c r="R86" i="13"/>
  <c r="I254" i="14"/>
  <c r="J254" i="14" s="1"/>
  <c r="I367" i="14"/>
  <c r="J367" i="14" s="1"/>
  <c r="R138" i="13"/>
  <c r="U319" i="13"/>
  <c r="R22" i="13"/>
  <c r="S315" i="13"/>
  <c r="T136" i="13"/>
  <c r="T285" i="13"/>
  <c r="R300" i="13"/>
  <c r="U335" i="13"/>
  <c r="R191" i="13"/>
  <c r="I330" i="14"/>
  <c r="J330" i="14" s="1"/>
  <c r="S337" i="13"/>
  <c r="S126" i="13"/>
  <c r="S202" i="13"/>
  <c r="R244" i="13"/>
  <c r="T141" i="13"/>
  <c r="U248" i="13"/>
  <c r="U292" i="13"/>
  <c r="U66" i="13"/>
  <c r="T134" i="13"/>
  <c r="U78" i="13"/>
  <c r="I378" i="14"/>
  <c r="J378" i="14" s="1"/>
  <c r="R326" i="13"/>
  <c r="I275" i="14"/>
  <c r="J275" i="14" s="1"/>
  <c r="R101" i="13"/>
  <c r="I128" i="14"/>
  <c r="J128" i="14" s="1"/>
  <c r="I195" i="14"/>
  <c r="J195" i="14" s="1"/>
  <c r="I314" i="14"/>
  <c r="J314" i="14" s="1"/>
  <c r="S362" i="13"/>
  <c r="T278" i="13"/>
  <c r="R50" i="13"/>
  <c r="R48" i="13"/>
  <c r="S72" i="13"/>
  <c r="R301" i="13"/>
  <c r="S184" i="13"/>
  <c r="T257" i="13"/>
  <c r="T104" i="13"/>
  <c r="I208" i="14"/>
  <c r="J208" i="14" s="1"/>
  <c r="T114" i="13"/>
  <c r="I126" i="14"/>
  <c r="J126" i="14" s="1"/>
  <c r="S201" i="13"/>
  <c r="R217" i="13"/>
  <c r="I172" i="14"/>
  <c r="J172" i="14" s="1"/>
  <c r="I203" i="14"/>
  <c r="J203" i="14" s="1"/>
  <c r="R231" i="13"/>
  <c r="I129" i="14"/>
  <c r="J129" i="14" s="1"/>
  <c r="T83" i="13"/>
  <c r="T77" i="13"/>
  <c r="S200" i="13"/>
  <c r="S171" i="13"/>
  <c r="T66" i="13"/>
  <c r="S66" i="13"/>
  <c r="I171" i="14"/>
  <c r="J171" i="14" s="1"/>
  <c r="T62" i="13"/>
  <c r="I112" i="14"/>
  <c r="J112" i="14" s="1"/>
  <c r="R112" i="13"/>
  <c r="I227" i="14"/>
  <c r="J227" i="14" s="1"/>
  <c r="R134" i="13"/>
  <c r="S207" i="13"/>
  <c r="S100" i="13"/>
  <c r="I206" i="14"/>
  <c r="J206" i="14" s="1"/>
  <c r="S63" i="13"/>
  <c r="R124" i="13"/>
  <c r="T124" i="13"/>
  <c r="T123" i="13"/>
  <c r="T101" i="13"/>
  <c r="U102" i="13"/>
  <c r="T102" i="13"/>
  <c r="R232" i="13"/>
  <c r="R225" i="13"/>
  <c r="T78" i="13"/>
  <c r="S78" i="13"/>
  <c r="R94" i="13"/>
  <c r="U216" i="13"/>
  <c r="S216" i="13"/>
  <c r="S177" i="13"/>
  <c r="I238" i="14"/>
  <c r="J238" i="14" s="1"/>
  <c r="S242" i="13"/>
  <c r="S245" i="13"/>
  <c r="S246" i="13"/>
  <c r="U246" i="13"/>
  <c r="R255" i="13"/>
  <c r="I279" i="14"/>
  <c r="J279" i="14" s="1"/>
  <c r="U269" i="13"/>
  <c r="I293" i="14"/>
  <c r="J293" i="14" s="1"/>
  <c r="T45" i="13"/>
  <c r="S45" i="13"/>
  <c r="I34" i="14"/>
  <c r="J34" i="14" s="1"/>
  <c r="U53" i="13"/>
  <c r="I33" i="14"/>
  <c r="J33" i="14" s="1"/>
  <c r="S36" i="13"/>
  <c r="R15" i="13"/>
  <c r="I58" i="14"/>
  <c r="J58" i="14" s="1"/>
  <c r="S31" i="13"/>
  <c r="U28" i="13"/>
  <c r="U16" i="13"/>
  <c r="I36" i="14"/>
  <c r="J36" i="14" s="1"/>
  <c r="I301" i="14"/>
  <c r="J301" i="14" s="1"/>
  <c r="S284" i="13"/>
  <c r="T289" i="13"/>
  <c r="U289" i="13"/>
  <c r="S298" i="13"/>
  <c r="R298" i="13"/>
  <c r="T299" i="13"/>
  <c r="I325" i="14"/>
  <c r="J325" i="14" s="1"/>
  <c r="U312" i="13"/>
  <c r="R315" i="13"/>
  <c r="I339" i="14"/>
  <c r="J339" i="14" s="1"/>
  <c r="I344" i="14"/>
  <c r="J344" i="14" s="1"/>
  <c r="I348" i="14"/>
  <c r="J348" i="14" s="1"/>
  <c r="U330" i="13"/>
  <c r="R337" i="13"/>
  <c r="U340" i="13"/>
  <c r="S345" i="13"/>
  <c r="R347" i="13"/>
  <c r="R361" i="13"/>
  <c r="R364" i="13"/>
  <c r="S364" i="13"/>
  <c r="I385" i="14"/>
  <c r="J385" i="14" s="1"/>
  <c r="I151" i="14"/>
  <c r="J151" i="14" s="1"/>
  <c r="T106" i="13"/>
  <c r="S106" i="13"/>
  <c r="I114" i="14"/>
  <c r="J114" i="14" s="1"/>
  <c r="T185" i="13"/>
  <c r="R185" i="13"/>
  <c r="S80" i="13"/>
  <c r="T161" i="13"/>
  <c r="R161" i="13"/>
  <c r="T116" i="13"/>
  <c r="S165" i="13"/>
  <c r="U165" i="13"/>
  <c r="R165" i="13"/>
  <c r="R81" i="13"/>
  <c r="I102" i="14"/>
  <c r="J102" i="14" s="1"/>
  <c r="U67" i="13"/>
  <c r="I86" i="14"/>
  <c r="J86" i="14" s="1"/>
  <c r="T183" i="13"/>
  <c r="U125" i="13"/>
  <c r="U111" i="13"/>
  <c r="I170" i="14"/>
  <c r="J170" i="14" s="1"/>
  <c r="S209" i="13"/>
  <c r="R98" i="13"/>
  <c r="T71" i="13"/>
  <c r="R71" i="13"/>
  <c r="I225" i="14"/>
  <c r="J225" i="14" s="1"/>
  <c r="U189" i="13"/>
  <c r="I116" i="14"/>
  <c r="J116" i="14" s="1"/>
  <c r="I216" i="14"/>
  <c r="J216" i="14" s="1"/>
  <c r="I177" i="14"/>
  <c r="J177" i="14" s="1"/>
  <c r="R147" i="13"/>
  <c r="S147" i="13"/>
  <c r="S93" i="13"/>
  <c r="U93" i="13"/>
  <c r="R151" i="13"/>
  <c r="S169" i="13"/>
  <c r="I137" i="14"/>
  <c r="J137" i="14" s="1"/>
  <c r="S188" i="13"/>
  <c r="S129" i="13"/>
  <c r="T129" i="13"/>
  <c r="T236" i="13"/>
  <c r="S236" i="13"/>
  <c r="I260" i="14"/>
  <c r="J260" i="14" s="1"/>
  <c r="I266" i="14"/>
  <c r="J266" i="14" s="1"/>
  <c r="T252" i="13"/>
  <c r="R257" i="13"/>
  <c r="U260" i="13"/>
  <c r="I282" i="14"/>
  <c r="J282" i="14" s="1"/>
  <c r="R267" i="13"/>
  <c r="U267" i="13"/>
  <c r="U273" i="13"/>
  <c r="T277" i="13"/>
  <c r="I300" i="14"/>
  <c r="J300" i="14" s="1"/>
  <c r="T11" i="13"/>
  <c r="I38" i="14"/>
  <c r="J38" i="14" s="1"/>
  <c r="I45" i="14"/>
  <c r="J45" i="14" s="1"/>
  <c r="I50" i="14"/>
  <c r="J50" i="14" s="1"/>
  <c r="U43" i="13"/>
  <c r="R281" i="13"/>
  <c r="U52" i="13"/>
  <c r="S282" i="13"/>
  <c r="U283" i="13"/>
  <c r="S285" i="13"/>
  <c r="S287" i="13"/>
  <c r="R286" i="13"/>
  <c r="I315" i="14"/>
  <c r="J315" i="14" s="1"/>
  <c r="S297" i="13"/>
  <c r="U297" i="13"/>
  <c r="S310" i="13"/>
  <c r="I333" i="14"/>
  <c r="J333" i="14" s="1"/>
  <c r="S324" i="13"/>
  <c r="I345" i="14"/>
  <c r="J345" i="14" s="1"/>
  <c r="R331" i="13"/>
  <c r="S333" i="13"/>
  <c r="T336" i="13"/>
  <c r="I358" i="14"/>
  <c r="J358" i="14" s="1"/>
  <c r="S355" i="13"/>
  <c r="R355" i="13"/>
  <c r="S360" i="13"/>
  <c r="S369" i="13"/>
  <c r="R369" i="13"/>
  <c r="R365" i="13"/>
  <c r="S365" i="13"/>
  <c r="U365" i="13"/>
  <c r="R181" i="13"/>
  <c r="R210" i="13"/>
  <c r="T210" i="13"/>
  <c r="R91" i="13"/>
  <c r="T91" i="13"/>
  <c r="S222" i="13"/>
  <c r="R208" i="13"/>
  <c r="T212" i="13"/>
  <c r="R172" i="13"/>
  <c r="T172" i="13"/>
  <c r="S220" i="13"/>
  <c r="T182" i="13"/>
  <c r="I84" i="14"/>
  <c r="J84" i="14" s="1"/>
  <c r="R82" i="13"/>
  <c r="U206" i="13"/>
  <c r="U202" i="13"/>
  <c r="T202" i="13"/>
  <c r="T154" i="13"/>
  <c r="S162" i="13"/>
  <c r="S99" i="13"/>
  <c r="T99" i="13"/>
  <c r="I134" i="14"/>
  <c r="J134" i="14" s="1"/>
  <c r="R194" i="13"/>
  <c r="T194" i="13"/>
  <c r="R61" i="13"/>
  <c r="T61" i="13"/>
  <c r="I191" i="14"/>
  <c r="J191" i="14" s="1"/>
  <c r="R143" i="13"/>
  <c r="I131" i="14"/>
  <c r="J131" i="14" s="1"/>
  <c r="T138" i="13"/>
  <c r="U131" i="13"/>
  <c r="U58" i="13"/>
  <c r="T230" i="13"/>
  <c r="R205" i="13"/>
  <c r="S97" i="13"/>
  <c r="U176" i="13"/>
  <c r="T132" i="13"/>
  <c r="U72" i="13"/>
  <c r="S215" i="13"/>
  <c r="U240" i="13"/>
  <c r="S240" i="13"/>
  <c r="T240" i="13"/>
  <c r="I264" i="14"/>
  <c r="J264" i="14" s="1"/>
  <c r="R247" i="13"/>
  <c r="I269" i="14"/>
  <c r="J269" i="14" s="1"/>
  <c r="I274" i="14"/>
  <c r="J274" i="14" s="1"/>
  <c r="T254" i="13"/>
  <c r="R258" i="13"/>
  <c r="I284" i="14"/>
  <c r="J284" i="14" s="1"/>
  <c r="I288" i="14"/>
  <c r="J288" i="14" s="1"/>
  <c r="S272" i="13"/>
  <c r="T275" i="13"/>
  <c r="S275" i="13"/>
  <c r="R276" i="13"/>
  <c r="I35" i="14"/>
  <c r="J35" i="14" s="1"/>
  <c r="S280" i="13"/>
  <c r="T14" i="13"/>
  <c r="T55" i="13"/>
  <c r="U20" i="13"/>
  <c r="T20" i="13"/>
  <c r="I37" i="14"/>
  <c r="J37" i="14" s="1"/>
  <c r="U21" i="13"/>
  <c r="S51" i="13"/>
  <c r="U23" i="13"/>
  <c r="T23" i="13"/>
  <c r="S41" i="13"/>
  <c r="I68" i="14"/>
  <c r="J68" i="14" s="1"/>
  <c r="U38" i="13"/>
  <c r="I39" i="14"/>
  <c r="J39" i="14" s="1"/>
  <c r="I305" i="14"/>
  <c r="J305" i="14" s="1"/>
  <c r="R305" i="13"/>
  <c r="U313" i="13"/>
  <c r="R313" i="13"/>
  <c r="U317" i="13"/>
  <c r="S317" i="13"/>
  <c r="U327" i="13"/>
  <c r="R329" i="13"/>
  <c r="S329" i="13"/>
  <c r="R338" i="13"/>
  <c r="S339" i="13"/>
  <c r="T344" i="13"/>
  <c r="S357" i="13"/>
  <c r="S359" i="13"/>
  <c r="U359" i="13"/>
  <c r="U363" i="13"/>
  <c r="T363" i="13"/>
  <c r="I386" i="14"/>
  <c r="J386" i="14" s="1"/>
  <c r="T173" i="13"/>
  <c r="R75" i="13"/>
  <c r="I87" i="14"/>
  <c r="J87" i="14" s="1"/>
  <c r="S137" i="13"/>
  <c r="R110" i="13"/>
  <c r="I142" i="14"/>
  <c r="J142" i="14" s="1"/>
  <c r="S84" i="13"/>
  <c r="I246" i="14"/>
  <c r="J246" i="14" s="1"/>
  <c r="S190" i="13"/>
  <c r="T190" i="13"/>
  <c r="R69" i="13"/>
  <c r="I184" i="14"/>
  <c r="J184" i="14" s="1"/>
  <c r="I239" i="14"/>
  <c r="J239" i="14" s="1"/>
  <c r="S85" i="13"/>
  <c r="U88" i="13"/>
  <c r="I154" i="14"/>
  <c r="J154" i="14" s="1"/>
  <c r="U228" i="13"/>
  <c r="T109" i="13"/>
  <c r="S141" i="13"/>
  <c r="S213" i="13"/>
  <c r="S108" i="13"/>
  <c r="U108" i="13"/>
  <c r="R108" i="13"/>
  <c r="T211" i="13"/>
  <c r="R211" i="13"/>
  <c r="I232" i="14"/>
  <c r="J232" i="14" s="1"/>
  <c r="I95" i="14"/>
  <c r="J95" i="14" s="1"/>
  <c r="S68" i="13"/>
  <c r="T150" i="13"/>
  <c r="I163" i="14"/>
  <c r="J163" i="14" s="1"/>
  <c r="I250" i="14"/>
  <c r="J250" i="14" s="1"/>
  <c r="U227" i="13"/>
  <c r="R153" i="13"/>
  <c r="R237" i="13"/>
  <c r="I258" i="14"/>
  <c r="J258" i="14" s="1"/>
  <c r="I285" i="14"/>
  <c r="J285" i="14" s="1"/>
  <c r="I287" i="14"/>
  <c r="J287" i="14" s="1"/>
  <c r="I297" i="14"/>
  <c r="J297" i="14" s="1"/>
  <c r="I299" i="14"/>
  <c r="J299" i="14" s="1"/>
  <c r="R46" i="13"/>
  <c r="R49" i="13"/>
  <c r="I31" i="14"/>
  <c r="J31" i="14" s="1"/>
  <c r="S24" i="13"/>
  <c r="T19" i="13"/>
  <c r="I62" i="14"/>
  <c r="J62" i="14" s="1"/>
  <c r="T35" i="13"/>
  <c r="S34" i="13"/>
  <c r="T34" i="13"/>
  <c r="I70" i="14"/>
  <c r="J70" i="14" s="1"/>
  <c r="U37" i="13"/>
  <c r="T37" i="13"/>
  <c r="T56" i="13"/>
  <c r="I310" i="14"/>
  <c r="J310" i="14" s="1"/>
  <c r="S296" i="13"/>
  <c r="T302" i="13"/>
  <c r="S316" i="13"/>
  <c r="T320" i="13"/>
  <c r="S322" i="13"/>
  <c r="U322" i="13"/>
  <c r="I349" i="14"/>
  <c r="J349" i="14" s="1"/>
  <c r="R335" i="13"/>
  <c r="S350" i="13"/>
  <c r="U91" i="13"/>
  <c r="U83" i="13"/>
  <c r="U285" i="13"/>
  <c r="U332" i="13"/>
  <c r="T167" i="13"/>
  <c r="U226" i="13"/>
  <c r="T231" i="13"/>
  <c r="T171" i="13"/>
  <c r="T245" i="13"/>
  <c r="U321" i="13"/>
  <c r="U129" i="13"/>
  <c r="U155" i="13"/>
  <c r="U134" i="13"/>
  <c r="U242" i="13"/>
  <c r="U302" i="13"/>
  <c r="T316" i="13"/>
  <c r="U358" i="13"/>
  <c r="T266" i="13"/>
  <c r="T48" i="13"/>
  <c r="U315" i="13"/>
  <c r="T345" i="13"/>
  <c r="T140" i="13"/>
  <c r="T126" i="13"/>
  <c r="T238" i="13"/>
  <c r="T249" i="13"/>
  <c r="U250" i="13"/>
  <c r="T273" i="13"/>
  <c r="T310" i="13"/>
  <c r="T333" i="13"/>
  <c r="U356" i="13"/>
  <c r="U180" i="13"/>
  <c r="T157" i="13"/>
  <c r="U187" i="13"/>
  <c r="U224" i="13"/>
  <c r="U168" i="13"/>
  <c r="U156" i="13"/>
  <c r="U230" i="13"/>
  <c r="U113" i="13"/>
  <c r="U215" i="13"/>
  <c r="U258" i="13"/>
  <c r="T293" i="13"/>
  <c r="U326" i="13"/>
  <c r="T326" i="13"/>
  <c r="U338" i="13"/>
  <c r="U339" i="13"/>
  <c r="U344" i="13"/>
  <c r="U75" i="13"/>
  <c r="T218" i="13"/>
  <c r="T135" i="13"/>
  <c r="T228" i="13"/>
  <c r="U214" i="13"/>
  <c r="U219" i="13"/>
  <c r="U105" i="13"/>
  <c r="U263" i="13"/>
  <c r="U231" i="13"/>
  <c r="U191" i="13"/>
  <c r="T128" i="13"/>
  <c r="T362" i="13"/>
  <c r="T367" i="13"/>
  <c r="S192" i="13"/>
  <c r="I389" i="14"/>
  <c r="J389" i="14" s="1"/>
  <c r="S321" i="13"/>
  <c r="U345" i="13"/>
  <c r="U347" i="13"/>
  <c r="U364" i="13"/>
  <c r="I186" i="14"/>
  <c r="J186" i="14" s="1"/>
  <c r="S166" i="13"/>
  <c r="T166" i="13"/>
  <c r="S81" i="13"/>
  <c r="I168" i="14"/>
  <c r="J168" i="14" s="1"/>
  <c r="R121" i="13"/>
  <c r="I111" i="14"/>
  <c r="J111" i="14" s="1"/>
  <c r="I78" i="14"/>
  <c r="J78" i="14" s="1"/>
  <c r="T178" i="13"/>
  <c r="U71" i="13"/>
  <c r="I156" i="14"/>
  <c r="J156" i="14" s="1"/>
  <c r="R189" i="13"/>
  <c r="I248" i="14"/>
  <c r="J248" i="14" s="1"/>
  <c r="I98" i="14"/>
  <c r="J98" i="14" s="1"/>
  <c r="I183" i="14"/>
  <c r="J183" i="14" s="1"/>
  <c r="I160" i="14"/>
  <c r="J160" i="14" s="1"/>
  <c r="I237" i="14"/>
  <c r="J237" i="14" s="1"/>
  <c r="R188" i="13"/>
  <c r="U74" i="13"/>
  <c r="I145" i="14"/>
  <c r="J145" i="14" s="1"/>
  <c r="T179" i="13"/>
  <c r="U241" i="13"/>
  <c r="T241" i="13"/>
  <c r="I263" i="14"/>
  <c r="J263" i="14" s="1"/>
  <c r="T256" i="13"/>
  <c r="U259" i="13"/>
  <c r="R265" i="13"/>
  <c r="I295" i="14"/>
  <c r="J295" i="14" s="1"/>
  <c r="R277" i="13"/>
  <c r="U42" i="13"/>
  <c r="U30" i="13"/>
  <c r="R11" i="13"/>
  <c r="U25" i="13"/>
  <c r="U18" i="13"/>
  <c r="R52" i="13"/>
  <c r="U286" i="13"/>
  <c r="T331" i="13"/>
  <c r="U333" i="13"/>
  <c r="I372" i="14"/>
  <c r="J372" i="14" s="1"/>
  <c r="S210" i="13"/>
  <c r="T90" i="13"/>
  <c r="U208" i="13"/>
  <c r="T208" i="13"/>
  <c r="S158" i="13"/>
  <c r="T158" i="13"/>
  <c r="S157" i="13"/>
  <c r="S120" i="13"/>
  <c r="T187" i="13"/>
  <c r="S187" i="13"/>
  <c r="I210" i="14"/>
  <c r="J210" i="14" s="1"/>
  <c r="T206" i="13"/>
  <c r="U99" i="13"/>
  <c r="I150" i="14"/>
  <c r="J150" i="14" s="1"/>
  <c r="S194" i="13"/>
  <c r="S160" i="13"/>
  <c r="T160" i="13"/>
  <c r="S156" i="13"/>
  <c r="I249" i="14"/>
  <c r="J249" i="14" s="1"/>
  <c r="U65" i="13"/>
  <c r="T58" i="13"/>
  <c r="T176" i="13"/>
  <c r="S164" i="13"/>
  <c r="T164" i="13"/>
  <c r="R72" i="13"/>
  <c r="I94" i="14"/>
  <c r="J94" i="14" s="1"/>
  <c r="T247" i="13"/>
  <c r="S173" i="13"/>
  <c r="S204" i="13"/>
  <c r="S174" i="13"/>
  <c r="I178" i="14"/>
  <c r="J178" i="14" s="1"/>
  <c r="I217" i="14"/>
  <c r="J217" i="14" s="1"/>
  <c r="S88" i="13"/>
  <c r="T88" i="13"/>
  <c r="T219" i="13"/>
  <c r="U68" i="13"/>
  <c r="R227" i="13"/>
  <c r="T153" i="13"/>
  <c r="S105" i="13"/>
  <c r="T237" i="13"/>
  <c r="U237" i="13"/>
  <c r="I267" i="14"/>
  <c r="J267" i="14" s="1"/>
  <c r="S248" i="13"/>
  <c r="U278" i="13"/>
  <c r="T39" i="13"/>
  <c r="S19" i="13"/>
  <c r="R34" i="13"/>
  <c r="U56" i="13"/>
  <c r="R328" i="13"/>
  <c r="T186" i="13"/>
  <c r="T159" i="13"/>
  <c r="I140" i="14"/>
  <c r="J140" i="14" s="1"/>
  <c r="U272" i="13"/>
  <c r="T280" i="13"/>
  <c r="U51" i="13"/>
  <c r="S23" i="13"/>
  <c r="R38" i="13"/>
  <c r="R291" i="13"/>
  <c r="U295" i="13"/>
  <c r="S313" i="13"/>
  <c r="T339" i="13"/>
  <c r="I199" i="14"/>
  <c r="J199" i="14" s="1"/>
  <c r="U79" i="13"/>
  <c r="R146" i="13"/>
  <c r="U178" i="13"/>
  <c r="S114" i="13"/>
  <c r="I104" i="14"/>
  <c r="J104" i="14" s="1"/>
  <c r="T193" i="13"/>
  <c r="S104" i="13"/>
  <c r="U130" i="13"/>
  <c r="R87" i="13"/>
  <c r="U186" i="13"/>
  <c r="I167" i="14"/>
  <c r="J167" i="14" s="1"/>
  <c r="S155" i="13"/>
  <c r="T226" i="13"/>
  <c r="U201" i="13"/>
  <c r="R201" i="13"/>
  <c r="U217" i="13"/>
  <c r="S231" i="13"/>
  <c r="I115" i="14"/>
  <c r="J115" i="14" s="1"/>
  <c r="S83" i="13"/>
  <c r="U77" i="13"/>
  <c r="R77" i="13"/>
  <c r="R66" i="13"/>
  <c r="R62" i="13"/>
  <c r="T112" i="13"/>
  <c r="S195" i="13"/>
  <c r="U195" i="13"/>
  <c r="S134" i="13"/>
  <c r="R63" i="13"/>
  <c r="U124" i="13"/>
  <c r="R123" i="13"/>
  <c r="S101" i="13"/>
  <c r="S79" i="13"/>
  <c r="T232" i="13"/>
  <c r="U225" i="13"/>
  <c r="T225" i="13"/>
  <c r="S89" i="13"/>
  <c r="U177" i="13"/>
  <c r="R177" i="13"/>
  <c r="R245" i="13"/>
  <c r="U245" i="13"/>
  <c r="T246" i="13"/>
  <c r="S255" i="13"/>
  <c r="U255" i="13"/>
  <c r="T264" i="13"/>
  <c r="U266" i="13"/>
  <c r="S266" i="13"/>
  <c r="S269" i="13"/>
  <c r="I294" i="14"/>
  <c r="J294" i="14" s="1"/>
  <c r="I72" i="14"/>
  <c r="J72" i="14" s="1"/>
  <c r="S53" i="13"/>
  <c r="T15" i="13"/>
  <c r="I65" i="14"/>
  <c r="J65" i="14" s="1"/>
  <c r="I76" i="14"/>
  <c r="J76" i="14" s="1"/>
  <c r="R44" i="13"/>
  <c r="I57" i="14"/>
  <c r="J57" i="14" s="1"/>
  <c r="T290" i="13"/>
  <c r="T294" i="13"/>
  <c r="I316" i="14"/>
  <c r="J316" i="14" s="1"/>
  <c r="U298" i="13"/>
  <c r="T298" i="13"/>
  <c r="U299" i="13"/>
  <c r="I327" i="14"/>
  <c r="J327" i="14" s="1"/>
  <c r="S312" i="13"/>
  <c r="T312" i="13"/>
  <c r="T315" i="13"/>
  <c r="T321" i="13"/>
  <c r="R330" i="13"/>
  <c r="S330" i="13"/>
  <c r="R345" i="13"/>
  <c r="T349" i="13"/>
  <c r="I376" i="14"/>
  <c r="J376" i="14" s="1"/>
  <c r="S361" i="13"/>
  <c r="R106" i="13"/>
  <c r="S139" i="13"/>
  <c r="S185" i="13"/>
  <c r="U185" i="13"/>
  <c r="R64" i="13"/>
  <c r="U166" i="13"/>
  <c r="U80" i="13"/>
  <c r="S161" i="13"/>
  <c r="U161" i="13"/>
  <c r="U149" i="13"/>
  <c r="T149" i="13"/>
  <c r="U116" i="13"/>
  <c r="I212" i="14"/>
  <c r="J212" i="14" s="1"/>
  <c r="T165" i="13"/>
  <c r="I221" i="14"/>
  <c r="J221" i="14" s="1"/>
  <c r="U81" i="13"/>
  <c r="S117" i="13"/>
  <c r="I180" i="14"/>
  <c r="J180" i="14" s="1"/>
  <c r="U209" i="13"/>
  <c r="R209" i="13"/>
  <c r="S71" i="13"/>
  <c r="I187" i="14"/>
  <c r="J187" i="14" s="1"/>
  <c r="S86" i="13"/>
  <c r="T86" i="13"/>
  <c r="T189" i="13"/>
  <c r="I138" i="14"/>
  <c r="J138" i="14" s="1"/>
  <c r="I251" i="14"/>
  <c r="J251" i="14" s="1"/>
  <c r="I193" i="14"/>
  <c r="J193" i="14" s="1"/>
  <c r="T147" i="13"/>
  <c r="U169" i="13"/>
  <c r="R169" i="13"/>
  <c r="S74" i="13"/>
  <c r="S238" i="13"/>
  <c r="R238" i="13"/>
  <c r="S257" i="13"/>
  <c r="I291" i="14"/>
  <c r="J291" i="14" s="1"/>
  <c r="R273" i="13"/>
  <c r="U33" i="13"/>
  <c r="T33" i="13"/>
  <c r="I40" i="14"/>
  <c r="J40" i="14" s="1"/>
  <c r="U50" i="13"/>
  <c r="I44" i="14"/>
  <c r="J44" i="14" s="1"/>
  <c r="S25" i="13"/>
  <c r="R17" i="13"/>
  <c r="S52" i="13"/>
  <c r="R285" i="13"/>
  <c r="R297" i="13"/>
  <c r="U310" i="13"/>
  <c r="S331" i="13"/>
  <c r="U331" i="13"/>
  <c r="R333" i="13"/>
  <c r="I256" i="14"/>
  <c r="J256" i="14" s="1"/>
  <c r="U63" i="13"/>
  <c r="I122" i="14"/>
  <c r="J122" i="14" s="1"/>
  <c r="U123" i="13"/>
  <c r="I185" i="14"/>
  <c r="J185" i="14" s="1"/>
  <c r="T163" i="13"/>
  <c r="R119" i="13"/>
  <c r="U119" i="13"/>
  <c r="U94" i="13"/>
  <c r="I175" i="14"/>
  <c r="J175" i="14" s="1"/>
  <c r="R242" i="13"/>
  <c r="S253" i="13"/>
  <c r="I281" i="14"/>
  <c r="J281" i="14" s="1"/>
  <c r="T269" i="13"/>
  <c r="R45" i="13"/>
  <c r="R36" i="13"/>
  <c r="U31" i="13"/>
  <c r="R40" i="13"/>
  <c r="T16" i="13"/>
  <c r="R29" i="13"/>
  <c r="R299" i="13"/>
  <c r="I322" i="14"/>
  <c r="J322" i="14" s="1"/>
  <c r="I272" i="14"/>
  <c r="J272" i="14" s="1"/>
  <c r="R261" i="13"/>
  <c r="T262" i="13"/>
  <c r="S270" i="13"/>
  <c r="T26" i="13"/>
  <c r="R14" i="13"/>
  <c r="R55" i="13"/>
  <c r="R175" i="13"/>
  <c r="I201" i="14"/>
  <c r="J201" i="14" s="1"/>
  <c r="I244" i="14"/>
  <c r="J244" i="14" s="1"/>
  <c r="S109" i="13"/>
  <c r="I222" i="14"/>
  <c r="J222" i="14" s="1"/>
  <c r="S37" i="13"/>
  <c r="R292" i="13"/>
  <c r="T334" i="13"/>
  <c r="S342" i="13"/>
  <c r="S351" i="13"/>
  <c r="U350" i="13"/>
  <c r="S336" i="13"/>
  <c r="I364" i="14"/>
  <c r="J364" i="14" s="1"/>
  <c r="I370" i="14"/>
  <c r="J370" i="14" s="1"/>
  <c r="U353" i="13"/>
  <c r="U355" i="13"/>
  <c r="U360" i="13"/>
  <c r="R360" i="13"/>
  <c r="I382" i="14"/>
  <c r="J382" i="14" s="1"/>
  <c r="R366" i="13"/>
  <c r="T369" i="13"/>
  <c r="U369" i="13"/>
  <c r="T365" i="13"/>
  <c r="T235" i="13"/>
  <c r="U70" i="13"/>
  <c r="R148" i="13"/>
  <c r="I106" i="14"/>
  <c r="J106" i="14" s="1"/>
  <c r="S91" i="13"/>
  <c r="U158" i="13"/>
  <c r="R157" i="13"/>
  <c r="U157" i="13"/>
  <c r="I92" i="14"/>
  <c r="J92" i="14" s="1"/>
  <c r="U221" i="13"/>
  <c r="U160" i="13"/>
  <c r="R224" i="13"/>
  <c r="S61" i="13"/>
  <c r="I143" i="14"/>
  <c r="J143" i="14" s="1"/>
  <c r="T143" i="13"/>
  <c r="I119" i="14"/>
  <c r="J119" i="14" s="1"/>
  <c r="U138" i="13"/>
  <c r="R60" i="13"/>
  <c r="T229" i="13"/>
  <c r="U229" i="13"/>
  <c r="I83" i="14"/>
  <c r="J83" i="14" s="1"/>
  <c r="R230" i="13"/>
  <c r="I231" i="14"/>
  <c r="J231" i="14" s="1"/>
  <c r="R113" i="13"/>
  <c r="I197" i="14"/>
  <c r="J197" i="14" s="1"/>
  <c r="U164" i="13"/>
  <c r="U234" i="13"/>
  <c r="U132" i="13"/>
  <c r="S132" i="13"/>
  <c r="S244" i="13"/>
  <c r="U244" i="13"/>
  <c r="S254" i="13"/>
  <c r="T258" i="13"/>
  <c r="S261" i="13"/>
  <c r="U261" i="13"/>
  <c r="S262" i="13"/>
  <c r="U270" i="13"/>
  <c r="R272" i="13"/>
  <c r="R280" i="13"/>
  <c r="U26" i="13"/>
  <c r="I74" i="14"/>
  <c r="J74" i="14" s="1"/>
  <c r="S20" i="13"/>
  <c r="T21" i="13"/>
  <c r="I42" i="14"/>
  <c r="J42" i="14" s="1"/>
  <c r="R23" i="13"/>
  <c r="T38" i="13"/>
  <c r="R13" i="13"/>
  <c r="I64" i="14"/>
  <c r="J64" i="14" s="1"/>
  <c r="I309" i="14"/>
  <c r="J309" i="14" s="1"/>
  <c r="T291" i="13"/>
  <c r="R295" i="13"/>
  <c r="U305" i="13"/>
  <c r="U323" i="13"/>
  <c r="S327" i="13"/>
  <c r="U329" i="13"/>
  <c r="T338" i="13"/>
  <c r="S338" i="13"/>
  <c r="S344" i="13"/>
  <c r="R344" i="13"/>
  <c r="T346" i="13"/>
  <c r="I369" i="14"/>
  <c r="J369" i="14" s="1"/>
  <c r="I375" i="14"/>
  <c r="J375" i="14" s="1"/>
  <c r="S363" i="13"/>
  <c r="T368" i="13"/>
  <c r="U173" i="13"/>
  <c r="U204" i="13"/>
  <c r="T175" i="13"/>
  <c r="S75" i="13"/>
  <c r="U103" i="13"/>
  <c r="S110" i="13"/>
  <c r="I146" i="14"/>
  <c r="J146" i="14" s="1"/>
  <c r="I252" i="14"/>
  <c r="J252" i="14" s="1"/>
  <c r="S218" i="13"/>
  <c r="U174" i="13"/>
  <c r="R359" i="13"/>
  <c r="S59" i="13"/>
  <c r="S197" i="13"/>
  <c r="U197" i="13"/>
  <c r="R197" i="13"/>
  <c r="I148" i="14"/>
  <c r="J148" i="14" s="1"/>
  <c r="R184" i="13"/>
  <c r="I118" i="14"/>
  <c r="J118" i="14" s="1"/>
  <c r="I124" i="14"/>
  <c r="J124" i="14" s="1"/>
  <c r="I200" i="14"/>
  <c r="J200" i="14" s="1"/>
  <c r="S127" i="13"/>
  <c r="U127" i="13"/>
  <c r="R127" i="13"/>
  <c r="R228" i="13"/>
  <c r="R109" i="13"/>
  <c r="I153" i="14"/>
  <c r="J153" i="14" s="1"/>
  <c r="R219" i="13"/>
  <c r="R115" i="13"/>
  <c r="R141" i="13"/>
  <c r="U199" i="13"/>
  <c r="T108" i="13"/>
  <c r="S227" i="13"/>
  <c r="U153" i="13"/>
  <c r="T105" i="13"/>
  <c r="I155" i="14"/>
  <c r="J155" i="14" s="1"/>
  <c r="U243" i="13"/>
  <c r="S263" i="13"/>
  <c r="R27" i="13"/>
  <c r="S46" i="13"/>
  <c r="U39" i="13"/>
  <c r="R24" i="13"/>
  <c r="U19" i="13"/>
  <c r="R47" i="13"/>
  <c r="R32" i="13"/>
  <c r="T32" i="13"/>
  <c r="U35" i="13"/>
  <c r="S35" i="13"/>
  <c r="I51" i="14"/>
  <c r="J51" i="14" s="1"/>
  <c r="I43" i="14"/>
  <c r="J43" i="14" s="1"/>
  <c r="R288" i="13"/>
  <c r="I320" i="14"/>
  <c r="J320" i="14" s="1"/>
  <c r="R302" i="13"/>
  <c r="S302" i="13"/>
  <c r="I334" i="14"/>
  <c r="J334" i="14" s="1"/>
  <c r="U316" i="13"/>
  <c r="R325" i="13"/>
  <c r="U328" i="13"/>
  <c r="I351" i="14"/>
  <c r="J351" i="14" s="1"/>
  <c r="S159" i="13"/>
  <c r="S163" i="13"/>
  <c r="T89" i="13"/>
  <c r="T279" i="13"/>
  <c r="T17" i="13"/>
  <c r="T60" i="13"/>
  <c r="S131" i="13"/>
  <c r="R65" i="13"/>
  <c r="S38" i="13"/>
  <c r="R321" i="13"/>
  <c r="S121" i="13"/>
  <c r="U343" i="13"/>
  <c r="S70" i="13"/>
  <c r="I342" i="14"/>
  <c r="J342" i="14" s="1"/>
  <c r="T332" i="13"/>
  <c r="I354" i="14"/>
  <c r="J354" i="14" s="1"/>
  <c r="I374" i="14"/>
  <c r="J374" i="14" s="1"/>
  <c r="S175" i="13"/>
  <c r="S57" i="13"/>
  <c r="R174" i="13"/>
  <c r="T197" i="13"/>
  <c r="R214" i="13"/>
  <c r="S167" i="13"/>
  <c r="R263" i="13"/>
  <c r="S278" i="13"/>
  <c r="T63" i="13"/>
  <c r="R155" i="13"/>
  <c r="I245" i="14"/>
  <c r="J245" i="14" s="1"/>
  <c r="R114" i="13"/>
  <c r="U118" i="13"/>
  <c r="T200" i="13"/>
  <c r="R128" i="13"/>
  <c r="U76" i="13"/>
  <c r="S94" i="13"/>
  <c r="I192" i="14"/>
  <c r="J192" i="14" s="1"/>
  <c r="S196" i="13"/>
  <c r="R246" i="13"/>
  <c r="I268" i="14"/>
  <c r="J268" i="14" s="1"/>
  <c r="U268" i="13"/>
  <c r="S268" i="13"/>
  <c r="U48" i="13"/>
  <c r="S48" i="13"/>
  <c r="U15" i="13"/>
  <c r="I307" i="14"/>
  <c r="J307" i="14" s="1"/>
  <c r="U294" i="13"/>
  <c r="S340" i="13"/>
  <c r="U367" i="13"/>
  <c r="T139" i="13"/>
  <c r="T67" i="13"/>
  <c r="T198" i="13"/>
  <c r="R117" i="13"/>
  <c r="I213" i="14"/>
  <c r="J213" i="14" s="1"/>
  <c r="S178" i="13"/>
  <c r="I105" i="14"/>
  <c r="J105" i="14" s="1"/>
  <c r="T122" i="13"/>
  <c r="T169" i="13"/>
  <c r="U126" i="13"/>
  <c r="I133" i="14"/>
  <c r="J133" i="14" s="1"/>
  <c r="U236" i="13"/>
  <c r="T74" i="13"/>
  <c r="S179" i="13"/>
  <c r="S241" i="13"/>
  <c r="S252" i="13"/>
  <c r="S256" i="13"/>
  <c r="T260" i="13"/>
  <c r="S265" i="13"/>
  <c r="U277" i="13"/>
  <c r="T42" i="13"/>
  <c r="T281" i="13"/>
  <c r="S18" i="13"/>
  <c r="T283" i="13"/>
  <c r="R309" i="13"/>
  <c r="U311" i="13"/>
  <c r="T324" i="13"/>
  <c r="S341" i="13"/>
  <c r="T356" i="13"/>
  <c r="T181" i="13"/>
  <c r="S90" i="13"/>
  <c r="I223" i="14"/>
  <c r="J223" i="14" s="1"/>
  <c r="S212" i="13"/>
  <c r="R120" i="13"/>
  <c r="S182" i="13"/>
  <c r="R187" i="13"/>
  <c r="I147" i="14"/>
  <c r="J147" i="14" s="1"/>
  <c r="R160" i="13"/>
  <c r="R156" i="13"/>
  <c r="S58" i="13"/>
  <c r="S113" i="13"/>
  <c r="I158" i="14"/>
  <c r="J158" i="14" s="1"/>
  <c r="T270" i="13"/>
  <c r="S271" i="13"/>
  <c r="R293" i="13"/>
  <c r="R339" i="13"/>
  <c r="T57" i="13"/>
  <c r="I85" i="14"/>
  <c r="J85" i="14" s="1"/>
  <c r="I194" i="14"/>
  <c r="J194" i="14" s="1"/>
  <c r="I89" i="14"/>
  <c r="J89" i="14" s="1"/>
  <c r="R218" i="13"/>
  <c r="T184" i="13"/>
  <c r="I96" i="14"/>
  <c r="J96" i="14" s="1"/>
  <c r="S92" i="13"/>
  <c r="S237" i="13"/>
  <c r="T248" i="13"/>
  <c r="T49" i="13"/>
  <c r="U47" i="13"/>
  <c r="U34" i="13"/>
  <c r="U303" i="13"/>
  <c r="S306" i="13"/>
  <c r="T318" i="13"/>
  <c r="I343" i="14"/>
  <c r="J343" i="14" s="1"/>
  <c r="U325" i="13"/>
  <c r="T191" i="13"/>
  <c r="U87" i="13"/>
  <c r="R186" i="13"/>
  <c r="T133" i="13"/>
  <c r="T201" i="13"/>
  <c r="I202" i="14"/>
  <c r="J202" i="14" s="1"/>
  <c r="S62" i="13"/>
  <c r="U107" i="13"/>
  <c r="S112" i="13"/>
  <c r="I224" i="14"/>
  <c r="J224" i="14" s="1"/>
  <c r="I176" i="14"/>
  <c r="J176" i="14" s="1"/>
  <c r="U128" i="13"/>
  <c r="I209" i="14"/>
  <c r="J209" i="14" s="1"/>
  <c r="S119" i="13"/>
  <c r="T177" i="13"/>
  <c r="T196" i="13"/>
  <c r="U36" i="13"/>
  <c r="S16" i="13"/>
  <c r="S29" i="13"/>
  <c r="I361" i="14"/>
  <c r="J361" i="14" s="1"/>
  <c r="S347" i="13"/>
  <c r="U140" i="13"/>
  <c r="R166" i="13"/>
  <c r="S198" i="13"/>
  <c r="S183" i="13"/>
  <c r="S125" i="13"/>
  <c r="T233" i="13"/>
  <c r="T209" i="13"/>
  <c r="T98" i="13"/>
  <c r="T188" i="13"/>
  <c r="R250" i="13"/>
  <c r="T265" i="13"/>
  <c r="R279" i="13"/>
  <c r="R30" i="13"/>
  <c r="S43" i="13"/>
  <c r="S281" i="13"/>
  <c r="T18" i="13"/>
  <c r="R282" i="13"/>
  <c r="T287" i="13"/>
  <c r="I321" i="14"/>
  <c r="J321" i="14" s="1"/>
  <c r="I380" i="14"/>
  <c r="J380" i="14" s="1"/>
  <c r="T70" i="13"/>
  <c r="T148" i="13"/>
  <c r="S180" i="13"/>
  <c r="R158" i="13"/>
  <c r="S203" i="13"/>
  <c r="T82" i="13"/>
  <c r="R206" i="13"/>
  <c r="U162" i="13"/>
  <c r="I234" i="14"/>
  <c r="J234" i="14" s="1"/>
  <c r="I90" i="14"/>
  <c r="J90" i="14" s="1"/>
  <c r="I204" i="14"/>
  <c r="J204" i="14" s="1"/>
  <c r="S143" i="13"/>
  <c r="I166" i="14"/>
  <c r="J166" i="14" s="1"/>
  <c r="I211" i="14"/>
  <c r="J211" i="14" s="1"/>
  <c r="R229" i="13"/>
  <c r="S205" i="13"/>
  <c r="T97" i="13"/>
  <c r="I120" i="14"/>
  <c r="J120" i="14" s="1"/>
  <c r="R176" i="13"/>
  <c r="T234" i="13"/>
  <c r="I262" i="14"/>
  <c r="J262" i="14" s="1"/>
  <c r="S247" i="13"/>
  <c r="R270" i="13"/>
  <c r="T272" i="13"/>
  <c r="U14" i="13"/>
  <c r="T41" i="13"/>
  <c r="T295" i="13"/>
  <c r="S308" i="13"/>
  <c r="T319" i="13"/>
  <c r="S319" i="13"/>
  <c r="R323" i="13"/>
  <c r="R204" i="13"/>
  <c r="R103" i="13"/>
  <c r="U192" i="13"/>
  <c r="T192" i="13"/>
  <c r="R199" i="13"/>
  <c r="I230" i="14"/>
  <c r="J230" i="14" s="1"/>
  <c r="T68" i="13"/>
  <c r="T46" i="13"/>
  <c r="S49" i="13"/>
  <c r="U32" i="13"/>
  <c r="R296" i="13"/>
  <c r="T328" i="13"/>
  <c r="U362" i="13"/>
  <c r="U351" i="13"/>
  <c r="T350" i="13"/>
  <c r="R104" i="13"/>
  <c r="T130" i="13"/>
  <c r="R193" i="13"/>
  <c r="I233" i="14"/>
  <c r="J233" i="14" s="1"/>
  <c r="I240" i="14"/>
  <c r="J240" i="14" s="1"/>
  <c r="I130" i="14"/>
  <c r="J130" i="14" s="1"/>
  <c r="T87" i="13"/>
  <c r="S186" i="13"/>
  <c r="T155" i="13"/>
  <c r="U133" i="13"/>
  <c r="R133" i="13"/>
  <c r="S217" i="13"/>
  <c r="I136" i="14"/>
  <c r="J136" i="14" s="1"/>
  <c r="U170" i="13"/>
  <c r="S191" i="13"/>
  <c r="S118" i="13"/>
  <c r="R83" i="13"/>
  <c r="U200" i="13"/>
  <c r="U95" i="13"/>
  <c r="S95" i="13"/>
  <c r="U171" i="13"/>
  <c r="R171" i="13"/>
  <c r="U62" i="13"/>
  <c r="T107" i="13"/>
  <c r="I236" i="14"/>
  <c r="J236" i="14" s="1"/>
  <c r="U112" i="13"/>
  <c r="U207" i="13"/>
  <c r="R207" i="13"/>
  <c r="U73" i="13"/>
  <c r="I108" i="14"/>
  <c r="J108" i="14" s="1"/>
  <c r="I214" i="14"/>
  <c r="J214" i="14" s="1"/>
  <c r="T100" i="13"/>
  <c r="I188" i="14"/>
  <c r="J188" i="14" s="1"/>
  <c r="S124" i="13"/>
  <c r="U96" i="13"/>
  <c r="T96" i="13"/>
  <c r="T144" i="13"/>
  <c r="S144" i="13"/>
  <c r="S128" i="13"/>
  <c r="U101" i="13"/>
  <c r="R152" i="13"/>
  <c r="U152" i="13"/>
  <c r="T79" i="13"/>
  <c r="I241" i="14"/>
  <c r="J241" i="14" s="1"/>
  <c r="S102" i="13"/>
  <c r="R102" i="13"/>
  <c r="S76" i="13"/>
  <c r="S232" i="13"/>
  <c r="S225" i="13"/>
  <c r="R163" i="13"/>
  <c r="U163" i="13"/>
  <c r="T119" i="13"/>
  <c r="R89" i="13"/>
  <c r="U89" i="13"/>
  <c r="T94" i="13"/>
  <c r="T146" i="13"/>
  <c r="T242" i="13"/>
  <c r="I270" i="14"/>
  <c r="J270" i="14" s="1"/>
  <c r="U253" i="13"/>
  <c r="U264" i="13"/>
  <c r="R266" i="13"/>
  <c r="R268" i="13"/>
  <c r="T268" i="13"/>
  <c r="I32" i="14"/>
  <c r="J32" i="14" s="1"/>
  <c r="R53" i="13"/>
  <c r="T53" i="13"/>
  <c r="T36" i="13"/>
  <c r="S15" i="13"/>
  <c r="U44" i="13"/>
  <c r="T44" i="13"/>
  <c r="T31" i="13"/>
  <c r="S28" i="13"/>
  <c r="T40" i="13"/>
  <c r="I59" i="14"/>
  <c r="J59" i="14" s="1"/>
  <c r="U22" i="13"/>
  <c r="S22" i="13"/>
  <c r="R16" i="13"/>
  <c r="U54" i="13"/>
  <c r="T54" i="13"/>
  <c r="R54" i="13"/>
  <c r="T29" i="13"/>
  <c r="U284" i="13"/>
  <c r="S289" i="13"/>
  <c r="S290" i="13"/>
  <c r="U290" i="13"/>
  <c r="S314" i="13"/>
  <c r="I340" i="14"/>
  <c r="J340" i="14" s="1"/>
  <c r="T330" i="13"/>
  <c r="I352" i="14"/>
  <c r="J352" i="14" s="1"/>
  <c r="I355" i="14"/>
  <c r="J355" i="14" s="1"/>
  <c r="T337" i="13"/>
  <c r="U337" i="13"/>
  <c r="I357" i="14"/>
  <c r="J357" i="14" s="1"/>
  <c r="T340" i="13"/>
  <c r="T347" i="13"/>
  <c r="I368" i="14"/>
  <c r="J368" i="14" s="1"/>
  <c r="S349" i="13"/>
  <c r="I371" i="14"/>
  <c r="J371" i="14" s="1"/>
  <c r="I373" i="14"/>
  <c r="J373" i="14" s="1"/>
  <c r="T364" i="13"/>
  <c r="R367" i="13"/>
  <c r="I257" i="14"/>
  <c r="J257" i="14" s="1"/>
  <c r="I117" i="14"/>
  <c r="J117" i="14" s="1"/>
  <c r="S64" i="13"/>
  <c r="I101" i="14"/>
  <c r="J101" i="14" s="1"/>
  <c r="I107" i="14"/>
  <c r="J107" i="14" s="1"/>
  <c r="R80" i="13"/>
  <c r="R149" i="13"/>
  <c r="R116" i="13"/>
  <c r="R67" i="13"/>
  <c r="S67" i="13"/>
  <c r="U121" i="13"/>
  <c r="I215" i="14"/>
  <c r="J215" i="14" s="1"/>
  <c r="T117" i="13"/>
  <c r="R183" i="13"/>
  <c r="R178" i="13"/>
  <c r="T125" i="13"/>
  <c r="U233" i="13"/>
  <c r="S111" i="13"/>
  <c r="U98" i="13"/>
  <c r="I113" i="14"/>
  <c r="J113" i="14" s="1"/>
  <c r="I190" i="14"/>
  <c r="J190" i="14" s="1"/>
  <c r="S122" i="13"/>
  <c r="I97" i="14"/>
  <c r="J97" i="14" s="1"/>
  <c r="U151" i="13"/>
  <c r="I144" i="14"/>
  <c r="J144" i="14" s="1"/>
  <c r="R129" i="13"/>
  <c r="R74" i="13"/>
  <c r="I164" i="14"/>
  <c r="J164" i="14" s="1"/>
  <c r="U179" i="13"/>
  <c r="R241" i="13"/>
  <c r="R249" i="13"/>
  <c r="T250" i="13"/>
  <c r="S250" i="13"/>
  <c r="U252" i="13"/>
  <c r="R256" i="13"/>
  <c r="R259" i="13"/>
  <c r="R260" i="13"/>
  <c r="U265" i="13"/>
  <c r="S273" i="13"/>
  <c r="S279" i="13"/>
  <c r="S42" i="13"/>
  <c r="T30" i="13"/>
  <c r="U11" i="13"/>
  <c r="S11" i="13"/>
  <c r="I71" i="14"/>
  <c r="J71" i="14" s="1"/>
  <c r="S50" i="13"/>
  <c r="I67" i="14"/>
  <c r="J67" i="14" s="1"/>
  <c r="I48" i="14"/>
  <c r="J48" i="14" s="1"/>
  <c r="U17" i="13"/>
  <c r="S17" i="13"/>
  <c r="I60" i="14"/>
  <c r="J60" i="14" s="1"/>
  <c r="T282" i="13"/>
  <c r="S283" i="13"/>
  <c r="R287" i="13"/>
  <c r="U304" i="13"/>
  <c r="S304" i="13"/>
  <c r="I324" i="14"/>
  <c r="J324" i="14" s="1"/>
  <c r="T311" i="13"/>
  <c r="S311" i="13"/>
  <c r="I337" i="14"/>
  <c r="J337" i="14" s="1"/>
  <c r="I347" i="14"/>
  <c r="J347" i="14" s="1"/>
  <c r="U336" i="13"/>
  <c r="R341" i="13"/>
  <c r="T343" i="13"/>
  <c r="S353" i="13"/>
  <c r="T353" i="13"/>
  <c r="S366" i="13"/>
  <c r="U235" i="13"/>
  <c r="I132" i="14"/>
  <c r="J132" i="14" s="1"/>
  <c r="I152" i="14"/>
  <c r="J152" i="14" s="1"/>
  <c r="T222" i="13"/>
  <c r="R180" i="13"/>
  <c r="T180" i="13"/>
  <c r="I219" i="14"/>
  <c r="J219" i="14" s="1"/>
  <c r="U220" i="13"/>
  <c r="R220" i="13"/>
  <c r="U120" i="13"/>
  <c r="R182" i="13"/>
  <c r="U82" i="13"/>
  <c r="U154" i="13"/>
  <c r="R99" i="13"/>
  <c r="T224" i="13"/>
  <c r="U61" i="13"/>
  <c r="I103" i="14"/>
  <c r="J103" i="14" s="1"/>
  <c r="U223" i="13"/>
  <c r="T223" i="13"/>
  <c r="T131" i="13"/>
  <c r="R131" i="13"/>
  <c r="T65" i="13"/>
  <c r="I220" i="14"/>
  <c r="J220" i="14" s="1"/>
  <c r="T205" i="13"/>
  <c r="T113" i="13"/>
  <c r="T215" i="13"/>
  <c r="U239" i="13"/>
  <c r="R239" i="13"/>
  <c r="R240" i="13"/>
  <c r="U247" i="13"/>
  <c r="U254" i="13"/>
  <c r="R254" i="13"/>
  <c r="T261" i="13"/>
  <c r="U262" i="13"/>
  <c r="R262" i="13"/>
  <c r="R271" i="13"/>
  <c r="R275" i="13"/>
  <c r="U276" i="13"/>
  <c r="S276" i="13"/>
  <c r="U280" i="13"/>
  <c r="U55" i="13"/>
  <c r="I41" i="14"/>
  <c r="J41" i="14" s="1"/>
  <c r="R20" i="13"/>
  <c r="R51" i="13"/>
  <c r="I49" i="14"/>
  <c r="J49" i="14" s="1"/>
  <c r="U12" i="13"/>
  <c r="S12" i="13"/>
  <c r="U41" i="13"/>
  <c r="S293" i="13"/>
  <c r="S291" i="13"/>
  <c r="U291" i="13"/>
  <c r="I317" i="14"/>
  <c r="J317" i="14" s="1"/>
  <c r="T300" i="13"/>
  <c r="S301" i="13"/>
  <c r="T308" i="13"/>
  <c r="R308" i="13"/>
  <c r="I332" i="14"/>
  <c r="J332" i="14" s="1"/>
  <c r="T313" i="13"/>
  <c r="I336" i="14"/>
  <c r="J336" i="14" s="1"/>
  <c r="R317" i="13"/>
  <c r="R319" i="13"/>
  <c r="T323" i="13"/>
  <c r="S326" i="13"/>
  <c r="R327" i="13"/>
  <c r="I353" i="14"/>
  <c r="J353" i="14" s="1"/>
  <c r="I365" i="14"/>
  <c r="J365" i="14" s="1"/>
  <c r="R346" i="13"/>
  <c r="U346" i="13"/>
  <c r="T352" i="13"/>
  <c r="U352" i="13"/>
  <c r="T357" i="13"/>
  <c r="R357" i="13"/>
  <c r="R363" i="13"/>
  <c r="U368" i="13"/>
  <c r="T75" i="13"/>
  <c r="R57" i="13"/>
  <c r="I79" i="14"/>
  <c r="J79" i="14" s="1"/>
  <c r="U137" i="13"/>
  <c r="T137" i="13"/>
  <c r="R137" i="13"/>
  <c r="S142" i="13"/>
  <c r="R142" i="13"/>
  <c r="S103" i="13"/>
  <c r="I161" i="14"/>
  <c r="J161" i="14" s="1"/>
  <c r="U110" i="13"/>
  <c r="T110" i="13"/>
  <c r="I100" i="14"/>
  <c r="J100" i="14" s="1"/>
  <c r="I123" i="14"/>
  <c r="J123" i="14" s="1"/>
  <c r="T84" i="13"/>
  <c r="U190" i="13"/>
  <c r="R190" i="13"/>
  <c r="T69" i="13"/>
  <c r="U69" i="13"/>
  <c r="U218" i="13"/>
  <c r="U59" i="13"/>
  <c r="R59" i="13"/>
  <c r="U184" i="13"/>
  <c r="U135" i="13"/>
  <c r="U85" i="13"/>
  <c r="I139" i="14"/>
  <c r="J139" i="14" s="1"/>
  <c r="S219" i="13"/>
  <c r="S115" i="13"/>
  <c r="U141" i="13"/>
  <c r="R192" i="13"/>
  <c r="R213" i="13"/>
  <c r="I91" i="14"/>
  <c r="J91" i="14" s="1"/>
  <c r="S199" i="13"/>
  <c r="S211" i="13"/>
  <c r="I242" i="14"/>
  <c r="J242" i="14" s="1"/>
  <c r="I179" i="14"/>
  <c r="J179" i="14" s="1"/>
  <c r="R150" i="13"/>
  <c r="U92" i="13"/>
  <c r="R92" i="13"/>
  <c r="R105" i="13"/>
  <c r="R243" i="13"/>
  <c r="T251" i="13"/>
  <c r="R251" i="13"/>
  <c r="I273" i="14"/>
  <c r="J273" i="14" s="1"/>
  <c r="I292" i="14"/>
  <c r="J292" i="14" s="1"/>
  <c r="S274" i="13"/>
  <c r="R274" i="13"/>
  <c r="I52" i="14"/>
  <c r="J52" i="14" s="1"/>
  <c r="U27" i="13"/>
  <c r="U46" i="13"/>
  <c r="U49" i="13"/>
  <c r="S39" i="13"/>
  <c r="I75" i="14"/>
  <c r="J75" i="14" s="1"/>
  <c r="I63" i="14"/>
  <c r="J63" i="14" s="1"/>
  <c r="S56" i="13"/>
  <c r="T288" i="13"/>
  <c r="I312" i="14"/>
  <c r="J312" i="14" s="1"/>
  <c r="T296" i="13"/>
  <c r="T306" i="13"/>
  <c r="R307" i="13"/>
  <c r="R316" i="13"/>
  <c r="S318" i="13"/>
  <c r="U320" i="13"/>
  <c r="S328" i="13"/>
  <c r="T348" i="13"/>
  <c r="S348" i="13"/>
  <c r="U354" i="13"/>
  <c r="R354" i="13"/>
  <c r="I377" i="14"/>
  <c r="J377" i="14" s="1"/>
  <c r="R358" i="13"/>
  <c r="I383" i="14"/>
  <c r="J383" i="14" s="1"/>
  <c r="R362" i="13"/>
  <c r="I384" i="14"/>
  <c r="J384" i="14" s="1"/>
  <c r="S334" i="13"/>
  <c r="R351" i="13"/>
  <c r="I379" i="14"/>
  <c r="J379" i="14" s="1"/>
  <c r="I255" i="14"/>
  <c r="J255" i="14" s="1"/>
  <c r="U104" i="13"/>
  <c r="R130" i="13"/>
  <c r="S130" i="13"/>
  <c r="S193" i="13"/>
  <c r="U193" i="13"/>
  <c r="S87" i="13"/>
  <c r="S133" i="13"/>
  <c r="U159" i="13"/>
  <c r="S226" i="13"/>
  <c r="R226" i="13"/>
  <c r="I253" i="14"/>
  <c r="J253" i="14" s="1"/>
  <c r="I205" i="14"/>
  <c r="J205" i="14" s="1"/>
  <c r="U114" i="13"/>
  <c r="I127" i="14"/>
  <c r="J127" i="14" s="1"/>
  <c r="I77" i="14"/>
  <c r="J77" i="14" s="1"/>
  <c r="T217" i="13"/>
  <c r="R170" i="13"/>
  <c r="T170" i="13"/>
  <c r="I82" i="14"/>
  <c r="J82" i="14" s="1"/>
  <c r="T118" i="13"/>
  <c r="R118" i="13"/>
  <c r="S77" i="13"/>
  <c r="R200" i="13"/>
  <c r="T95" i="13"/>
  <c r="R107" i="13"/>
  <c r="S107" i="13"/>
  <c r="T195" i="13"/>
  <c r="R195" i="13"/>
  <c r="I226" i="14"/>
  <c r="J226" i="14" s="1"/>
  <c r="T207" i="13"/>
  <c r="R73" i="13"/>
  <c r="S73" i="13"/>
  <c r="U100" i="13"/>
  <c r="R100" i="13"/>
  <c r="S123" i="13"/>
  <c r="R96" i="13"/>
  <c r="U144" i="13"/>
  <c r="R144" i="13"/>
  <c r="I80" i="14"/>
  <c r="J80" i="14" s="1"/>
  <c r="T152" i="13"/>
  <c r="S152" i="13"/>
  <c r="I196" i="14"/>
  <c r="J196" i="14" s="1"/>
  <c r="R79" i="13"/>
  <c r="T76" i="13"/>
  <c r="I218" i="14"/>
  <c r="J218" i="14" s="1"/>
  <c r="I174" i="14"/>
  <c r="J174" i="14" s="1"/>
  <c r="U232" i="13"/>
  <c r="R78" i="13"/>
  <c r="R216" i="13"/>
  <c r="S146" i="13"/>
  <c r="U146" i="13"/>
  <c r="I207" i="14"/>
  <c r="J207" i="14" s="1"/>
  <c r="U196" i="13"/>
  <c r="R196" i="13"/>
  <c r="R253" i="13"/>
  <c r="I276" i="14"/>
  <c r="J276" i="14" s="1"/>
  <c r="T255" i="13"/>
  <c r="I283" i="14"/>
  <c r="J283" i="14" s="1"/>
  <c r="R264" i="13"/>
  <c r="I296" i="14"/>
  <c r="J296" i="14" s="1"/>
  <c r="I298" i="14"/>
  <c r="J298" i="14" s="1"/>
  <c r="U45" i="13"/>
  <c r="S44" i="13"/>
  <c r="R31" i="13"/>
  <c r="R28" i="13"/>
  <c r="T28" i="13"/>
  <c r="I69" i="14"/>
  <c r="J69" i="14" s="1"/>
  <c r="U40" i="13"/>
  <c r="S40" i="13"/>
  <c r="T22" i="13"/>
  <c r="S54" i="13"/>
  <c r="U29" i="13"/>
  <c r="R284" i="13"/>
  <c r="T284" i="13"/>
  <c r="R289" i="13"/>
  <c r="R290" i="13"/>
  <c r="R294" i="13"/>
  <c r="S294" i="13"/>
  <c r="I326" i="14"/>
  <c r="J326" i="14" s="1"/>
  <c r="U314" i="13"/>
  <c r="T314" i="13"/>
  <c r="I346" i="14"/>
  <c r="J346" i="14" s="1"/>
  <c r="R340" i="13"/>
  <c r="U349" i="13"/>
  <c r="T361" i="13"/>
  <c r="U361" i="13"/>
  <c r="S367" i="13"/>
  <c r="I388" i="14"/>
  <c r="J388" i="14" s="1"/>
  <c r="I159" i="14"/>
  <c r="J159" i="14" s="1"/>
  <c r="U106" i="13"/>
  <c r="U139" i="13"/>
  <c r="R139" i="13"/>
  <c r="R140" i="13"/>
  <c r="U64" i="13"/>
  <c r="T64" i="13"/>
  <c r="I173" i="14"/>
  <c r="J173" i="14" s="1"/>
  <c r="T80" i="13"/>
  <c r="S116" i="13"/>
  <c r="T81" i="13"/>
  <c r="I243" i="14"/>
  <c r="J243" i="14" s="1"/>
  <c r="U198" i="13"/>
  <c r="R198" i="13"/>
  <c r="T121" i="13"/>
  <c r="I157" i="14"/>
  <c r="J157" i="14" s="1"/>
  <c r="U183" i="13"/>
  <c r="I228" i="14"/>
  <c r="J228" i="14" s="1"/>
  <c r="R136" i="13"/>
  <c r="U136" i="13"/>
  <c r="R125" i="13"/>
  <c r="R233" i="13"/>
  <c r="R111" i="13"/>
  <c r="T111" i="13"/>
  <c r="S98" i="13"/>
  <c r="I135" i="14"/>
  <c r="J135" i="14" s="1"/>
  <c r="I165" i="14"/>
  <c r="J165" i="14" s="1"/>
  <c r="U86" i="13"/>
  <c r="S189" i="13"/>
  <c r="U122" i="13"/>
  <c r="R122" i="13"/>
  <c r="U147" i="13"/>
  <c r="R93" i="13"/>
  <c r="T93" i="13"/>
  <c r="S151" i="13"/>
  <c r="I229" i="14"/>
  <c r="J229" i="14" s="1"/>
  <c r="U188" i="13"/>
  <c r="I169" i="14"/>
  <c r="J169" i="14" s="1"/>
  <c r="R236" i="13"/>
  <c r="U238" i="13"/>
  <c r="I189" i="14"/>
  <c r="J189" i="14" s="1"/>
  <c r="R179" i="13"/>
  <c r="U249" i="13"/>
  <c r="U256" i="13"/>
  <c r="U257" i="13"/>
  <c r="S259" i="13"/>
  <c r="S260" i="13"/>
  <c r="S267" i="13"/>
  <c r="T267" i="13"/>
  <c r="I290" i="14"/>
  <c r="J290" i="14" s="1"/>
  <c r="S277" i="13"/>
  <c r="U279" i="13"/>
  <c r="S33" i="13"/>
  <c r="R42" i="13"/>
  <c r="S30" i="13"/>
  <c r="T50" i="13"/>
  <c r="R43" i="13"/>
  <c r="T43" i="13"/>
  <c r="I46" i="14"/>
  <c r="J46" i="14" s="1"/>
  <c r="U281" i="13"/>
  <c r="T25" i="13"/>
  <c r="R25" i="13"/>
  <c r="R18" i="13"/>
  <c r="T52" i="13"/>
  <c r="I47" i="14"/>
  <c r="J47" i="14" s="1"/>
  <c r="U282" i="13"/>
  <c r="R283" i="13"/>
  <c r="U287" i="13"/>
  <c r="T286" i="13"/>
  <c r="I311" i="14"/>
  <c r="J311" i="14" s="1"/>
  <c r="I313" i="14"/>
  <c r="J313" i="14" s="1"/>
  <c r="T297" i="13"/>
  <c r="I319" i="14"/>
  <c r="J319" i="14" s="1"/>
  <c r="R304" i="13"/>
  <c r="T304" i="13"/>
  <c r="U309" i="13"/>
  <c r="I335" i="14"/>
  <c r="J335" i="14" s="1"/>
  <c r="I338" i="14"/>
  <c r="J338" i="14" s="1"/>
  <c r="I341" i="14"/>
  <c r="J341" i="14" s="1"/>
  <c r="R324" i="13"/>
  <c r="U324" i="13"/>
  <c r="I350" i="14"/>
  <c r="J350" i="14" s="1"/>
  <c r="R336" i="13"/>
  <c r="I359" i="14"/>
  <c r="J359" i="14" s="1"/>
  <c r="U341" i="13"/>
  <c r="T341" i="13"/>
  <c r="R353" i="13"/>
  <c r="T355" i="13"/>
  <c r="S356" i="13"/>
  <c r="R356" i="13"/>
  <c r="T360" i="13"/>
  <c r="T366" i="13"/>
  <c r="S235" i="13"/>
  <c r="R235" i="13"/>
  <c r="S181" i="13"/>
  <c r="U210" i="13"/>
  <c r="R70" i="13"/>
  <c r="U90" i="13"/>
  <c r="S148" i="13"/>
  <c r="U148" i="13"/>
  <c r="U222" i="13"/>
  <c r="R222" i="13"/>
  <c r="U212" i="13"/>
  <c r="R212" i="13"/>
  <c r="U172" i="13"/>
  <c r="I149" i="14"/>
  <c r="J149" i="14" s="1"/>
  <c r="T220" i="13"/>
  <c r="U203" i="13"/>
  <c r="R203" i="13"/>
  <c r="T120" i="13"/>
  <c r="U182" i="13"/>
  <c r="S82" i="13"/>
  <c r="S206" i="13"/>
  <c r="R202" i="13"/>
  <c r="S154" i="13"/>
  <c r="R154" i="13"/>
  <c r="I181" i="14"/>
  <c r="J181" i="14" s="1"/>
  <c r="R162" i="13"/>
  <c r="T162" i="13"/>
  <c r="I93" i="14"/>
  <c r="J93" i="14" s="1"/>
  <c r="R221" i="13"/>
  <c r="T221" i="13"/>
  <c r="U194" i="13"/>
  <c r="S224" i="13"/>
  <c r="R223" i="13"/>
  <c r="S223" i="13"/>
  <c r="S168" i="13"/>
  <c r="T168" i="13"/>
  <c r="T156" i="13"/>
  <c r="U143" i="13"/>
  <c r="S138" i="13"/>
  <c r="S60" i="13"/>
  <c r="U60" i="13"/>
  <c r="S65" i="13"/>
  <c r="I247" i="14"/>
  <c r="J247" i="14" s="1"/>
  <c r="S229" i="13"/>
  <c r="I198" i="14"/>
  <c r="J198" i="14" s="1"/>
  <c r="R58" i="13"/>
  <c r="S230" i="13"/>
  <c r="U205" i="13"/>
  <c r="I109" i="14"/>
  <c r="J109" i="14" s="1"/>
  <c r="R97" i="13"/>
  <c r="U97" i="13"/>
  <c r="S176" i="13"/>
  <c r="R234" i="13"/>
  <c r="S234" i="13"/>
  <c r="R132" i="13"/>
  <c r="I88" i="14"/>
  <c r="J88" i="14" s="1"/>
  <c r="T72" i="13"/>
  <c r="R215" i="13"/>
  <c r="S239" i="13"/>
  <c r="T244" i="13"/>
  <c r="I278" i="14"/>
  <c r="J278" i="14" s="1"/>
  <c r="S258" i="13"/>
  <c r="T271" i="13"/>
  <c r="U271" i="13"/>
  <c r="U275" i="13"/>
  <c r="T276" i="13"/>
  <c r="I56" i="14"/>
  <c r="J56" i="14" s="1"/>
  <c r="S26" i="13"/>
  <c r="R26" i="13"/>
  <c r="S55" i="13"/>
  <c r="R21" i="13"/>
  <c r="S21" i="13"/>
  <c r="T51" i="13"/>
  <c r="I55" i="14"/>
  <c r="J55" i="14" s="1"/>
  <c r="T12" i="13"/>
  <c r="R12" i="13"/>
  <c r="I61" i="14"/>
  <c r="J61" i="14" s="1"/>
  <c r="U13" i="13"/>
  <c r="T13" i="13"/>
  <c r="I302" i="14"/>
  <c r="J302" i="14" s="1"/>
  <c r="U293" i="13"/>
  <c r="S295" i="13"/>
  <c r="U300" i="13"/>
  <c r="U301" i="13"/>
  <c r="T305" i="13"/>
  <c r="S305" i="13"/>
  <c r="U308" i="13"/>
  <c r="T317" i="13"/>
  <c r="S323" i="13"/>
  <c r="T327" i="13"/>
  <c r="T329" i="13"/>
  <c r="I362" i="14"/>
  <c r="J362" i="14" s="1"/>
  <c r="S346" i="13"/>
  <c r="S352" i="13"/>
  <c r="R352" i="13"/>
  <c r="U357" i="13"/>
  <c r="T359" i="13"/>
  <c r="S368" i="13"/>
  <c r="I387" i="14"/>
  <c r="J387" i="14" s="1"/>
  <c r="I182" i="14"/>
  <c r="J182" i="14" s="1"/>
  <c r="R173" i="13"/>
  <c r="T204" i="13"/>
  <c r="I141" i="14"/>
  <c r="J141" i="14" s="1"/>
  <c r="U175" i="13"/>
  <c r="U57" i="13"/>
  <c r="I110" i="14"/>
  <c r="J110" i="14" s="1"/>
  <c r="U142" i="13"/>
  <c r="T142" i="13"/>
  <c r="T103" i="13"/>
  <c r="U84" i="13"/>
  <c r="R84" i="13"/>
  <c r="S69" i="13"/>
  <c r="T174" i="13"/>
  <c r="T59" i="13"/>
  <c r="I235" i="14"/>
  <c r="J235" i="14" s="1"/>
  <c r="R135" i="13"/>
  <c r="I121" i="14"/>
  <c r="J121" i="14" s="1"/>
  <c r="R85" i="13"/>
  <c r="T85" i="13"/>
  <c r="R88" i="13"/>
  <c r="I81" i="14"/>
  <c r="J81" i="14" s="1"/>
  <c r="S228" i="13"/>
  <c r="U109" i="13"/>
  <c r="S214" i="13"/>
  <c r="T214" i="13"/>
  <c r="U115" i="13"/>
  <c r="T213" i="13"/>
  <c r="T199" i="13"/>
  <c r="U211" i="13"/>
  <c r="I125" i="14"/>
  <c r="J125" i="14" s="1"/>
  <c r="R68" i="13"/>
  <c r="U150" i="13"/>
  <c r="S150" i="13"/>
  <c r="R167" i="13"/>
  <c r="I162" i="14"/>
  <c r="J162" i="14" s="1"/>
  <c r="I259" i="14"/>
  <c r="J259" i="14" s="1"/>
  <c r="T227" i="13"/>
  <c r="T92" i="13"/>
  <c r="I99" i="14"/>
  <c r="J99" i="14" s="1"/>
  <c r="U145" i="13"/>
  <c r="R145" i="13"/>
  <c r="I261" i="14"/>
  <c r="J261" i="14" s="1"/>
  <c r="S243" i="13"/>
  <c r="R248" i="13"/>
  <c r="I271" i="14"/>
  <c r="J271" i="14" s="1"/>
  <c r="U251" i="13"/>
  <c r="S251" i="13"/>
  <c r="I277" i="14"/>
  <c r="J277" i="14" s="1"/>
  <c r="I280" i="14"/>
  <c r="J280" i="14" s="1"/>
  <c r="T263" i="13"/>
  <c r="I286" i="14"/>
  <c r="J286" i="14" s="1"/>
  <c r="I289" i="14"/>
  <c r="J289" i="14" s="1"/>
  <c r="U274" i="13"/>
  <c r="T274" i="13"/>
  <c r="R278" i="13"/>
  <c r="T27" i="13"/>
  <c r="S27" i="13"/>
  <c r="I54" i="14"/>
  <c r="J54" i="14" s="1"/>
  <c r="R39" i="13"/>
  <c r="U24" i="13"/>
  <c r="T24" i="13"/>
  <c r="R19" i="13"/>
  <c r="S47" i="13"/>
  <c r="T47" i="13"/>
  <c r="I66" i="14"/>
  <c r="J66" i="14" s="1"/>
  <c r="I73" i="14"/>
  <c r="J73" i="14" s="1"/>
  <c r="R35" i="13"/>
  <c r="R37" i="13"/>
  <c r="I53" i="14"/>
  <c r="J53" i="14" s="1"/>
  <c r="R56" i="13"/>
  <c r="I304" i="14"/>
  <c r="J304" i="14" s="1"/>
  <c r="I308" i="14"/>
  <c r="J308" i="14" s="1"/>
  <c r="S288" i="13"/>
  <c r="S292" i="13"/>
  <c r="U296" i="13"/>
  <c r="I318" i="14"/>
  <c r="J318" i="14" s="1"/>
  <c r="S303" i="13"/>
  <c r="T303" i="13"/>
  <c r="U306" i="13"/>
  <c r="S307" i="13"/>
  <c r="U307" i="13"/>
  <c r="I331" i="14"/>
  <c r="J331" i="14" s="1"/>
  <c r="S320" i="13"/>
  <c r="R322" i="13"/>
  <c r="T322" i="13"/>
  <c r="T325" i="13"/>
  <c r="S325" i="13"/>
  <c r="R334" i="13"/>
  <c r="U334" i="13"/>
  <c r="I356" i="14"/>
  <c r="J356" i="14" s="1"/>
  <c r="S335" i="13"/>
  <c r="T335" i="13"/>
  <c r="I360" i="14"/>
  <c r="J360" i="14" s="1"/>
  <c r="T342" i="13"/>
  <c r="U342" i="13"/>
  <c r="I363" i="14"/>
  <c r="J363" i="14" s="1"/>
  <c r="I366" i="14"/>
  <c r="J366" i="14" s="1"/>
  <c r="U348" i="13"/>
  <c r="R348" i="13"/>
  <c r="R350" i="13"/>
  <c r="T354" i="13"/>
  <c r="T358" i="13"/>
  <c r="S358" i="13"/>
  <c r="I392" i="14"/>
  <c r="J392" i="14" s="1"/>
  <c r="N205" i="1"/>
  <c r="O204" i="1"/>
  <c r="U372" i="13"/>
  <c r="T372" i="13"/>
  <c r="D145" i="17"/>
  <c r="C144" i="22"/>
  <c r="G144" i="22" s="1"/>
  <c r="H144" i="17"/>
  <c r="E175" i="17"/>
  <c r="D174" i="22"/>
  <c r="D393" i="14"/>
  <c r="H393" i="14"/>
  <c r="E393" i="14"/>
  <c r="C393" i="14"/>
  <c r="F393" i="14"/>
  <c r="G393" i="14"/>
  <c r="B393" i="14"/>
  <c r="R372" i="13"/>
  <c r="D373" i="13"/>
  <c r="J373" i="13" s="1"/>
  <c r="P373" i="13" s="1"/>
  <c r="H373" i="13"/>
  <c r="L373" i="13"/>
  <c r="B373" i="13"/>
  <c r="G373" i="13"/>
  <c r="M373" i="13"/>
  <c r="C373" i="13"/>
  <c r="I373" i="13"/>
  <c r="O373" i="13"/>
  <c r="E373" i="13"/>
  <c r="K373" i="13" s="1"/>
  <c r="Q373" i="13" s="1"/>
  <c r="F373" i="13"/>
  <c r="N373" i="13"/>
  <c r="S372" i="13"/>
  <c r="N395" i="14"/>
  <c r="O394" i="14"/>
  <c r="P394" i="14" s="1"/>
  <c r="Z375" i="13"/>
  <c r="AA374" i="13"/>
  <c r="AB374" i="13" s="1"/>
  <c r="AG105" i="17"/>
  <c r="N73" i="16"/>
  <c r="O73" i="16"/>
  <c r="L74" i="16"/>
  <c r="X70" i="16"/>
  <c r="W70" i="16"/>
  <c r="U71" i="16"/>
  <c r="E71" i="16"/>
  <c r="F71" i="16"/>
  <c r="C72" i="16"/>
  <c r="D146" i="22" l="1"/>
  <c r="E147" i="17"/>
  <c r="N206" i="1"/>
  <c r="O205" i="1"/>
  <c r="I393" i="14"/>
  <c r="J393" i="14" s="1"/>
  <c r="S373" i="13"/>
  <c r="T373" i="13"/>
  <c r="U373" i="13"/>
  <c r="E176" i="17"/>
  <c r="D175" i="22"/>
  <c r="D146" i="17"/>
  <c r="C145" i="22"/>
  <c r="G145" i="22" s="1"/>
  <c r="H145" i="17"/>
  <c r="B374" i="13"/>
  <c r="F374" i="13"/>
  <c r="N374" i="13"/>
  <c r="D374" i="13"/>
  <c r="J374" i="13" s="1"/>
  <c r="P374" i="13" s="1"/>
  <c r="I374" i="13"/>
  <c r="O374" i="13"/>
  <c r="E374" i="13"/>
  <c r="K374" i="13" s="1"/>
  <c r="Q374" i="13" s="1"/>
  <c r="G374" i="13"/>
  <c r="L374" i="13"/>
  <c r="C374" i="13"/>
  <c r="H374" i="13"/>
  <c r="M374" i="13"/>
  <c r="E394" i="14"/>
  <c r="B394" i="14"/>
  <c r="F394" i="14"/>
  <c r="D394" i="14"/>
  <c r="G394" i="14"/>
  <c r="H394" i="14"/>
  <c r="C394" i="14"/>
  <c r="R373" i="13"/>
  <c r="N396" i="14"/>
  <c r="O395" i="14"/>
  <c r="P395" i="14" s="1"/>
  <c r="Z376" i="13"/>
  <c r="AA375" i="13"/>
  <c r="AB375" i="13" s="1"/>
  <c r="AG106" i="17"/>
  <c r="C73" i="16"/>
  <c r="E72" i="16"/>
  <c r="F72" i="16"/>
  <c r="W71" i="16"/>
  <c r="U72" i="16"/>
  <c r="X71" i="16"/>
  <c r="N74" i="16"/>
  <c r="L75" i="16"/>
  <c r="O74" i="16"/>
  <c r="E148" i="17" l="1"/>
  <c r="D147" i="22"/>
  <c r="N207" i="1"/>
  <c r="O206" i="1"/>
  <c r="S374" i="13"/>
  <c r="U374" i="13"/>
  <c r="I394" i="14"/>
  <c r="J394" i="14" s="1"/>
  <c r="R374" i="13"/>
  <c r="D147" i="17"/>
  <c r="C146" i="22"/>
  <c r="G146" i="22" s="1"/>
  <c r="H146" i="17"/>
  <c r="E177" i="17"/>
  <c r="D176" i="22"/>
  <c r="C375" i="13"/>
  <c r="G375" i="13"/>
  <c r="L375" i="13"/>
  <c r="E375" i="13"/>
  <c r="K375" i="13" s="1"/>
  <c r="Q375" i="13" s="1"/>
  <c r="F375" i="13"/>
  <c r="M375" i="13"/>
  <c r="B375" i="13"/>
  <c r="H375" i="13"/>
  <c r="N375" i="13"/>
  <c r="I375" i="13"/>
  <c r="O375" i="13"/>
  <c r="D375" i="13"/>
  <c r="J375" i="13" s="1"/>
  <c r="P375" i="13" s="1"/>
  <c r="T374" i="13"/>
  <c r="D395" i="14"/>
  <c r="H395" i="14"/>
  <c r="E395" i="14"/>
  <c r="C395" i="14"/>
  <c r="F395" i="14"/>
  <c r="G395" i="14"/>
  <c r="B395" i="14"/>
  <c r="N397" i="14"/>
  <c r="O396" i="14"/>
  <c r="P396" i="14" s="1"/>
  <c r="Z377" i="13"/>
  <c r="AA376" i="13"/>
  <c r="AB376" i="13" s="1"/>
  <c r="AG107" i="17"/>
  <c r="N75" i="16"/>
  <c r="O75" i="16"/>
  <c r="L76" i="16"/>
  <c r="W72" i="16"/>
  <c r="X72" i="16"/>
  <c r="U73" i="16"/>
  <c r="E73" i="16"/>
  <c r="F73" i="16"/>
  <c r="C74" i="16"/>
  <c r="D148" i="22" l="1"/>
  <c r="E149" i="17"/>
  <c r="N208" i="1"/>
  <c r="O207" i="1"/>
  <c r="S375" i="13"/>
  <c r="I395" i="14"/>
  <c r="J395" i="14" s="1"/>
  <c r="T375" i="13"/>
  <c r="R375" i="13"/>
  <c r="E178" i="17"/>
  <c r="D177" i="22"/>
  <c r="D148" i="17"/>
  <c r="C147" i="22"/>
  <c r="G147" i="22" s="1"/>
  <c r="H147" i="17"/>
  <c r="E376" i="13"/>
  <c r="K376" i="13" s="1"/>
  <c r="Q376" i="13" s="1"/>
  <c r="I376" i="13"/>
  <c r="N376" i="13"/>
  <c r="B376" i="13"/>
  <c r="G376" i="13"/>
  <c r="M376" i="13"/>
  <c r="C376" i="13"/>
  <c r="H376" i="13"/>
  <c r="O376" i="13"/>
  <c r="D376" i="13"/>
  <c r="J376" i="13" s="1"/>
  <c r="P376" i="13" s="1"/>
  <c r="F376" i="13"/>
  <c r="L376" i="13"/>
  <c r="U375" i="13"/>
  <c r="E396" i="14"/>
  <c r="B396" i="14"/>
  <c r="F396" i="14"/>
  <c r="D396" i="14"/>
  <c r="G396" i="14"/>
  <c r="H396" i="14"/>
  <c r="C396" i="14"/>
  <c r="N398" i="14"/>
  <c r="O397" i="14"/>
  <c r="P397" i="14" s="1"/>
  <c r="Z378" i="13"/>
  <c r="AA377" i="13"/>
  <c r="AB377" i="13" s="1"/>
  <c r="AG108" i="17"/>
  <c r="C75" i="16"/>
  <c r="E74" i="16"/>
  <c r="F74" i="16"/>
  <c r="W73" i="16"/>
  <c r="X73" i="16"/>
  <c r="U74" i="16"/>
  <c r="L77" i="16"/>
  <c r="O76" i="16"/>
  <c r="N76" i="16"/>
  <c r="E150" i="17" l="1"/>
  <c r="D149" i="22"/>
  <c r="N209" i="1"/>
  <c r="O208" i="1"/>
  <c r="I396" i="14"/>
  <c r="J396" i="14" s="1"/>
  <c r="U376" i="13"/>
  <c r="S376" i="13"/>
  <c r="D149" i="17"/>
  <c r="C148" i="22"/>
  <c r="G148" i="22" s="1"/>
  <c r="H148" i="17"/>
  <c r="E179" i="17"/>
  <c r="D178" i="22"/>
  <c r="R376" i="13"/>
  <c r="B377" i="13"/>
  <c r="F377" i="13"/>
  <c r="C377" i="13"/>
  <c r="H377" i="13"/>
  <c r="L377" i="13"/>
  <c r="D377" i="13"/>
  <c r="J377" i="13" s="1"/>
  <c r="P377" i="13" s="1"/>
  <c r="I377" i="13"/>
  <c r="M377" i="13"/>
  <c r="E377" i="13"/>
  <c r="K377" i="13" s="1"/>
  <c r="Q377" i="13" s="1"/>
  <c r="N377" i="13"/>
  <c r="G377" i="13"/>
  <c r="O377" i="13"/>
  <c r="T376" i="13"/>
  <c r="D397" i="14"/>
  <c r="H397" i="14"/>
  <c r="E397" i="14"/>
  <c r="C397" i="14"/>
  <c r="F397" i="14"/>
  <c r="G397" i="14"/>
  <c r="B397" i="14"/>
  <c r="N399" i="14"/>
  <c r="O398" i="14"/>
  <c r="P398" i="14" s="1"/>
  <c r="Z379" i="13"/>
  <c r="AA378" i="13"/>
  <c r="AB378" i="13" s="1"/>
  <c r="AG109" i="17"/>
  <c r="E75" i="16"/>
  <c r="C76" i="16"/>
  <c r="F75" i="16"/>
  <c r="N77" i="16"/>
  <c r="O77" i="16"/>
  <c r="L78" i="16"/>
  <c r="W74" i="16"/>
  <c r="X74" i="16"/>
  <c r="U75" i="16"/>
  <c r="D150" i="22" l="1"/>
  <c r="E151" i="17"/>
  <c r="N210" i="1"/>
  <c r="O209" i="1"/>
  <c r="I397" i="14"/>
  <c r="J397" i="14" s="1"/>
  <c r="T377" i="13"/>
  <c r="U377" i="13"/>
  <c r="E180" i="17"/>
  <c r="D179" i="22"/>
  <c r="D150" i="17"/>
  <c r="C149" i="22"/>
  <c r="G149" i="22" s="1"/>
  <c r="H149" i="17"/>
  <c r="E398" i="14"/>
  <c r="B398" i="14"/>
  <c r="F398" i="14"/>
  <c r="D398" i="14"/>
  <c r="G398" i="14"/>
  <c r="H398" i="14"/>
  <c r="C398" i="14"/>
  <c r="R377" i="13"/>
  <c r="B378" i="13"/>
  <c r="F378" i="13"/>
  <c r="O378" i="13"/>
  <c r="C378" i="13"/>
  <c r="G378" i="13"/>
  <c r="L378" i="13"/>
  <c r="D378" i="13"/>
  <c r="J378" i="13" s="1"/>
  <c r="P378" i="13" s="1"/>
  <c r="H378" i="13"/>
  <c r="M378" i="13"/>
  <c r="E378" i="13"/>
  <c r="K378" i="13" s="1"/>
  <c r="Q378" i="13" s="1"/>
  <c r="I378" i="13"/>
  <c r="N378" i="13"/>
  <c r="S377" i="13"/>
  <c r="N400" i="14"/>
  <c r="O399" i="14"/>
  <c r="P399" i="14" s="1"/>
  <c r="Z380" i="13"/>
  <c r="AA379" i="13"/>
  <c r="AB379" i="13" s="1"/>
  <c r="AG110" i="17"/>
  <c r="U76" i="16"/>
  <c r="W75" i="16"/>
  <c r="X75" i="16"/>
  <c r="E76" i="16"/>
  <c r="F76" i="16"/>
  <c r="C77" i="16"/>
  <c r="N78" i="16"/>
  <c r="O78" i="16"/>
  <c r="L79" i="16"/>
  <c r="E152" i="17" l="1"/>
  <c r="D151" i="22"/>
  <c r="N211" i="1"/>
  <c r="O210" i="1"/>
  <c r="S378" i="13"/>
  <c r="T378" i="13"/>
  <c r="R378" i="13"/>
  <c r="U378" i="13"/>
  <c r="I398" i="14"/>
  <c r="J398" i="14" s="1"/>
  <c r="D151" i="17"/>
  <c r="C150" i="22"/>
  <c r="G150" i="22" s="1"/>
  <c r="H150" i="17"/>
  <c r="E181" i="17"/>
  <c r="D180" i="22"/>
  <c r="D379" i="13"/>
  <c r="J379" i="13" s="1"/>
  <c r="P379" i="13" s="1"/>
  <c r="H379" i="13"/>
  <c r="M379" i="13"/>
  <c r="E379" i="13"/>
  <c r="K379" i="13" s="1"/>
  <c r="Q379" i="13" s="1"/>
  <c r="I379" i="13"/>
  <c r="O379" i="13"/>
  <c r="B379" i="13"/>
  <c r="F379" i="13"/>
  <c r="G379" i="13"/>
  <c r="L379" i="13"/>
  <c r="C379" i="13"/>
  <c r="N379" i="13"/>
  <c r="D399" i="14"/>
  <c r="H399" i="14"/>
  <c r="E399" i="14"/>
  <c r="C399" i="14"/>
  <c r="F399" i="14"/>
  <c r="G399" i="14"/>
  <c r="B399" i="14"/>
  <c r="N401" i="14"/>
  <c r="O400" i="14"/>
  <c r="P400" i="14" s="1"/>
  <c r="Z381" i="13"/>
  <c r="AA380" i="13"/>
  <c r="AB380" i="13" s="1"/>
  <c r="AG111" i="17"/>
  <c r="L80" i="16"/>
  <c r="O79" i="16"/>
  <c r="N79" i="16"/>
  <c r="C78" i="16"/>
  <c r="F77" i="16"/>
  <c r="E77" i="16"/>
  <c r="W76" i="16"/>
  <c r="U77" i="16"/>
  <c r="X76" i="16"/>
  <c r="D152" i="22" l="1"/>
  <c r="E153" i="17"/>
  <c r="N212" i="1"/>
  <c r="O211" i="1"/>
  <c r="I399" i="14"/>
  <c r="J399" i="14" s="1"/>
  <c r="T379" i="13"/>
  <c r="U379" i="13"/>
  <c r="R379" i="13"/>
  <c r="E182" i="17"/>
  <c r="D181" i="22"/>
  <c r="D152" i="17"/>
  <c r="C151" i="22"/>
  <c r="G151" i="22" s="1"/>
  <c r="H151" i="17"/>
  <c r="E400" i="14"/>
  <c r="B400" i="14"/>
  <c r="F400" i="14"/>
  <c r="D400" i="14"/>
  <c r="G400" i="14"/>
  <c r="H400" i="14"/>
  <c r="C400" i="14"/>
  <c r="C380" i="13"/>
  <c r="G380" i="13"/>
  <c r="M380" i="13"/>
  <c r="D380" i="13"/>
  <c r="J380" i="13" s="1"/>
  <c r="P380" i="13" s="1"/>
  <c r="H380" i="13"/>
  <c r="N380" i="13"/>
  <c r="E380" i="13"/>
  <c r="K380" i="13" s="1"/>
  <c r="Q380" i="13" s="1"/>
  <c r="I380" i="13"/>
  <c r="O380" i="13"/>
  <c r="L380" i="13"/>
  <c r="B380" i="13"/>
  <c r="F380" i="13"/>
  <c r="S379" i="13"/>
  <c r="N402" i="14"/>
  <c r="O401" i="14"/>
  <c r="P401" i="14" s="1"/>
  <c r="Z382" i="13"/>
  <c r="AA381" i="13"/>
  <c r="AB381" i="13" s="1"/>
  <c r="AG112" i="17"/>
  <c r="W77" i="16"/>
  <c r="X77" i="16"/>
  <c r="U78" i="16"/>
  <c r="E78" i="16"/>
  <c r="C79" i="16"/>
  <c r="F78" i="16"/>
  <c r="N80" i="16"/>
  <c r="L81" i="16"/>
  <c r="O80" i="16"/>
  <c r="E154" i="17" l="1"/>
  <c r="D154" i="22" s="1"/>
  <c r="D153" i="22"/>
  <c r="N213" i="1"/>
  <c r="O212" i="1"/>
  <c r="I400" i="14"/>
  <c r="J400" i="14" s="1"/>
  <c r="U380" i="13"/>
  <c r="T380" i="13"/>
  <c r="R380" i="13"/>
  <c r="D153" i="17"/>
  <c r="C152" i="22"/>
  <c r="G152" i="22" s="1"/>
  <c r="H152" i="17"/>
  <c r="E183" i="17"/>
  <c r="D182" i="22"/>
  <c r="B381" i="13"/>
  <c r="F381" i="13"/>
  <c r="O381" i="13"/>
  <c r="C381" i="13"/>
  <c r="G381" i="13"/>
  <c r="L381" i="13"/>
  <c r="D381" i="13"/>
  <c r="J381" i="13" s="1"/>
  <c r="P381" i="13" s="1"/>
  <c r="H381" i="13"/>
  <c r="M381" i="13"/>
  <c r="N381" i="13"/>
  <c r="E381" i="13"/>
  <c r="K381" i="13" s="1"/>
  <c r="Q381" i="13" s="1"/>
  <c r="I381" i="13"/>
  <c r="D401" i="14"/>
  <c r="H401" i="14"/>
  <c r="E401" i="14"/>
  <c r="C401" i="14"/>
  <c r="F401" i="14"/>
  <c r="G401" i="14"/>
  <c r="B401" i="14"/>
  <c r="S380" i="13"/>
  <c r="N403" i="14"/>
  <c r="O402" i="14"/>
  <c r="P402" i="14" s="1"/>
  <c r="Z383" i="13"/>
  <c r="AA382" i="13"/>
  <c r="AB382" i="13" s="1"/>
  <c r="AG113" i="17"/>
  <c r="N81" i="16"/>
  <c r="L82" i="16"/>
  <c r="O81" i="16"/>
  <c r="E79" i="16"/>
  <c r="C80" i="16"/>
  <c r="F79" i="16"/>
  <c r="U79" i="16"/>
  <c r="X78" i="16"/>
  <c r="W78" i="16"/>
  <c r="I401" i="14" l="1"/>
  <c r="J401" i="14" s="1"/>
  <c r="N214" i="1"/>
  <c r="O213" i="1"/>
  <c r="R381" i="13"/>
  <c r="S381" i="13"/>
  <c r="T381" i="13"/>
  <c r="E184" i="17"/>
  <c r="D183" i="22"/>
  <c r="D154" i="17"/>
  <c r="C153" i="22"/>
  <c r="G153" i="22" s="1"/>
  <c r="H153" i="17"/>
  <c r="D382" i="13"/>
  <c r="J382" i="13" s="1"/>
  <c r="P382" i="13" s="1"/>
  <c r="H382" i="13"/>
  <c r="M382" i="13"/>
  <c r="E382" i="13"/>
  <c r="K382" i="13" s="1"/>
  <c r="Q382" i="13" s="1"/>
  <c r="I382" i="13"/>
  <c r="N382" i="13"/>
  <c r="B382" i="13"/>
  <c r="F382" i="13"/>
  <c r="O382" i="13"/>
  <c r="C382" i="13"/>
  <c r="G382" i="13"/>
  <c r="L382" i="13"/>
  <c r="U381" i="13"/>
  <c r="E402" i="14"/>
  <c r="B402" i="14"/>
  <c r="F402" i="14"/>
  <c r="D402" i="14"/>
  <c r="G402" i="14"/>
  <c r="H402" i="14"/>
  <c r="C402" i="14"/>
  <c r="N404" i="14"/>
  <c r="O403" i="14"/>
  <c r="P403" i="14" s="1"/>
  <c r="Z384" i="13"/>
  <c r="AA383" i="13"/>
  <c r="AB383" i="13" s="1"/>
  <c r="AG114" i="17"/>
  <c r="W79" i="16"/>
  <c r="X79" i="16"/>
  <c r="U80" i="16"/>
  <c r="C81" i="16"/>
  <c r="F80" i="16"/>
  <c r="E80" i="16"/>
  <c r="L83" i="16"/>
  <c r="O82" i="16"/>
  <c r="N82" i="16"/>
  <c r="T382" i="13" l="1"/>
  <c r="N215" i="1"/>
  <c r="O214" i="1"/>
  <c r="R382" i="13"/>
  <c r="I402" i="14"/>
  <c r="J402" i="14" s="1"/>
  <c r="D155" i="17"/>
  <c r="C154" i="22"/>
  <c r="G154" i="22" s="1"/>
  <c r="H154" i="17"/>
  <c r="E185" i="17"/>
  <c r="D184" i="22"/>
  <c r="B383" i="13"/>
  <c r="F383" i="13"/>
  <c r="L383" i="13"/>
  <c r="C383" i="13"/>
  <c r="G383" i="13"/>
  <c r="M383" i="13"/>
  <c r="D383" i="13"/>
  <c r="J383" i="13" s="1"/>
  <c r="P383" i="13" s="1"/>
  <c r="H383" i="13"/>
  <c r="O383" i="13"/>
  <c r="E383" i="13"/>
  <c r="K383" i="13" s="1"/>
  <c r="Q383" i="13" s="1"/>
  <c r="I383" i="13"/>
  <c r="N383" i="13"/>
  <c r="S382" i="13"/>
  <c r="D403" i="14"/>
  <c r="H403" i="14"/>
  <c r="E403" i="14"/>
  <c r="C403" i="14"/>
  <c r="F403" i="14"/>
  <c r="G403" i="14"/>
  <c r="B403" i="14"/>
  <c r="U382" i="13"/>
  <c r="N405" i="14"/>
  <c r="O404" i="14"/>
  <c r="P404" i="14" s="1"/>
  <c r="Z385" i="13"/>
  <c r="AA384" i="13"/>
  <c r="AB384" i="13" s="1"/>
  <c r="AG115" i="17"/>
  <c r="N83" i="16"/>
  <c r="O83" i="16"/>
  <c r="L84" i="16"/>
  <c r="E81" i="16"/>
  <c r="C82" i="16"/>
  <c r="F81" i="16"/>
  <c r="W80" i="16"/>
  <c r="U81" i="16"/>
  <c r="X80" i="16"/>
  <c r="I403" i="14" l="1"/>
  <c r="J403" i="14" s="1"/>
  <c r="N216" i="1"/>
  <c r="O215" i="1"/>
  <c r="T383" i="13"/>
  <c r="S383" i="13"/>
  <c r="E186" i="17"/>
  <c r="D185" i="22"/>
  <c r="D156" i="17"/>
  <c r="C155" i="22"/>
  <c r="G155" i="22" s="1"/>
  <c r="H155" i="17"/>
  <c r="E404" i="14"/>
  <c r="B404" i="14"/>
  <c r="F404" i="14"/>
  <c r="D404" i="14"/>
  <c r="G404" i="14"/>
  <c r="H404" i="14"/>
  <c r="C404" i="14"/>
  <c r="R383" i="13"/>
  <c r="E384" i="13"/>
  <c r="K384" i="13" s="1"/>
  <c r="Q384" i="13" s="1"/>
  <c r="I384" i="13"/>
  <c r="O384" i="13"/>
  <c r="B384" i="13"/>
  <c r="F384" i="13"/>
  <c r="L384" i="13"/>
  <c r="C384" i="13"/>
  <c r="G384" i="13"/>
  <c r="M384" i="13"/>
  <c r="D384" i="13"/>
  <c r="J384" i="13" s="1"/>
  <c r="P384" i="13" s="1"/>
  <c r="H384" i="13"/>
  <c r="N384" i="13"/>
  <c r="U383" i="13"/>
  <c r="N406" i="14"/>
  <c r="O405" i="14"/>
  <c r="P405" i="14" s="1"/>
  <c r="Z386" i="13"/>
  <c r="AA385" i="13"/>
  <c r="AB385" i="13" s="1"/>
  <c r="AG116" i="17"/>
  <c r="U82" i="16"/>
  <c r="X81" i="16"/>
  <c r="W81" i="16"/>
  <c r="E82" i="16"/>
  <c r="F82" i="16"/>
  <c r="C83" i="16"/>
  <c r="N84" i="16"/>
  <c r="O84" i="16"/>
  <c r="L85" i="16"/>
  <c r="N217" i="1" l="1"/>
  <c r="O216" i="1"/>
  <c r="S384" i="13"/>
  <c r="I404" i="14"/>
  <c r="J404" i="14" s="1"/>
  <c r="D157" i="17"/>
  <c r="C156" i="22"/>
  <c r="G156" i="22" s="1"/>
  <c r="H156" i="17"/>
  <c r="E187" i="17"/>
  <c r="D186" i="22"/>
  <c r="E385" i="13"/>
  <c r="K385" i="13" s="1"/>
  <c r="Q385" i="13" s="1"/>
  <c r="I385" i="13"/>
  <c r="N385" i="13"/>
  <c r="B385" i="13"/>
  <c r="F385" i="13"/>
  <c r="O385" i="13"/>
  <c r="C385" i="13"/>
  <c r="G385" i="13"/>
  <c r="L385" i="13"/>
  <c r="H385" i="13"/>
  <c r="M385" i="13"/>
  <c r="D385" i="13"/>
  <c r="J385" i="13" s="1"/>
  <c r="P385" i="13" s="1"/>
  <c r="T384" i="13"/>
  <c r="D405" i="14"/>
  <c r="H405" i="14"/>
  <c r="E405" i="14"/>
  <c r="C405" i="14"/>
  <c r="F405" i="14"/>
  <c r="G405" i="14"/>
  <c r="B405" i="14"/>
  <c r="R384" i="13"/>
  <c r="U384" i="13"/>
  <c r="N407" i="14"/>
  <c r="O406" i="14"/>
  <c r="P406" i="14" s="1"/>
  <c r="Z387" i="13"/>
  <c r="AA386" i="13"/>
  <c r="AB386" i="13" s="1"/>
  <c r="AG117" i="17"/>
  <c r="L86" i="16"/>
  <c r="O85" i="16"/>
  <c r="N85" i="16"/>
  <c r="C84" i="16"/>
  <c r="F83" i="16"/>
  <c r="E83" i="16"/>
  <c r="W82" i="16"/>
  <c r="X82" i="16"/>
  <c r="U83" i="16"/>
  <c r="I405" i="14" l="1"/>
  <c r="J405" i="14" s="1"/>
  <c r="N218" i="1"/>
  <c r="O217" i="1"/>
  <c r="U385" i="13"/>
  <c r="R385" i="13"/>
  <c r="S385" i="13"/>
  <c r="E188" i="17"/>
  <c r="D187" i="22"/>
  <c r="D158" i="17"/>
  <c r="C157" i="22"/>
  <c r="G157" i="22" s="1"/>
  <c r="H157" i="17"/>
  <c r="E406" i="14"/>
  <c r="B406" i="14"/>
  <c r="F406" i="14"/>
  <c r="D406" i="14"/>
  <c r="G406" i="14"/>
  <c r="H406" i="14"/>
  <c r="C406" i="14"/>
  <c r="T385" i="13"/>
  <c r="C386" i="13"/>
  <c r="G386" i="13"/>
  <c r="O386" i="13"/>
  <c r="D386" i="13"/>
  <c r="J386" i="13" s="1"/>
  <c r="P386" i="13" s="1"/>
  <c r="H386" i="13"/>
  <c r="L386" i="13"/>
  <c r="E386" i="13"/>
  <c r="K386" i="13" s="1"/>
  <c r="Q386" i="13" s="1"/>
  <c r="I386" i="13"/>
  <c r="M386" i="13"/>
  <c r="N386" i="13"/>
  <c r="B386" i="13"/>
  <c r="F386" i="13"/>
  <c r="N408" i="14"/>
  <c r="O407" i="14"/>
  <c r="P407" i="14" s="1"/>
  <c r="Z388" i="13"/>
  <c r="AA387" i="13"/>
  <c r="AB387" i="13" s="1"/>
  <c r="AG118" i="17"/>
  <c r="W83" i="16"/>
  <c r="U84" i="16"/>
  <c r="X83" i="16"/>
  <c r="E84" i="16"/>
  <c r="F84" i="16"/>
  <c r="C85" i="16"/>
  <c r="N86" i="16"/>
  <c r="O86" i="16"/>
  <c r="L87" i="16"/>
  <c r="N219" i="1" l="1"/>
  <c r="O218" i="1"/>
  <c r="S386" i="13"/>
  <c r="I406" i="14"/>
  <c r="J406" i="14" s="1"/>
  <c r="D159" i="17"/>
  <c r="C158" i="22"/>
  <c r="G158" i="22" s="1"/>
  <c r="H158" i="17"/>
  <c r="E189" i="17"/>
  <c r="D188" i="22"/>
  <c r="C387" i="13"/>
  <c r="G387" i="13"/>
  <c r="M387" i="13"/>
  <c r="D387" i="13"/>
  <c r="J387" i="13" s="1"/>
  <c r="P387" i="13" s="1"/>
  <c r="H387" i="13"/>
  <c r="O387" i="13"/>
  <c r="E387" i="13"/>
  <c r="K387" i="13" s="1"/>
  <c r="Q387" i="13" s="1"/>
  <c r="I387" i="13"/>
  <c r="L387" i="13"/>
  <c r="B387" i="13"/>
  <c r="F387" i="13"/>
  <c r="N387" i="13"/>
  <c r="U386" i="13"/>
  <c r="D407" i="14"/>
  <c r="H407" i="14"/>
  <c r="E407" i="14"/>
  <c r="C407" i="14"/>
  <c r="F407" i="14"/>
  <c r="G407" i="14"/>
  <c r="B407" i="14"/>
  <c r="T386" i="13"/>
  <c r="R386" i="13"/>
  <c r="N409" i="14"/>
  <c r="O408" i="14"/>
  <c r="P408" i="14" s="1"/>
  <c r="Z389" i="13"/>
  <c r="AA388" i="13"/>
  <c r="AB388" i="13" s="1"/>
  <c r="AG119" i="17"/>
  <c r="N87" i="16"/>
  <c r="O87" i="16"/>
  <c r="L88" i="16"/>
  <c r="E85" i="16"/>
  <c r="F85" i="16"/>
  <c r="C86" i="16"/>
  <c r="U85" i="16"/>
  <c r="X84" i="16"/>
  <c r="W84" i="16"/>
  <c r="I407" i="14" l="1"/>
  <c r="J407" i="14" s="1"/>
  <c r="N220" i="1"/>
  <c r="O219" i="1"/>
  <c r="S387" i="13"/>
  <c r="T387" i="13"/>
  <c r="R387" i="13"/>
  <c r="E190" i="17"/>
  <c r="D189" i="22"/>
  <c r="D160" i="17"/>
  <c r="C159" i="22"/>
  <c r="G159" i="22" s="1"/>
  <c r="H159" i="17"/>
  <c r="E408" i="14"/>
  <c r="B408" i="14"/>
  <c r="F408" i="14"/>
  <c r="D408" i="14"/>
  <c r="G408" i="14"/>
  <c r="H408" i="14"/>
  <c r="C408" i="14"/>
  <c r="B388" i="13"/>
  <c r="F388" i="13"/>
  <c r="O388" i="13"/>
  <c r="C388" i="13"/>
  <c r="G388" i="13"/>
  <c r="L388" i="13"/>
  <c r="D388" i="13"/>
  <c r="J388" i="13" s="1"/>
  <c r="P388" i="13" s="1"/>
  <c r="H388" i="13"/>
  <c r="M388" i="13"/>
  <c r="N388" i="13"/>
  <c r="E388" i="13"/>
  <c r="K388" i="13" s="1"/>
  <c r="Q388" i="13" s="1"/>
  <c r="I388" i="13"/>
  <c r="U387" i="13"/>
  <c r="N410" i="14"/>
  <c r="O409" i="14"/>
  <c r="P409" i="14" s="1"/>
  <c r="Z390" i="13"/>
  <c r="AA389" i="13"/>
  <c r="AB389" i="13" s="1"/>
  <c r="AG120" i="17"/>
  <c r="W85" i="16"/>
  <c r="U86" i="16"/>
  <c r="X85" i="16"/>
  <c r="C87" i="16"/>
  <c r="F86" i="16"/>
  <c r="E86" i="16"/>
  <c r="L89" i="16"/>
  <c r="O88" i="16"/>
  <c r="N88" i="16"/>
  <c r="N221" i="1" l="1"/>
  <c r="O220" i="1"/>
  <c r="I408" i="14"/>
  <c r="J408" i="14" s="1"/>
  <c r="T388" i="13"/>
  <c r="R388" i="13"/>
  <c r="S388" i="13"/>
  <c r="D161" i="17"/>
  <c r="C160" i="22"/>
  <c r="G160" i="22" s="1"/>
  <c r="H160" i="17"/>
  <c r="E191" i="17"/>
  <c r="D190" i="22"/>
  <c r="E389" i="13"/>
  <c r="K389" i="13" s="1"/>
  <c r="Q389" i="13" s="1"/>
  <c r="I389" i="13"/>
  <c r="M389" i="13"/>
  <c r="B389" i="13"/>
  <c r="F389" i="13"/>
  <c r="N389" i="13"/>
  <c r="C389" i="13"/>
  <c r="G389" i="13"/>
  <c r="O389" i="13"/>
  <c r="D389" i="13"/>
  <c r="J389" i="13" s="1"/>
  <c r="P389" i="13" s="1"/>
  <c r="H389" i="13"/>
  <c r="L389" i="13"/>
  <c r="D409" i="14"/>
  <c r="H409" i="14"/>
  <c r="E409" i="14"/>
  <c r="C409" i="14"/>
  <c r="F409" i="14"/>
  <c r="G409" i="14"/>
  <c r="B409" i="14"/>
  <c r="U388" i="13"/>
  <c r="N411" i="14"/>
  <c r="O410" i="14"/>
  <c r="P410" i="14" s="1"/>
  <c r="Z391" i="13"/>
  <c r="AA390" i="13"/>
  <c r="AB390" i="13" s="1"/>
  <c r="AG121" i="17"/>
  <c r="N89" i="16"/>
  <c r="O89" i="16"/>
  <c r="L90" i="16"/>
  <c r="E87" i="16"/>
  <c r="F87" i="16"/>
  <c r="C88" i="16"/>
  <c r="W86" i="16"/>
  <c r="X86" i="16"/>
  <c r="U87" i="16"/>
  <c r="I409" i="14" l="1"/>
  <c r="J409" i="14" s="1"/>
  <c r="N222" i="1"/>
  <c r="O221" i="1"/>
  <c r="S389" i="13"/>
  <c r="T389" i="13"/>
  <c r="E192" i="17"/>
  <c r="D191" i="22"/>
  <c r="D162" i="17"/>
  <c r="C161" i="22"/>
  <c r="G161" i="22" s="1"/>
  <c r="H161" i="17"/>
  <c r="C390" i="13"/>
  <c r="G390" i="13"/>
  <c r="O390" i="13"/>
  <c r="D390" i="13"/>
  <c r="J390" i="13" s="1"/>
  <c r="P390" i="13" s="1"/>
  <c r="H390" i="13"/>
  <c r="L390" i="13"/>
  <c r="E390" i="13"/>
  <c r="K390" i="13" s="1"/>
  <c r="Q390" i="13" s="1"/>
  <c r="I390" i="13"/>
  <c r="M390" i="13"/>
  <c r="B390" i="13"/>
  <c r="F390" i="13"/>
  <c r="N390" i="13"/>
  <c r="E410" i="14"/>
  <c r="B410" i="14"/>
  <c r="F410" i="14"/>
  <c r="D410" i="14"/>
  <c r="G410" i="14"/>
  <c r="H410" i="14"/>
  <c r="C410" i="14"/>
  <c r="U389" i="13"/>
  <c r="R389" i="13"/>
  <c r="N412" i="14"/>
  <c r="O411" i="14"/>
  <c r="P411" i="14" s="1"/>
  <c r="Z392" i="13"/>
  <c r="AA391" i="13"/>
  <c r="AB391" i="13" s="1"/>
  <c r="AG122" i="17"/>
  <c r="U88" i="16"/>
  <c r="X87" i="16"/>
  <c r="W87" i="16"/>
  <c r="E88" i="16"/>
  <c r="F88" i="16"/>
  <c r="C89" i="16"/>
  <c r="N90" i="16"/>
  <c r="O90" i="16"/>
  <c r="L91" i="16"/>
  <c r="N223" i="1" l="1"/>
  <c r="O222" i="1"/>
  <c r="I410" i="14"/>
  <c r="J410" i="14" s="1"/>
  <c r="S390" i="13"/>
  <c r="T390" i="13"/>
  <c r="D163" i="17"/>
  <c r="C162" i="22"/>
  <c r="G162" i="22" s="1"/>
  <c r="H162" i="17"/>
  <c r="D192" i="22"/>
  <c r="D411" i="14"/>
  <c r="H411" i="14"/>
  <c r="E411" i="14"/>
  <c r="C411" i="14"/>
  <c r="F411" i="14"/>
  <c r="G411" i="14"/>
  <c r="B411" i="14"/>
  <c r="U390" i="13"/>
  <c r="B391" i="13"/>
  <c r="F391" i="13"/>
  <c r="O391" i="13"/>
  <c r="C391" i="13"/>
  <c r="G391" i="13"/>
  <c r="L391" i="13"/>
  <c r="D391" i="13"/>
  <c r="J391" i="13" s="1"/>
  <c r="P391" i="13" s="1"/>
  <c r="H391" i="13"/>
  <c r="M391" i="13"/>
  <c r="E391" i="13"/>
  <c r="K391" i="13" s="1"/>
  <c r="Q391" i="13" s="1"/>
  <c r="I391" i="13"/>
  <c r="N391" i="13"/>
  <c r="R390" i="13"/>
  <c r="N413" i="14"/>
  <c r="O412" i="14"/>
  <c r="P412" i="14" s="1"/>
  <c r="Z393" i="13"/>
  <c r="AA392" i="13"/>
  <c r="AB392" i="13" s="1"/>
  <c r="AG123" i="17"/>
  <c r="W88" i="16"/>
  <c r="U89" i="16"/>
  <c r="X88" i="16"/>
  <c r="C90" i="16"/>
  <c r="F89" i="16"/>
  <c r="E89" i="16"/>
  <c r="L92" i="16"/>
  <c r="O91" i="16"/>
  <c r="N91" i="16"/>
  <c r="N224" i="1" l="1"/>
  <c r="O223" i="1"/>
  <c r="I411" i="14"/>
  <c r="J411" i="14" s="1"/>
  <c r="S391" i="13"/>
  <c r="T391" i="13"/>
  <c r="D164" i="17"/>
  <c r="C163" i="22"/>
  <c r="G163" i="22" s="1"/>
  <c r="H163" i="17"/>
  <c r="E412" i="14"/>
  <c r="B412" i="14"/>
  <c r="F412" i="14"/>
  <c r="D412" i="14"/>
  <c r="G412" i="14"/>
  <c r="H412" i="14"/>
  <c r="C412" i="14"/>
  <c r="U391" i="13"/>
  <c r="R391" i="13"/>
  <c r="D392" i="13"/>
  <c r="J392" i="13" s="1"/>
  <c r="P392" i="13" s="1"/>
  <c r="H392" i="13"/>
  <c r="M392" i="13"/>
  <c r="E392" i="13"/>
  <c r="K392" i="13" s="1"/>
  <c r="Q392" i="13" s="1"/>
  <c r="I392" i="13"/>
  <c r="N392" i="13"/>
  <c r="B392" i="13"/>
  <c r="F392" i="13"/>
  <c r="O392" i="13"/>
  <c r="C392" i="13"/>
  <c r="G392" i="13"/>
  <c r="L392" i="13"/>
  <c r="N414" i="14"/>
  <c r="O413" i="14"/>
  <c r="P413" i="14" s="1"/>
  <c r="Z394" i="13"/>
  <c r="AA393" i="13"/>
  <c r="AB393" i="13" s="1"/>
  <c r="AG124" i="17"/>
  <c r="N92" i="16"/>
  <c r="O92" i="16"/>
  <c r="L93" i="16"/>
  <c r="E90" i="16"/>
  <c r="C91" i="16"/>
  <c r="F90" i="16"/>
  <c r="W89" i="16"/>
  <c r="X89" i="16"/>
  <c r="U90" i="16"/>
  <c r="U392" i="13" l="1"/>
  <c r="N225" i="1"/>
  <c r="O224" i="1"/>
  <c r="T392" i="13"/>
  <c r="R392" i="13"/>
  <c r="I412" i="14"/>
  <c r="J412" i="14" s="1"/>
  <c r="D165" i="17"/>
  <c r="C164" i="22"/>
  <c r="G164" i="22" s="1"/>
  <c r="H164" i="17"/>
  <c r="S392" i="13"/>
  <c r="D413" i="14"/>
  <c r="H413" i="14"/>
  <c r="E413" i="14"/>
  <c r="C413" i="14"/>
  <c r="F413" i="14"/>
  <c r="G413" i="14"/>
  <c r="B413" i="14"/>
  <c r="E393" i="13"/>
  <c r="K393" i="13" s="1"/>
  <c r="Q393" i="13" s="1"/>
  <c r="I393" i="13"/>
  <c r="M393" i="13"/>
  <c r="B393" i="13"/>
  <c r="F393" i="13"/>
  <c r="N393" i="13"/>
  <c r="C393" i="13"/>
  <c r="G393" i="13"/>
  <c r="O393" i="13"/>
  <c r="D393" i="13"/>
  <c r="J393" i="13" s="1"/>
  <c r="P393" i="13" s="1"/>
  <c r="H393" i="13"/>
  <c r="L393" i="13"/>
  <c r="N415" i="14"/>
  <c r="O414" i="14"/>
  <c r="P414" i="14" s="1"/>
  <c r="Z395" i="13"/>
  <c r="AA394" i="13"/>
  <c r="AB394" i="13" s="1"/>
  <c r="AG125" i="17"/>
  <c r="U91" i="16"/>
  <c r="X90" i="16"/>
  <c r="W90" i="16"/>
  <c r="N93" i="16"/>
  <c r="O93" i="16"/>
  <c r="L94" i="16"/>
  <c r="E91" i="16"/>
  <c r="F91" i="16"/>
  <c r="C92" i="16"/>
  <c r="N226" i="1" l="1"/>
  <c r="O225" i="1"/>
  <c r="I413" i="14"/>
  <c r="J413" i="14" s="1"/>
  <c r="S393" i="13"/>
  <c r="U393" i="13"/>
  <c r="R393" i="13"/>
  <c r="D166" i="17"/>
  <c r="C165" i="22"/>
  <c r="G165" i="22" s="1"/>
  <c r="H165" i="17"/>
  <c r="C394" i="13"/>
  <c r="G394" i="13"/>
  <c r="L394" i="13"/>
  <c r="D394" i="13"/>
  <c r="J394" i="13" s="1"/>
  <c r="P394" i="13" s="1"/>
  <c r="H394" i="13"/>
  <c r="M394" i="13"/>
  <c r="E394" i="13"/>
  <c r="K394" i="13" s="1"/>
  <c r="Q394" i="13" s="1"/>
  <c r="I394" i="13"/>
  <c r="N394" i="13"/>
  <c r="F394" i="13"/>
  <c r="O394" i="13"/>
  <c r="B394" i="13"/>
  <c r="T393" i="13"/>
  <c r="E414" i="14"/>
  <c r="B414" i="14"/>
  <c r="F414" i="14"/>
  <c r="D414" i="14"/>
  <c r="G414" i="14"/>
  <c r="H414" i="14"/>
  <c r="C414" i="14"/>
  <c r="N416" i="14"/>
  <c r="O415" i="14"/>
  <c r="P415" i="14" s="1"/>
  <c r="Z396" i="13"/>
  <c r="AA395" i="13"/>
  <c r="AB395" i="13" s="1"/>
  <c r="AG126" i="17"/>
  <c r="C93" i="16"/>
  <c r="F92" i="16"/>
  <c r="E92" i="16"/>
  <c r="L95" i="16"/>
  <c r="O94" i="16"/>
  <c r="N94" i="16"/>
  <c r="W91" i="16"/>
  <c r="X91" i="16"/>
  <c r="U92" i="16"/>
  <c r="N227" i="1" l="1"/>
  <c r="O226" i="1"/>
  <c r="S394" i="13"/>
  <c r="T394" i="13"/>
  <c r="I414" i="14"/>
  <c r="J414" i="14" s="1"/>
  <c r="D167" i="17"/>
  <c r="C166" i="22"/>
  <c r="G166" i="22" s="1"/>
  <c r="H166" i="17"/>
  <c r="D395" i="13"/>
  <c r="J395" i="13" s="1"/>
  <c r="P395" i="13" s="1"/>
  <c r="H395" i="13"/>
  <c r="M395" i="13"/>
  <c r="E395" i="13"/>
  <c r="K395" i="13" s="1"/>
  <c r="Q395" i="13" s="1"/>
  <c r="I395" i="13"/>
  <c r="N395" i="13"/>
  <c r="B395" i="13"/>
  <c r="F395" i="13"/>
  <c r="O395" i="13"/>
  <c r="G395" i="13"/>
  <c r="L395" i="13"/>
  <c r="C395" i="13"/>
  <c r="U394" i="13"/>
  <c r="R394" i="13"/>
  <c r="D415" i="14"/>
  <c r="H415" i="14"/>
  <c r="E415" i="14"/>
  <c r="C415" i="14"/>
  <c r="F415" i="14"/>
  <c r="G415" i="14"/>
  <c r="B415" i="14"/>
  <c r="N417" i="14"/>
  <c r="O416" i="14"/>
  <c r="P416" i="14" s="1"/>
  <c r="Z397" i="13"/>
  <c r="AA396" i="13"/>
  <c r="AB396" i="13" s="1"/>
  <c r="AG127" i="17"/>
  <c r="E93" i="16"/>
  <c r="C94" i="16"/>
  <c r="F93" i="16"/>
  <c r="W92" i="16"/>
  <c r="X92" i="16"/>
  <c r="U93" i="16"/>
  <c r="N95" i="16"/>
  <c r="O95" i="16"/>
  <c r="L96" i="16"/>
  <c r="T395" i="13" l="1"/>
  <c r="N228" i="1"/>
  <c r="O227" i="1"/>
  <c r="I415" i="14"/>
  <c r="J415" i="14" s="1"/>
  <c r="U395" i="13"/>
  <c r="R395" i="13"/>
  <c r="D168" i="17"/>
  <c r="C167" i="22"/>
  <c r="G167" i="22" s="1"/>
  <c r="H167" i="17"/>
  <c r="S395" i="13"/>
  <c r="E416" i="14"/>
  <c r="B416" i="14"/>
  <c r="F416" i="14"/>
  <c r="D416" i="14"/>
  <c r="G416" i="14"/>
  <c r="H416" i="14"/>
  <c r="C416" i="14"/>
  <c r="E396" i="13"/>
  <c r="K396" i="13" s="1"/>
  <c r="Q396" i="13" s="1"/>
  <c r="I396" i="13"/>
  <c r="O396" i="13"/>
  <c r="B396" i="13"/>
  <c r="F396" i="13"/>
  <c r="L396" i="13"/>
  <c r="C396" i="13"/>
  <c r="G396" i="13"/>
  <c r="M396" i="13"/>
  <c r="H396" i="13"/>
  <c r="N396" i="13"/>
  <c r="D396" i="13"/>
  <c r="J396" i="13" s="1"/>
  <c r="P396" i="13" s="1"/>
  <c r="N418" i="14"/>
  <c r="O417" i="14"/>
  <c r="P417" i="14" s="1"/>
  <c r="Z398" i="13"/>
  <c r="AA397" i="13"/>
  <c r="AB397" i="13" s="1"/>
  <c r="AG128" i="17"/>
  <c r="N96" i="16"/>
  <c r="O96" i="16"/>
  <c r="L97" i="16"/>
  <c r="U94" i="16"/>
  <c r="X93" i="16"/>
  <c r="W93" i="16"/>
  <c r="E94" i="16"/>
  <c r="F94" i="16"/>
  <c r="C95" i="16"/>
  <c r="N229" i="1" l="1"/>
  <c r="O228" i="1"/>
  <c r="U396" i="13"/>
  <c r="I416" i="14"/>
  <c r="J416" i="14" s="1"/>
  <c r="S396" i="13"/>
  <c r="R396" i="13"/>
  <c r="D169" i="17"/>
  <c r="C168" i="22"/>
  <c r="G168" i="22" s="1"/>
  <c r="H168" i="17"/>
  <c r="D397" i="13"/>
  <c r="J397" i="13" s="1"/>
  <c r="P397" i="13" s="1"/>
  <c r="H397" i="13"/>
  <c r="M397" i="13"/>
  <c r="E397" i="13"/>
  <c r="K397" i="13" s="1"/>
  <c r="Q397" i="13" s="1"/>
  <c r="I397" i="13"/>
  <c r="N397" i="13"/>
  <c r="B397" i="13"/>
  <c r="F397" i="13"/>
  <c r="O397" i="13"/>
  <c r="L397" i="13"/>
  <c r="C397" i="13"/>
  <c r="G397" i="13"/>
  <c r="D417" i="14"/>
  <c r="H417" i="14"/>
  <c r="E417" i="14"/>
  <c r="C417" i="14"/>
  <c r="F417" i="14"/>
  <c r="G417" i="14"/>
  <c r="B417" i="14"/>
  <c r="T396" i="13"/>
  <c r="N419" i="14"/>
  <c r="O418" i="14"/>
  <c r="P418" i="14" s="1"/>
  <c r="Z399" i="13"/>
  <c r="AA398" i="13"/>
  <c r="AB398" i="13" s="1"/>
  <c r="AG129" i="17"/>
  <c r="C96" i="16"/>
  <c r="F95" i="16"/>
  <c r="E95" i="16"/>
  <c r="W94" i="16"/>
  <c r="U95" i="16"/>
  <c r="X94" i="16"/>
  <c r="L98" i="16"/>
  <c r="O97" i="16"/>
  <c r="N97" i="16"/>
  <c r="U397" i="13" l="1"/>
  <c r="N230" i="1"/>
  <c r="O229" i="1"/>
  <c r="I417" i="14"/>
  <c r="J417" i="14" s="1"/>
  <c r="T397" i="13"/>
  <c r="R397" i="13"/>
  <c r="D170" i="17"/>
  <c r="C169" i="22"/>
  <c r="G169" i="22" s="1"/>
  <c r="H169" i="17"/>
  <c r="E418" i="14"/>
  <c r="B418" i="14"/>
  <c r="F418" i="14"/>
  <c r="D418" i="14"/>
  <c r="G418" i="14"/>
  <c r="H418" i="14"/>
  <c r="C418" i="14"/>
  <c r="C398" i="13"/>
  <c r="G398" i="13"/>
  <c r="L398" i="13"/>
  <c r="D398" i="13"/>
  <c r="J398" i="13" s="1"/>
  <c r="P398" i="13" s="1"/>
  <c r="H398" i="13"/>
  <c r="M398" i="13"/>
  <c r="E398" i="13"/>
  <c r="K398" i="13" s="1"/>
  <c r="Q398" i="13" s="1"/>
  <c r="I398" i="13"/>
  <c r="N398" i="13"/>
  <c r="O398" i="13"/>
  <c r="B398" i="13"/>
  <c r="F398" i="13"/>
  <c r="S397" i="13"/>
  <c r="N420" i="14"/>
  <c r="O419" i="14"/>
  <c r="P419" i="14" s="1"/>
  <c r="Z400" i="13"/>
  <c r="AA399" i="13"/>
  <c r="AB399" i="13" s="1"/>
  <c r="AG130" i="17"/>
  <c r="L99" i="16"/>
  <c r="O98" i="16"/>
  <c r="N98" i="16"/>
  <c r="W95" i="16"/>
  <c r="X95" i="16"/>
  <c r="U96" i="16"/>
  <c r="E96" i="16"/>
  <c r="F96" i="16"/>
  <c r="C97" i="16"/>
  <c r="O230" i="1" l="1"/>
  <c r="N231" i="1"/>
  <c r="S398" i="13"/>
  <c r="T398" i="13"/>
  <c r="I418" i="14"/>
  <c r="J418" i="14" s="1"/>
  <c r="D171" i="17"/>
  <c r="C170" i="22"/>
  <c r="G170" i="22" s="1"/>
  <c r="H170" i="17"/>
  <c r="E399" i="13"/>
  <c r="K399" i="13" s="1"/>
  <c r="Q399" i="13" s="1"/>
  <c r="I399" i="13"/>
  <c r="O399" i="13"/>
  <c r="B399" i="13"/>
  <c r="F399" i="13"/>
  <c r="L399" i="13"/>
  <c r="C399" i="13"/>
  <c r="G399" i="13"/>
  <c r="M399" i="13"/>
  <c r="D399" i="13"/>
  <c r="J399" i="13" s="1"/>
  <c r="P399" i="13" s="1"/>
  <c r="H399" i="13"/>
  <c r="N399" i="13"/>
  <c r="U398" i="13"/>
  <c r="D419" i="14"/>
  <c r="H419" i="14"/>
  <c r="E419" i="14"/>
  <c r="C419" i="14"/>
  <c r="F419" i="14"/>
  <c r="G419" i="14"/>
  <c r="B419" i="14"/>
  <c r="R398" i="13"/>
  <c r="N421" i="14"/>
  <c r="O420" i="14"/>
  <c r="P420" i="14" s="1"/>
  <c r="Z401" i="13"/>
  <c r="AA400" i="13"/>
  <c r="AB400" i="13" s="1"/>
  <c r="AG131" i="17"/>
  <c r="E97" i="16"/>
  <c r="F97" i="16"/>
  <c r="C98" i="16"/>
  <c r="U97" i="16"/>
  <c r="X96" i="16"/>
  <c r="W96" i="16"/>
  <c r="O99" i="16"/>
  <c r="N99" i="16"/>
  <c r="L100" i="16"/>
  <c r="N232" i="1" l="1"/>
  <c r="O231" i="1"/>
  <c r="I419" i="14"/>
  <c r="J419" i="14" s="1"/>
  <c r="S399" i="13"/>
  <c r="R399" i="13"/>
  <c r="D172" i="17"/>
  <c r="C171" i="22"/>
  <c r="G171" i="22" s="1"/>
  <c r="H171" i="17"/>
  <c r="C400" i="13"/>
  <c r="G400" i="13"/>
  <c r="L400" i="13"/>
  <c r="D400" i="13"/>
  <c r="J400" i="13" s="1"/>
  <c r="P400" i="13" s="1"/>
  <c r="H400" i="13"/>
  <c r="M400" i="13"/>
  <c r="E400" i="13"/>
  <c r="K400" i="13" s="1"/>
  <c r="Q400" i="13" s="1"/>
  <c r="I400" i="13"/>
  <c r="N400" i="13"/>
  <c r="B400" i="13"/>
  <c r="F400" i="13"/>
  <c r="O400" i="13"/>
  <c r="T399" i="13"/>
  <c r="U399" i="13"/>
  <c r="E420" i="14"/>
  <c r="B420" i="14"/>
  <c r="F420" i="14"/>
  <c r="D420" i="14"/>
  <c r="G420" i="14"/>
  <c r="H420" i="14"/>
  <c r="C420" i="14"/>
  <c r="N422" i="14"/>
  <c r="O421" i="14"/>
  <c r="P421" i="14" s="1"/>
  <c r="Z402" i="13"/>
  <c r="AA401" i="13"/>
  <c r="AB401" i="13" s="1"/>
  <c r="AG132" i="17"/>
  <c r="W97" i="16"/>
  <c r="U98" i="16"/>
  <c r="X97" i="16"/>
  <c r="O100" i="16"/>
  <c r="L101" i="16"/>
  <c r="N100" i="16"/>
  <c r="F98" i="16"/>
  <c r="C99" i="16"/>
  <c r="E98" i="16"/>
  <c r="N233" i="1" l="1"/>
  <c r="O232" i="1"/>
  <c r="S400" i="13"/>
  <c r="T400" i="13"/>
  <c r="U400" i="13"/>
  <c r="I420" i="14"/>
  <c r="J420" i="14" s="1"/>
  <c r="D173" i="17"/>
  <c r="C172" i="22"/>
  <c r="G172" i="22" s="1"/>
  <c r="H172" i="17"/>
  <c r="B401" i="13"/>
  <c r="F401" i="13"/>
  <c r="O401" i="13"/>
  <c r="C401" i="13"/>
  <c r="G401" i="13"/>
  <c r="L401" i="13"/>
  <c r="D401" i="13"/>
  <c r="J401" i="13" s="1"/>
  <c r="P401" i="13" s="1"/>
  <c r="H401" i="13"/>
  <c r="M401" i="13"/>
  <c r="E401" i="13"/>
  <c r="K401" i="13" s="1"/>
  <c r="Q401" i="13" s="1"/>
  <c r="I401" i="13"/>
  <c r="N401" i="13"/>
  <c r="D421" i="14"/>
  <c r="H421" i="14"/>
  <c r="E421" i="14"/>
  <c r="C421" i="14"/>
  <c r="F421" i="14"/>
  <c r="G421" i="14"/>
  <c r="B421" i="14"/>
  <c r="R400" i="13"/>
  <c r="N423" i="14"/>
  <c r="O422" i="14"/>
  <c r="P422" i="14" s="1"/>
  <c r="Z403" i="13"/>
  <c r="AA402" i="13"/>
  <c r="AB402" i="13" s="1"/>
  <c r="AG133" i="17"/>
  <c r="C100" i="16"/>
  <c r="F99" i="16"/>
  <c r="E99" i="16"/>
  <c r="L102" i="16"/>
  <c r="O101" i="16"/>
  <c r="N101" i="16"/>
  <c r="U99" i="16"/>
  <c r="X98" i="16"/>
  <c r="W98" i="16"/>
  <c r="N234" i="1" l="1"/>
  <c r="O233" i="1"/>
  <c r="R401" i="13"/>
  <c r="I421" i="14"/>
  <c r="J421" i="14" s="1"/>
  <c r="S401" i="13"/>
  <c r="T401" i="13"/>
  <c r="D174" i="17"/>
  <c r="C173" i="22"/>
  <c r="G173" i="22" s="1"/>
  <c r="H173" i="17"/>
  <c r="E422" i="14"/>
  <c r="B422" i="14"/>
  <c r="F422" i="14"/>
  <c r="D422" i="14"/>
  <c r="G422" i="14"/>
  <c r="H422" i="14"/>
  <c r="C422" i="14"/>
  <c r="E402" i="13"/>
  <c r="K402" i="13" s="1"/>
  <c r="Q402" i="13" s="1"/>
  <c r="I402" i="13"/>
  <c r="N402" i="13"/>
  <c r="B402" i="13"/>
  <c r="F402" i="13"/>
  <c r="O402" i="13"/>
  <c r="C402" i="13"/>
  <c r="G402" i="13"/>
  <c r="L402" i="13"/>
  <c r="H402" i="13"/>
  <c r="M402" i="13"/>
  <c r="D402" i="13"/>
  <c r="J402" i="13" s="1"/>
  <c r="P402" i="13" s="1"/>
  <c r="U401" i="13"/>
  <c r="N424" i="14"/>
  <c r="O423" i="14"/>
  <c r="P423" i="14" s="1"/>
  <c r="Z404" i="13"/>
  <c r="AA403" i="13"/>
  <c r="AB403" i="13" s="1"/>
  <c r="AG134" i="17"/>
  <c r="X99" i="16"/>
  <c r="U100" i="16"/>
  <c r="W99" i="16"/>
  <c r="L103" i="16"/>
  <c r="O102" i="16"/>
  <c r="N102" i="16"/>
  <c r="E100" i="16"/>
  <c r="F100" i="16"/>
  <c r="C101" i="16"/>
  <c r="N235" i="1" l="1"/>
  <c r="O234" i="1"/>
  <c r="R402" i="13"/>
  <c r="I422" i="14"/>
  <c r="J422" i="14" s="1"/>
  <c r="S402" i="13"/>
  <c r="D175" i="17"/>
  <c r="C174" i="22"/>
  <c r="G174" i="22" s="1"/>
  <c r="H174" i="17"/>
  <c r="C403" i="13"/>
  <c r="G403" i="13"/>
  <c r="L403" i="13"/>
  <c r="D403" i="13"/>
  <c r="J403" i="13" s="1"/>
  <c r="P403" i="13" s="1"/>
  <c r="H403" i="13"/>
  <c r="M403" i="13"/>
  <c r="E403" i="13"/>
  <c r="K403" i="13" s="1"/>
  <c r="Q403" i="13" s="1"/>
  <c r="I403" i="13"/>
  <c r="O403" i="13"/>
  <c r="B403" i="13"/>
  <c r="F403" i="13"/>
  <c r="N403" i="13"/>
  <c r="D423" i="14"/>
  <c r="H423" i="14"/>
  <c r="E423" i="14"/>
  <c r="C423" i="14"/>
  <c r="F423" i="14"/>
  <c r="G423" i="14"/>
  <c r="B423" i="14"/>
  <c r="T402" i="13"/>
  <c r="U402" i="13"/>
  <c r="N425" i="14"/>
  <c r="O424" i="14"/>
  <c r="P424" i="14" s="1"/>
  <c r="Z405" i="13"/>
  <c r="AA404" i="13"/>
  <c r="AB404" i="13" s="1"/>
  <c r="AG135" i="17"/>
  <c r="F101" i="16"/>
  <c r="C102" i="16"/>
  <c r="E101" i="16"/>
  <c r="O103" i="16"/>
  <c r="L104" i="16"/>
  <c r="N103" i="16"/>
  <c r="U101" i="16"/>
  <c r="X100" i="16"/>
  <c r="W100" i="16"/>
  <c r="I423" i="14" l="1"/>
  <c r="J423" i="14" s="1"/>
  <c r="N236" i="1"/>
  <c r="O235" i="1"/>
  <c r="S403" i="13"/>
  <c r="T403" i="13"/>
  <c r="D176" i="17"/>
  <c r="C175" i="22"/>
  <c r="G175" i="22" s="1"/>
  <c r="H175" i="17"/>
  <c r="U403" i="13"/>
  <c r="E424" i="14"/>
  <c r="B424" i="14"/>
  <c r="F424" i="14"/>
  <c r="D424" i="14"/>
  <c r="G424" i="14"/>
  <c r="H424" i="14"/>
  <c r="C424" i="14"/>
  <c r="R403" i="13"/>
  <c r="B404" i="13"/>
  <c r="F404" i="13"/>
  <c r="O404" i="13"/>
  <c r="C404" i="13"/>
  <c r="G404" i="13"/>
  <c r="L404" i="13"/>
  <c r="D404" i="13"/>
  <c r="J404" i="13" s="1"/>
  <c r="P404" i="13" s="1"/>
  <c r="H404" i="13"/>
  <c r="M404" i="13"/>
  <c r="N404" i="13"/>
  <c r="E404" i="13"/>
  <c r="K404" i="13" s="1"/>
  <c r="Q404" i="13" s="1"/>
  <c r="I404" i="13"/>
  <c r="N426" i="14"/>
  <c r="O425" i="14"/>
  <c r="P425" i="14" s="1"/>
  <c r="Z406" i="13"/>
  <c r="AA405" i="13"/>
  <c r="AB405" i="13" s="1"/>
  <c r="AG136" i="17"/>
  <c r="U102" i="16"/>
  <c r="X101" i="16"/>
  <c r="W101" i="16"/>
  <c r="L105" i="16"/>
  <c r="O104" i="16"/>
  <c r="N104" i="16"/>
  <c r="F102" i="16"/>
  <c r="E102" i="16"/>
  <c r="C103" i="16"/>
  <c r="N237" i="1" l="1"/>
  <c r="O236" i="1"/>
  <c r="S404" i="13"/>
  <c r="R404" i="13"/>
  <c r="I424" i="14"/>
  <c r="J424" i="14" s="1"/>
  <c r="D177" i="17"/>
  <c r="C176" i="22"/>
  <c r="G176" i="22" s="1"/>
  <c r="H176" i="17"/>
  <c r="U404" i="13"/>
  <c r="D425" i="14"/>
  <c r="H425" i="14"/>
  <c r="E425" i="14"/>
  <c r="C425" i="14"/>
  <c r="F425" i="14"/>
  <c r="G425" i="14"/>
  <c r="B425" i="14"/>
  <c r="C405" i="13"/>
  <c r="G405" i="13"/>
  <c r="L405" i="13"/>
  <c r="D405" i="13"/>
  <c r="J405" i="13" s="1"/>
  <c r="P405" i="13" s="1"/>
  <c r="H405" i="13"/>
  <c r="M405" i="13"/>
  <c r="E405" i="13"/>
  <c r="K405" i="13" s="1"/>
  <c r="Q405" i="13" s="1"/>
  <c r="I405" i="13"/>
  <c r="N405" i="13"/>
  <c r="O405" i="13"/>
  <c r="B405" i="13"/>
  <c r="F405" i="13"/>
  <c r="T404" i="13"/>
  <c r="N427" i="14"/>
  <c r="O426" i="14"/>
  <c r="P426" i="14" s="1"/>
  <c r="Z407" i="13"/>
  <c r="AA406" i="13"/>
  <c r="AB406" i="13" s="1"/>
  <c r="AG137" i="17"/>
  <c r="X102" i="16"/>
  <c r="W102" i="16"/>
  <c r="U103" i="16"/>
  <c r="C104" i="16"/>
  <c r="F103" i="16"/>
  <c r="E103" i="16"/>
  <c r="O105" i="16"/>
  <c r="L106" i="16"/>
  <c r="N105" i="16"/>
  <c r="N238" i="1" l="1"/>
  <c r="O237" i="1"/>
  <c r="I425" i="14"/>
  <c r="J425" i="14" s="1"/>
  <c r="S405" i="13"/>
  <c r="T405" i="13"/>
  <c r="U405" i="13"/>
  <c r="D178" i="17"/>
  <c r="C177" i="22"/>
  <c r="G177" i="22" s="1"/>
  <c r="H177" i="17"/>
  <c r="E406" i="13"/>
  <c r="K406" i="13" s="1"/>
  <c r="Q406" i="13" s="1"/>
  <c r="I406" i="13"/>
  <c r="N406" i="13"/>
  <c r="B406" i="13"/>
  <c r="F406" i="13"/>
  <c r="O406" i="13"/>
  <c r="C406" i="13"/>
  <c r="G406" i="13"/>
  <c r="L406" i="13"/>
  <c r="D406" i="13"/>
  <c r="J406" i="13" s="1"/>
  <c r="P406" i="13" s="1"/>
  <c r="H406" i="13"/>
  <c r="M406" i="13"/>
  <c r="E426" i="14"/>
  <c r="B426" i="14"/>
  <c r="F426" i="14"/>
  <c r="D426" i="14"/>
  <c r="G426" i="14"/>
  <c r="H426" i="14"/>
  <c r="C426" i="14"/>
  <c r="R405" i="13"/>
  <c r="N428" i="14"/>
  <c r="O427" i="14"/>
  <c r="P427" i="14" s="1"/>
  <c r="Z408" i="13"/>
  <c r="AA407" i="13"/>
  <c r="AB407" i="13" s="1"/>
  <c r="AG138" i="17"/>
  <c r="O106" i="16"/>
  <c r="L107" i="16"/>
  <c r="N106" i="16"/>
  <c r="W103" i="16"/>
  <c r="U104" i="16"/>
  <c r="X103" i="16"/>
  <c r="F104" i="16"/>
  <c r="C105" i="16"/>
  <c r="E104" i="16"/>
  <c r="N239" i="1" l="1"/>
  <c r="O238" i="1"/>
  <c r="R406" i="13"/>
  <c r="S406" i="13"/>
  <c r="I426" i="14"/>
  <c r="J426" i="14" s="1"/>
  <c r="D179" i="17"/>
  <c r="C178" i="22"/>
  <c r="G178" i="22" s="1"/>
  <c r="H178" i="17"/>
  <c r="C407" i="13"/>
  <c r="G407" i="13"/>
  <c r="L407" i="13"/>
  <c r="D407" i="13"/>
  <c r="J407" i="13" s="1"/>
  <c r="P407" i="13" s="1"/>
  <c r="H407" i="13"/>
  <c r="M407" i="13"/>
  <c r="E407" i="13"/>
  <c r="K407" i="13" s="1"/>
  <c r="Q407" i="13" s="1"/>
  <c r="I407" i="13"/>
  <c r="N407" i="13"/>
  <c r="B407" i="13"/>
  <c r="F407" i="13"/>
  <c r="O407" i="13"/>
  <c r="T406" i="13"/>
  <c r="D427" i="14"/>
  <c r="H427" i="14"/>
  <c r="E427" i="14"/>
  <c r="C427" i="14"/>
  <c r="F427" i="14"/>
  <c r="G427" i="14"/>
  <c r="B427" i="14"/>
  <c r="U406" i="13"/>
  <c r="N429" i="14"/>
  <c r="O428" i="14"/>
  <c r="P428" i="14" s="1"/>
  <c r="Z409" i="13"/>
  <c r="AA408" i="13"/>
  <c r="AB408" i="13" s="1"/>
  <c r="AG139" i="17"/>
  <c r="F105" i="16"/>
  <c r="E105" i="16"/>
  <c r="C106" i="16"/>
  <c r="U105" i="16"/>
  <c r="X104" i="16"/>
  <c r="W104" i="16"/>
  <c r="L108" i="16"/>
  <c r="O107" i="16"/>
  <c r="N107" i="16"/>
  <c r="S407" i="13" l="1"/>
  <c r="N240" i="1"/>
  <c r="O239" i="1"/>
  <c r="I427" i="14"/>
  <c r="J427" i="14" s="1"/>
  <c r="U407" i="13"/>
  <c r="T407" i="13"/>
  <c r="D180" i="17"/>
  <c r="C179" i="22"/>
  <c r="G179" i="22" s="1"/>
  <c r="H179" i="17"/>
  <c r="E408" i="13"/>
  <c r="K408" i="13" s="1"/>
  <c r="Q408" i="13" s="1"/>
  <c r="I408" i="13"/>
  <c r="N408" i="13"/>
  <c r="B408" i="13"/>
  <c r="F408" i="13"/>
  <c r="O408" i="13"/>
  <c r="C408" i="13"/>
  <c r="G408" i="13"/>
  <c r="L408" i="13"/>
  <c r="D408" i="13"/>
  <c r="J408" i="13" s="1"/>
  <c r="P408" i="13" s="1"/>
  <c r="H408" i="13"/>
  <c r="M408" i="13"/>
  <c r="R407" i="13"/>
  <c r="E428" i="14"/>
  <c r="B428" i="14"/>
  <c r="F428" i="14"/>
  <c r="D428" i="14"/>
  <c r="G428" i="14"/>
  <c r="H428" i="14"/>
  <c r="C428" i="14"/>
  <c r="N430" i="14"/>
  <c r="O429" i="14"/>
  <c r="P429" i="14" s="1"/>
  <c r="Z410" i="13"/>
  <c r="AA409" i="13"/>
  <c r="AB409" i="13" s="1"/>
  <c r="AG140" i="17"/>
  <c r="E106" i="16"/>
  <c r="C107" i="16"/>
  <c r="F106" i="16"/>
  <c r="O108" i="16"/>
  <c r="N108" i="16"/>
  <c r="L109" i="16"/>
  <c r="X105" i="16"/>
  <c r="U106" i="16"/>
  <c r="W105" i="16"/>
  <c r="N241" i="1" l="1"/>
  <c r="O240" i="1"/>
  <c r="S408" i="13"/>
  <c r="R408" i="13"/>
  <c r="I428" i="14"/>
  <c r="J428" i="14" s="1"/>
  <c r="U408" i="13"/>
  <c r="D181" i="17"/>
  <c r="C180" i="22"/>
  <c r="G180" i="22" s="1"/>
  <c r="H180" i="17"/>
  <c r="B409" i="13"/>
  <c r="F409" i="13"/>
  <c r="N409" i="13"/>
  <c r="C409" i="13"/>
  <c r="G409" i="13"/>
  <c r="O409" i="13"/>
  <c r="D409" i="13"/>
  <c r="J409" i="13" s="1"/>
  <c r="P409" i="13" s="1"/>
  <c r="H409" i="13"/>
  <c r="L409" i="13"/>
  <c r="E409" i="13"/>
  <c r="K409" i="13" s="1"/>
  <c r="Q409" i="13" s="1"/>
  <c r="I409" i="13"/>
  <c r="M409" i="13"/>
  <c r="T408" i="13"/>
  <c r="D429" i="14"/>
  <c r="H429" i="14"/>
  <c r="E429" i="14"/>
  <c r="C429" i="14"/>
  <c r="F429" i="14"/>
  <c r="G429" i="14"/>
  <c r="B429" i="14"/>
  <c r="N431" i="14"/>
  <c r="O430" i="14"/>
  <c r="P430" i="14" s="1"/>
  <c r="Z411" i="13"/>
  <c r="AA410" i="13"/>
  <c r="AB410" i="13" s="1"/>
  <c r="AG141" i="17"/>
  <c r="W106" i="16"/>
  <c r="U107" i="16"/>
  <c r="X106" i="16"/>
  <c r="O109" i="16"/>
  <c r="L110" i="16"/>
  <c r="N109" i="16"/>
  <c r="F107" i="16"/>
  <c r="C108" i="16"/>
  <c r="E107" i="16"/>
  <c r="I429" i="14" l="1"/>
  <c r="J429" i="14" s="1"/>
  <c r="N242" i="1"/>
  <c r="O241" i="1"/>
  <c r="T409" i="13"/>
  <c r="S409" i="13"/>
  <c r="D182" i="17"/>
  <c r="C181" i="22"/>
  <c r="G181" i="22" s="1"/>
  <c r="H181" i="17"/>
  <c r="D410" i="13"/>
  <c r="J410" i="13" s="1"/>
  <c r="P410" i="13" s="1"/>
  <c r="H410" i="13"/>
  <c r="L410" i="13"/>
  <c r="E410" i="13"/>
  <c r="K410" i="13" s="1"/>
  <c r="Q410" i="13" s="1"/>
  <c r="I410" i="13"/>
  <c r="M410" i="13"/>
  <c r="B410" i="13"/>
  <c r="F410" i="13"/>
  <c r="N410" i="13"/>
  <c r="G410" i="13"/>
  <c r="O410" i="13"/>
  <c r="C410" i="13"/>
  <c r="E430" i="14"/>
  <c r="B430" i="14"/>
  <c r="F430" i="14"/>
  <c r="D430" i="14"/>
  <c r="G430" i="14"/>
  <c r="H430" i="14"/>
  <c r="C430" i="14"/>
  <c r="U409" i="13"/>
  <c r="R409" i="13"/>
  <c r="N432" i="14"/>
  <c r="O431" i="14"/>
  <c r="P431" i="14" s="1"/>
  <c r="Z412" i="13"/>
  <c r="AA411" i="13"/>
  <c r="AB411" i="13" s="1"/>
  <c r="AG142" i="17"/>
  <c r="C109" i="16"/>
  <c r="F108" i="16"/>
  <c r="E108" i="16"/>
  <c r="L111" i="16"/>
  <c r="N110" i="16"/>
  <c r="O110" i="16"/>
  <c r="U108" i="16"/>
  <c r="X107" i="16"/>
  <c r="W107" i="16"/>
  <c r="N243" i="1" l="1"/>
  <c r="O242" i="1"/>
  <c r="I430" i="14"/>
  <c r="J430" i="14" s="1"/>
  <c r="T410" i="13"/>
  <c r="U410" i="13"/>
  <c r="R410" i="13"/>
  <c r="D183" i="17"/>
  <c r="C182" i="22"/>
  <c r="G182" i="22" s="1"/>
  <c r="H182" i="17"/>
  <c r="D431" i="14"/>
  <c r="H431" i="14"/>
  <c r="E431" i="14"/>
  <c r="C431" i="14"/>
  <c r="F431" i="14"/>
  <c r="G431" i="14"/>
  <c r="B431" i="14"/>
  <c r="S410" i="13"/>
  <c r="E411" i="13"/>
  <c r="K411" i="13" s="1"/>
  <c r="Q411" i="13" s="1"/>
  <c r="I411" i="13"/>
  <c r="B411" i="13"/>
  <c r="F411" i="13"/>
  <c r="L411" i="13"/>
  <c r="C411" i="13"/>
  <c r="G411" i="13"/>
  <c r="M411" i="13"/>
  <c r="H411" i="13"/>
  <c r="O411" i="13"/>
  <c r="D411" i="13"/>
  <c r="J411" i="13" s="1"/>
  <c r="P411" i="13" s="1"/>
  <c r="N411" i="13"/>
  <c r="N433" i="14"/>
  <c r="O432" i="14"/>
  <c r="P432" i="14" s="1"/>
  <c r="Z413" i="13"/>
  <c r="AA412" i="13"/>
  <c r="AB412" i="13" s="1"/>
  <c r="AG143" i="17"/>
  <c r="X108" i="16"/>
  <c r="W108" i="16"/>
  <c r="U109" i="16"/>
  <c r="O111" i="16"/>
  <c r="L112" i="16"/>
  <c r="N111" i="16"/>
  <c r="C110" i="16"/>
  <c r="F109" i="16"/>
  <c r="E109" i="16"/>
  <c r="I431" i="14" l="1"/>
  <c r="J431" i="14" s="1"/>
  <c r="O243" i="1"/>
  <c r="N244" i="1"/>
  <c r="U411" i="13"/>
  <c r="T411" i="13"/>
  <c r="S411" i="13"/>
  <c r="D184" i="17"/>
  <c r="C183" i="22"/>
  <c r="G183" i="22" s="1"/>
  <c r="H183" i="17"/>
  <c r="C412" i="13"/>
  <c r="G412" i="13"/>
  <c r="M412" i="13"/>
  <c r="D412" i="13"/>
  <c r="J412" i="13" s="1"/>
  <c r="P412" i="13" s="1"/>
  <c r="H412" i="13"/>
  <c r="N412" i="13"/>
  <c r="E412" i="13"/>
  <c r="K412" i="13" s="1"/>
  <c r="Q412" i="13" s="1"/>
  <c r="I412" i="13"/>
  <c r="O412" i="13"/>
  <c r="L412" i="13"/>
  <c r="B412" i="13"/>
  <c r="F412" i="13"/>
  <c r="E432" i="14"/>
  <c r="B432" i="14"/>
  <c r="F432" i="14"/>
  <c r="D432" i="14"/>
  <c r="G432" i="14"/>
  <c r="H432" i="14"/>
  <c r="C432" i="14"/>
  <c r="R411" i="13"/>
  <c r="N434" i="14"/>
  <c r="O433" i="14"/>
  <c r="P433" i="14" s="1"/>
  <c r="Z414" i="13"/>
  <c r="AA413" i="13"/>
  <c r="AB413" i="13" s="1"/>
  <c r="AG144" i="17"/>
  <c r="F110" i="16"/>
  <c r="E110" i="16"/>
  <c r="C111" i="16"/>
  <c r="O112" i="16"/>
  <c r="N112" i="16"/>
  <c r="L113" i="16"/>
  <c r="X109" i="16"/>
  <c r="U110" i="16"/>
  <c r="W109" i="16"/>
  <c r="N245" i="1" l="1"/>
  <c r="O244" i="1"/>
  <c r="U412" i="13"/>
  <c r="S412" i="13"/>
  <c r="I432" i="14"/>
  <c r="J432" i="14" s="1"/>
  <c r="D185" i="17"/>
  <c r="C184" i="22"/>
  <c r="G184" i="22" s="1"/>
  <c r="H184" i="17"/>
  <c r="D433" i="14"/>
  <c r="H433" i="14"/>
  <c r="E433" i="14"/>
  <c r="C433" i="14"/>
  <c r="F433" i="14"/>
  <c r="G433" i="14"/>
  <c r="B433" i="14"/>
  <c r="R412" i="13"/>
  <c r="T412" i="13"/>
  <c r="B413" i="13"/>
  <c r="F413" i="13"/>
  <c r="O413" i="13"/>
  <c r="C413" i="13"/>
  <c r="G413" i="13"/>
  <c r="D413" i="13"/>
  <c r="J413" i="13" s="1"/>
  <c r="P413" i="13" s="1"/>
  <c r="H413" i="13"/>
  <c r="L413" i="13"/>
  <c r="M413" i="13"/>
  <c r="E413" i="13"/>
  <c r="K413" i="13" s="1"/>
  <c r="Q413" i="13" s="1"/>
  <c r="I413" i="13"/>
  <c r="N413" i="13"/>
  <c r="N435" i="14"/>
  <c r="O434" i="14"/>
  <c r="P434" i="14" s="1"/>
  <c r="Z415" i="13"/>
  <c r="AA414" i="13"/>
  <c r="AB414" i="13" s="1"/>
  <c r="AG145" i="17"/>
  <c r="O113" i="16"/>
  <c r="L114" i="16"/>
  <c r="N113" i="16"/>
  <c r="X110" i="16"/>
  <c r="U111" i="16"/>
  <c r="W110" i="16"/>
  <c r="C112" i="16"/>
  <c r="E111" i="16"/>
  <c r="F111" i="16"/>
  <c r="S413" i="13" l="1"/>
  <c r="I433" i="14"/>
  <c r="J433" i="14" s="1"/>
  <c r="N246" i="1"/>
  <c r="O245" i="1"/>
  <c r="D186" i="17"/>
  <c r="C185" i="22"/>
  <c r="G185" i="22" s="1"/>
  <c r="H185" i="17"/>
  <c r="E434" i="14"/>
  <c r="B434" i="14"/>
  <c r="F434" i="14"/>
  <c r="D434" i="14"/>
  <c r="G434" i="14"/>
  <c r="H434" i="14"/>
  <c r="C434" i="14"/>
  <c r="R413" i="13"/>
  <c r="U413" i="13"/>
  <c r="E414" i="13"/>
  <c r="K414" i="13" s="1"/>
  <c r="Q414" i="13" s="1"/>
  <c r="I414" i="13"/>
  <c r="M414" i="13"/>
  <c r="B414" i="13"/>
  <c r="F414" i="13"/>
  <c r="N414" i="13"/>
  <c r="C414" i="13"/>
  <c r="G414" i="13"/>
  <c r="O414" i="13"/>
  <c r="D414" i="13"/>
  <c r="J414" i="13" s="1"/>
  <c r="P414" i="13" s="1"/>
  <c r="H414" i="13"/>
  <c r="L414" i="13"/>
  <c r="T413" i="13"/>
  <c r="N436" i="14"/>
  <c r="O435" i="14"/>
  <c r="P435" i="14" s="1"/>
  <c r="Z416" i="13"/>
  <c r="AA415" i="13"/>
  <c r="AB415" i="13" s="1"/>
  <c r="AG146" i="17"/>
  <c r="X111" i="16"/>
  <c r="W111" i="16"/>
  <c r="U112" i="16"/>
  <c r="F112" i="16"/>
  <c r="C113" i="16"/>
  <c r="E112" i="16"/>
  <c r="L115" i="16"/>
  <c r="N114" i="16"/>
  <c r="O114" i="16"/>
  <c r="N247" i="1" l="1"/>
  <c r="O246" i="1"/>
  <c r="T414" i="13"/>
  <c r="S414" i="13"/>
  <c r="U414" i="13"/>
  <c r="I434" i="14"/>
  <c r="J434" i="14" s="1"/>
  <c r="D187" i="17"/>
  <c r="C186" i="22"/>
  <c r="G186" i="22" s="1"/>
  <c r="H186" i="17"/>
  <c r="D435" i="14"/>
  <c r="H435" i="14"/>
  <c r="E435" i="14"/>
  <c r="C435" i="14"/>
  <c r="F435" i="14"/>
  <c r="G435" i="14"/>
  <c r="B435" i="14"/>
  <c r="R414" i="13"/>
  <c r="B415" i="13"/>
  <c r="F415" i="13"/>
  <c r="O415" i="13"/>
  <c r="C415" i="13"/>
  <c r="G415" i="13"/>
  <c r="L415" i="13"/>
  <c r="D415" i="13"/>
  <c r="J415" i="13" s="1"/>
  <c r="P415" i="13" s="1"/>
  <c r="H415" i="13"/>
  <c r="M415" i="13"/>
  <c r="E415" i="13"/>
  <c r="K415" i="13" s="1"/>
  <c r="Q415" i="13" s="1"/>
  <c r="I415" i="13"/>
  <c r="N415" i="13"/>
  <c r="N437" i="14"/>
  <c r="O436" i="14"/>
  <c r="P436" i="14" s="1"/>
  <c r="Z417" i="13"/>
  <c r="AA416" i="13"/>
  <c r="AB416" i="13" s="1"/>
  <c r="AG147" i="17"/>
  <c r="O115" i="16"/>
  <c r="N115" i="16"/>
  <c r="L116" i="16"/>
  <c r="F113" i="16"/>
  <c r="E113" i="16"/>
  <c r="C114" i="16"/>
  <c r="U113" i="16"/>
  <c r="W112" i="16"/>
  <c r="X112" i="16"/>
  <c r="I435" i="14" l="1"/>
  <c r="J435" i="14" s="1"/>
  <c r="N248" i="1"/>
  <c r="O247" i="1"/>
  <c r="S415" i="13"/>
  <c r="T415" i="13"/>
  <c r="R415" i="13"/>
  <c r="D188" i="17"/>
  <c r="C187" i="22"/>
  <c r="G187" i="22" s="1"/>
  <c r="H187" i="17"/>
  <c r="E416" i="13"/>
  <c r="K416" i="13" s="1"/>
  <c r="Q416" i="13" s="1"/>
  <c r="I416" i="13"/>
  <c r="M416" i="13"/>
  <c r="B416" i="13"/>
  <c r="F416" i="13"/>
  <c r="N416" i="13"/>
  <c r="C416" i="13"/>
  <c r="G416" i="13"/>
  <c r="O416" i="13"/>
  <c r="D416" i="13"/>
  <c r="J416" i="13" s="1"/>
  <c r="P416" i="13" s="1"/>
  <c r="H416" i="13"/>
  <c r="L416" i="13"/>
  <c r="U415" i="13"/>
  <c r="C436" i="14"/>
  <c r="G436" i="14"/>
  <c r="D436" i="14"/>
  <c r="H436" i="14"/>
  <c r="E436" i="14"/>
  <c r="B436" i="14"/>
  <c r="F436" i="14"/>
  <c r="N438" i="14"/>
  <c r="O437" i="14"/>
  <c r="P437" i="14" s="1"/>
  <c r="Z418" i="13"/>
  <c r="AA417" i="13"/>
  <c r="AB417" i="13" s="1"/>
  <c r="AG148" i="17"/>
  <c r="F114" i="16"/>
  <c r="C115" i="16"/>
  <c r="E114" i="16"/>
  <c r="U114" i="16"/>
  <c r="W113" i="16"/>
  <c r="X113" i="16"/>
  <c r="L117" i="16"/>
  <c r="O116" i="16"/>
  <c r="N116" i="16"/>
  <c r="N249" i="1" l="1"/>
  <c r="O248" i="1"/>
  <c r="U416" i="13"/>
  <c r="I436" i="14"/>
  <c r="J436" i="14" s="1"/>
  <c r="D189" i="17"/>
  <c r="C188" i="22"/>
  <c r="G188" i="22" s="1"/>
  <c r="H188" i="17"/>
  <c r="C417" i="13"/>
  <c r="G417" i="13"/>
  <c r="L417" i="13"/>
  <c r="D417" i="13"/>
  <c r="J417" i="13" s="1"/>
  <c r="P417" i="13" s="1"/>
  <c r="H417" i="13"/>
  <c r="M417" i="13"/>
  <c r="E417" i="13"/>
  <c r="K417" i="13" s="1"/>
  <c r="Q417" i="13" s="1"/>
  <c r="I417" i="13"/>
  <c r="O417" i="13"/>
  <c r="F417" i="13"/>
  <c r="B417" i="13"/>
  <c r="N417" i="13"/>
  <c r="S416" i="13"/>
  <c r="T416" i="13"/>
  <c r="B437" i="14"/>
  <c r="F437" i="14"/>
  <c r="C437" i="14"/>
  <c r="G437" i="14"/>
  <c r="D437" i="14"/>
  <c r="H437" i="14"/>
  <c r="E437" i="14"/>
  <c r="R416" i="13"/>
  <c r="N439" i="14"/>
  <c r="O438" i="14"/>
  <c r="P438" i="14" s="1"/>
  <c r="Z419" i="13"/>
  <c r="AA418" i="13"/>
  <c r="AB418" i="13" s="1"/>
  <c r="AG149" i="17"/>
  <c r="N117" i="16"/>
  <c r="L118" i="16"/>
  <c r="O117" i="16"/>
  <c r="X114" i="16"/>
  <c r="W114" i="16"/>
  <c r="U115" i="16"/>
  <c r="F115" i="16"/>
  <c r="E115" i="16"/>
  <c r="C116" i="16"/>
  <c r="N250" i="1" l="1"/>
  <c r="O249" i="1"/>
  <c r="S417" i="13"/>
  <c r="T417" i="13"/>
  <c r="D190" i="17"/>
  <c r="C189" i="22"/>
  <c r="G189" i="22" s="1"/>
  <c r="H189" i="17"/>
  <c r="C438" i="14"/>
  <c r="G438" i="14"/>
  <c r="D438" i="14"/>
  <c r="H438" i="14"/>
  <c r="E438" i="14"/>
  <c r="B438" i="14"/>
  <c r="F438" i="14"/>
  <c r="R417" i="13"/>
  <c r="E418" i="13"/>
  <c r="K418" i="13" s="1"/>
  <c r="Q418" i="13" s="1"/>
  <c r="I418" i="13"/>
  <c r="O418" i="13"/>
  <c r="B418" i="13"/>
  <c r="F418" i="13"/>
  <c r="L418" i="13"/>
  <c r="C418" i="13"/>
  <c r="G418" i="13"/>
  <c r="M418" i="13"/>
  <c r="H418" i="13"/>
  <c r="N418" i="13"/>
  <c r="D418" i="13"/>
  <c r="J418" i="13" s="1"/>
  <c r="P418" i="13" s="1"/>
  <c r="I437" i="14"/>
  <c r="J437" i="14" s="1"/>
  <c r="U417" i="13"/>
  <c r="N440" i="14"/>
  <c r="O439" i="14"/>
  <c r="P439" i="14" s="1"/>
  <c r="Z420" i="13"/>
  <c r="AA419" i="13"/>
  <c r="AB419" i="13" s="1"/>
  <c r="AG150" i="17"/>
  <c r="F116" i="16"/>
  <c r="E116" i="16"/>
  <c r="C117" i="16"/>
  <c r="W115" i="16"/>
  <c r="X115" i="16"/>
  <c r="U116" i="16"/>
  <c r="O118" i="16"/>
  <c r="N118" i="16"/>
  <c r="L119" i="16"/>
  <c r="N251" i="1" l="1"/>
  <c r="O250" i="1"/>
  <c r="T418" i="13"/>
  <c r="U418" i="13"/>
  <c r="D191" i="17"/>
  <c r="C190" i="22"/>
  <c r="G190" i="22" s="1"/>
  <c r="H190" i="17"/>
  <c r="C419" i="13"/>
  <c r="G419" i="13"/>
  <c r="L419" i="13"/>
  <c r="D419" i="13"/>
  <c r="J419" i="13" s="1"/>
  <c r="P419" i="13" s="1"/>
  <c r="H419" i="13"/>
  <c r="M419" i="13"/>
  <c r="E419" i="13"/>
  <c r="K419" i="13" s="1"/>
  <c r="Q419" i="13" s="1"/>
  <c r="I419" i="13"/>
  <c r="N419" i="13"/>
  <c r="O419" i="13"/>
  <c r="B419" i="13"/>
  <c r="F419" i="13"/>
  <c r="R418" i="13"/>
  <c r="I438" i="14"/>
  <c r="J438" i="14" s="1"/>
  <c r="B439" i="14"/>
  <c r="F439" i="14"/>
  <c r="C439" i="14"/>
  <c r="G439" i="14"/>
  <c r="D439" i="14"/>
  <c r="H439" i="14"/>
  <c r="E439" i="14"/>
  <c r="S418" i="13"/>
  <c r="N441" i="14"/>
  <c r="O440" i="14"/>
  <c r="P440" i="14" s="1"/>
  <c r="Z421" i="13"/>
  <c r="AA420" i="13"/>
  <c r="AB420" i="13" s="1"/>
  <c r="AG151" i="17"/>
  <c r="W116" i="16"/>
  <c r="X116" i="16"/>
  <c r="U117" i="16"/>
  <c r="L120" i="16"/>
  <c r="O119" i="16"/>
  <c r="N119" i="16"/>
  <c r="F117" i="16"/>
  <c r="E117" i="16"/>
  <c r="C118" i="16"/>
  <c r="S419" i="13" l="1"/>
  <c r="N252" i="1"/>
  <c r="O251" i="1"/>
  <c r="T419" i="13"/>
  <c r="D192" i="17"/>
  <c r="C191" i="22"/>
  <c r="G191" i="22" s="1"/>
  <c r="H191" i="17"/>
  <c r="R419" i="13"/>
  <c r="B420" i="13"/>
  <c r="F420" i="13"/>
  <c r="N420" i="13"/>
  <c r="C420" i="13"/>
  <c r="G420" i="13"/>
  <c r="O420" i="13"/>
  <c r="D420" i="13"/>
  <c r="J420" i="13" s="1"/>
  <c r="P420" i="13" s="1"/>
  <c r="H420" i="13"/>
  <c r="L420" i="13"/>
  <c r="M420" i="13"/>
  <c r="E420" i="13"/>
  <c r="K420" i="13" s="1"/>
  <c r="Q420" i="13" s="1"/>
  <c r="I420" i="13"/>
  <c r="I439" i="14"/>
  <c r="J439" i="14" s="1"/>
  <c r="U419" i="13"/>
  <c r="C440" i="14"/>
  <c r="G440" i="14"/>
  <c r="D440" i="14"/>
  <c r="H440" i="14"/>
  <c r="E440" i="14"/>
  <c r="B440" i="14"/>
  <c r="F440" i="14"/>
  <c r="O441" i="14"/>
  <c r="P441" i="14" s="1"/>
  <c r="N442" i="14"/>
  <c r="Z422" i="13"/>
  <c r="AA421" i="13"/>
  <c r="AB421" i="13" s="1"/>
  <c r="AG152" i="17"/>
  <c r="E118" i="16"/>
  <c r="F118" i="16"/>
  <c r="C119" i="16"/>
  <c r="N120" i="16"/>
  <c r="L121" i="16"/>
  <c r="O120" i="16"/>
  <c r="X117" i="16"/>
  <c r="W117" i="16"/>
  <c r="U118" i="16"/>
  <c r="N253" i="1" l="1"/>
  <c r="O252" i="1"/>
  <c r="T420" i="13"/>
  <c r="S420" i="13"/>
  <c r="U420" i="13"/>
  <c r="C192" i="22"/>
  <c r="G192" i="22" s="1"/>
  <c r="H192" i="17"/>
  <c r="B441" i="14"/>
  <c r="F441" i="14"/>
  <c r="C441" i="14"/>
  <c r="G441" i="14"/>
  <c r="D441" i="14"/>
  <c r="H441" i="14"/>
  <c r="E441" i="14"/>
  <c r="R420" i="13"/>
  <c r="C421" i="13"/>
  <c r="G421" i="13"/>
  <c r="L421" i="13"/>
  <c r="D421" i="13"/>
  <c r="J421" i="13" s="1"/>
  <c r="P421" i="13" s="1"/>
  <c r="H421" i="13"/>
  <c r="M421" i="13"/>
  <c r="E421" i="13"/>
  <c r="K421" i="13" s="1"/>
  <c r="Q421" i="13" s="1"/>
  <c r="I421" i="13"/>
  <c r="N421" i="13"/>
  <c r="O421" i="13"/>
  <c r="B421" i="13"/>
  <c r="F421" i="13"/>
  <c r="I440" i="14"/>
  <c r="J440" i="14" s="1"/>
  <c r="N443" i="14"/>
  <c r="O442" i="14"/>
  <c r="P442" i="14" s="1"/>
  <c r="Z423" i="13"/>
  <c r="AA422" i="13"/>
  <c r="AB422" i="13" s="1"/>
  <c r="AG153" i="17"/>
  <c r="W118" i="16"/>
  <c r="X118" i="16"/>
  <c r="U119" i="16"/>
  <c r="O121" i="16"/>
  <c r="N121" i="16"/>
  <c r="L122" i="16"/>
  <c r="F119" i="16"/>
  <c r="E119" i="16"/>
  <c r="C120" i="16"/>
  <c r="N254" i="1" l="1"/>
  <c r="O253" i="1"/>
  <c r="S421" i="13"/>
  <c r="T421" i="13"/>
  <c r="R421" i="13"/>
  <c r="U421" i="13"/>
  <c r="I441" i="14"/>
  <c r="J441" i="14" s="1"/>
  <c r="C442" i="14"/>
  <c r="G442" i="14"/>
  <c r="D442" i="14"/>
  <c r="H442" i="14"/>
  <c r="E442" i="14"/>
  <c r="B442" i="14"/>
  <c r="F442" i="14"/>
  <c r="D422" i="13"/>
  <c r="J422" i="13" s="1"/>
  <c r="P422" i="13" s="1"/>
  <c r="H422" i="13"/>
  <c r="N422" i="13"/>
  <c r="E422" i="13"/>
  <c r="K422" i="13" s="1"/>
  <c r="Q422" i="13" s="1"/>
  <c r="I422" i="13"/>
  <c r="O422" i="13"/>
  <c r="B422" i="13"/>
  <c r="F422" i="13"/>
  <c r="L422" i="13"/>
  <c r="C422" i="13"/>
  <c r="G422" i="13"/>
  <c r="M422" i="13"/>
  <c r="N444" i="14"/>
  <c r="O443" i="14"/>
  <c r="P443" i="14" s="1"/>
  <c r="Z424" i="13"/>
  <c r="AA423" i="13"/>
  <c r="AB423" i="13" s="1"/>
  <c r="AG154" i="17"/>
  <c r="F120" i="16"/>
  <c r="E120" i="16"/>
  <c r="C121" i="16"/>
  <c r="L123" i="16"/>
  <c r="O122" i="16"/>
  <c r="N122" i="16"/>
  <c r="W119" i="16"/>
  <c r="X119" i="16"/>
  <c r="U120" i="16"/>
  <c r="N255" i="1" l="1"/>
  <c r="O254" i="1"/>
  <c r="S422" i="13"/>
  <c r="C423" i="13"/>
  <c r="G423" i="13"/>
  <c r="L423" i="13"/>
  <c r="D423" i="13"/>
  <c r="J423" i="13" s="1"/>
  <c r="P423" i="13" s="1"/>
  <c r="H423" i="13"/>
  <c r="M423" i="13"/>
  <c r="E423" i="13"/>
  <c r="K423" i="13" s="1"/>
  <c r="Q423" i="13" s="1"/>
  <c r="I423" i="13"/>
  <c r="N423" i="13"/>
  <c r="B423" i="13"/>
  <c r="F423" i="13"/>
  <c r="O423" i="13"/>
  <c r="T422" i="13"/>
  <c r="I442" i="14"/>
  <c r="J442" i="14" s="1"/>
  <c r="B443" i="14"/>
  <c r="F443" i="14"/>
  <c r="C443" i="14"/>
  <c r="G443" i="14"/>
  <c r="D443" i="14"/>
  <c r="H443" i="14"/>
  <c r="E443" i="14"/>
  <c r="R422" i="13"/>
  <c r="U422" i="13"/>
  <c r="N445" i="14"/>
  <c r="O444" i="14"/>
  <c r="P444" i="14" s="1"/>
  <c r="Z425" i="13"/>
  <c r="AA424" i="13"/>
  <c r="AB424" i="13" s="1"/>
  <c r="AG155" i="17"/>
  <c r="X120" i="16"/>
  <c r="W120" i="16"/>
  <c r="U121" i="16"/>
  <c r="E121" i="16"/>
  <c r="F121" i="16"/>
  <c r="C122" i="16"/>
  <c r="N123" i="16"/>
  <c r="L124" i="16"/>
  <c r="O123" i="16"/>
  <c r="S423" i="13" l="1"/>
  <c r="N256" i="1"/>
  <c r="O255" i="1"/>
  <c r="T423" i="13"/>
  <c r="U423" i="13"/>
  <c r="C444" i="14"/>
  <c r="G444" i="14"/>
  <c r="D444" i="14"/>
  <c r="H444" i="14"/>
  <c r="E444" i="14"/>
  <c r="B444" i="14"/>
  <c r="F444" i="14"/>
  <c r="R423" i="13"/>
  <c r="B424" i="13"/>
  <c r="F424" i="13"/>
  <c r="N424" i="13"/>
  <c r="C424" i="13"/>
  <c r="G424" i="13"/>
  <c r="O424" i="13"/>
  <c r="D424" i="13"/>
  <c r="J424" i="13" s="1"/>
  <c r="P424" i="13" s="1"/>
  <c r="H424" i="13"/>
  <c r="L424" i="13"/>
  <c r="E424" i="13"/>
  <c r="K424" i="13" s="1"/>
  <c r="Q424" i="13" s="1"/>
  <c r="I424" i="13"/>
  <c r="M424" i="13"/>
  <c r="I443" i="14"/>
  <c r="J443" i="14" s="1"/>
  <c r="N446" i="14"/>
  <c r="O445" i="14"/>
  <c r="P445" i="14" s="1"/>
  <c r="Z426" i="13"/>
  <c r="AA425" i="13"/>
  <c r="AB425" i="13" s="1"/>
  <c r="AG156" i="17"/>
  <c r="F122" i="16"/>
  <c r="E122" i="16"/>
  <c r="C123" i="16"/>
  <c r="O124" i="16"/>
  <c r="N124" i="16"/>
  <c r="L125" i="16"/>
  <c r="W121" i="16"/>
  <c r="X121" i="16"/>
  <c r="U122" i="16"/>
  <c r="N257" i="1" l="1"/>
  <c r="O256" i="1"/>
  <c r="S424" i="13"/>
  <c r="T424" i="13"/>
  <c r="B445" i="14"/>
  <c r="F445" i="14"/>
  <c r="C445" i="14"/>
  <c r="G445" i="14"/>
  <c r="D445" i="14"/>
  <c r="H445" i="14"/>
  <c r="E445" i="14"/>
  <c r="U424" i="13"/>
  <c r="R424" i="13"/>
  <c r="I444" i="14"/>
  <c r="J444" i="14" s="1"/>
  <c r="D425" i="13"/>
  <c r="J425" i="13" s="1"/>
  <c r="P425" i="13" s="1"/>
  <c r="H425" i="13"/>
  <c r="M425" i="13"/>
  <c r="E425" i="13"/>
  <c r="K425" i="13" s="1"/>
  <c r="Q425" i="13" s="1"/>
  <c r="I425" i="13"/>
  <c r="O425" i="13"/>
  <c r="B425" i="13"/>
  <c r="F425" i="13"/>
  <c r="G425" i="13"/>
  <c r="L425" i="13"/>
  <c r="C425" i="13"/>
  <c r="N425" i="13"/>
  <c r="N447" i="14"/>
  <c r="O446" i="14"/>
  <c r="P446" i="14" s="1"/>
  <c r="Z427" i="13"/>
  <c r="AA426" i="13"/>
  <c r="AB426" i="13" s="1"/>
  <c r="AG157" i="17"/>
  <c r="L126" i="16"/>
  <c r="O125" i="16"/>
  <c r="N125" i="16"/>
  <c r="W122" i="16"/>
  <c r="X122" i="16"/>
  <c r="U123" i="16"/>
  <c r="F123" i="16"/>
  <c r="E123" i="16"/>
  <c r="C124" i="16"/>
  <c r="N258" i="1" l="1"/>
  <c r="O257" i="1"/>
  <c r="T425" i="13"/>
  <c r="R425" i="13"/>
  <c r="B426" i="13"/>
  <c r="F426" i="13"/>
  <c r="L426" i="13"/>
  <c r="C426" i="13"/>
  <c r="G426" i="13"/>
  <c r="M426" i="13"/>
  <c r="D426" i="13"/>
  <c r="J426" i="13" s="1"/>
  <c r="P426" i="13" s="1"/>
  <c r="H426" i="13"/>
  <c r="N426" i="13"/>
  <c r="I426" i="13"/>
  <c r="O426" i="13"/>
  <c r="E426" i="13"/>
  <c r="K426" i="13" s="1"/>
  <c r="Q426" i="13" s="1"/>
  <c r="S425" i="13"/>
  <c r="C446" i="14"/>
  <c r="G446" i="14"/>
  <c r="D446" i="14"/>
  <c r="H446" i="14"/>
  <c r="E446" i="14"/>
  <c r="B446" i="14"/>
  <c r="F446" i="14"/>
  <c r="U425" i="13"/>
  <c r="I445" i="14"/>
  <c r="J445" i="14" s="1"/>
  <c r="N448" i="14"/>
  <c r="O447" i="14"/>
  <c r="P447" i="14" s="1"/>
  <c r="Z428" i="13"/>
  <c r="AA427" i="13"/>
  <c r="AB427" i="13" s="1"/>
  <c r="AG158" i="17"/>
  <c r="E124" i="16"/>
  <c r="F124" i="16"/>
  <c r="C125" i="16"/>
  <c r="X123" i="16"/>
  <c r="W123" i="16"/>
  <c r="U124" i="16"/>
  <c r="N126" i="16"/>
  <c r="L127" i="16"/>
  <c r="O126" i="16"/>
  <c r="N259" i="1" l="1"/>
  <c r="O258" i="1"/>
  <c r="I446" i="14"/>
  <c r="J446" i="14" s="1"/>
  <c r="U426" i="13"/>
  <c r="R426" i="13"/>
  <c r="S426" i="13"/>
  <c r="D427" i="13"/>
  <c r="J427" i="13" s="1"/>
  <c r="P427" i="13" s="1"/>
  <c r="H427" i="13"/>
  <c r="M427" i="13"/>
  <c r="E427" i="13"/>
  <c r="K427" i="13" s="1"/>
  <c r="Q427" i="13" s="1"/>
  <c r="I427" i="13"/>
  <c r="N427" i="13"/>
  <c r="B427" i="13"/>
  <c r="F427" i="13"/>
  <c r="O427" i="13"/>
  <c r="L427" i="13"/>
  <c r="C427" i="13"/>
  <c r="G427" i="13"/>
  <c r="B447" i="14"/>
  <c r="F447" i="14"/>
  <c r="C447" i="14"/>
  <c r="G447" i="14"/>
  <c r="D447" i="14"/>
  <c r="H447" i="14"/>
  <c r="E447" i="14"/>
  <c r="T426" i="13"/>
  <c r="N449" i="14"/>
  <c r="O448" i="14"/>
  <c r="P448" i="14" s="1"/>
  <c r="Z429" i="13"/>
  <c r="AA428" i="13"/>
  <c r="AB428" i="13" s="1"/>
  <c r="AG159" i="17"/>
  <c r="O127" i="16"/>
  <c r="N127" i="16"/>
  <c r="L128" i="16"/>
  <c r="W124" i="16"/>
  <c r="X124" i="16"/>
  <c r="U125" i="16"/>
  <c r="F125" i="16"/>
  <c r="E125" i="16"/>
  <c r="C126" i="16"/>
  <c r="N260" i="1" l="1"/>
  <c r="O259" i="1"/>
  <c r="T427" i="13"/>
  <c r="U427" i="13"/>
  <c r="R427" i="13"/>
  <c r="I447" i="14"/>
  <c r="J447" i="14" s="1"/>
  <c r="C428" i="13"/>
  <c r="G428" i="13"/>
  <c r="O428" i="13"/>
  <c r="D428" i="13"/>
  <c r="J428" i="13" s="1"/>
  <c r="P428" i="13" s="1"/>
  <c r="H428" i="13"/>
  <c r="L428" i="13"/>
  <c r="E428" i="13"/>
  <c r="K428" i="13" s="1"/>
  <c r="Q428" i="13" s="1"/>
  <c r="I428" i="13"/>
  <c r="M428" i="13"/>
  <c r="N428" i="13"/>
  <c r="B428" i="13"/>
  <c r="F428" i="13"/>
  <c r="S427" i="13"/>
  <c r="C448" i="14"/>
  <c r="G448" i="14"/>
  <c r="D448" i="14"/>
  <c r="H448" i="14"/>
  <c r="E448" i="14"/>
  <c r="B448" i="14"/>
  <c r="F448" i="14"/>
  <c r="N450" i="14"/>
  <c r="O449" i="14"/>
  <c r="P449" i="14" s="1"/>
  <c r="Z430" i="13"/>
  <c r="AA429" i="13"/>
  <c r="AB429" i="13" s="1"/>
  <c r="AG160" i="17"/>
  <c r="F126" i="16"/>
  <c r="E126" i="16"/>
  <c r="C127" i="16"/>
  <c r="W125" i="16"/>
  <c r="X125" i="16"/>
  <c r="U126" i="16"/>
  <c r="L129" i="16"/>
  <c r="O128" i="16"/>
  <c r="N128" i="16"/>
  <c r="N261" i="1" l="1"/>
  <c r="O260" i="1"/>
  <c r="I448" i="14"/>
  <c r="J448" i="14" s="1"/>
  <c r="U428" i="13"/>
  <c r="T428" i="13"/>
  <c r="B449" i="14"/>
  <c r="F449" i="14"/>
  <c r="C449" i="14"/>
  <c r="G449" i="14"/>
  <c r="D449" i="14"/>
  <c r="H449" i="14"/>
  <c r="E449" i="14"/>
  <c r="R428" i="13"/>
  <c r="S428" i="13"/>
  <c r="D429" i="13"/>
  <c r="J429" i="13" s="1"/>
  <c r="P429" i="13" s="1"/>
  <c r="H429" i="13"/>
  <c r="M429" i="13"/>
  <c r="E429" i="13"/>
  <c r="K429" i="13" s="1"/>
  <c r="Q429" i="13" s="1"/>
  <c r="I429" i="13"/>
  <c r="N429" i="13"/>
  <c r="B429" i="13"/>
  <c r="F429" i="13"/>
  <c r="O429" i="13"/>
  <c r="C429" i="13"/>
  <c r="G429" i="13"/>
  <c r="L429" i="13"/>
  <c r="N451" i="14"/>
  <c r="O450" i="14"/>
  <c r="P450" i="14" s="1"/>
  <c r="Z431" i="13"/>
  <c r="AA430" i="13"/>
  <c r="AB430" i="13" s="1"/>
  <c r="AG161" i="17"/>
  <c r="N129" i="16"/>
  <c r="L130" i="16"/>
  <c r="O129" i="16"/>
  <c r="X126" i="16"/>
  <c r="W126" i="16"/>
  <c r="U127" i="16"/>
  <c r="E127" i="16"/>
  <c r="F127" i="16"/>
  <c r="C128" i="16"/>
  <c r="T429" i="13" l="1"/>
  <c r="N262" i="1"/>
  <c r="O261" i="1"/>
  <c r="U429" i="13"/>
  <c r="E430" i="13"/>
  <c r="K430" i="13" s="1"/>
  <c r="Q430" i="13" s="1"/>
  <c r="I430" i="13"/>
  <c r="O430" i="13"/>
  <c r="B430" i="13"/>
  <c r="F430" i="13"/>
  <c r="L430" i="13"/>
  <c r="C430" i="13"/>
  <c r="G430" i="13"/>
  <c r="M430" i="13"/>
  <c r="D430" i="13"/>
  <c r="J430" i="13" s="1"/>
  <c r="P430" i="13" s="1"/>
  <c r="H430" i="13"/>
  <c r="N430" i="13"/>
  <c r="S429" i="13"/>
  <c r="I449" i="14"/>
  <c r="J449" i="14" s="1"/>
  <c r="C450" i="14"/>
  <c r="G450" i="14"/>
  <c r="D450" i="14"/>
  <c r="H450" i="14"/>
  <c r="E450" i="14"/>
  <c r="B450" i="14"/>
  <c r="F450" i="14"/>
  <c r="R429" i="13"/>
  <c r="N452" i="14"/>
  <c r="O451" i="14"/>
  <c r="P451" i="14" s="1"/>
  <c r="Z432" i="13"/>
  <c r="AA431" i="13"/>
  <c r="AB431" i="13" s="1"/>
  <c r="AG162" i="17"/>
  <c r="F128" i="16"/>
  <c r="E128" i="16"/>
  <c r="C129" i="16"/>
  <c r="O130" i="16"/>
  <c r="N130" i="16"/>
  <c r="L131" i="16"/>
  <c r="W127" i="16"/>
  <c r="X127" i="16"/>
  <c r="U128" i="16"/>
  <c r="N263" i="1" l="1"/>
  <c r="O262" i="1"/>
  <c r="S430" i="13"/>
  <c r="R430" i="13"/>
  <c r="U430" i="13"/>
  <c r="B451" i="14"/>
  <c r="F451" i="14"/>
  <c r="C451" i="14"/>
  <c r="G451" i="14"/>
  <c r="D451" i="14"/>
  <c r="H451" i="14"/>
  <c r="E451" i="14"/>
  <c r="I450" i="14"/>
  <c r="J450" i="14" s="1"/>
  <c r="T430" i="13"/>
  <c r="C431" i="13"/>
  <c r="G431" i="13"/>
  <c r="L431" i="13"/>
  <c r="D431" i="13"/>
  <c r="J431" i="13" s="1"/>
  <c r="P431" i="13" s="1"/>
  <c r="H431" i="13"/>
  <c r="M431" i="13"/>
  <c r="E431" i="13"/>
  <c r="K431" i="13" s="1"/>
  <c r="Q431" i="13" s="1"/>
  <c r="I431" i="13"/>
  <c r="O431" i="13"/>
  <c r="B431" i="13"/>
  <c r="F431" i="13"/>
  <c r="N431" i="13"/>
  <c r="N453" i="14"/>
  <c r="O452" i="14"/>
  <c r="P452" i="14" s="1"/>
  <c r="Z433" i="13"/>
  <c r="AA432" i="13"/>
  <c r="AB432" i="13" s="1"/>
  <c r="AG163" i="17"/>
  <c r="W128" i="16"/>
  <c r="X128" i="16"/>
  <c r="U129" i="16"/>
  <c r="L132" i="16"/>
  <c r="O131" i="16"/>
  <c r="N131" i="16"/>
  <c r="F129" i="16"/>
  <c r="E129" i="16"/>
  <c r="C130" i="16"/>
  <c r="N264" i="1" l="1"/>
  <c r="O263" i="1"/>
  <c r="S431" i="13"/>
  <c r="U431" i="13"/>
  <c r="T431" i="13"/>
  <c r="R431" i="13"/>
  <c r="I451" i="14"/>
  <c r="J451" i="14" s="1"/>
  <c r="C452" i="14"/>
  <c r="G452" i="14"/>
  <c r="D452" i="14"/>
  <c r="H452" i="14"/>
  <c r="E452" i="14"/>
  <c r="B452" i="14"/>
  <c r="F452" i="14"/>
  <c r="C432" i="13"/>
  <c r="G432" i="13"/>
  <c r="O432" i="13"/>
  <c r="D432" i="13"/>
  <c r="J432" i="13" s="1"/>
  <c r="P432" i="13" s="1"/>
  <c r="H432" i="13"/>
  <c r="L432" i="13"/>
  <c r="E432" i="13"/>
  <c r="K432" i="13" s="1"/>
  <c r="Q432" i="13" s="1"/>
  <c r="I432" i="13"/>
  <c r="M432" i="13"/>
  <c r="F432" i="13"/>
  <c r="N432" i="13"/>
  <c r="B432" i="13"/>
  <c r="N454" i="14"/>
  <c r="O453" i="14"/>
  <c r="P453" i="14" s="1"/>
  <c r="Z434" i="13"/>
  <c r="AA433" i="13"/>
  <c r="AB433" i="13" s="1"/>
  <c r="AG164" i="17"/>
  <c r="E130" i="16"/>
  <c r="F130" i="16"/>
  <c r="C131" i="16"/>
  <c r="L133" i="16"/>
  <c r="N132" i="16"/>
  <c r="O132" i="16"/>
  <c r="X129" i="16"/>
  <c r="W129" i="16"/>
  <c r="U130" i="16"/>
  <c r="N265" i="1" l="1"/>
  <c r="O264" i="1"/>
  <c r="S432" i="13"/>
  <c r="R432" i="13"/>
  <c r="T432" i="13"/>
  <c r="U432" i="13"/>
  <c r="I452" i="14"/>
  <c r="J452" i="14" s="1"/>
  <c r="B453" i="14"/>
  <c r="F453" i="14"/>
  <c r="C453" i="14"/>
  <c r="G453" i="14"/>
  <c r="D453" i="14"/>
  <c r="H453" i="14"/>
  <c r="E453" i="14"/>
  <c r="E433" i="13"/>
  <c r="K433" i="13" s="1"/>
  <c r="Q433" i="13" s="1"/>
  <c r="I433" i="13"/>
  <c r="O433" i="13"/>
  <c r="B433" i="13"/>
  <c r="F433" i="13"/>
  <c r="C433" i="13"/>
  <c r="G433" i="13"/>
  <c r="L433" i="13"/>
  <c r="H433" i="13"/>
  <c r="M433" i="13"/>
  <c r="D433" i="13"/>
  <c r="J433" i="13" s="1"/>
  <c r="P433" i="13" s="1"/>
  <c r="N433" i="13"/>
  <c r="N455" i="14"/>
  <c r="O454" i="14"/>
  <c r="P454" i="14" s="1"/>
  <c r="Z435" i="13"/>
  <c r="AA434" i="13"/>
  <c r="AB434" i="13" s="1"/>
  <c r="AG165" i="17"/>
  <c r="W130" i="16"/>
  <c r="X130" i="16"/>
  <c r="U131" i="16"/>
  <c r="O133" i="16"/>
  <c r="N133" i="16"/>
  <c r="L134" i="16"/>
  <c r="F131" i="16"/>
  <c r="E131" i="16"/>
  <c r="C132" i="16"/>
  <c r="N266" i="1" l="1"/>
  <c r="O265" i="1"/>
  <c r="S433" i="13"/>
  <c r="U433" i="13"/>
  <c r="C454" i="14"/>
  <c r="G454" i="14"/>
  <c r="D454" i="14"/>
  <c r="H454" i="14"/>
  <c r="E454" i="14"/>
  <c r="B454" i="14"/>
  <c r="F454" i="14"/>
  <c r="I453" i="14"/>
  <c r="J453" i="14" s="1"/>
  <c r="C434" i="13"/>
  <c r="G434" i="13"/>
  <c r="M434" i="13"/>
  <c r="D434" i="13"/>
  <c r="J434" i="13" s="1"/>
  <c r="P434" i="13" s="1"/>
  <c r="H434" i="13"/>
  <c r="N434" i="13"/>
  <c r="E434" i="13"/>
  <c r="K434" i="13" s="1"/>
  <c r="Q434" i="13" s="1"/>
  <c r="I434" i="13"/>
  <c r="O434" i="13"/>
  <c r="L434" i="13"/>
  <c r="B434" i="13"/>
  <c r="F434" i="13"/>
  <c r="T433" i="13"/>
  <c r="R433" i="13"/>
  <c r="N456" i="14"/>
  <c r="O455" i="14"/>
  <c r="P455" i="14" s="1"/>
  <c r="Z436" i="13"/>
  <c r="AA435" i="13"/>
  <c r="AB435" i="13" s="1"/>
  <c r="AG166" i="17"/>
  <c r="F132" i="16"/>
  <c r="E132" i="16"/>
  <c r="C133" i="16"/>
  <c r="O134" i="16"/>
  <c r="N134" i="16"/>
  <c r="L135" i="16"/>
  <c r="U132" i="16"/>
  <c r="W131" i="16"/>
  <c r="X131" i="16"/>
  <c r="N267" i="1" l="1"/>
  <c r="O266" i="1"/>
  <c r="U434" i="13"/>
  <c r="S434" i="13"/>
  <c r="B455" i="14"/>
  <c r="F455" i="14"/>
  <c r="C455" i="14"/>
  <c r="G455" i="14"/>
  <c r="D455" i="14"/>
  <c r="H455" i="14"/>
  <c r="E455" i="14"/>
  <c r="E435" i="13"/>
  <c r="K435" i="13" s="1"/>
  <c r="Q435" i="13" s="1"/>
  <c r="I435" i="13"/>
  <c r="N435" i="13"/>
  <c r="B435" i="13"/>
  <c r="F435" i="13"/>
  <c r="O435" i="13"/>
  <c r="C435" i="13"/>
  <c r="G435" i="13"/>
  <c r="L435" i="13"/>
  <c r="M435" i="13"/>
  <c r="D435" i="13"/>
  <c r="J435" i="13" s="1"/>
  <c r="P435" i="13" s="1"/>
  <c r="H435" i="13"/>
  <c r="R434" i="13"/>
  <c r="T434" i="13"/>
  <c r="I454" i="14"/>
  <c r="J454" i="14" s="1"/>
  <c r="N457" i="14"/>
  <c r="O456" i="14"/>
  <c r="P456" i="14" s="1"/>
  <c r="Z437" i="13"/>
  <c r="AA436" i="13"/>
  <c r="AB436" i="13" s="1"/>
  <c r="AG167" i="17"/>
  <c r="X132" i="16"/>
  <c r="W132" i="16"/>
  <c r="U133" i="16"/>
  <c r="L136" i="16"/>
  <c r="N135" i="16"/>
  <c r="O135" i="16"/>
  <c r="C134" i="16"/>
  <c r="E133" i="16"/>
  <c r="F133" i="16"/>
  <c r="U435" i="13" l="1"/>
  <c r="N268" i="1"/>
  <c r="O267" i="1"/>
  <c r="S435" i="13"/>
  <c r="R435" i="13"/>
  <c r="C456" i="14"/>
  <c r="G456" i="14"/>
  <c r="D456" i="14"/>
  <c r="H456" i="14"/>
  <c r="E456" i="14"/>
  <c r="B456" i="14"/>
  <c r="F456" i="14"/>
  <c r="I455" i="14"/>
  <c r="J455" i="14" s="1"/>
  <c r="T435" i="13"/>
  <c r="D436" i="13"/>
  <c r="J436" i="13" s="1"/>
  <c r="P436" i="13" s="1"/>
  <c r="H436" i="13"/>
  <c r="L436" i="13"/>
  <c r="E436" i="13"/>
  <c r="K436" i="13" s="1"/>
  <c r="Q436" i="13" s="1"/>
  <c r="I436" i="13"/>
  <c r="M436" i="13"/>
  <c r="B436" i="13"/>
  <c r="F436" i="13"/>
  <c r="N436" i="13"/>
  <c r="O436" i="13"/>
  <c r="C436" i="13"/>
  <c r="G436" i="13"/>
  <c r="N458" i="14"/>
  <c r="O457" i="14"/>
  <c r="P457" i="14" s="1"/>
  <c r="Z438" i="13"/>
  <c r="AA437" i="13"/>
  <c r="AB437" i="13" s="1"/>
  <c r="AG168" i="17"/>
  <c r="F134" i="16"/>
  <c r="E134" i="16"/>
  <c r="C135" i="16"/>
  <c r="L137" i="16"/>
  <c r="O136" i="16"/>
  <c r="N136" i="16"/>
  <c r="U134" i="16"/>
  <c r="W133" i="16"/>
  <c r="X133" i="16"/>
  <c r="N269" i="1" l="1"/>
  <c r="O268" i="1"/>
  <c r="T436" i="13"/>
  <c r="U436" i="13"/>
  <c r="R436" i="13"/>
  <c r="S436" i="13"/>
  <c r="B457" i="14"/>
  <c r="F457" i="14"/>
  <c r="C457" i="14"/>
  <c r="G457" i="14"/>
  <c r="D457" i="14"/>
  <c r="H457" i="14"/>
  <c r="E457" i="14"/>
  <c r="I456" i="14"/>
  <c r="J456" i="14" s="1"/>
  <c r="E437" i="13"/>
  <c r="K437" i="13" s="1"/>
  <c r="Q437" i="13" s="1"/>
  <c r="I437" i="13"/>
  <c r="N437" i="13"/>
  <c r="B437" i="13"/>
  <c r="F437" i="13"/>
  <c r="O437" i="13"/>
  <c r="C437" i="13"/>
  <c r="G437" i="13"/>
  <c r="L437" i="13"/>
  <c r="D437" i="13"/>
  <c r="J437" i="13" s="1"/>
  <c r="P437" i="13" s="1"/>
  <c r="H437" i="13"/>
  <c r="M437" i="13"/>
  <c r="N459" i="14"/>
  <c r="O458" i="14"/>
  <c r="P458" i="14" s="1"/>
  <c r="Z439" i="13"/>
  <c r="AA438" i="13"/>
  <c r="AB438" i="13" s="1"/>
  <c r="AG169" i="17"/>
  <c r="L138" i="16"/>
  <c r="N137" i="16"/>
  <c r="O137" i="16"/>
  <c r="U135" i="16"/>
  <c r="W134" i="16"/>
  <c r="X134" i="16"/>
  <c r="E135" i="16"/>
  <c r="F135" i="16"/>
  <c r="C136" i="16"/>
  <c r="U437" i="13" l="1"/>
  <c r="N270" i="1"/>
  <c r="O269" i="1"/>
  <c r="S437" i="13"/>
  <c r="C458" i="14"/>
  <c r="G458" i="14"/>
  <c r="D458" i="14"/>
  <c r="H458" i="14"/>
  <c r="E458" i="14"/>
  <c r="B458" i="14"/>
  <c r="F458" i="14"/>
  <c r="R437" i="13"/>
  <c r="B438" i="13"/>
  <c r="F438" i="13"/>
  <c r="L438" i="13"/>
  <c r="C438" i="13"/>
  <c r="G438" i="13"/>
  <c r="M438" i="13"/>
  <c r="D438" i="13"/>
  <c r="J438" i="13" s="1"/>
  <c r="P438" i="13" s="1"/>
  <c r="H438" i="13"/>
  <c r="N438" i="13"/>
  <c r="E438" i="13"/>
  <c r="K438" i="13" s="1"/>
  <c r="Q438" i="13" s="1"/>
  <c r="I438" i="13"/>
  <c r="O438" i="13"/>
  <c r="I457" i="14"/>
  <c r="J457" i="14" s="1"/>
  <c r="T437" i="13"/>
  <c r="N460" i="14"/>
  <c r="O459" i="14"/>
  <c r="P459" i="14" s="1"/>
  <c r="Z440" i="13"/>
  <c r="AA439" i="13"/>
  <c r="AB439" i="13" s="1"/>
  <c r="AG170" i="17"/>
  <c r="C137" i="16"/>
  <c r="E136" i="16"/>
  <c r="F136" i="16"/>
  <c r="X135" i="16"/>
  <c r="W135" i="16"/>
  <c r="U136" i="16"/>
  <c r="O266" i="16"/>
  <c r="O138" i="16"/>
  <c r="N138" i="16"/>
  <c r="L139" i="16"/>
  <c r="L140" i="16" s="1"/>
  <c r="L141" i="16" s="1"/>
  <c r="L142" i="16" s="1"/>
  <c r="L143" i="16" s="1"/>
  <c r="L144" i="16" s="1"/>
  <c r="L145" i="16" s="1"/>
  <c r="L146" i="16" s="1"/>
  <c r="L147" i="16" s="1"/>
  <c r="L148" i="16" s="1"/>
  <c r="L149" i="16" s="1"/>
  <c r="L150" i="16" s="1"/>
  <c r="L151" i="16" s="1"/>
  <c r="L152" i="16" s="1"/>
  <c r="L153" i="16" s="1"/>
  <c r="L154" i="16" s="1"/>
  <c r="L155" i="16" s="1"/>
  <c r="L156" i="16" s="1"/>
  <c r="L157" i="16" s="1"/>
  <c r="L158" i="16" s="1"/>
  <c r="L159" i="16" s="1"/>
  <c r="L160" i="16" s="1"/>
  <c r="L161" i="16" s="1"/>
  <c r="L162" i="16" s="1"/>
  <c r="L163" i="16" s="1"/>
  <c r="L164" i="16" s="1"/>
  <c r="L165" i="16" s="1"/>
  <c r="L166" i="16" s="1"/>
  <c r="L167" i="16" s="1"/>
  <c r="L168" i="16" s="1"/>
  <c r="L169" i="16" s="1"/>
  <c r="L170" i="16" s="1"/>
  <c r="L171" i="16" s="1"/>
  <c r="L172" i="16" s="1"/>
  <c r="L173" i="16" s="1"/>
  <c r="L174" i="16" s="1"/>
  <c r="L175" i="16" s="1"/>
  <c r="L176" i="16" s="1"/>
  <c r="L177" i="16" s="1"/>
  <c r="L178" i="16" s="1"/>
  <c r="L179" i="16" s="1"/>
  <c r="L180" i="16" s="1"/>
  <c r="L181" i="16" s="1"/>
  <c r="L182" i="16" s="1"/>
  <c r="L183" i="16" s="1"/>
  <c r="L184" i="16" s="1"/>
  <c r="L185" i="16" s="1"/>
  <c r="L186" i="16" s="1"/>
  <c r="L187" i="16" s="1"/>
  <c r="L188" i="16" s="1"/>
  <c r="L189" i="16" s="1"/>
  <c r="L190" i="16" s="1"/>
  <c r="L191" i="16" s="1"/>
  <c r="L192" i="16" s="1"/>
  <c r="L193" i="16" s="1"/>
  <c r="L194" i="16" s="1"/>
  <c r="L195" i="16" s="1"/>
  <c r="L196" i="16" s="1"/>
  <c r="L197" i="16" s="1"/>
  <c r="L198" i="16" s="1"/>
  <c r="L199" i="16" s="1"/>
  <c r="L200" i="16" s="1"/>
  <c r="L201" i="16" s="1"/>
  <c r="L202" i="16" s="1"/>
  <c r="L203" i="16" s="1"/>
  <c r="L204" i="16" s="1"/>
  <c r="L205" i="16" s="1"/>
  <c r="L206" i="16" s="1"/>
  <c r="L207" i="16" s="1"/>
  <c r="L208" i="16" s="1"/>
  <c r="L209" i="16" s="1"/>
  <c r="L210" i="16" s="1"/>
  <c r="L211" i="16" s="1"/>
  <c r="L212" i="16" s="1"/>
  <c r="L213" i="16" s="1"/>
  <c r="L214" i="16" s="1"/>
  <c r="L215" i="16" s="1"/>
  <c r="L216" i="16" s="1"/>
  <c r="L217" i="16" s="1"/>
  <c r="L218" i="16" s="1"/>
  <c r="L219" i="16" s="1"/>
  <c r="L220" i="16" s="1"/>
  <c r="L221" i="16" s="1"/>
  <c r="L222" i="16" s="1"/>
  <c r="L223" i="16" s="1"/>
  <c r="L224" i="16" s="1"/>
  <c r="L225" i="16" s="1"/>
  <c r="L226" i="16" s="1"/>
  <c r="L227" i="16" s="1"/>
  <c r="L228" i="16" s="1"/>
  <c r="L229" i="16" s="1"/>
  <c r="L230" i="16" s="1"/>
  <c r="L231" i="16" s="1"/>
  <c r="L232" i="16" s="1"/>
  <c r="L233" i="16" s="1"/>
  <c r="L234" i="16" s="1"/>
  <c r="L235" i="16" s="1"/>
  <c r="L236" i="16" s="1"/>
  <c r="L237" i="16" s="1"/>
  <c r="L238" i="16" s="1"/>
  <c r="L239" i="16" s="1"/>
  <c r="L240" i="16" s="1"/>
  <c r="L241" i="16" s="1"/>
  <c r="L242" i="16" s="1"/>
  <c r="L243" i="16" s="1"/>
  <c r="L244" i="16" s="1"/>
  <c r="L245" i="16" s="1"/>
  <c r="L246" i="16" s="1"/>
  <c r="L247" i="16" s="1"/>
  <c r="L248" i="16" s="1"/>
  <c r="L249" i="16" s="1"/>
  <c r="L250" i="16" s="1"/>
  <c r="L251" i="16" s="1"/>
  <c r="L252" i="16" s="1"/>
  <c r="L253" i="16" s="1"/>
  <c r="L254" i="16" s="1"/>
  <c r="L255" i="16" s="1"/>
  <c r="L256" i="16" s="1"/>
  <c r="L257" i="16" s="1"/>
  <c r="L258" i="16" s="1"/>
  <c r="L259" i="16" s="1"/>
  <c r="N271" i="1" l="1"/>
  <c r="O270" i="1"/>
  <c r="T438" i="13"/>
  <c r="U438" i="13"/>
  <c r="S438" i="13"/>
  <c r="R438" i="13"/>
  <c r="B459" i="14"/>
  <c r="F459" i="14"/>
  <c r="C459" i="14"/>
  <c r="G459" i="14"/>
  <c r="D459" i="14"/>
  <c r="H459" i="14"/>
  <c r="E459" i="14"/>
  <c r="E439" i="13"/>
  <c r="K439" i="13" s="1"/>
  <c r="Q439" i="13" s="1"/>
  <c r="I439" i="13"/>
  <c r="N439" i="13"/>
  <c r="B439" i="13"/>
  <c r="F439" i="13"/>
  <c r="O439" i="13"/>
  <c r="C439" i="13"/>
  <c r="G439" i="13"/>
  <c r="L439" i="13"/>
  <c r="D439" i="13"/>
  <c r="J439" i="13" s="1"/>
  <c r="P439" i="13" s="1"/>
  <c r="H439" i="13"/>
  <c r="M439" i="13"/>
  <c r="I458" i="14"/>
  <c r="J458" i="14" s="1"/>
  <c r="N461" i="14"/>
  <c r="O460" i="14"/>
  <c r="P460" i="14" s="1"/>
  <c r="Z441" i="13"/>
  <c r="AA440" i="13"/>
  <c r="AB440" i="13" s="1"/>
  <c r="AG171" i="17"/>
  <c r="O139" i="16"/>
  <c r="O140" i="16" s="1"/>
  <c r="O141" i="16" s="1"/>
  <c r="O142" i="16" s="1"/>
  <c r="O143" i="16" s="1"/>
  <c r="O144" i="16" s="1"/>
  <c r="O145" i="16" s="1"/>
  <c r="O146" i="16" s="1"/>
  <c r="O147" i="16" s="1"/>
  <c r="O148" i="16" s="1"/>
  <c r="O149" i="16" s="1"/>
  <c r="O150" i="16" s="1"/>
  <c r="O151" i="16" s="1"/>
  <c r="O152" i="16" s="1"/>
  <c r="O153" i="16" s="1"/>
  <c r="O154" i="16" s="1"/>
  <c r="O155" i="16" s="1"/>
  <c r="O156" i="16" s="1"/>
  <c r="O157" i="16" s="1"/>
  <c r="O158" i="16" s="1"/>
  <c r="O159" i="16" s="1"/>
  <c r="O160" i="16" s="1"/>
  <c r="O161" i="16" s="1"/>
  <c r="O162" i="16" s="1"/>
  <c r="O163" i="16" s="1"/>
  <c r="O164" i="16" s="1"/>
  <c r="O165" i="16" s="1"/>
  <c r="O166" i="16" s="1"/>
  <c r="O167" i="16" s="1"/>
  <c r="O168" i="16" s="1"/>
  <c r="O169" i="16" s="1"/>
  <c r="O170" i="16" s="1"/>
  <c r="O171" i="16" s="1"/>
  <c r="O172" i="16" s="1"/>
  <c r="O173" i="16" s="1"/>
  <c r="O174" i="16" s="1"/>
  <c r="O175" i="16" s="1"/>
  <c r="O176" i="16" s="1"/>
  <c r="O177" i="16" s="1"/>
  <c r="O178" i="16" s="1"/>
  <c r="O179" i="16" s="1"/>
  <c r="O180" i="16" s="1"/>
  <c r="O181" i="16" s="1"/>
  <c r="O182" i="16" s="1"/>
  <c r="O183" i="16" s="1"/>
  <c r="O184" i="16" s="1"/>
  <c r="O185" i="16" s="1"/>
  <c r="O186" i="16" s="1"/>
  <c r="O187" i="16" s="1"/>
  <c r="O188" i="16" s="1"/>
  <c r="O189" i="16" s="1"/>
  <c r="O190" i="16" s="1"/>
  <c r="O191" i="16" s="1"/>
  <c r="O192" i="16" s="1"/>
  <c r="O193" i="16" s="1"/>
  <c r="O194" i="16" s="1"/>
  <c r="O195" i="16" s="1"/>
  <c r="O196" i="16" s="1"/>
  <c r="O197" i="16" s="1"/>
  <c r="O198" i="16" s="1"/>
  <c r="O199" i="16" s="1"/>
  <c r="O200" i="16" s="1"/>
  <c r="O201" i="16" s="1"/>
  <c r="O202" i="16" s="1"/>
  <c r="O203" i="16" s="1"/>
  <c r="O204" i="16" s="1"/>
  <c r="O205" i="16" s="1"/>
  <c r="O206" i="16" s="1"/>
  <c r="O207" i="16" s="1"/>
  <c r="O208" i="16" s="1"/>
  <c r="O209" i="16" s="1"/>
  <c r="O210" i="16" s="1"/>
  <c r="O211" i="16" s="1"/>
  <c r="O212" i="16" s="1"/>
  <c r="O213" i="16" s="1"/>
  <c r="O214" i="16" s="1"/>
  <c r="O215" i="16" s="1"/>
  <c r="O216" i="16" s="1"/>
  <c r="O217" i="16" s="1"/>
  <c r="O218" i="16" s="1"/>
  <c r="O219" i="16" s="1"/>
  <c r="O220" i="16" s="1"/>
  <c r="O221" i="16" s="1"/>
  <c r="O222" i="16" s="1"/>
  <c r="O223" i="16" s="1"/>
  <c r="O224" i="16" s="1"/>
  <c r="O225" i="16" s="1"/>
  <c r="O226" i="16" s="1"/>
  <c r="O227" i="16" s="1"/>
  <c r="O228" i="16" s="1"/>
  <c r="O229" i="16" s="1"/>
  <c r="O230" i="16" s="1"/>
  <c r="O231" i="16" s="1"/>
  <c r="O232" i="16" s="1"/>
  <c r="O233" i="16" s="1"/>
  <c r="O234" i="16" s="1"/>
  <c r="O235" i="16" s="1"/>
  <c r="O236" i="16" s="1"/>
  <c r="O237" i="16" s="1"/>
  <c r="O238" i="16" s="1"/>
  <c r="O239" i="16" s="1"/>
  <c r="O240" i="16" s="1"/>
  <c r="O241" i="16" s="1"/>
  <c r="O242" i="16" s="1"/>
  <c r="O243" i="16" s="1"/>
  <c r="O244" i="16" s="1"/>
  <c r="O245" i="16" s="1"/>
  <c r="O246" i="16" s="1"/>
  <c r="O247" i="16" s="1"/>
  <c r="O248" i="16" s="1"/>
  <c r="O249" i="16" s="1"/>
  <c r="O250" i="16" s="1"/>
  <c r="O251" i="16" s="1"/>
  <c r="O252" i="16" s="1"/>
  <c r="O253" i="16" s="1"/>
  <c r="O254" i="16" s="1"/>
  <c r="O255" i="16" s="1"/>
  <c r="O256" i="16" s="1"/>
  <c r="O257" i="16" s="1"/>
  <c r="O258" i="16" s="1"/>
  <c r="O259" i="16" s="1"/>
  <c r="O269" i="16" s="1"/>
  <c r="R2" i="16"/>
  <c r="X136" i="16"/>
  <c r="W136" i="16"/>
  <c r="U137" i="16"/>
  <c r="C138" i="16"/>
  <c r="F137" i="16"/>
  <c r="E137" i="16"/>
  <c r="N272" i="1" l="1"/>
  <c r="O271" i="1"/>
  <c r="S439" i="13"/>
  <c r="R439" i="13"/>
  <c r="U439" i="13"/>
  <c r="I459" i="14"/>
  <c r="J459" i="14" s="1"/>
  <c r="D440" i="13"/>
  <c r="J440" i="13" s="1"/>
  <c r="P440" i="13" s="1"/>
  <c r="H440" i="13"/>
  <c r="L440" i="13"/>
  <c r="E440" i="13"/>
  <c r="K440" i="13" s="1"/>
  <c r="Q440" i="13" s="1"/>
  <c r="I440" i="13"/>
  <c r="M440" i="13"/>
  <c r="B440" i="13"/>
  <c r="F440" i="13"/>
  <c r="N440" i="13"/>
  <c r="G440" i="13"/>
  <c r="O440" i="13"/>
  <c r="C440" i="13"/>
  <c r="C460" i="14"/>
  <c r="G460" i="14"/>
  <c r="D460" i="14"/>
  <c r="H460" i="14"/>
  <c r="E460" i="14"/>
  <c r="B460" i="14"/>
  <c r="F460" i="14"/>
  <c r="T439" i="13"/>
  <c r="N462" i="14"/>
  <c r="O461" i="14"/>
  <c r="P461" i="14" s="1"/>
  <c r="Z442" i="13"/>
  <c r="AA441" i="13"/>
  <c r="AB441" i="13" s="1"/>
  <c r="AG172" i="17"/>
  <c r="U138" i="16"/>
  <c r="X137" i="16"/>
  <c r="W137" i="16"/>
  <c r="F266" i="16"/>
  <c r="C139" i="16"/>
  <c r="C140" i="16" s="1"/>
  <c r="C141" i="16" s="1"/>
  <c r="C142" i="16" s="1"/>
  <c r="C143" i="16" s="1"/>
  <c r="C144" i="16" s="1"/>
  <c r="C145" i="16" s="1"/>
  <c r="C146" i="16" s="1"/>
  <c r="C147" i="16" s="1"/>
  <c r="C148" i="16" s="1"/>
  <c r="C149" i="16" s="1"/>
  <c r="C150" i="16" s="1"/>
  <c r="C151" i="16" s="1"/>
  <c r="C152" i="16" s="1"/>
  <c r="C153" i="16" s="1"/>
  <c r="C154" i="16" s="1"/>
  <c r="C155" i="16" s="1"/>
  <c r="C156" i="16" s="1"/>
  <c r="C157" i="16" s="1"/>
  <c r="C158" i="16" s="1"/>
  <c r="C159" i="16" s="1"/>
  <c r="C160" i="16" s="1"/>
  <c r="C161" i="16" s="1"/>
  <c r="C162" i="16" s="1"/>
  <c r="C163" i="16" s="1"/>
  <c r="C164" i="16" s="1"/>
  <c r="C165" i="16" s="1"/>
  <c r="C166" i="16" s="1"/>
  <c r="C167" i="16" s="1"/>
  <c r="C168" i="16" s="1"/>
  <c r="C169" i="16" s="1"/>
  <c r="C170" i="16" s="1"/>
  <c r="C171" i="16" s="1"/>
  <c r="C172" i="16" s="1"/>
  <c r="C173" i="16" s="1"/>
  <c r="C174" i="16" s="1"/>
  <c r="C175" i="16" s="1"/>
  <c r="C176" i="16" s="1"/>
  <c r="C177" i="16" s="1"/>
  <c r="C178" i="16" s="1"/>
  <c r="C179" i="16" s="1"/>
  <c r="C180" i="16" s="1"/>
  <c r="C181" i="16" s="1"/>
  <c r="C182" i="16" s="1"/>
  <c r="C183" i="16" s="1"/>
  <c r="C184" i="16" s="1"/>
  <c r="C185" i="16" s="1"/>
  <c r="C186" i="16" s="1"/>
  <c r="C187" i="16" s="1"/>
  <c r="C188" i="16" s="1"/>
  <c r="C189" i="16" s="1"/>
  <c r="C190" i="16" s="1"/>
  <c r="C191" i="16" s="1"/>
  <c r="C192" i="16" s="1"/>
  <c r="C193" i="16" s="1"/>
  <c r="C194" i="16" s="1"/>
  <c r="C195" i="16" s="1"/>
  <c r="C196" i="16" s="1"/>
  <c r="C197" i="16" s="1"/>
  <c r="C198" i="16" s="1"/>
  <c r="C199" i="16" s="1"/>
  <c r="C200" i="16" s="1"/>
  <c r="C201" i="16" s="1"/>
  <c r="C202" i="16" s="1"/>
  <c r="C203" i="16" s="1"/>
  <c r="C204" i="16" s="1"/>
  <c r="C205" i="16" s="1"/>
  <c r="C206" i="16" s="1"/>
  <c r="C207" i="16" s="1"/>
  <c r="C208" i="16" s="1"/>
  <c r="C209" i="16" s="1"/>
  <c r="C210" i="16" s="1"/>
  <c r="C211" i="16" s="1"/>
  <c r="C212" i="16" s="1"/>
  <c r="C213" i="16" s="1"/>
  <c r="C214" i="16" s="1"/>
  <c r="C215" i="16" s="1"/>
  <c r="C216" i="16" s="1"/>
  <c r="C217" i="16" s="1"/>
  <c r="C218" i="16" s="1"/>
  <c r="C219" i="16" s="1"/>
  <c r="C220" i="16" s="1"/>
  <c r="C221" i="16" s="1"/>
  <c r="C222" i="16" s="1"/>
  <c r="C223" i="16" s="1"/>
  <c r="C224" i="16" s="1"/>
  <c r="C225" i="16" s="1"/>
  <c r="C226" i="16" s="1"/>
  <c r="C227" i="16" s="1"/>
  <c r="C228" i="16" s="1"/>
  <c r="C229" i="16" s="1"/>
  <c r="C230" i="16" s="1"/>
  <c r="C231" i="16" s="1"/>
  <c r="C232" i="16" s="1"/>
  <c r="C233" i="16" s="1"/>
  <c r="C234" i="16" s="1"/>
  <c r="C235" i="16" s="1"/>
  <c r="C236" i="16" s="1"/>
  <c r="C237" i="16" s="1"/>
  <c r="C238" i="16" s="1"/>
  <c r="C239" i="16" s="1"/>
  <c r="C240" i="16" s="1"/>
  <c r="C241" i="16" s="1"/>
  <c r="C242" i="16" s="1"/>
  <c r="C243" i="16" s="1"/>
  <c r="C244" i="16" s="1"/>
  <c r="C245" i="16" s="1"/>
  <c r="C246" i="16" s="1"/>
  <c r="C247" i="16" s="1"/>
  <c r="C248" i="16" s="1"/>
  <c r="C249" i="16" s="1"/>
  <c r="C250" i="16" s="1"/>
  <c r="C251" i="16" s="1"/>
  <c r="C252" i="16" s="1"/>
  <c r="C253" i="16" s="1"/>
  <c r="C254" i="16" s="1"/>
  <c r="C255" i="16" s="1"/>
  <c r="C256" i="16" s="1"/>
  <c r="C257" i="16" s="1"/>
  <c r="C258" i="16" s="1"/>
  <c r="C259" i="16" s="1"/>
  <c r="F138" i="16"/>
  <c r="F139" i="16" s="1"/>
  <c r="E138" i="16"/>
  <c r="N273" i="1" l="1"/>
  <c r="O272" i="1"/>
  <c r="T440" i="13"/>
  <c r="R440" i="13"/>
  <c r="U440" i="13"/>
  <c r="I460" i="14"/>
  <c r="J460" i="14" s="1"/>
  <c r="B461" i="14"/>
  <c r="F461" i="14"/>
  <c r="C461" i="14"/>
  <c r="G461" i="14"/>
  <c r="D461" i="14"/>
  <c r="H461" i="14"/>
  <c r="E461" i="14"/>
  <c r="S440" i="13"/>
  <c r="B441" i="13"/>
  <c r="F441" i="13"/>
  <c r="C441" i="13"/>
  <c r="G441" i="13"/>
  <c r="L441" i="13"/>
  <c r="D441" i="13"/>
  <c r="J441" i="13" s="1"/>
  <c r="P441" i="13" s="1"/>
  <c r="H441" i="13"/>
  <c r="M441" i="13"/>
  <c r="I441" i="13"/>
  <c r="O441" i="13"/>
  <c r="E441" i="13"/>
  <c r="K441" i="13" s="1"/>
  <c r="Q441" i="13" s="1"/>
  <c r="N441" i="13"/>
  <c r="N463" i="14"/>
  <c r="O462" i="14"/>
  <c r="P462" i="14" s="1"/>
  <c r="Z443" i="13"/>
  <c r="AA442" i="13"/>
  <c r="AB442" i="13" s="1"/>
  <c r="AG173" i="17"/>
  <c r="F140" i="16"/>
  <c r="F141" i="16" s="1"/>
  <c r="F142" i="16" s="1"/>
  <c r="F143" i="16" s="1"/>
  <c r="F144" i="16" s="1"/>
  <c r="F145" i="16" s="1"/>
  <c r="F146" i="16" s="1"/>
  <c r="F147" i="16" s="1"/>
  <c r="F148" i="16" s="1"/>
  <c r="F149" i="16" s="1"/>
  <c r="F150" i="16" s="1"/>
  <c r="F151" i="16" s="1"/>
  <c r="F152" i="16" s="1"/>
  <c r="F153" i="16" s="1"/>
  <c r="F154" i="16" s="1"/>
  <c r="F155" i="16" s="1"/>
  <c r="F156" i="16" s="1"/>
  <c r="F157" i="16" s="1"/>
  <c r="F158" i="16" s="1"/>
  <c r="F159" i="16" s="1"/>
  <c r="F160" i="16" s="1"/>
  <c r="F161" i="16" s="1"/>
  <c r="F162" i="16" s="1"/>
  <c r="F163" i="16" s="1"/>
  <c r="F164" i="16" s="1"/>
  <c r="F165" i="16" s="1"/>
  <c r="F166" i="16" s="1"/>
  <c r="F167" i="16" s="1"/>
  <c r="F168" i="16" s="1"/>
  <c r="F169" i="16" s="1"/>
  <c r="F170" i="16" s="1"/>
  <c r="F171" i="16" s="1"/>
  <c r="F172" i="16" s="1"/>
  <c r="F173" i="16" s="1"/>
  <c r="F174" i="16" s="1"/>
  <c r="F175" i="16" s="1"/>
  <c r="F176" i="16" s="1"/>
  <c r="F177" i="16" s="1"/>
  <c r="F178" i="16" s="1"/>
  <c r="F179" i="16" s="1"/>
  <c r="F180" i="16" s="1"/>
  <c r="F181" i="16" s="1"/>
  <c r="F182" i="16" s="1"/>
  <c r="F183" i="16" s="1"/>
  <c r="F184" i="16" s="1"/>
  <c r="F185" i="16" s="1"/>
  <c r="F186" i="16" s="1"/>
  <c r="F187" i="16" s="1"/>
  <c r="F188" i="16" s="1"/>
  <c r="F189" i="16" s="1"/>
  <c r="F190" i="16" s="1"/>
  <c r="F191" i="16" s="1"/>
  <c r="F192" i="16" s="1"/>
  <c r="F193" i="16" s="1"/>
  <c r="F194" i="16" s="1"/>
  <c r="F195" i="16" s="1"/>
  <c r="F196" i="16" s="1"/>
  <c r="F197" i="16" s="1"/>
  <c r="F198" i="16" s="1"/>
  <c r="F199" i="16" s="1"/>
  <c r="F200" i="16" s="1"/>
  <c r="F201" i="16" s="1"/>
  <c r="F202" i="16" s="1"/>
  <c r="F203" i="16" s="1"/>
  <c r="F204" i="16" s="1"/>
  <c r="F205" i="16" s="1"/>
  <c r="F206" i="16" s="1"/>
  <c r="F207" i="16" s="1"/>
  <c r="F208" i="16" s="1"/>
  <c r="F209" i="16" s="1"/>
  <c r="F210" i="16" s="1"/>
  <c r="F211" i="16" s="1"/>
  <c r="F212" i="16" s="1"/>
  <c r="F213" i="16" s="1"/>
  <c r="F214" i="16" s="1"/>
  <c r="F215" i="16" s="1"/>
  <c r="F216" i="16" s="1"/>
  <c r="F217" i="16" s="1"/>
  <c r="F218" i="16" s="1"/>
  <c r="F219" i="16" s="1"/>
  <c r="F220" i="16" s="1"/>
  <c r="F221" i="16" s="1"/>
  <c r="F222" i="16" s="1"/>
  <c r="F223" i="16" s="1"/>
  <c r="F224" i="16" s="1"/>
  <c r="F225" i="16" s="1"/>
  <c r="F226" i="16" s="1"/>
  <c r="F227" i="16" s="1"/>
  <c r="F228" i="16" s="1"/>
  <c r="F229" i="16" s="1"/>
  <c r="F230" i="16" s="1"/>
  <c r="F231" i="16" s="1"/>
  <c r="F232" i="16" s="1"/>
  <c r="F233" i="16" s="1"/>
  <c r="F234" i="16" s="1"/>
  <c r="F235" i="16" s="1"/>
  <c r="F236" i="16" s="1"/>
  <c r="F237" i="16" s="1"/>
  <c r="F238" i="16" s="1"/>
  <c r="F239" i="16" s="1"/>
  <c r="F240" i="16" s="1"/>
  <c r="F241" i="16" s="1"/>
  <c r="F242" i="16" s="1"/>
  <c r="F243" i="16" s="1"/>
  <c r="F244" i="16" s="1"/>
  <c r="F245" i="16" s="1"/>
  <c r="F246" i="16" s="1"/>
  <c r="F247" i="16" s="1"/>
  <c r="F248" i="16" s="1"/>
  <c r="F249" i="16" s="1"/>
  <c r="F250" i="16" s="1"/>
  <c r="F251" i="16" s="1"/>
  <c r="F252" i="16" s="1"/>
  <c r="F253" i="16" s="1"/>
  <c r="F254" i="16" s="1"/>
  <c r="F255" i="16" s="1"/>
  <c r="F256" i="16" s="1"/>
  <c r="F257" i="16" s="1"/>
  <c r="F258" i="16" s="1"/>
  <c r="F259" i="16" s="1"/>
  <c r="F269" i="16" s="1"/>
  <c r="I2" i="16"/>
  <c r="W138" i="16"/>
  <c r="X266" i="16"/>
  <c r="X138" i="16"/>
  <c r="U139" i="16"/>
  <c r="U140" i="16" s="1"/>
  <c r="U141" i="16" s="1"/>
  <c r="U142" i="16" s="1"/>
  <c r="U143" i="16" s="1"/>
  <c r="U144" i="16" s="1"/>
  <c r="U145" i="16" s="1"/>
  <c r="U146" i="16" s="1"/>
  <c r="U147" i="16" s="1"/>
  <c r="U148" i="16" s="1"/>
  <c r="U149" i="16" s="1"/>
  <c r="U150" i="16" s="1"/>
  <c r="U151" i="16" s="1"/>
  <c r="U152" i="16" s="1"/>
  <c r="U153" i="16" s="1"/>
  <c r="U154" i="16" s="1"/>
  <c r="U155" i="16" s="1"/>
  <c r="U156" i="16" s="1"/>
  <c r="U157" i="16" s="1"/>
  <c r="U158" i="16" s="1"/>
  <c r="U159" i="16" s="1"/>
  <c r="U160" i="16" s="1"/>
  <c r="U161" i="16" s="1"/>
  <c r="U162" i="16" s="1"/>
  <c r="U163" i="16" s="1"/>
  <c r="U164" i="16" s="1"/>
  <c r="U165" i="16" s="1"/>
  <c r="U166" i="16" s="1"/>
  <c r="U167" i="16" s="1"/>
  <c r="U168" i="16" s="1"/>
  <c r="U169" i="16" s="1"/>
  <c r="U170" i="16" s="1"/>
  <c r="U171" i="16" s="1"/>
  <c r="U172" i="16" s="1"/>
  <c r="U173" i="16" s="1"/>
  <c r="U174" i="16" s="1"/>
  <c r="U175" i="16" s="1"/>
  <c r="U176" i="16" s="1"/>
  <c r="U177" i="16" s="1"/>
  <c r="U178" i="16" s="1"/>
  <c r="U179" i="16" s="1"/>
  <c r="U180" i="16" s="1"/>
  <c r="U181" i="16" s="1"/>
  <c r="U182" i="16" s="1"/>
  <c r="U183" i="16" s="1"/>
  <c r="U184" i="16" s="1"/>
  <c r="U185" i="16" s="1"/>
  <c r="U186" i="16" s="1"/>
  <c r="U187" i="16" s="1"/>
  <c r="U188" i="16" s="1"/>
  <c r="U189" i="16" s="1"/>
  <c r="U190" i="16" s="1"/>
  <c r="U191" i="16" s="1"/>
  <c r="U192" i="16" s="1"/>
  <c r="U193" i="16" s="1"/>
  <c r="U194" i="16" s="1"/>
  <c r="U195" i="16" s="1"/>
  <c r="U196" i="16" s="1"/>
  <c r="U197" i="16" s="1"/>
  <c r="U198" i="16" s="1"/>
  <c r="U199" i="16" s="1"/>
  <c r="U200" i="16" s="1"/>
  <c r="U201" i="16" s="1"/>
  <c r="U202" i="16" s="1"/>
  <c r="U203" i="16" s="1"/>
  <c r="U204" i="16" s="1"/>
  <c r="U205" i="16" s="1"/>
  <c r="U206" i="16" s="1"/>
  <c r="U207" i="16" s="1"/>
  <c r="U208" i="16" s="1"/>
  <c r="U209" i="16" s="1"/>
  <c r="U210" i="16" s="1"/>
  <c r="U211" i="16" s="1"/>
  <c r="U212" i="16" s="1"/>
  <c r="U213" i="16" s="1"/>
  <c r="U214" i="16" s="1"/>
  <c r="U215" i="16" s="1"/>
  <c r="U216" i="16" s="1"/>
  <c r="U217" i="16" s="1"/>
  <c r="U218" i="16" s="1"/>
  <c r="U219" i="16" s="1"/>
  <c r="U220" i="16" s="1"/>
  <c r="U221" i="16" s="1"/>
  <c r="U222" i="16" s="1"/>
  <c r="U223" i="16" s="1"/>
  <c r="U224" i="16" s="1"/>
  <c r="U225" i="16" s="1"/>
  <c r="U226" i="16" s="1"/>
  <c r="U227" i="16" s="1"/>
  <c r="U228" i="16" s="1"/>
  <c r="U229" i="16" s="1"/>
  <c r="U230" i="16" s="1"/>
  <c r="U231" i="16" s="1"/>
  <c r="U232" i="16" s="1"/>
  <c r="U233" i="16" s="1"/>
  <c r="U234" i="16" s="1"/>
  <c r="U235" i="16" s="1"/>
  <c r="U236" i="16" s="1"/>
  <c r="U237" i="16" s="1"/>
  <c r="U238" i="16" s="1"/>
  <c r="U239" i="16" s="1"/>
  <c r="U240" i="16" s="1"/>
  <c r="U241" i="16" s="1"/>
  <c r="U242" i="16" s="1"/>
  <c r="U243" i="16" s="1"/>
  <c r="U244" i="16" s="1"/>
  <c r="U245" i="16" s="1"/>
  <c r="U246" i="16" s="1"/>
  <c r="U247" i="16" s="1"/>
  <c r="U248" i="16" s="1"/>
  <c r="U249" i="16" s="1"/>
  <c r="U250" i="16" s="1"/>
  <c r="U251" i="16" s="1"/>
  <c r="U252" i="16" s="1"/>
  <c r="U253" i="16" s="1"/>
  <c r="U254" i="16" s="1"/>
  <c r="U255" i="16" s="1"/>
  <c r="U256" i="16" s="1"/>
  <c r="U257" i="16" s="1"/>
  <c r="U258" i="16" s="1"/>
  <c r="U259" i="16" s="1"/>
  <c r="N274" i="1" l="1"/>
  <c r="O273" i="1"/>
  <c r="S441" i="13"/>
  <c r="T441" i="13"/>
  <c r="I461" i="14"/>
  <c r="J461" i="14" s="1"/>
  <c r="C462" i="14"/>
  <c r="G462" i="14"/>
  <c r="D462" i="14"/>
  <c r="H462" i="14"/>
  <c r="E462" i="14"/>
  <c r="B462" i="14"/>
  <c r="F462" i="14"/>
  <c r="E442" i="13"/>
  <c r="K442" i="13" s="1"/>
  <c r="Q442" i="13" s="1"/>
  <c r="I442" i="13"/>
  <c r="O442" i="13"/>
  <c r="B442" i="13"/>
  <c r="F442" i="13"/>
  <c r="L442" i="13"/>
  <c r="C442" i="13"/>
  <c r="G442" i="13"/>
  <c r="M442" i="13"/>
  <c r="N442" i="13"/>
  <c r="D442" i="13"/>
  <c r="J442" i="13" s="1"/>
  <c r="P442" i="13" s="1"/>
  <c r="H442" i="13"/>
  <c r="U441" i="13"/>
  <c r="R441" i="13"/>
  <c r="N464" i="14"/>
  <c r="O463" i="14"/>
  <c r="P463" i="14" s="1"/>
  <c r="Z444" i="13"/>
  <c r="AA443" i="13"/>
  <c r="AB443" i="13" s="1"/>
  <c r="AG174" i="17"/>
  <c r="X139" i="16"/>
  <c r="X140" i="16" s="1"/>
  <c r="X141" i="16" s="1"/>
  <c r="X142" i="16" s="1"/>
  <c r="X143" i="16" s="1"/>
  <c r="X144" i="16" s="1"/>
  <c r="X145" i="16" s="1"/>
  <c r="X146" i="16" s="1"/>
  <c r="X147" i="16" s="1"/>
  <c r="X148" i="16" s="1"/>
  <c r="X149" i="16" s="1"/>
  <c r="X150" i="16" s="1"/>
  <c r="X151" i="16" s="1"/>
  <c r="X152" i="16" s="1"/>
  <c r="X153" i="16" s="1"/>
  <c r="X154" i="16" s="1"/>
  <c r="X155" i="16" s="1"/>
  <c r="X156" i="16" s="1"/>
  <c r="X157" i="16" s="1"/>
  <c r="X158" i="16" s="1"/>
  <c r="X159" i="16" s="1"/>
  <c r="X160" i="16" s="1"/>
  <c r="X161" i="16" s="1"/>
  <c r="X162" i="16" s="1"/>
  <c r="X163" i="16" s="1"/>
  <c r="X164" i="16" s="1"/>
  <c r="X165" i="16" s="1"/>
  <c r="X166" i="16" s="1"/>
  <c r="X167" i="16" s="1"/>
  <c r="X168" i="16" s="1"/>
  <c r="X169" i="16" s="1"/>
  <c r="X170" i="16" s="1"/>
  <c r="X171" i="16" s="1"/>
  <c r="X172" i="16" s="1"/>
  <c r="X173" i="16" s="1"/>
  <c r="X174" i="16" s="1"/>
  <c r="X175" i="16" s="1"/>
  <c r="X176" i="16" s="1"/>
  <c r="X177" i="16" s="1"/>
  <c r="X178" i="16" s="1"/>
  <c r="X179" i="16" s="1"/>
  <c r="X180" i="16" s="1"/>
  <c r="X181" i="16" s="1"/>
  <c r="X182" i="16" s="1"/>
  <c r="X183" i="16" s="1"/>
  <c r="X184" i="16" s="1"/>
  <c r="X185" i="16" s="1"/>
  <c r="X186" i="16" s="1"/>
  <c r="X187" i="16" s="1"/>
  <c r="X188" i="16" s="1"/>
  <c r="X189" i="16" s="1"/>
  <c r="X190" i="16" s="1"/>
  <c r="X191" i="16" s="1"/>
  <c r="X192" i="16" s="1"/>
  <c r="X193" i="16" s="1"/>
  <c r="X194" i="16" s="1"/>
  <c r="X195" i="16" s="1"/>
  <c r="X196" i="16" s="1"/>
  <c r="X197" i="16" s="1"/>
  <c r="X198" i="16" s="1"/>
  <c r="X199" i="16" s="1"/>
  <c r="X200" i="16" s="1"/>
  <c r="X201" i="16" s="1"/>
  <c r="X202" i="16" s="1"/>
  <c r="X203" i="16" s="1"/>
  <c r="X204" i="16" s="1"/>
  <c r="X205" i="16" s="1"/>
  <c r="X206" i="16" s="1"/>
  <c r="X207" i="16" s="1"/>
  <c r="X208" i="16" s="1"/>
  <c r="X209" i="16" s="1"/>
  <c r="X210" i="16" s="1"/>
  <c r="X211" i="16" s="1"/>
  <c r="X212" i="16" s="1"/>
  <c r="X213" i="16" s="1"/>
  <c r="X214" i="16" s="1"/>
  <c r="X215" i="16" s="1"/>
  <c r="X216" i="16" s="1"/>
  <c r="X217" i="16" s="1"/>
  <c r="X218" i="16" s="1"/>
  <c r="X219" i="16" s="1"/>
  <c r="X220" i="16" s="1"/>
  <c r="X221" i="16" s="1"/>
  <c r="X222" i="16" s="1"/>
  <c r="X223" i="16" s="1"/>
  <c r="X224" i="16" s="1"/>
  <c r="X225" i="16" s="1"/>
  <c r="X226" i="16" s="1"/>
  <c r="X227" i="16" s="1"/>
  <c r="X228" i="16" s="1"/>
  <c r="X229" i="16" s="1"/>
  <c r="X230" i="16" s="1"/>
  <c r="X231" i="16" s="1"/>
  <c r="X232" i="16" s="1"/>
  <c r="X233" i="16" s="1"/>
  <c r="X234" i="16" s="1"/>
  <c r="X235" i="16" s="1"/>
  <c r="X236" i="16" s="1"/>
  <c r="X237" i="16" s="1"/>
  <c r="X238" i="16" s="1"/>
  <c r="X239" i="16" s="1"/>
  <c r="X240" i="16" s="1"/>
  <c r="X241" i="16" s="1"/>
  <c r="X242" i="16" s="1"/>
  <c r="X243" i="16" s="1"/>
  <c r="X244" i="16" s="1"/>
  <c r="X245" i="16" s="1"/>
  <c r="X246" i="16" s="1"/>
  <c r="X247" i="16" s="1"/>
  <c r="X248" i="16" s="1"/>
  <c r="X249" i="16" s="1"/>
  <c r="X250" i="16" s="1"/>
  <c r="X251" i="16" s="1"/>
  <c r="X252" i="16" s="1"/>
  <c r="X253" i="16" s="1"/>
  <c r="X254" i="16" s="1"/>
  <c r="X255" i="16" s="1"/>
  <c r="X256" i="16" s="1"/>
  <c r="X257" i="16" s="1"/>
  <c r="X258" i="16" s="1"/>
  <c r="X259" i="16" s="1"/>
  <c r="X269" i="16" s="1"/>
  <c r="AA2" i="16"/>
  <c r="AN5" i="22"/>
  <c r="N275" i="1" l="1"/>
  <c r="O274" i="1"/>
  <c r="S442" i="13"/>
  <c r="T442" i="13"/>
  <c r="R442" i="13"/>
  <c r="B463" i="14"/>
  <c r="F463" i="14"/>
  <c r="C463" i="14"/>
  <c r="G463" i="14"/>
  <c r="D463" i="14"/>
  <c r="H463" i="14"/>
  <c r="E463" i="14"/>
  <c r="C443" i="13"/>
  <c r="G443" i="13"/>
  <c r="L443" i="13"/>
  <c r="D443" i="13"/>
  <c r="J443" i="13" s="1"/>
  <c r="P443" i="13" s="1"/>
  <c r="H443" i="13"/>
  <c r="M443" i="13"/>
  <c r="E443" i="13"/>
  <c r="K443" i="13" s="1"/>
  <c r="Q443" i="13" s="1"/>
  <c r="I443" i="13"/>
  <c r="O443" i="13"/>
  <c r="B443" i="13"/>
  <c r="F443" i="13"/>
  <c r="N443" i="13"/>
  <c r="U442" i="13"/>
  <c r="I462" i="14"/>
  <c r="J462" i="14" s="1"/>
  <c r="N465" i="14"/>
  <c r="O464" i="14"/>
  <c r="P464" i="14" s="1"/>
  <c r="Z445" i="13"/>
  <c r="AA444" i="13"/>
  <c r="AB444" i="13" s="1"/>
  <c r="AG175" i="17"/>
  <c r="N276" i="1" l="1"/>
  <c r="O275" i="1"/>
  <c r="S443" i="13"/>
  <c r="T443" i="13"/>
  <c r="U443" i="13"/>
  <c r="I463" i="14"/>
  <c r="J463" i="14" s="1"/>
  <c r="C444" i="13"/>
  <c r="G444" i="13"/>
  <c r="O444" i="13"/>
  <c r="D444" i="13"/>
  <c r="J444" i="13" s="1"/>
  <c r="P444" i="13" s="1"/>
  <c r="H444" i="13"/>
  <c r="L444" i="13"/>
  <c r="E444" i="13"/>
  <c r="K444" i="13" s="1"/>
  <c r="Q444" i="13" s="1"/>
  <c r="I444" i="13"/>
  <c r="M444" i="13"/>
  <c r="B444" i="13"/>
  <c r="F444" i="13"/>
  <c r="N444" i="13"/>
  <c r="C464" i="14"/>
  <c r="G464" i="14"/>
  <c r="D464" i="14"/>
  <c r="H464" i="14"/>
  <c r="E464" i="14"/>
  <c r="B464" i="14"/>
  <c r="F464" i="14"/>
  <c r="R443" i="13"/>
  <c r="N466" i="14"/>
  <c r="O465" i="14"/>
  <c r="P465" i="14" s="1"/>
  <c r="Z446" i="13"/>
  <c r="AA445" i="13"/>
  <c r="AB445" i="13" s="1"/>
  <c r="AG176" i="17"/>
  <c r="N277" i="1" l="1"/>
  <c r="O276" i="1"/>
  <c r="T444" i="13"/>
  <c r="S444" i="13"/>
  <c r="U444" i="13"/>
  <c r="B465" i="14"/>
  <c r="F465" i="14"/>
  <c r="C465" i="14"/>
  <c r="G465" i="14"/>
  <c r="D465" i="14"/>
  <c r="H465" i="14"/>
  <c r="E465" i="14"/>
  <c r="I464" i="14"/>
  <c r="J464" i="14" s="1"/>
  <c r="R444" i="13"/>
  <c r="D445" i="13"/>
  <c r="J445" i="13" s="1"/>
  <c r="P445" i="13" s="1"/>
  <c r="H445" i="13"/>
  <c r="M445" i="13"/>
  <c r="E445" i="13"/>
  <c r="K445" i="13" s="1"/>
  <c r="Q445" i="13" s="1"/>
  <c r="I445" i="13"/>
  <c r="O445" i="13"/>
  <c r="B445" i="13"/>
  <c r="F445" i="13"/>
  <c r="C445" i="13"/>
  <c r="G445" i="13"/>
  <c r="L445" i="13"/>
  <c r="N445" i="13"/>
  <c r="N467" i="14"/>
  <c r="O466" i="14"/>
  <c r="P466" i="14" s="1"/>
  <c r="Z447" i="13"/>
  <c r="AA446" i="13"/>
  <c r="AB446" i="13" s="1"/>
  <c r="AG177" i="17"/>
  <c r="N278" i="1" l="1"/>
  <c r="O277" i="1"/>
  <c r="T445" i="13"/>
  <c r="U445" i="13"/>
  <c r="R445" i="13"/>
  <c r="C466" i="14"/>
  <c r="G466" i="14"/>
  <c r="D466" i="14"/>
  <c r="H466" i="14"/>
  <c r="E466" i="14"/>
  <c r="B466" i="14"/>
  <c r="F466" i="14"/>
  <c r="B446" i="13"/>
  <c r="F446" i="13"/>
  <c r="L446" i="13"/>
  <c r="C446" i="13"/>
  <c r="G446" i="13"/>
  <c r="M446" i="13"/>
  <c r="D446" i="13"/>
  <c r="J446" i="13" s="1"/>
  <c r="P446" i="13" s="1"/>
  <c r="H446" i="13"/>
  <c r="N446" i="13"/>
  <c r="E446" i="13"/>
  <c r="K446" i="13" s="1"/>
  <c r="Q446" i="13" s="1"/>
  <c r="I446" i="13"/>
  <c r="O446" i="13"/>
  <c r="S445" i="13"/>
  <c r="I465" i="14"/>
  <c r="J465" i="14" s="1"/>
  <c r="N468" i="14"/>
  <c r="O467" i="14"/>
  <c r="P467" i="14" s="1"/>
  <c r="Z448" i="13"/>
  <c r="AA447" i="13"/>
  <c r="AB447" i="13" s="1"/>
  <c r="AG178" i="17"/>
  <c r="O278" i="1" l="1"/>
  <c r="N279" i="1"/>
  <c r="S446" i="13"/>
  <c r="R446" i="13"/>
  <c r="I466" i="14"/>
  <c r="J466" i="14" s="1"/>
  <c r="D447" i="13"/>
  <c r="J447" i="13" s="1"/>
  <c r="P447" i="13" s="1"/>
  <c r="H447" i="13"/>
  <c r="M447" i="13"/>
  <c r="E447" i="13"/>
  <c r="K447" i="13" s="1"/>
  <c r="Q447" i="13" s="1"/>
  <c r="I447" i="13"/>
  <c r="N447" i="13"/>
  <c r="B447" i="13"/>
  <c r="F447" i="13"/>
  <c r="O447" i="13"/>
  <c r="G447" i="13"/>
  <c r="L447" i="13"/>
  <c r="C447" i="13"/>
  <c r="T446" i="13"/>
  <c r="B467" i="14"/>
  <c r="F467" i="14"/>
  <c r="C467" i="14"/>
  <c r="G467" i="14"/>
  <c r="D467" i="14"/>
  <c r="H467" i="14"/>
  <c r="E467" i="14"/>
  <c r="U446" i="13"/>
  <c r="N469" i="14"/>
  <c r="O468" i="14"/>
  <c r="P468" i="14" s="1"/>
  <c r="Z449" i="13"/>
  <c r="AA448" i="13"/>
  <c r="AB448" i="13" s="1"/>
  <c r="AG179" i="17"/>
  <c r="O279" i="1" l="1"/>
  <c r="N280" i="1"/>
  <c r="T447" i="13"/>
  <c r="U447" i="13"/>
  <c r="I467" i="14"/>
  <c r="J467" i="14" s="1"/>
  <c r="R447" i="13"/>
  <c r="S447" i="13"/>
  <c r="C468" i="14"/>
  <c r="G468" i="14"/>
  <c r="D468" i="14"/>
  <c r="H468" i="14"/>
  <c r="E468" i="14"/>
  <c r="B468" i="14"/>
  <c r="F468" i="14"/>
  <c r="C448" i="13"/>
  <c r="G448" i="13"/>
  <c r="O448" i="13"/>
  <c r="D448" i="13"/>
  <c r="J448" i="13" s="1"/>
  <c r="P448" i="13" s="1"/>
  <c r="H448" i="13"/>
  <c r="L448" i="13"/>
  <c r="E448" i="13"/>
  <c r="K448" i="13" s="1"/>
  <c r="Q448" i="13" s="1"/>
  <c r="I448" i="13"/>
  <c r="M448" i="13"/>
  <c r="N448" i="13"/>
  <c r="B448" i="13"/>
  <c r="F448" i="13"/>
  <c r="N470" i="14"/>
  <c r="O469" i="14"/>
  <c r="P469" i="14" s="1"/>
  <c r="Z450" i="13"/>
  <c r="AA449" i="13"/>
  <c r="AB449" i="13" s="1"/>
  <c r="AG180" i="17"/>
  <c r="O280" i="1" l="1"/>
  <c r="N281" i="1"/>
  <c r="T448" i="13"/>
  <c r="S448" i="13"/>
  <c r="R448" i="13"/>
  <c r="U448" i="13"/>
  <c r="I468" i="14"/>
  <c r="J468" i="14" s="1"/>
  <c r="B469" i="14"/>
  <c r="F469" i="14"/>
  <c r="C469" i="14"/>
  <c r="G469" i="14"/>
  <c r="D469" i="14"/>
  <c r="H469" i="14"/>
  <c r="E469" i="14"/>
  <c r="C449" i="13"/>
  <c r="G449" i="13"/>
  <c r="L449" i="13"/>
  <c r="D449" i="13"/>
  <c r="J449" i="13" s="1"/>
  <c r="P449" i="13" s="1"/>
  <c r="H449" i="13"/>
  <c r="M449" i="13"/>
  <c r="E449" i="13"/>
  <c r="K449" i="13" s="1"/>
  <c r="Q449" i="13" s="1"/>
  <c r="I449" i="13"/>
  <c r="O449" i="13"/>
  <c r="B449" i="13"/>
  <c r="F449" i="13"/>
  <c r="N449" i="13"/>
  <c r="N471" i="14"/>
  <c r="O470" i="14"/>
  <c r="P470" i="14" s="1"/>
  <c r="Z451" i="13"/>
  <c r="AA450" i="13"/>
  <c r="AB450" i="13" s="1"/>
  <c r="AG181" i="17"/>
  <c r="O281" i="1" l="1"/>
  <c r="N282" i="1"/>
  <c r="S449" i="13"/>
  <c r="U449" i="13"/>
  <c r="I469" i="14"/>
  <c r="J469" i="14" s="1"/>
  <c r="C470" i="14"/>
  <c r="G470" i="14"/>
  <c r="D470" i="14"/>
  <c r="H470" i="14"/>
  <c r="E470" i="14"/>
  <c r="B470" i="14"/>
  <c r="F470" i="14"/>
  <c r="E450" i="13"/>
  <c r="K450" i="13" s="1"/>
  <c r="Q450" i="13" s="1"/>
  <c r="I450" i="13"/>
  <c r="N450" i="13"/>
  <c r="B450" i="13"/>
  <c r="F450" i="13"/>
  <c r="O450" i="13"/>
  <c r="C450" i="13"/>
  <c r="G450" i="13"/>
  <c r="L450" i="13"/>
  <c r="M450" i="13"/>
  <c r="D450" i="13"/>
  <c r="J450" i="13" s="1"/>
  <c r="P450" i="13" s="1"/>
  <c r="H450" i="13"/>
  <c r="T449" i="13"/>
  <c r="R449" i="13"/>
  <c r="N472" i="14"/>
  <c r="O471" i="14"/>
  <c r="P471" i="14" s="1"/>
  <c r="Z452" i="13"/>
  <c r="AA451" i="13"/>
  <c r="AB451" i="13" s="1"/>
  <c r="AG182" i="17"/>
  <c r="O282" i="1" l="1"/>
  <c r="N283" i="1"/>
  <c r="R450" i="13"/>
  <c r="U450" i="13"/>
  <c r="T450" i="13"/>
  <c r="I470" i="14"/>
  <c r="J470" i="14" s="1"/>
  <c r="S450" i="13"/>
  <c r="B451" i="13"/>
  <c r="F451" i="13"/>
  <c r="N451" i="13"/>
  <c r="C451" i="13"/>
  <c r="G451" i="13"/>
  <c r="O451" i="13"/>
  <c r="D451" i="13"/>
  <c r="J451" i="13" s="1"/>
  <c r="P451" i="13" s="1"/>
  <c r="H451" i="13"/>
  <c r="L451" i="13"/>
  <c r="M451" i="13"/>
  <c r="E451" i="13"/>
  <c r="K451" i="13" s="1"/>
  <c r="Q451" i="13" s="1"/>
  <c r="I451" i="13"/>
  <c r="B471" i="14"/>
  <c r="F471" i="14"/>
  <c r="C471" i="14"/>
  <c r="G471" i="14"/>
  <c r="D471" i="14"/>
  <c r="H471" i="14"/>
  <c r="E471" i="14"/>
  <c r="N473" i="14"/>
  <c r="O472" i="14"/>
  <c r="P472" i="14" s="1"/>
  <c r="Z453" i="13"/>
  <c r="AA452" i="13"/>
  <c r="AB452" i="13" s="1"/>
  <c r="AG183" i="17"/>
  <c r="O283" i="1" l="1"/>
  <c r="N284" i="1"/>
  <c r="S451" i="13"/>
  <c r="T451" i="13"/>
  <c r="U451" i="13"/>
  <c r="R451" i="13"/>
  <c r="D452" i="13"/>
  <c r="J452" i="13" s="1"/>
  <c r="P452" i="13" s="1"/>
  <c r="H452" i="13"/>
  <c r="L452" i="13"/>
  <c r="E452" i="13"/>
  <c r="K452" i="13" s="1"/>
  <c r="Q452" i="13" s="1"/>
  <c r="I452" i="13"/>
  <c r="M452" i="13"/>
  <c r="B452" i="13"/>
  <c r="F452" i="13"/>
  <c r="N452" i="13"/>
  <c r="O452" i="13"/>
  <c r="C452" i="13"/>
  <c r="G452" i="13"/>
  <c r="I471" i="14"/>
  <c r="J471" i="14" s="1"/>
  <c r="C472" i="14"/>
  <c r="G472" i="14"/>
  <c r="D472" i="14"/>
  <c r="H472" i="14"/>
  <c r="E472" i="14"/>
  <c r="B472" i="14"/>
  <c r="F472" i="14"/>
  <c r="N474" i="14"/>
  <c r="O473" i="14"/>
  <c r="P473" i="14" s="1"/>
  <c r="Z454" i="13"/>
  <c r="AA453" i="13"/>
  <c r="AB453" i="13" s="1"/>
  <c r="AG184" i="17"/>
  <c r="N285" i="1" l="1"/>
  <c r="O284" i="1"/>
  <c r="R452" i="13"/>
  <c r="T452" i="13"/>
  <c r="U452" i="13"/>
  <c r="B473" i="14"/>
  <c r="F473" i="14"/>
  <c r="C473" i="14"/>
  <c r="G473" i="14"/>
  <c r="D473" i="14"/>
  <c r="H473" i="14"/>
  <c r="E473" i="14"/>
  <c r="E453" i="13"/>
  <c r="K453" i="13" s="1"/>
  <c r="Q453" i="13" s="1"/>
  <c r="I453" i="13"/>
  <c r="O453" i="13"/>
  <c r="B453" i="13"/>
  <c r="F453" i="13"/>
  <c r="L453" i="13"/>
  <c r="C453" i="13"/>
  <c r="G453" i="13"/>
  <c r="M453" i="13"/>
  <c r="D453" i="13"/>
  <c r="J453" i="13" s="1"/>
  <c r="P453" i="13" s="1"/>
  <c r="H453" i="13"/>
  <c r="N453" i="13"/>
  <c r="I472" i="14"/>
  <c r="J472" i="14" s="1"/>
  <c r="S452" i="13"/>
  <c r="N475" i="14"/>
  <c r="O474" i="14"/>
  <c r="P474" i="14" s="1"/>
  <c r="Z455" i="13"/>
  <c r="AA454" i="13"/>
  <c r="AB454" i="13" s="1"/>
  <c r="AG185" i="17"/>
  <c r="O285" i="1" l="1"/>
  <c r="N286" i="1"/>
  <c r="U453" i="13"/>
  <c r="S453" i="13"/>
  <c r="I473" i="14"/>
  <c r="J473" i="14" s="1"/>
  <c r="C474" i="14"/>
  <c r="G474" i="14"/>
  <c r="D474" i="14"/>
  <c r="H474" i="14"/>
  <c r="E474" i="14"/>
  <c r="B474" i="14"/>
  <c r="F474" i="14"/>
  <c r="T453" i="13"/>
  <c r="C454" i="13"/>
  <c r="G454" i="13"/>
  <c r="M454" i="13"/>
  <c r="D454" i="13"/>
  <c r="J454" i="13" s="1"/>
  <c r="P454" i="13" s="1"/>
  <c r="H454" i="13"/>
  <c r="N454" i="13"/>
  <c r="E454" i="13"/>
  <c r="K454" i="13" s="1"/>
  <c r="Q454" i="13" s="1"/>
  <c r="I454" i="13"/>
  <c r="O454" i="13"/>
  <c r="B454" i="13"/>
  <c r="F454" i="13"/>
  <c r="L454" i="13"/>
  <c r="R453" i="13"/>
  <c r="N476" i="14"/>
  <c r="O475" i="14"/>
  <c r="P475" i="14" s="1"/>
  <c r="Z456" i="13"/>
  <c r="AA455" i="13"/>
  <c r="AB455" i="13" s="1"/>
  <c r="AG186" i="17"/>
  <c r="O286" i="1" l="1"/>
  <c r="N287" i="1"/>
  <c r="T454" i="13"/>
  <c r="I474" i="14"/>
  <c r="J474" i="14" s="1"/>
  <c r="B475" i="14"/>
  <c r="F475" i="14"/>
  <c r="C475" i="14"/>
  <c r="G475" i="14"/>
  <c r="D475" i="14"/>
  <c r="H475" i="14"/>
  <c r="E475" i="14"/>
  <c r="S454" i="13"/>
  <c r="C455" i="13"/>
  <c r="G455" i="13"/>
  <c r="O455" i="13"/>
  <c r="D455" i="13"/>
  <c r="J455" i="13" s="1"/>
  <c r="P455" i="13" s="1"/>
  <c r="H455" i="13"/>
  <c r="L455" i="13"/>
  <c r="E455" i="13"/>
  <c r="K455" i="13" s="1"/>
  <c r="Q455" i="13" s="1"/>
  <c r="I455" i="13"/>
  <c r="M455" i="13"/>
  <c r="F455" i="13"/>
  <c r="N455" i="13"/>
  <c r="B455" i="13"/>
  <c r="R454" i="13"/>
  <c r="U454" i="13"/>
  <c r="N477" i="14"/>
  <c r="O476" i="14"/>
  <c r="P476" i="14" s="1"/>
  <c r="Z457" i="13"/>
  <c r="AA456" i="13"/>
  <c r="AB456" i="13" s="1"/>
  <c r="AG187" i="17"/>
  <c r="N288" i="1" l="1"/>
  <c r="O287" i="1"/>
  <c r="R455" i="13"/>
  <c r="T455" i="13"/>
  <c r="C476" i="14"/>
  <c r="G476" i="14"/>
  <c r="D476" i="14"/>
  <c r="H476" i="14"/>
  <c r="E476" i="14"/>
  <c r="B476" i="14"/>
  <c r="F476" i="14"/>
  <c r="I475" i="14"/>
  <c r="J475" i="14" s="1"/>
  <c r="U455" i="13"/>
  <c r="E456" i="13"/>
  <c r="K456" i="13" s="1"/>
  <c r="Q456" i="13" s="1"/>
  <c r="I456" i="13"/>
  <c r="N456" i="13"/>
  <c r="B456" i="13"/>
  <c r="F456" i="13"/>
  <c r="O456" i="13"/>
  <c r="C456" i="13"/>
  <c r="G456" i="13"/>
  <c r="L456" i="13"/>
  <c r="H456" i="13"/>
  <c r="M456" i="13"/>
  <c r="D456" i="13"/>
  <c r="J456" i="13" s="1"/>
  <c r="P456" i="13" s="1"/>
  <c r="S455" i="13"/>
  <c r="N478" i="14"/>
  <c r="O477" i="14"/>
  <c r="P477" i="14" s="1"/>
  <c r="Z458" i="13"/>
  <c r="AA457" i="13"/>
  <c r="AB457" i="13" s="1"/>
  <c r="AG188" i="17"/>
  <c r="N289" i="1" l="1"/>
  <c r="O288" i="1"/>
  <c r="R456" i="13"/>
  <c r="S456" i="13"/>
  <c r="U456" i="13"/>
  <c r="I476" i="14"/>
  <c r="J476" i="14" s="1"/>
  <c r="B477" i="14"/>
  <c r="F477" i="14"/>
  <c r="C477" i="14"/>
  <c r="G477" i="14"/>
  <c r="D477" i="14"/>
  <c r="H477" i="14"/>
  <c r="E477" i="14"/>
  <c r="T456" i="13"/>
  <c r="D457" i="13"/>
  <c r="J457" i="13" s="1"/>
  <c r="P457" i="13" s="1"/>
  <c r="H457" i="13"/>
  <c r="L457" i="13"/>
  <c r="E457" i="13"/>
  <c r="K457" i="13" s="1"/>
  <c r="Q457" i="13" s="1"/>
  <c r="I457" i="13"/>
  <c r="M457" i="13"/>
  <c r="B457" i="13"/>
  <c r="F457" i="13"/>
  <c r="O457" i="13"/>
  <c r="C457" i="13"/>
  <c r="G457" i="13"/>
  <c r="N457" i="13"/>
  <c r="N479" i="14"/>
  <c r="O478" i="14"/>
  <c r="P478" i="14" s="1"/>
  <c r="Z459" i="13"/>
  <c r="AA458" i="13"/>
  <c r="AB458" i="13" s="1"/>
  <c r="AG189" i="17"/>
  <c r="N290" i="1" l="1"/>
  <c r="O289" i="1"/>
  <c r="U457" i="13"/>
  <c r="T457" i="13"/>
  <c r="S457" i="13"/>
  <c r="B458" i="13"/>
  <c r="F458" i="13"/>
  <c r="O458" i="13"/>
  <c r="C458" i="13"/>
  <c r="G458" i="13"/>
  <c r="L458" i="13"/>
  <c r="D458" i="13"/>
  <c r="J458" i="13" s="1"/>
  <c r="P458" i="13" s="1"/>
  <c r="H458" i="13"/>
  <c r="M458" i="13"/>
  <c r="N458" i="13"/>
  <c r="E458" i="13"/>
  <c r="K458" i="13" s="1"/>
  <c r="Q458" i="13" s="1"/>
  <c r="I458" i="13"/>
  <c r="I477" i="14"/>
  <c r="J477" i="14" s="1"/>
  <c r="R457" i="13"/>
  <c r="C478" i="14"/>
  <c r="G478" i="14"/>
  <c r="D478" i="14"/>
  <c r="H478" i="14"/>
  <c r="E478" i="14"/>
  <c r="B478" i="14"/>
  <c r="F478" i="14"/>
  <c r="N480" i="14"/>
  <c r="O479" i="14"/>
  <c r="P479" i="14" s="1"/>
  <c r="Z460" i="13"/>
  <c r="AA459" i="13"/>
  <c r="AB459" i="13" s="1"/>
  <c r="AG190" i="17"/>
  <c r="N291" i="1" l="1"/>
  <c r="O290" i="1"/>
  <c r="S458" i="13"/>
  <c r="R458" i="13"/>
  <c r="T458" i="13"/>
  <c r="U458" i="13"/>
  <c r="I478" i="14"/>
  <c r="J478" i="14" s="1"/>
  <c r="B479" i="14"/>
  <c r="F479" i="14"/>
  <c r="C479" i="14"/>
  <c r="G479" i="14"/>
  <c r="D479" i="14"/>
  <c r="H479" i="14"/>
  <c r="E479" i="14"/>
  <c r="C459" i="13"/>
  <c r="G459" i="13"/>
  <c r="M459" i="13"/>
  <c r="D459" i="13"/>
  <c r="J459" i="13" s="1"/>
  <c r="P459" i="13" s="1"/>
  <c r="H459" i="13"/>
  <c r="N459" i="13"/>
  <c r="E459" i="13"/>
  <c r="K459" i="13" s="1"/>
  <c r="Q459" i="13" s="1"/>
  <c r="I459" i="13"/>
  <c r="O459" i="13"/>
  <c r="B459" i="13"/>
  <c r="F459" i="13"/>
  <c r="L459" i="13"/>
  <c r="N481" i="14"/>
  <c r="O480" i="14"/>
  <c r="P480" i="14" s="1"/>
  <c r="Z461" i="13"/>
  <c r="AA460" i="13"/>
  <c r="AB460" i="13" s="1"/>
  <c r="AG191" i="17"/>
  <c r="N292" i="1" l="1"/>
  <c r="O291" i="1"/>
  <c r="R459" i="13"/>
  <c r="T459" i="13"/>
  <c r="B460" i="13"/>
  <c r="F460" i="13"/>
  <c r="O460" i="13"/>
  <c r="C460" i="13"/>
  <c r="G460" i="13"/>
  <c r="L460" i="13"/>
  <c r="D460" i="13"/>
  <c r="J460" i="13" s="1"/>
  <c r="P460" i="13" s="1"/>
  <c r="H460" i="13"/>
  <c r="M460" i="13"/>
  <c r="E460" i="13"/>
  <c r="K460" i="13" s="1"/>
  <c r="Q460" i="13" s="1"/>
  <c r="I460" i="13"/>
  <c r="N460" i="13"/>
  <c r="S459" i="13"/>
  <c r="C480" i="14"/>
  <c r="G480" i="14"/>
  <c r="D480" i="14"/>
  <c r="H480" i="14"/>
  <c r="E480" i="14"/>
  <c r="B480" i="14"/>
  <c r="F480" i="14"/>
  <c r="U459" i="13"/>
  <c r="I479" i="14"/>
  <c r="J479" i="14" s="1"/>
  <c r="N482" i="14"/>
  <c r="O481" i="14"/>
  <c r="P481" i="14" s="1"/>
  <c r="Z462" i="13"/>
  <c r="AA461" i="13"/>
  <c r="AB461" i="13" s="1"/>
  <c r="AG192" i="17"/>
  <c r="N293" i="1" l="1"/>
  <c r="O292" i="1"/>
  <c r="S460" i="13"/>
  <c r="R460" i="13"/>
  <c r="T460" i="13"/>
  <c r="I480" i="14"/>
  <c r="J480" i="14" s="1"/>
  <c r="B481" i="14"/>
  <c r="F481" i="14"/>
  <c r="C481" i="14"/>
  <c r="G481" i="14"/>
  <c r="D481" i="14"/>
  <c r="H481" i="14"/>
  <c r="E481" i="14"/>
  <c r="E461" i="13"/>
  <c r="K461" i="13" s="1"/>
  <c r="Q461" i="13" s="1"/>
  <c r="I461" i="13"/>
  <c r="M461" i="13"/>
  <c r="B461" i="13"/>
  <c r="F461" i="13"/>
  <c r="N461" i="13"/>
  <c r="C461" i="13"/>
  <c r="G461" i="13"/>
  <c r="O461" i="13"/>
  <c r="D461" i="13"/>
  <c r="J461" i="13" s="1"/>
  <c r="P461" i="13" s="1"/>
  <c r="H461" i="13"/>
  <c r="L461" i="13"/>
  <c r="U460" i="13"/>
  <c r="N483" i="14"/>
  <c r="O482" i="14"/>
  <c r="P482" i="14" s="1"/>
  <c r="Z463" i="13"/>
  <c r="AA462" i="13"/>
  <c r="AB462" i="13" s="1"/>
  <c r="O483" i="14" l="1"/>
  <c r="P483" i="14" s="1"/>
  <c r="B483" i="14" s="1"/>
  <c r="N484" i="14"/>
  <c r="N485" i="14" s="1"/>
  <c r="N486" i="14" s="1"/>
  <c r="N294" i="1"/>
  <c r="O293" i="1"/>
  <c r="U461" i="13"/>
  <c r="R461" i="13"/>
  <c r="C482" i="14"/>
  <c r="G482" i="14"/>
  <c r="D482" i="14"/>
  <c r="H482" i="14"/>
  <c r="E482" i="14"/>
  <c r="B482" i="14"/>
  <c r="F482" i="14"/>
  <c r="I481" i="14"/>
  <c r="J481" i="14" s="1"/>
  <c r="B462" i="13"/>
  <c r="F462" i="13"/>
  <c r="O462" i="13"/>
  <c r="C462" i="13"/>
  <c r="G462" i="13"/>
  <c r="L462" i="13"/>
  <c r="D462" i="13"/>
  <c r="J462" i="13" s="1"/>
  <c r="P462" i="13" s="1"/>
  <c r="H462" i="13"/>
  <c r="M462" i="13"/>
  <c r="E462" i="13"/>
  <c r="K462" i="13" s="1"/>
  <c r="Q462" i="13" s="1"/>
  <c r="I462" i="13"/>
  <c r="N462" i="13"/>
  <c r="S461" i="13"/>
  <c r="T461" i="13"/>
  <c r="Z464" i="13"/>
  <c r="AA463" i="13"/>
  <c r="AB463" i="13" s="1"/>
  <c r="N487" i="14" l="1"/>
  <c r="O486" i="14"/>
  <c r="P486" i="14" s="1"/>
  <c r="G483" i="14"/>
  <c r="E483" i="14"/>
  <c r="C483" i="14"/>
  <c r="H483" i="14"/>
  <c r="F483" i="14"/>
  <c r="D483" i="14"/>
  <c r="O485" i="14"/>
  <c r="P485" i="14" s="1"/>
  <c r="O484" i="14"/>
  <c r="P484" i="14" s="1"/>
  <c r="N295" i="1"/>
  <c r="O294" i="1"/>
  <c r="S462" i="13"/>
  <c r="T462" i="13"/>
  <c r="R462" i="13"/>
  <c r="I482" i="14"/>
  <c r="J482" i="14" s="1"/>
  <c r="C463" i="13"/>
  <c r="G463" i="13"/>
  <c r="M463" i="13"/>
  <c r="D463" i="13"/>
  <c r="J463" i="13" s="1"/>
  <c r="P463" i="13" s="1"/>
  <c r="H463" i="13"/>
  <c r="N463" i="13"/>
  <c r="E463" i="13"/>
  <c r="K463" i="13" s="1"/>
  <c r="Q463" i="13" s="1"/>
  <c r="I463" i="13"/>
  <c r="O463" i="13"/>
  <c r="F463" i="13"/>
  <c r="L463" i="13"/>
  <c r="B463" i="13"/>
  <c r="U462" i="13"/>
  <c r="Z465" i="13"/>
  <c r="AA464" i="13"/>
  <c r="AB464" i="13" s="1"/>
  <c r="D486" i="14" l="1"/>
  <c r="E486" i="14"/>
  <c r="F486" i="14"/>
  <c r="G486" i="14"/>
  <c r="B486" i="14"/>
  <c r="C486" i="14"/>
  <c r="H486" i="14"/>
  <c r="I483" i="14"/>
  <c r="J483" i="14" s="1"/>
  <c r="O487" i="14"/>
  <c r="P487" i="14" s="1"/>
  <c r="N488" i="14"/>
  <c r="H485" i="14"/>
  <c r="D485" i="14"/>
  <c r="E485" i="14"/>
  <c r="C485" i="14"/>
  <c r="F485" i="14"/>
  <c r="B485" i="14"/>
  <c r="G485" i="14"/>
  <c r="C484" i="14"/>
  <c r="D484" i="14"/>
  <c r="E484" i="14"/>
  <c r="H484" i="14"/>
  <c r="B484" i="14"/>
  <c r="F484" i="14"/>
  <c r="G484" i="14"/>
  <c r="AA465" i="13"/>
  <c r="AB465" i="13" s="1"/>
  <c r="B465" i="13" s="1"/>
  <c r="Z466" i="13"/>
  <c r="N296" i="1"/>
  <c r="O295" i="1"/>
  <c r="U463" i="13"/>
  <c r="T463" i="13"/>
  <c r="B464" i="13"/>
  <c r="F464" i="13"/>
  <c r="O464" i="13"/>
  <c r="C464" i="13"/>
  <c r="G464" i="13"/>
  <c r="L464" i="13"/>
  <c r="D464" i="13"/>
  <c r="J464" i="13" s="1"/>
  <c r="P464" i="13" s="1"/>
  <c r="H464" i="13"/>
  <c r="M464" i="13"/>
  <c r="I464" i="13"/>
  <c r="N464" i="13"/>
  <c r="E464" i="13"/>
  <c r="K464" i="13" s="1"/>
  <c r="Q464" i="13" s="1"/>
  <c r="R463" i="13"/>
  <c r="S463" i="13"/>
  <c r="Z467" i="13" l="1"/>
  <c r="AA466" i="13"/>
  <c r="AB466" i="13" s="1"/>
  <c r="I486" i="14"/>
  <c r="J486" i="14" s="1"/>
  <c r="D487" i="14"/>
  <c r="E487" i="14"/>
  <c r="H487" i="14"/>
  <c r="B487" i="14"/>
  <c r="F487" i="14"/>
  <c r="C487" i="14"/>
  <c r="G487" i="14"/>
  <c r="I485" i="14"/>
  <c r="J485" i="14" s="1"/>
  <c r="O488" i="14"/>
  <c r="P488" i="14" s="1"/>
  <c r="N489" i="14"/>
  <c r="I484" i="14"/>
  <c r="J484" i="14" s="1"/>
  <c r="D465" i="13"/>
  <c r="J465" i="13" s="1"/>
  <c r="P465" i="13" s="1"/>
  <c r="H465" i="13"/>
  <c r="G465" i="13"/>
  <c r="C465" i="13"/>
  <c r="M465" i="13"/>
  <c r="L465" i="13"/>
  <c r="N465" i="13"/>
  <c r="I465" i="13"/>
  <c r="O465" i="13"/>
  <c r="F465" i="13"/>
  <c r="E465" i="13"/>
  <c r="K465" i="13" s="1"/>
  <c r="Q465" i="13" s="1"/>
  <c r="N297" i="1"/>
  <c r="O296" i="1"/>
  <c r="S464" i="13"/>
  <c r="R464" i="13"/>
  <c r="T464" i="13"/>
  <c r="P263" i="1"/>
  <c r="Q263" i="1" s="1"/>
  <c r="R263" i="1" s="1"/>
  <c r="P243" i="1"/>
  <c r="Q243" i="1" s="1"/>
  <c r="R243" i="1" s="1"/>
  <c r="P295" i="1"/>
  <c r="Q295" i="1" s="1"/>
  <c r="R295" i="1" s="1"/>
  <c r="P230" i="1"/>
  <c r="Q230" i="1" s="1"/>
  <c r="R230" i="1" s="1"/>
  <c r="P251" i="1"/>
  <c r="Q251" i="1" s="1"/>
  <c r="R251" i="1" s="1"/>
  <c r="P269" i="1"/>
  <c r="Q269" i="1" s="1"/>
  <c r="R269" i="1" s="1"/>
  <c r="P245" i="1"/>
  <c r="Q245" i="1" s="1"/>
  <c r="R245" i="1" s="1"/>
  <c r="P239" i="1"/>
  <c r="Q239" i="1" s="1"/>
  <c r="R239" i="1" s="1"/>
  <c r="P266" i="1"/>
  <c r="Q266" i="1" s="1"/>
  <c r="R266" i="1" s="1"/>
  <c r="P276" i="1"/>
  <c r="Q276" i="1" s="1"/>
  <c r="R276" i="1" s="1"/>
  <c r="P255" i="1"/>
  <c r="Q255" i="1" s="1"/>
  <c r="R255" i="1" s="1"/>
  <c r="P235" i="1"/>
  <c r="Q235" i="1" s="1"/>
  <c r="R235" i="1" s="1"/>
  <c r="P258" i="1"/>
  <c r="Q258" i="1" s="1"/>
  <c r="R258" i="1" s="1"/>
  <c r="P231" i="1"/>
  <c r="Q231" i="1" s="1"/>
  <c r="R231" i="1" s="1"/>
  <c r="P241" i="1"/>
  <c r="Q241" i="1" s="1"/>
  <c r="R241" i="1" s="1"/>
  <c r="P229" i="1"/>
  <c r="Q229" i="1" s="1"/>
  <c r="R229" i="1" s="1"/>
  <c r="P247" i="1"/>
  <c r="Q247" i="1" s="1"/>
  <c r="R247" i="1" s="1"/>
  <c r="P273" i="1"/>
  <c r="Q273" i="1" s="1"/>
  <c r="R273" i="1" s="1"/>
  <c r="P289" i="1"/>
  <c r="Q289" i="1" s="1"/>
  <c r="R289" i="1" s="1"/>
  <c r="P253" i="1"/>
  <c r="Q253" i="1" s="1"/>
  <c r="R253" i="1" s="1"/>
  <c r="P278" i="1"/>
  <c r="Q278" i="1" s="1"/>
  <c r="R278" i="1" s="1"/>
  <c r="P287" i="1"/>
  <c r="Q287" i="1" s="1"/>
  <c r="R287" i="1" s="1"/>
  <c r="P238" i="1"/>
  <c r="Q238" i="1" s="1"/>
  <c r="R238" i="1" s="1"/>
  <c r="P290" i="1"/>
  <c r="Q290" i="1" s="1"/>
  <c r="R290" i="1" s="1"/>
  <c r="P274" i="1"/>
  <c r="Q274" i="1" s="1"/>
  <c r="R274" i="1" s="1"/>
  <c r="P268" i="1"/>
  <c r="Q268" i="1" s="1"/>
  <c r="R268" i="1" s="1"/>
  <c r="P282" i="1"/>
  <c r="Q282" i="1" s="1"/>
  <c r="R282" i="1" s="1"/>
  <c r="P252" i="1"/>
  <c r="Q252" i="1" s="1"/>
  <c r="R252" i="1" s="1"/>
  <c r="P244" i="1"/>
  <c r="Q244" i="1" s="1"/>
  <c r="R244" i="1" s="1"/>
  <c r="P271" i="1"/>
  <c r="Q271" i="1" s="1"/>
  <c r="R271" i="1" s="1"/>
  <c r="P240" i="1"/>
  <c r="Q240" i="1" s="1"/>
  <c r="R240" i="1" s="1"/>
  <c r="P285" i="1"/>
  <c r="Q285" i="1" s="1"/>
  <c r="R285" i="1" s="1"/>
  <c r="P265" i="1"/>
  <c r="Q265" i="1" s="1"/>
  <c r="R265" i="1" s="1"/>
  <c r="P291" i="1"/>
  <c r="Q291" i="1" s="1"/>
  <c r="R291" i="1" s="1"/>
  <c r="P283" i="1"/>
  <c r="Q283" i="1" s="1"/>
  <c r="R283" i="1" s="1"/>
  <c r="P275" i="1"/>
  <c r="Q275" i="1" s="1"/>
  <c r="R275" i="1" s="1"/>
  <c r="P236" i="1"/>
  <c r="Q236" i="1" s="1"/>
  <c r="R236" i="1" s="1"/>
  <c r="P286" i="1"/>
  <c r="Q286" i="1" s="1"/>
  <c r="R286" i="1" s="1"/>
  <c r="P277" i="1"/>
  <c r="Q277" i="1" s="1"/>
  <c r="R277" i="1" s="1"/>
  <c r="P259" i="1"/>
  <c r="Q259" i="1" s="1"/>
  <c r="R259" i="1" s="1"/>
  <c r="P242" i="1"/>
  <c r="Q242" i="1" s="1"/>
  <c r="R242" i="1" s="1"/>
  <c r="P249" i="1"/>
  <c r="Q249" i="1" s="1"/>
  <c r="R249" i="1" s="1"/>
  <c r="P284" i="1"/>
  <c r="Q284" i="1" s="1"/>
  <c r="R284" i="1" s="1"/>
  <c r="P250" i="1"/>
  <c r="Q250" i="1" s="1"/>
  <c r="R250" i="1" s="1"/>
  <c r="P293" i="1"/>
  <c r="Q293" i="1" s="1"/>
  <c r="R293" i="1" s="1"/>
  <c r="P272" i="1"/>
  <c r="Q272" i="1" s="1"/>
  <c r="R272" i="1" s="1"/>
  <c r="P260" i="1"/>
  <c r="Q260" i="1" s="1"/>
  <c r="R260" i="1" s="1"/>
  <c r="P281" i="1"/>
  <c r="Q281" i="1" s="1"/>
  <c r="R281" i="1" s="1"/>
  <c r="P267" i="1"/>
  <c r="Q267" i="1" s="1"/>
  <c r="R267" i="1" s="1"/>
  <c r="P233" i="1"/>
  <c r="Q233" i="1" s="1"/>
  <c r="R233" i="1" s="1"/>
  <c r="P234" i="1"/>
  <c r="Q234" i="1" s="1"/>
  <c r="R234" i="1" s="1"/>
  <c r="P279" i="1"/>
  <c r="Q279" i="1" s="1"/>
  <c r="R279" i="1" s="1"/>
  <c r="P254" i="1"/>
  <c r="Q254" i="1" s="1"/>
  <c r="R254" i="1" s="1"/>
  <c r="P294" i="1"/>
  <c r="Q294" i="1" s="1"/>
  <c r="R294" i="1" s="1"/>
  <c r="P288" i="1"/>
  <c r="Q288" i="1" s="1"/>
  <c r="R288" i="1" s="1"/>
  <c r="P256" i="1"/>
  <c r="Q256" i="1" s="1"/>
  <c r="R256" i="1" s="1"/>
  <c r="P84" i="1"/>
  <c r="Q84" i="1" s="1"/>
  <c r="R84" i="1" s="1"/>
  <c r="P122" i="1"/>
  <c r="Q122" i="1" s="1"/>
  <c r="R122" i="1" s="1"/>
  <c r="P280" i="1"/>
  <c r="Q280" i="1" s="1"/>
  <c r="R280" i="1" s="1"/>
  <c r="P192" i="1"/>
  <c r="Q192" i="1" s="1"/>
  <c r="R192" i="1" s="1"/>
  <c r="P143" i="1"/>
  <c r="Q143" i="1" s="1"/>
  <c r="R143" i="1" s="1"/>
  <c r="P110" i="1"/>
  <c r="Q110" i="1" s="1"/>
  <c r="R110" i="1" s="1"/>
  <c r="P127" i="1"/>
  <c r="Q127" i="1" s="1"/>
  <c r="R127" i="1" s="1"/>
  <c r="P65" i="1"/>
  <c r="Q65" i="1" s="1"/>
  <c r="R65" i="1" s="1"/>
  <c r="P61" i="1"/>
  <c r="Q61" i="1" s="1"/>
  <c r="R61" i="1" s="1"/>
  <c r="P104" i="1"/>
  <c r="Q104" i="1" s="1"/>
  <c r="R104" i="1" s="1"/>
  <c r="P55" i="1"/>
  <c r="Q55" i="1" s="1"/>
  <c r="R55" i="1" s="1"/>
  <c r="P116" i="1"/>
  <c r="Q116" i="1" s="1"/>
  <c r="R116" i="1" s="1"/>
  <c r="P106" i="1"/>
  <c r="Q106" i="1" s="1"/>
  <c r="R106" i="1" s="1"/>
  <c r="P89" i="1"/>
  <c r="Q89" i="1" s="1"/>
  <c r="R89" i="1" s="1"/>
  <c r="P218" i="1"/>
  <c r="Q218" i="1" s="1"/>
  <c r="R218" i="1" s="1"/>
  <c r="P85" i="1"/>
  <c r="Q85" i="1" s="1"/>
  <c r="R85" i="1" s="1"/>
  <c r="P261" i="1"/>
  <c r="Q261" i="1" s="1"/>
  <c r="R261" i="1" s="1"/>
  <c r="P77" i="1"/>
  <c r="Q77" i="1" s="1"/>
  <c r="R77" i="1" s="1"/>
  <c r="P216" i="1"/>
  <c r="Q216" i="1" s="1"/>
  <c r="R216" i="1" s="1"/>
  <c r="P205" i="1"/>
  <c r="Q205" i="1" s="1"/>
  <c r="R205" i="1" s="1"/>
  <c r="P157" i="1"/>
  <c r="Q157" i="1" s="1"/>
  <c r="R157" i="1" s="1"/>
  <c r="P203" i="1"/>
  <c r="Q203" i="1" s="1"/>
  <c r="R203" i="1" s="1"/>
  <c r="P156" i="1"/>
  <c r="Q156" i="1" s="1"/>
  <c r="R156" i="1" s="1"/>
  <c r="P115" i="1"/>
  <c r="Q115" i="1" s="1"/>
  <c r="R115" i="1" s="1"/>
  <c r="P94" i="1"/>
  <c r="Q94" i="1" s="1"/>
  <c r="R94" i="1" s="1"/>
  <c r="P165" i="1"/>
  <c r="Q165" i="1" s="1"/>
  <c r="R165" i="1" s="1"/>
  <c r="P292" i="1"/>
  <c r="Q292" i="1" s="1"/>
  <c r="R292" i="1" s="1"/>
  <c r="P153" i="1"/>
  <c r="Q153" i="1" s="1"/>
  <c r="R153" i="1" s="1"/>
  <c r="P144" i="1"/>
  <c r="Q144" i="1" s="1"/>
  <c r="R144" i="1" s="1"/>
  <c r="P98" i="1"/>
  <c r="Q98" i="1" s="1"/>
  <c r="R98" i="1" s="1"/>
  <c r="P99" i="1"/>
  <c r="Q99" i="1" s="1"/>
  <c r="R99" i="1" s="1"/>
  <c r="P180" i="1"/>
  <c r="Q180" i="1" s="1"/>
  <c r="R180" i="1" s="1"/>
  <c r="P194" i="1"/>
  <c r="Q194" i="1" s="1"/>
  <c r="R194" i="1" s="1"/>
  <c r="P132" i="1"/>
  <c r="Q132" i="1" s="1"/>
  <c r="R132" i="1" s="1"/>
  <c r="P219" i="1"/>
  <c r="Q219" i="1" s="1"/>
  <c r="R219" i="1" s="1"/>
  <c r="P90" i="1"/>
  <c r="Q90" i="1" s="1"/>
  <c r="R90" i="1" s="1"/>
  <c r="P199" i="1"/>
  <c r="Q199" i="1" s="1"/>
  <c r="R199" i="1" s="1"/>
  <c r="P184" i="1"/>
  <c r="Q184" i="1" s="1"/>
  <c r="R184" i="1" s="1"/>
  <c r="P172" i="1"/>
  <c r="Q172" i="1" s="1"/>
  <c r="R172" i="1" s="1"/>
  <c r="P130" i="1"/>
  <c r="Q130" i="1" s="1"/>
  <c r="R130" i="1" s="1"/>
  <c r="P69" i="1"/>
  <c r="Q69" i="1" s="1"/>
  <c r="R69" i="1" s="1"/>
  <c r="P150" i="1"/>
  <c r="Q150" i="1" s="1"/>
  <c r="R150" i="1" s="1"/>
  <c r="P72" i="1"/>
  <c r="Q72" i="1" s="1"/>
  <c r="R72" i="1" s="1"/>
  <c r="P176" i="1"/>
  <c r="Q176" i="1" s="1"/>
  <c r="R176" i="1" s="1"/>
  <c r="P139" i="1"/>
  <c r="Q139" i="1" s="1"/>
  <c r="R139" i="1" s="1"/>
  <c r="P88" i="1"/>
  <c r="Q88" i="1" s="1"/>
  <c r="R88" i="1" s="1"/>
  <c r="P58" i="1"/>
  <c r="Q58" i="1" s="1"/>
  <c r="R58" i="1" s="1"/>
  <c r="P133" i="1"/>
  <c r="Q133" i="1" s="1"/>
  <c r="R133" i="1" s="1"/>
  <c r="P63" i="1"/>
  <c r="Q63" i="1" s="1"/>
  <c r="R63" i="1" s="1"/>
  <c r="P164" i="1"/>
  <c r="Q164" i="1" s="1"/>
  <c r="R164" i="1" s="1"/>
  <c r="P68" i="1"/>
  <c r="Q68" i="1" s="1"/>
  <c r="R68" i="1" s="1"/>
  <c r="P187" i="1"/>
  <c r="Q187" i="1" s="1"/>
  <c r="R187" i="1" s="1"/>
  <c r="P179" i="1"/>
  <c r="Q179" i="1" s="1"/>
  <c r="R179" i="1" s="1"/>
  <c r="P167" i="1"/>
  <c r="Q167" i="1" s="1"/>
  <c r="R167" i="1" s="1"/>
  <c r="P121" i="1"/>
  <c r="Q121" i="1" s="1"/>
  <c r="R121" i="1" s="1"/>
  <c r="P62" i="1"/>
  <c r="Q62" i="1" s="1"/>
  <c r="R62" i="1" s="1"/>
  <c r="P131" i="1"/>
  <c r="Q131" i="1" s="1"/>
  <c r="R131" i="1" s="1"/>
  <c r="P102" i="1"/>
  <c r="Q102" i="1" s="1"/>
  <c r="R102" i="1" s="1"/>
  <c r="P76" i="1"/>
  <c r="Q76" i="1" s="1"/>
  <c r="R76" i="1" s="1"/>
  <c r="P161" i="1"/>
  <c r="Q161" i="1" s="1"/>
  <c r="R161" i="1" s="1"/>
  <c r="P171" i="1"/>
  <c r="Q171" i="1" s="1"/>
  <c r="R171" i="1" s="1"/>
  <c r="P145" i="1"/>
  <c r="Q145" i="1" s="1"/>
  <c r="R145" i="1" s="1"/>
  <c r="P112" i="1"/>
  <c r="Q112" i="1" s="1"/>
  <c r="R112" i="1" s="1"/>
  <c r="P135" i="1"/>
  <c r="Q135" i="1" s="1"/>
  <c r="R135" i="1" s="1"/>
  <c r="P188" i="1"/>
  <c r="Q188" i="1" s="1"/>
  <c r="R188" i="1" s="1"/>
  <c r="P270" i="1"/>
  <c r="Q270" i="1" s="1"/>
  <c r="R270" i="1" s="1"/>
  <c r="P201" i="1"/>
  <c r="Q201" i="1" s="1"/>
  <c r="R201" i="1" s="1"/>
  <c r="P138" i="1"/>
  <c r="Q138" i="1" s="1"/>
  <c r="R138" i="1" s="1"/>
  <c r="P140" i="1"/>
  <c r="Q140" i="1" s="1"/>
  <c r="R140" i="1" s="1"/>
  <c r="P108" i="1"/>
  <c r="Q108" i="1" s="1"/>
  <c r="R108" i="1" s="1"/>
  <c r="P223" i="1"/>
  <c r="Q223" i="1" s="1"/>
  <c r="R223" i="1" s="1"/>
  <c r="P248" i="1"/>
  <c r="Q248" i="1" s="1"/>
  <c r="R248" i="1" s="1"/>
  <c r="P210" i="1"/>
  <c r="Q210" i="1" s="1"/>
  <c r="R210" i="1" s="1"/>
  <c r="P195" i="1"/>
  <c r="Q195" i="1" s="1"/>
  <c r="R195" i="1" s="1"/>
  <c r="P186" i="1"/>
  <c r="Q186" i="1" s="1"/>
  <c r="R186" i="1" s="1"/>
  <c r="P56" i="1"/>
  <c r="Q56" i="1" s="1"/>
  <c r="R56" i="1" s="1"/>
  <c r="P136" i="1"/>
  <c r="Q136" i="1" s="1"/>
  <c r="R136" i="1" s="1"/>
  <c r="P264" i="1"/>
  <c r="Q264" i="1" s="1"/>
  <c r="R264" i="1" s="1"/>
  <c r="P185" i="1"/>
  <c r="Q185" i="1" s="1"/>
  <c r="R185" i="1" s="1"/>
  <c r="P148" i="1"/>
  <c r="Q148" i="1" s="1"/>
  <c r="R148" i="1" s="1"/>
  <c r="P92" i="1"/>
  <c r="Q92" i="1" s="1"/>
  <c r="R92" i="1" s="1"/>
  <c r="P86" i="1"/>
  <c r="Q86" i="1" s="1"/>
  <c r="R86" i="1" s="1"/>
  <c r="P198" i="1"/>
  <c r="Q198" i="1" s="1"/>
  <c r="R198" i="1" s="1"/>
  <c r="P175" i="1"/>
  <c r="Q175" i="1" s="1"/>
  <c r="R175" i="1" s="1"/>
  <c r="P117" i="1"/>
  <c r="Q117" i="1" s="1"/>
  <c r="R117" i="1" s="1"/>
  <c r="P168" i="1"/>
  <c r="Q168" i="1" s="1"/>
  <c r="R168" i="1" s="1"/>
  <c r="P95" i="1"/>
  <c r="Q95" i="1" s="1"/>
  <c r="R95" i="1" s="1"/>
  <c r="P213" i="1"/>
  <c r="Q213" i="1" s="1"/>
  <c r="R213" i="1" s="1"/>
  <c r="P202" i="1"/>
  <c r="Q202" i="1" s="1"/>
  <c r="R202" i="1" s="1"/>
  <c r="P155" i="1"/>
  <c r="Q155" i="1" s="1"/>
  <c r="R155" i="1" s="1"/>
  <c r="P124" i="1"/>
  <c r="Q124" i="1" s="1"/>
  <c r="R124" i="1" s="1"/>
  <c r="P154" i="1"/>
  <c r="Q154" i="1" s="1"/>
  <c r="R154" i="1" s="1"/>
  <c r="P182" i="1"/>
  <c r="Q182" i="1" s="1"/>
  <c r="R182" i="1" s="1"/>
  <c r="P134" i="1"/>
  <c r="Q134" i="1" s="1"/>
  <c r="R134" i="1" s="1"/>
  <c r="P193" i="1"/>
  <c r="Q193" i="1" s="1"/>
  <c r="R193" i="1" s="1"/>
  <c r="P191" i="1"/>
  <c r="Q191" i="1" s="1"/>
  <c r="R191" i="1" s="1"/>
  <c r="P128" i="1"/>
  <c r="Q128" i="1" s="1"/>
  <c r="R128" i="1" s="1"/>
  <c r="P70" i="1"/>
  <c r="Q70" i="1" s="1"/>
  <c r="R70" i="1" s="1"/>
  <c r="P113" i="1"/>
  <c r="Q113" i="1" s="1"/>
  <c r="R113" i="1" s="1"/>
  <c r="P109" i="1"/>
  <c r="Q109" i="1" s="1"/>
  <c r="R109" i="1" s="1"/>
  <c r="P200" i="1"/>
  <c r="Q200" i="1" s="1"/>
  <c r="R200" i="1" s="1"/>
  <c r="P212" i="1"/>
  <c r="Q212" i="1" s="1"/>
  <c r="R212" i="1" s="1"/>
  <c r="P162" i="1"/>
  <c r="Q162" i="1" s="1"/>
  <c r="R162" i="1" s="1"/>
  <c r="P163" i="1"/>
  <c r="Q163" i="1" s="1"/>
  <c r="R163" i="1" s="1"/>
  <c r="P262" i="1"/>
  <c r="Q262" i="1" s="1"/>
  <c r="R262" i="1" s="1"/>
  <c r="P87" i="1"/>
  <c r="Q87" i="1" s="1"/>
  <c r="R87" i="1" s="1"/>
  <c r="P93" i="1"/>
  <c r="Q93" i="1" s="1"/>
  <c r="R93" i="1" s="1"/>
  <c r="P75" i="1"/>
  <c r="Q75" i="1" s="1"/>
  <c r="R75" i="1" s="1"/>
  <c r="P209" i="1"/>
  <c r="Q209" i="1" s="1"/>
  <c r="R209" i="1" s="1"/>
  <c r="P220" i="1"/>
  <c r="Q220" i="1" s="1"/>
  <c r="R220" i="1" s="1"/>
  <c r="P214" i="1"/>
  <c r="Q214" i="1" s="1"/>
  <c r="R214" i="1" s="1"/>
  <c r="P79" i="1"/>
  <c r="Q79" i="1" s="1"/>
  <c r="R79" i="1" s="1"/>
  <c r="P221" i="1"/>
  <c r="Q221" i="1" s="1"/>
  <c r="R221" i="1" s="1"/>
  <c r="P215" i="1"/>
  <c r="Q215" i="1" s="1"/>
  <c r="R215" i="1" s="1"/>
  <c r="P226" i="1"/>
  <c r="Q226" i="1" s="1"/>
  <c r="R226" i="1" s="1"/>
  <c r="P82" i="1"/>
  <c r="Q82" i="1" s="1"/>
  <c r="R82" i="1" s="1"/>
  <c r="P142" i="1"/>
  <c r="Q142" i="1" s="1"/>
  <c r="R142" i="1" s="1"/>
  <c r="P101" i="1"/>
  <c r="Q101" i="1" s="1"/>
  <c r="R101" i="1" s="1"/>
  <c r="P74" i="1"/>
  <c r="Q74" i="1" s="1"/>
  <c r="R74" i="1" s="1"/>
  <c r="P66" i="1"/>
  <c r="Q66" i="1" s="1"/>
  <c r="R66" i="1" s="1"/>
  <c r="P183" i="1"/>
  <c r="Q183" i="1" s="1"/>
  <c r="R183" i="1" s="1"/>
  <c r="P141" i="1"/>
  <c r="Q141" i="1" s="1"/>
  <c r="R141" i="1" s="1"/>
  <c r="P123" i="1"/>
  <c r="Q123" i="1" s="1"/>
  <c r="R123" i="1" s="1"/>
  <c r="P178" i="1"/>
  <c r="Q178" i="1" s="1"/>
  <c r="R178" i="1" s="1"/>
  <c r="P207" i="1"/>
  <c r="Q207" i="1" s="1"/>
  <c r="R207" i="1" s="1"/>
  <c r="P174" i="1"/>
  <c r="Q174" i="1" s="1"/>
  <c r="R174" i="1" s="1"/>
  <c r="P227" i="1"/>
  <c r="Q227" i="1" s="1"/>
  <c r="R227" i="1" s="1"/>
  <c r="P177" i="1"/>
  <c r="Q177" i="1" s="1"/>
  <c r="R177" i="1" s="1"/>
  <c r="P222" i="1"/>
  <c r="Q222" i="1" s="1"/>
  <c r="R222" i="1" s="1"/>
  <c r="P137" i="1"/>
  <c r="Q137" i="1" s="1"/>
  <c r="R137" i="1" s="1"/>
  <c r="P197" i="1"/>
  <c r="Q197" i="1" s="1"/>
  <c r="R197" i="1" s="1"/>
  <c r="P151" i="1"/>
  <c r="Q151" i="1" s="1"/>
  <c r="R151" i="1" s="1"/>
  <c r="P181" i="1"/>
  <c r="Q181" i="1" s="1"/>
  <c r="R181" i="1" s="1"/>
  <c r="P119" i="1"/>
  <c r="Q119" i="1" s="1"/>
  <c r="R119" i="1" s="1"/>
  <c r="P158" i="1"/>
  <c r="Q158" i="1" s="1"/>
  <c r="R158" i="1" s="1"/>
  <c r="P166" i="1"/>
  <c r="Q166" i="1" s="1"/>
  <c r="R166" i="1" s="1"/>
  <c r="P96" i="1"/>
  <c r="Q96" i="1" s="1"/>
  <c r="R96" i="1" s="1"/>
  <c r="P57" i="1"/>
  <c r="Q57" i="1" s="1"/>
  <c r="R57" i="1" s="1"/>
  <c r="P257" i="1"/>
  <c r="Q257" i="1" s="1"/>
  <c r="R257" i="1" s="1"/>
  <c r="P170" i="1"/>
  <c r="Q170" i="1" s="1"/>
  <c r="R170" i="1" s="1"/>
  <c r="P190" i="1"/>
  <c r="Q190" i="1" s="1"/>
  <c r="R190" i="1" s="1"/>
  <c r="P169" i="1"/>
  <c r="Q169" i="1" s="1"/>
  <c r="R169" i="1" s="1"/>
  <c r="P107" i="1"/>
  <c r="Q107" i="1" s="1"/>
  <c r="R107" i="1" s="1"/>
  <c r="P81" i="1"/>
  <c r="Q81" i="1" s="1"/>
  <c r="R81" i="1" s="1"/>
  <c r="P173" i="1"/>
  <c r="Q173" i="1" s="1"/>
  <c r="R173" i="1" s="1"/>
  <c r="P59" i="1"/>
  <c r="Q59" i="1" s="1"/>
  <c r="R59" i="1" s="1"/>
  <c r="P120" i="1"/>
  <c r="Q120" i="1" s="1"/>
  <c r="R120" i="1" s="1"/>
  <c r="P103" i="1"/>
  <c r="Q103" i="1" s="1"/>
  <c r="R103" i="1" s="1"/>
  <c r="P217" i="1"/>
  <c r="Q217" i="1" s="1"/>
  <c r="R217" i="1" s="1"/>
  <c r="P232" i="1"/>
  <c r="Q232" i="1" s="1"/>
  <c r="R232" i="1" s="1"/>
  <c r="P204" i="1"/>
  <c r="Q204" i="1" s="1"/>
  <c r="R204" i="1" s="1"/>
  <c r="P91" i="1"/>
  <c r="Q91" i="1" s="1"/>
  <c r="R91" i="1" s="1"/>
  <c r="P67" i="1"/>
  <c r="Q67" i="1" s="1"/>
  <c r="R67" i="1" s="1"/>
  <c r="P114" i="1"/>
  <c r="Q114" i="1" s="1"/>
  <c r="R114" i="1" s="1"/>
  <c r="P118" i="1"/>
  <c r="Q118" i="1" s="1"/>
  <c r="R118" i="1" s="1"/>
  <c r="P149" i="1"/>
  <c r="Q149" i="1" s="1"/>
  <c r="R149" i="1" s="1"/>
  <c r="P152" i="1"/>
  <c r="Q152" i="1" s="1"/>
  <c r="R152" i="1" s="1"/>
  <c r="P60" i="1"/>
  <c r="Q60" i="1" s="1"/>
  <c r="R60" i="1" s="1"/>
  <c r="P146" i="1"/>
  <c r="Q146" i="1" s="1"/>
  <c r="R146" i="1" s="1"/>
  <c r="P105" i="1"/>
  <c r="Q105" i="1" s="1"/>
  <c r="R105" i="1" s="1"/>
  <c r="P211" i="1"/>
  <c r="Q211" i="1" s="1"/>
  <c r="R211" i="1" s="1"/>
  <c r="P296" i="1"/>
  <c r="Q296" i="1" s="1"/>
  <c r="R296" i="1" s="1"/>
  <c r="P196" i="1"/>
  <c r="Q196" i="1" s="1"/>
  <c r="R196" i="1" s="1"/>
  <c r="P159" i="1"/>
  <c r="Q159" i="1" s="1"/>
  <c r="R159" i="1" s="1"/>
  <c r="P126" i="1"/>
  <c r="Q126" i="1" s="1"/>
  <c r="R126" i="1" s="1"/>
  <c r="P228" i="1"/>
  <c r="Q228" i="1" s="1"/>
  <c r="R228" i="1" s="1"/>
  <c r="P224" i="1"/>
  <c r="Q224" i="1" s="1"/>
  <c r="R224" i="1" s="1"/>
  <c r="P64" i="1"/>
  <c r="Q64" i="1" s="1"/>
  <c r="R64" i="1" s="1"/>
  <c r="P160" i="1"/>
  <c r="Q160" i="1" s="1"/>
  <c r="R160" i="1" s="1"/>
  <c r="P73" i="1"/>
  <c r="Q73" i="1" s="1"/>
  <c r="R73" i="1" s="1"/>
  <c r="P97" i="1"/>
  <c r="Q97" i="1" s="1"/>
  <c r="R97" i="1" s="1"/>
  <c r="P189" i="1"/>
  <c r="Q189" i="1" s="1"/>
  <c r="R189" i="1" s="1"/>
  <c r="P208" i="1"/>
  <c r="Q208" i="1" s="1"/>
  <c r="R208" i="1" s="1"/>
  <c r="P125" i="1"/>
  <c r="Q125" i="1" s="1"/>
  <c r="R125" i="1" s="1"/>
  <c r="P111" i="1"/>
  <c r="Q111" i="1" s="1"/>
  <c r="R111" i="1" s="1"/>
  <c r="P78" i="1"/>
  <c r="Q78" i="1" s="1"/>
  <c r="R78" i="1" s="1"/>
  <c r="P100" i="1"/>
  <c r="Q100" i="1" s="1"/>
  <c r="R100" i="1" s="1"/>
  <c r="P246" i="1"/>
  <c r="Q246" i="1" s="1"/>
  <c r="R246" i="1" s="1"/>
  <c r="P147" i="1"/>
  <c r="Q147" i="1" s="1"/>
  <c r="R147" i="1" s="1"/>
  <c r="P83" i="1"/>
  <c r="Q83" i="1" s="1"/>
  <c r="R83" i="1" s="1"/>
  <c r="P225" i="1"/>
  <c r="Q225" i="1" s="1"/>
  <c r="R225" i="1" s="1"/>
  <c r="P80" i="1"/>
  <c r="Q80" i="1" s="1"/>
  <c r="R80" i="1" s="1"/>
  <c r="P206" i="1"/>
  <c r="Q206" i="1" s="1"/>
  <c r="R206" i="1" s="1"/>
  <c r="P129" i="1"/>
  <c r="Q129" i="1" s="1"/>
  <c r="R129" i="1" s="1"/>
  <c r="P71" i="1"/>
  <c r="Q71" i="1" s="1"/>
  <c r="R71" i="1" s="1"/>
  <c r="P237" i="1"/>
  <c r="Q237" i="1" s="1"/>
  <c r="R237" i="1" s="1"/>
  <c r="P44" i="1"/>
  <c r="Q44" i="1" s="1"/>
  <c r="R44" i="1" s="1"/>
  <c r="P43" i="1"/>
  <c r="Q43" i="1" s="1"/>
  <c r="R43" i="1" s="1"/>
  <c r="P30" i="1"/>
  <c r="Q30" i="1" s="1"/>
  <c r="R30" i="1" s="1"/>
  <c r="P16" i="1"/>
  <c r="Q16" i="1" s="1"/>
  <c r="R16" i="1" s="1"/>
  <c r="P35" i="1"/>
  <c r="Q35" i="1" s="1"/>
  <c r="R35" i="1" s="1"/>
  <c r="P46" i="1"/>
  <c r="Q46" i="1" s="1"/>
  <c r="R46" i="1" s="1"/>
  <c r="P17" i="1"/>
  <c r="Q17" i="1" s="1"/>
  <c r="R17" i="1" s="1"/>
  <c r="P45" i="1"/>
  <c r="Q45" i="1" s="1"/>
  <c r="R45" i="1" s="1"/>
  <c r="P53" i="1"/>
  <c r="Q53" i="1" s="1"/>
  <c r="R53" i="1" s="1"/>
  <c r="P28" i="1"/>
  <c r="Q28" i="1" s="1"/>
  <c r="R28" i="1" s="1"/>
  <c r="P23" i="1"/>
  <c r="Q23" i="1" s="1"/>
  <c r="R23" i="1" s="1"/>
  <c r="P21" i="1"/>
  <c r="Q21" i="1" s="1"/>
  <c r="R21" i="1" s="1"/>
  <c r="P47" i="1"/>
  <c r="Q47" i="1" s="1"/>
  <c r="R47" i="1" s="1"/>
  <c r="P48" i="1"/>
  <c r="Q48" i="1" s="1"/>
  <c r="R48" i="1" s="1"/>
  <c r="P54" i="1"/>
  <c r="Q54" i="1" s="1"/>
  <c r="R54" i="1" s="1"/>
  <c r="P34" i="1"/>
  <c r="Q34" i="1" s="1"/>
  <c r="R34" i="1" s="1"/>
  <c r="P31" i="1"/>
  <c r="Q31" i="1" s="1"/>
  <c r="R31" i="1" s="1"/>
  <c r="P22" i="1"/>
  <c r="Q22" i="1" s="1"/>
  <c r="R22" i="1" s="1"/>
  <c r="P36" i="1"/>
  <c r="Q36" i="1" s="1"/>
  <c r="R36" i="1" s="1"/>
  <c r="P27" i="1"/>
  <c r="Q27" i="1" s="1"/>
  <c r="R27" i="1" s="1"/>
  <c r="P52" i="1"/>
  <c r="Q52" i="1" s="1"/>
  <c r="R52" i="1" s="1"/>
  <c r="P42" i="1"/>
  <c r="Q42" i="1" s="1"/>
  <c r="R42" i="1" s="1"/>
  <c r="P49" i="1"/>
  <c r="Q49" i="1" s="1"/>
  <c r="R49" i="1" s="1"/>
  <c r="P11" i="1"/>
  <c r="Q11" i="1" s="1"/>
  <c r="R11" i="1" s="1"/>
  <c r="P29" i="1"/>
  <c r="Q29" i="1" s="1"/>
  <c r="R29" i="1" s="1"/>
  <c r="P32" i="1"/>
  <c r="Q32" i="1" s="1"/>
  <c r="R32" i="1" s="1"/>
  <c r="P39" i="1"/>
  <c r="Q39" i="1" s="1"/>
  <c r="R39" i="1" s="1"/>
  <c r="P40" i="1"/>
  <c r="Q40" i="1" s="1"/>
  <c r="R40" i="1" s="1"/>
  <c r="P25" i="1"/>
  <c r="Q25" i="1" s="1"/>
  <c r="R25" i="1" s="1"/>
  <c r="P12" i="1"/>
  <c r="Q12" i="1" s="1"/>
  <c r="R12" i="1" s="1"/>
  <c r="P19" i="1"/>
  <c r="Q19" i="1" s="1"/>
  <c r="R19" i="1" s="1"/>
  <c r="P26" i="1"/>
  <c r="Q26" i="1" s="1"/>
  <c r="R26" i="1" s="1"/>
  <c r="P50" i="1"/>
  <c r="Q50" i="1" s="1"/>
  <c r="R50" i="1" s="1"/>
  <c r="P20" i="1"/>
  <c r="Q20" i="1" s="1"/>
  <c r="R20" i="1" s="1"/>
  <c r="P13" i="1"/>
  <c r="Q13" i="1" s="1"/>
  <c r="R13" i="1" s="1"/>
  <c r="P15" i="1"/>
  <c r="Q15" i="1" s="1"/>
  <c r="R15" i="1" s="1"/>
  <c r="P33" i="1"/>
  <c r="Q33" i="1" s="1"/>
  <c r="R33" i="1" s="1"/>
  <c r="P51" i="1"/>
  <c r="Q51" i="1" s="1"/>
  <c r="R51" i="1" s="1"/>
  <c r="P14" i="1"/>
  <c r="Q14" i="1" s="1"/>
  <c r="R14" i="1" s="1"/>
  <c r="P37" i="1"/>
  <c r="Q37" i="1" s="1"/>
  <c r="R37" i="1" s="1"/>
  <c r="P38" i="1"/>
  <c r="Q38" i="1" s="1"/>
  <c r="R38" i="1" s="1"/>
  <c r="P24" i="1"/>
  <c r="Q24" i="1" s="1"/>
  <c r="R24" i="1" s="1"/>
  <c r="P10" i="1"/>
  <c r="Q10" i="1" s="1"/>
  <c r="R10" i="1" s="1"/>
  <c r="P9" i="1"/>
  <c r="R9" i="1" s="1"/>
  <c r="P18" i="1"/>
  <c r="Q18" i="1" s="1"/>
  <c r="R18" i="1" s="1"/>
  <c r="P41" i="1"/>
  <c r="Q41" i="1" s="1"/>
  <c r="R41" i="1" s="1"/>
  <c r="U464" i="13"/>
  <c r="D13" i="11" l="1"/>
  <c r="C13" i="14"/>
  <c r="F466" i="13"/>
  <c r="C466" i="13"/>
  <c r="H466" i="13"/>
  <c r="N466" i="13"/>
  <c r="G466" i="13"/>
  <c r="M466" i="13"/>
  <c r="E466" i="13"/>
  <c r="K466" i="13" s="1"/>
  <c r="Q466" i="13" s="1"/>
  <c r="L466" i="13"/>
  <c r="B466" i="13"/>
  <c r="I466" i="13"/>
  <c r="D466" i="13"/>
  <c r="J466" i="13" s="1"/>
  <c r="P466" i="13" s="1"/>
  <c r="O466" i="13"/>
  <c r="Z468" i="13"/>
  <c r="AA467" i="13"/>
  <c r="AB467" i="13" s="1"/>
  <c r="T465" i="13"/>
  <c r="S465" i="13"/>
  <c r="R465" i="13"/>
  <c r="H488" i="14"/>
  <c r="B488" i="14"/>
  <c r="C488" i="14"/>
  <c r="F488" i="14"/>
  <c r="D488" i="14"/>
  <c r="E488" i="14"/>
  <c r="G488" i="14"/>
  <c r="I487" i="14"/>
  <c r="J487" i="14" s="1"/>
  <c r="O489" i="14"/>
  <c r="P489" i="14" s="1"/>
  <c r="N490" i="14"/>
  <c r="U465" i="13"/>
  <c r="N298" i="1"/>
  <c r="O297" i="1"/>
  <c r="P297" i="1" s="1"/>
  <c r="Q297" i="1" s="1"/>
  <c r="R297" i="1" s="1"/>
  <c r="R466" i="13" l="1"/>
  <c r="S466" i="13"/>
  <c r="T466" i="13"/>
  <c r="U466" i="13"/>
  <c r="O467" i="13"/>
  <c r="L467" i="13"/>
  <c r="G467" i="13"/>
  <c r="F467" i="13"/>
  <c r="D467" i="13"/>
  <c r="J467" i="13" s="1"/>
  <c r="P467" i="13" s="1"/>
  <c r="B467" i="13"/>
  <c r="I467" i="13"/>
  <c r="N467" i="13"/>
  <c r="E467" i="13"/>
  <c r="K467" i="13" s="1"/>
  <c r="Q467" i="13" s="1"/>
  <c r="H467" i="13"/>
  <c r="M467" i="13"/>
  <c r="C467" i="13"/>
  <c r="Z469" i="13"/>
  <c r="AA468" i="13"/>
  <c r="AB468" i="13" s="1"/>
  <c r="I488" i="14"/>
  <c r="J488" i="14" s="1"/>
  <c r="D489" i="14"/>
  <c r="E489" i="14"/>
  <c r="F489" i="14"/>
  <c r="G489" i="14"/>
  <c r="B489" i="14"/>
  <c r="H489" i="14"/>
  <c r="C489" i="14"/>
  <c r="O490" i="14"/>
  <c r="P490" i="14" s="1"/>
  <c r="N491" i="14"/>
  <c r="N299" i="1"/>
  <c r="O298" i="1"/>
  <c r="P298" i="1" s="1"/>
  <c r="Q298" i="1" s="1"/>
  <c r="R298" i="1" s="1"/>
  <c r="S467" i="13" l="1"/>
  <c r="T467" i="13"/>
  <c r="B468" i="13"/>
  <c r="G468" i="13"/>
  <c r="N468" i="13"/>
  <c r="H468" i="13"/>
  <c r="C468" i="13"/>
  <c r="F468" i="13"/>
  <c r="L468" i="13"/>
  <c r="M468" i="13"/>
  <c r="I468" i="13"/>
  <c r="D468" i="13"/>
  <c r="J468" i="13" s="1"/>
  <c r="P468" i="13" s="1"/>
  <c r="E468" i="13"/>
  <c r="K468" i="13" s="1"/>
  <c r="Q468" i="13" s="1"/>
  <c r="O468" i="13"/>
  <c r="R467" i="13"/>
  <c r="Z470" i="13"/>
  <c r="AA469" i="13"/>
  <c r="AB469" i="13" s="1"/>
  <c r="U467" i="13"/>
  <c r="I489" i="14"/>
  <c r="J489" i="14" s="1"/>
  <c r="D490" i="14"/>
  <c r="E490" i="14"/>
  <c r="H490" i="14"/>
  <c r="B490" i="14"/>
  <c r="F490" i="14"/>
  <c r="C490" i="14"/>
  <c r="G490" i="14"/>
  <c r="O491" i="14"/>
  <c r="P491" i="14" s="1"/>
  <c r="N492" i="14"/>
  <c r="N300" i="1"/>
  <c r="O299" i="1"/>
  <c r="P299" i="1" s="1"/>
  <c r="Q299" i="1" s="1"/>
  <c r="R299" i="1" s="1"/>
  <c r="S468" i="13" l="1"/>
  <c r="R468" i="13"/>
  <c r="U468" i="13"/>
  <c r="M469" i="13"/>
  <c r="H469" i="13"/>
  <c r="I469" i="13"/>
  <c r="F469" i="13"/>
  <c r="C469" i="13"/>
  <c r="L469" i="13"/>
  <c r="B469" i="13"/>
  <c r="G469" i="13"/>
  <c r="E469" i="13"/>
  <c r="K469" i="13" s="1"/>
  <c r="Q469" i="13" s="1"/>
  <c r="O469" i="13"/>
  <c r="N469" i="13"/>
  <c r="D469" i="13"/>
  <c r="J469" i="13" s="1"/>
  <c r="P469" i="13" s="1"/>
  <c r="T468" i="13"/>
  <c r="Z471" i="13"/>
  <c r="AA470" i="13"/>
  <c r="AB470" i="13" s="1"/>
  <c r="I490" i="14"/>
  <c r="J490" i="14" s="1"/>
  <c r="H491" i="14"/>
  <c r="B491" i="14"/>
  <c r="C491" i="14"/>
  <c r="F491" i="14"/>
  <c r="D491" i="14"/>
  <c r="E491" i="14"/>
  <c r="G491" i="14"/>
  <c r="O492" i="14"/>
  <c r="P492" i="14" s="1"/>
  <c r="N493" i="14"/>
  <c r="N301" i="1"/>
  <c r="O300" i="1"/>
  <c r="P300" i="1" s="1"/>
  <c r="Q300" i="1" s="1"/>
  <c r="R300" i="1" s="1"/>
  <c r="U469" i="13" l="1"/>
  <c r="T469" i="13"/>
  <c r="R469" i="13"/>
  <c r="M470" i="13"/>
  <c r="C470" i="13"/>
  <c r="N470" i="13"/>
  <c r="G470" i="13"/>
  <c r="D470" i="13"/>
  <c r="J470" i="13" s="1"/>
  <c r="P470" i="13" s="1"/>
  <c r="E470" i="13"/>
  <c r="K470" i="13" s="1"/>
  <c r="Q470" i="13" s="1"/>
  <c r="I470" i="13"/>
  <c r="O470" i="13"/>
  <c r="F470" i="13"/>
  <c r="H470" i="13"/>
  <c r="L470" i="13"/>
  <c r="B470" i="13"/>
  <c r="Z472" i="13"/>
  <c r="AA471" i="13"/>
  <c r="AB471" i="13" s="1"/>
  <c r="S469" i="13"/>
  <c r="I491" i="14"/>
  <c r="J491" i="14" s="1"/>
  <c r="D492" i="14"/>
  <c r="E492" i="14"/>
  <c r="F492" i="14"/>
  <c r="G492" i="14"/>
  <c r="B492" i="14"/>
  <c r="C492" i="14"/>
  <c r="H492" i="14"/>
  <c r="O493" i="14"/>
  <c r="P493" i="14" s="1"/>
  <c r="N494" i="14"/>
  <c r="N302" i="1"/>
  <c r="O301" i="1"/>
  <c r="P301" i="1" s="1"/>
  <c r="Q301" i="1" s="1"/>
  <c r="R301" i="1" s="1"/>
  <c r="R470" i="13" l="1"/>
  <c r="M471" i="13"/>
  <c r="I471" i="13"/>
  <c r="N471" i="13"/>
  <c r="H471" i="13"/>
  <c r="D471" i="13"/>
  <c r="J471" i="13" s="1"/>
  <c r="P471" i="13" s="1"/>
  <c r="G471" i="13"/>
  <c r="C471" i="13"/>
  <c r="B471" i="13"/>
  <c r="O471" i="13"/>
  <c r="L471" i="13"/>
  <c r="E471" i="13"/>
  <c r="K471" i="13" s="1"/>
  <c r="Q471" i="13" s="1"/>
  <c r="F471" i="13"/>
  <c r="Z473" i="13"/>
  <c r="AA472" i="13"/>
  <c r="AB472" i="13" s="1"/>
  <c r="U470" i="13"/>
  <c r="T470" i="13"/>
  <c r="S470" i="13"/>
  <c r="D493" i="14"/>
  <c r="E493" i="14"/>
  <c r="H493" i="14"/>
  <c r="B493" i="14"/>
  <c r="F493" i="14"/>
  <c r="C493" i="14"/>
  <c r="G493" i="14"/>
  <c r="I492" i="14"/>
  <c r="J492" i="14" s="1"/>
  <c r="O494" i="14"/>
  <c r="P494" i="14" s="1"/>
  <c r="N495" i="14"/>
  <c r="N303" i="1"/>
  <c r="O302" i="1"/>
  <c r="P302" i="1" s="1"/>
  <c r="Q302" i="1" s="1"/>
  <c r="R302" i="1" s="1"/>
  <c r="U471" i="13" l="1"/>
  <c r="R471" i="13"/>
  <c r="E472" i="13"/>
  <c r="K472" i="13" s="1"/>
  <c r="Q472" i="13" s="1"/>
  <c r="I472" i="13"/>
  <c r="C472" i="13"/>
  <c r="B472" i="13"/>
  <c r="N472" i="13"/>
  <c r="D472" i="13"/>
  <c r="J472" i="13" s="1"/>
  <c r="P472" i="13" s="1"/>
  <c r="M472" i="13"/>
  <c r="F472" i="13"/>
  <c r="G472" i="13"/>
  <c r="L472" i="13"/>
  <c r="O472" i="13"/>
  <c r="H472" i="13"/>
  <c r="Z474" i="13"/>
  <c r="AA473" i="13"/>
  <c r="AB473" i="13" s="1"/>
  <c r="T471" i="13"/>
  <c r="S471" i="13"/>
  <c r="I493" i="14"/>
  <c r="J493" i="14" s="1"/>
  <c r="G494" i="14"/>
  <c r="H494" i="14"/>
  <c r="B494" i="14"/>
  <c r="E494" i="14"/>
  <c r="C494" i="14"/>
  <c r="D494" i="14"/>
  <c r="F494" i="14"/>
  <c r="O495" i="14"/>
  <c r="P495" i="14" s="1"/>
  <c r="N496" i="14"/>
  <c r="O303" i="1"/>
  <c r="P303" i="1" s="1"/>
  <c r="Q303" i="1" s="1"/>
  <c r="R303" i="1" s="1"/>
  <c r="N304" i="1"/>
  <c r="U472" i="13" l="1"/>
  <c r="R472" i="13"/>
  <c r="L473" i="13"/>
  <c r="B473" i="13"/>
  <c r="G473" i="13"/>
  <c r="I473" i="13"/>
  <c r="D473" i="13"/>
  <c r="J473" i="13" s="1"/>
  <c r="P473" i="13" s="1"/>
  <c r="F473" i="13"/>
  <c r="C473" i="13"/>
  <c r="N473" i="13"/>
  <c r="H473" i="13"/>
  <c r="M473" i="13"/>
  <c r="E473" i="13"/>
  <c r="K473" i="13" s="1"/>
  <c r="Q473" i="13" s="1"/>
  <c r="O473" i="13"/>
  <c r="Z475" i="13"/>
  <c r="AA474" i="13"/>
  <c r="AB474" i="13" s="1"/>
  <c r="S472" i="13"/>
  <c r="T472" i="13"/>
  <c r="I494" i="14"/>
  <c r="J494" i="14" s="1"/>
  <c r="C495" i="14"/>
  <c r="D495" i="14"/>
  <c r="E495" i="14"/>
  <c r="F495" i="14"/>
  <c r="B495" i="14"/>
  <c r="H495" i="14"/>
  <c r="G495" i="14"/>
  <c r="O496" i="14"/>
  <c r="P496" i="14" s="1"/>
  <c r="N497" i="14"/>
  <c r="O304" i="1"/>
  <c r="P304" i="1" s="1"/>
  <c r="Q304" i="1" s="1"/>
  <c r="R304" i="1" s="1"/>
  <c r="N305" i="1"/>
  <c r="S473" i="13" l="1"/>
  <c r="U473" i="13"/>
  <c r="R473" i="13"/>
  <c r="T473" i="13"/>
  <c r="G474" i="13"/>
  <c r="C474" i="13"/>
  <c r="F474" i="13"/>
  <c r="B474" i="13"/>
  <c r="E474" i="13"/>
  <c r="K474" i="13" s="1"/>
  <c r="Q474" i="13" s="1"/>
  <c r="N474" i="13"/>
  <c r="D474" i="13"/>
  <c r="J474" i="13" s="1"/>
  <c r="P474" i="13" s="1"/>
  <c r="M474" i="13"/>
  <c r="I474" i="13"/>
  <c r="H474" i="13"/>
  <c r="O474" i="13"/>
  <c r="L474" i="13"/>
  <c r="Z476" i="13"/>
  <c r="AA475" i="13"/>
  <c r="AB475" i="13" s="1"/>
  <c r="I495" i="14"/>
  <c r="J495" i="14" s="1"/>
  <c r="B496" i="14"/>
  <c r="C496" i="14"/>
  <c r="F496" i="14"/>
  <c r="G496" i="14"/>
  <c r="H496" i="14"/>
  <c r="E496" i="14"/>
  <c r="D496" i="14"/>
  <c r="C17" i="14"/>
  <c r="O497" i="14"/>
  <c r="P497" i="14" s="1"/>
  <c r="N498" i="14"/>
  <c r="N306" i="1"/>
  <c r="O305" i="1"/>
  <c r="P305" i="1" s="1"/>
  <c r="Q305" i="1" s="1"/>
  <c r="R305" i="1" s="1"/>
  <c r="U474" i="13" l="1"/>
  <c r="C475" i="13"/>
  <c r="D475" i="13"/>
  <c r="J475" i="13" s="1"/>
  <c r="P475" i="13" s="1"/>
  <c r="L475" i="13"/>
  <c r="E475" i="13"/>
  <c r="K475" i="13" s="1"/>
  <c r="Q475" i="13" s="1"/>
  <c r="F475" i="13"/>
  <c r="O475" i="13"/>
  <c r="N475" i="13"/>
  <c r="M475" i="13"/>
  <c r="B475" i="13"/>
  <c r="G475" i="13"/>
  <c r="I475" i="13"/>
  <c r="H475" i="13"/>
  <c r="T474" i="13"/>
  <c r="Z477" i="13"/>
  <c r="AA476" i="13"/>
  <c r="AB476" i="13" s="1"/>
  <c r="R474" i="13"/>
  <c r="S474" i="13"/>
  <c r="I496" i="14"/>
  <c r="J496" i="14" s="1"/>
  <c r="A5" i="13"/>
  <c r="D16" i="11"/>
  <c r="C16" i="11"/>
  <c r="C10" i="11"/>
  <c r="F4" i="11"/>
  <c r="A4" i="20"/>
  <c r="D17" i="11"/>
  <c r="A4" i="14"/>
  <c r="C16" i="14"/>
  <c r="C10" i="14"/>
  <c r="E11" i="20"/>
  <c r="B17" i="14"/>
  <c r="B16" i="14"/>
  <c r="A12" i="20" a="1"/>
  <c r="A12" i="20" s="1"/>
  <c r="C17" i="11"/>
  <c r="C12" i="20"/>
  <c r="D14" i="11"/>
  <c r="A11" i="20"/>
  <c r="F497" i="14"/>
  <c r="G497" i="14"/>
  <c r="D497" i="14"/>
  <c r="C497" i="14"/>
  <c r="E497" i="14"/>
  <c r="H497" i="14"/>
  <c r="B497" i="14"/>
  <c r="O498" i="14"/>
  <c r="P498" i="14" s="1"/>
  <c r="N499" i="14"/>
  <c r="O306" i="1"/>
  <c r="P306" i="1" s="1"/>
  <c r="Q306" i="1" s="1"/>
  <c r="R306" i="1" s="1"/>
  <c r="N307" i="1"/>
  <c r="S475" i="13" l="1"/>
  <c r="T475" i="13"/>
  <c r="R475" i="13"/>
  <c r="B476" i="13"/>
  <c r="M476" i="13"/>
  <c r="O476" i="13"/>
  <c r="L476" i="13"/>
  <c r="N476" i="13"/>
  <c r="H476" i="13"/>
  <c r="G476" i="13"/>
  <c r="I476" i="13"/>
  <c r="F476" i="13"/>
  <c r="E476" i="13"/>
  <c r="K476" i="13" s="1"/>
  <c r="Q476" i="13" s="1"/>
  <c r="C476" i="13"/>
  <c r="D476" i="13"/>
  <c r="J476" i="13" s="1"/>
  <c r="P476" i="13" s="1"/>
  <c r="Z478" i="13"/>
  <c r="AA477" i="13"/>
  <c r="AB477" i="13" s="1"/>
  <c r="U475" i="13"/>
  <c r="I497" i="14"/>
  <c r="J497" i="14" s="1"/>
  <c r="B498" i="14"/>
  <c r="C498" i="14"/>
  <c r="D498" i="14"/>
  <c r="E498" i="14"/>
  <c r="H498" i="14"/>
  <c r="F498" i="14"/>
  <c r="G498" i="14"/>
  <c r="O499" i="14"/>
  <c r="P499" i="14" s="1"/>
  <c r="N500" i="14"/>
  <c r="O307" i="1"/>
  <c r="P307" i="1" s="1"/>
  <c r="Q307" i="1" s="1"/>
  <c r="R307" i="1" s="1"/>
  <c r="N308" i="1"/>
  <c r="Z479" i="13" l="1"/>
  <c r="AA478" i="13"/>
  <c r="AB478" i="13" s="1"/>
  <c r="T476" i="13"/>
  <c r="R476" i="13"/>
  <c r="U476" i="13"/>
  <c r="G477" i="13"/>
  <c r="B477" i="13"/>
  <c r="E477" i="13"/>
  <c r="K477" i="13" s="1"/>
  <c r="Q477" i="13" s="1"/>
  <c r="N477" i="13"/>
  <c r="D477" i="13"/>
  <c r="J477" i="13" s="1"/>
  <c r="P477" i="13" s="1"/>
  <c r="F477" i="13"/>
  <c r="H477" i="13"/>
  <c r="I477" i="13"/>
  <c r="L477" i="13"/>
  <c r="O477" i="13"/>
  <c r="C477" i="13"/>
  <c r="M477" i="13"/>
  <c r="S476" i="13"/>
  <c r="I498" i="14"/>
  <c r="J498" i="14" s="1"/>
  <c r="B499" i="14"/>
  <c r="C499" i="14"/>
  <c r="F499" i="14"/>
  <c r="G499" i="14"/>
  <c r="H499" i="14"/>
  <c r="E499" i="14"/>
  <c r="D499" i="14"/>
  <c r="O500" i="14"/>
  <c r="P500" i="14" s="1"/>
  <c r="N501" i="14"/>
  <c r="O308" i="1"/>
  <c r="P308" i="1" s="1"/>
  <c r="Q308" i="1" s="1"/>
  <c r="R308" i="1" s="1"/>
  <c r="N309" i="1"/>
  <c r="U477" i="13" l="1"/>
  <c r="R477" i="13"/>
  <c r="E478" i="13"/>
  <c r="K478" i="13" s="1"/>
  <c r="Q478" i="13" s="1"/>
  <c r="H478" i="13"/>
  <c r="I478" i="13"/>
  <c r="M478" i="13"/>
  <c r="C478" i="13"/>
  <c r="D478" i="13"/>
  <c r="J478" i="13" s="1"/>
  <c r="P478" i="13" s="1"/>
  <c r="B478" i="13"/>
  <c r="O478" i="13"/>
  <c r="L478" i="13"/>
  <c r="F478" i="13"/>
  <c r="G478" i="13"/>
  <c r="N478" i="13"/>
  <c r="S477" i="13"/>
  <c r="T477" i="13"/>
  <c r="Z480" i="13"/>
  <c r="AA479" i="13"/>
  <c r="AB479" i="13" s="1"/>
  <c r="F500" i="14"/>
  <c r="G500" i="14"/>
  <c r="D500" i="14"/>
  <c r="E500" i="14"/>
  <c r="H500" i="14"/>
  <c r="C500" i="14"/>
  <c r="B500" i="14"/>
  <c r="I499" i="14"/>
  <c r="J499" i="14" s="1"/>
  <c r="O501" i="14"/>
  <c r="P501" i="14" s="1"/>
  <c r="N502" i="14"/>
  <c r="O309" i="1"/>
  <c r="P309" i="1" s="1"/>
  <c r="Q309" i="1" s="1"/>
  <c r="R309" i="1" s="1"/>
  <c r="N310" i="1"/>
  <c r="T478" i="13" l="1"/>
  <c r="U478" i="13"/>
  <c r="D479" i="13"/>
  <c r="J479" i="13" s="1"/>
  <c r="P479" i="13" s="1"/>
  <c r="M479" i="13"/>
  <c r="C479" i="13"/>
  <c r="G479" i="13"/>
  <c r="O479" i="13"/>
  <c r="I479" i="13"/>
  <c r="B479" i="13"/>
  <c r="H479" i="13"/>
  <c r="F479" i="13"/>
  <c r="L479" i="13"/>
  <c r="E479" i="13"/>
  <c r="K479" i="13" s="1"/>
  <c r="Q479" i="13" s="1"/>
  <c r="N479" i="13"/>
  <c r="S478" i="13"/>
  <c r="Z481" i="13"/>
  <c r="AA480" i="13"/>
  <c r="AB480" i="13" s="1"/>
  <c r="R478" i="13"/>
  <c r="I500" i="14"/>
  <c r="J500" i="14" s="1"/>
  <c r="B501" i="14"/>
  <c r="C501" i="14"/>
  <c r="D501" i="14"/>
  <c r="E501" i="14"/>
  <c r="H501" i="14"/>
  <c r="F501" i="14"/>
  <c r="G501" i="14"/>
  <c r="O502" i="14"/>
  <c r="P502" i="14" s="1"/>
  <c r="N503" i="14"/>
  <c r="O310" i="1"/>
  <c r="P310" i="1" s="1"/>
  <c r="Q310" i="1" s="1"/>
  <c r="R310" i="1" s="1"/>
  <c r="N311" i="1"/>
  <c r="R479" i="13" l="1"/>
  <c r="T479" i="13"/>
  <c r="E480" i="13"/>
  <c r="K480" i="13" s="1"/>
  <c r="Q480" i="13" s="1"/>
  <c r="G480" i="13"/>
  <c r="C480" i="13"/>
  <c r="L480" i="13"/>
  <c r="N480" i="13"/>
  <c r="D480" i="13"/>
  <c r="J480" i="13" s="1"/>
  <c r="P480" i="13" s="1"/>
  <c r="B480" i="13"/>
  <c r="O480" i="13"/>
  <c r="H480" i="13"/>
  <c r="M480" i="13"/>
  <c r="I480" i="13"/>
  <c r="F480" i="13"/>
  <c r="S479" i="13"/>
  <c r="Z482" i="13"/>
  <c r="AA481" i="13"/>
  <c r="AB481" i="13" s="1"/>
  <c r="U479" i="13"/>
  <c r="B502" i="14"/>
  <c r="E502" i="14"/>
  <c r="F502" i="14"/>
  <c r="G502" i="14"/>
  <c r="H502" i="14"/>
  <c r="D502" i="14"/>
  <c r="C502" i="14"/>
  <c r="I501" i="14"/>
  <c r="J501" i="14" s="1"/>
  <c r="O503" i="14"/>
  <c r="P503" i="14" s="1"/>
  <c r="N504" i="14"/>
  <c r="O311" i="1"/>
  <c r="P311" i="1" s="1"/>
  <c r="Q311" i="1" s="1"/>
  <c r="R311" i="1" s="1"/>
  <c r="N312" i="1"/>
  <c r="S480" i="13" l="1"/>
  <c r="U480" i="13"/>
  <c r="R480" i="13"/>
  <c r="D481" i="13"/>
  <c r="J481" i="13" s="1"/>
  <c r="P481" i="13" s="1"/>
  <c r="O481" i="13"/>
  <c r="F481" i="13"/>
  <c r="N481" i="13"/>
  <c r="M481" i="13"/>
  <c r="C481" i="13"/>
  <c r="L481" i="13"/>
  <c r="G481" i="13"/>
  <c r="H481" i="13"/>
  <c r="I481" i="13"/>
  <c r="B481" i="13"/>
  <c r="E481" i="13"/>
  <c r="K481" i="13" s="1"/>
  <c r="Q481" i="13" s="1"/>
  <c r="Z483" i="13"/>
  <c r="AA482" i="13"/>
  <c r="AB482" i="13" s="1"/>
  <c r="T480" i="13"/>
  <c r="E503" i="14"/>
  <c r="F503" i="14"/>
  <c r="C503" i="14"/>
  <c r="G503" i="14"/>
  <c r="H503" i="14"/>
  <c r="B503" i="14"/>
  <c r="D503" i="14"/>
  <c r="I502" i="14"/>
  <c r="J502" i="14" s="1"/>
  <c r="O504" i="14"/>
  <c r="P504" i="14" s="1"/>
  <c r="N505" i="14"/>
  <c r="O312" i="1"/>
  <c r="P312" i="1" s="1"/>
  <c r="Q312" i="1" s="1"/>
  <c r="R312" i="1" s="1"/>
  <c r="N313" i="1"/>
  <c r="R481" i="13" l="1"/>
  <c r="S481" i="13"/>
  <c r="L482" i="13"/>
  <c r="G482" i="13"/>
  <c r="E482" i="13"/>
  <c r="K482" i="13" s="1"/>
  <c r="Q482" i="13" s="1"/>
  <c r="F482" i="13"/>
  <c r="O482" i="13"/>
  <c r="D482" i="13"/>
  <c r="J482" i="13" s="1"/>
  <c r="P482" i="13" s="1"/>
  <c r="C482" i="13"/>
  <c r="N482" i="13"/>
  <c r="B482" i="13"/>
  <c r="I482" i="13"/>
  <c r="M482" i="13"/>
  <c r="H482" i="13"/>
  <c r="Z484" i="13"/>
  <c r="AA483" i="13"/>
  <c r="AB483" i="13" s="1"/>
  <c r="U481" i="13"/>
  <c r="T481" i="13"/>
  <c r="I503" i="14"/>
  <c r="J503" i="14" s="1"/>
  <c r="H504" i="14"/>
  <c r="B504" i="14"/>
  <c r="C504" i="14"/>
  <c r="F504" i="14"/>
  <c r="D504" i="14"/>
  <c r="E504" i="14"/>
  <c r="G504" i="14"/>
  <c r="O505" i="14"/>
  <c r="P505" i="14" s="1"/>
  <c r="N506" i="14"/>
  <c r="O313" i="1"/>
  <c r="P313" i="1" s="1"/>
  <c r="Q313" i="1" s="1"/>
  <c r="R313" i="1" s="1"/>
  <c r="N314" i="1"/>
  <c r="S482" i="13" l="1"/>
  <c r="T482" i="13"/>
  <c r="N483" i="13"/>
  <c r="L483" i="13"/>
  <c r="O483" i="13"/>
  <c r="I483" i="13"/>
  <c r="E483" i="13"/>
  <c r="K483" i="13" s="1"/>
  <c r="Q483" i="13" s="1"/>
  <c r="H483" i="13"/>
  <c r="D483" i="13"/>
  <c r="J483" i="13" s="1"/>
  <c r="P483" i="13" s="1"/>
  <c r="B483" i="13"/>
  <c r="C483" i="13"/>
  <c r="G483" i="13"/>
  <c r="M483" i="13"/>
  <c r="F483" i="13"/>
  <c r="Z485" i="13"/>
  <c r="AA484" i="13"/>
  <c r="AB484" i="13" s="1"/>
  <c r="U482" i="13"/>
  <c r="R482" i="13"/>
  <c r="I504" i="14"/>
  <c r="J504" i="14" s="1"/>
  <c r="D505" i="14"/>
  <c r="E505" i="14"/>
  <c r="F505" i="14"/>
  <c r="G505" i="14"/>
  <c r="H505" i="14"/>
  <c r="C505" i="14"/>
  <c r="B505" i="14"/>
  <c r="O506" i="14"/>
  <c r="P506" i="14" s="1"/>
  <c r="N507" i="14"/>
  <c r="O314" i="1"/>
  <c r="P314" i="1" s="1"/>
  <c r="Q314" i="1" s="1"/>
  <c r="R314" i="1" s="1"/>
  <c r="N315" i="1"/>
  <c r="U483" i="13" l="1"/>
  <c r="S483" i="13"/>
  <c r="R483" i="13"/>
  <c r="E484" i="13"/>
  <c r="K484" i="13" s="1"/>
  <c r="Q484" i="13" s="1"/>
  <c r="B484" i="13"/>
  <c r="G484" i="13"/>
  <c r="M484" i="13"/>
  <c r="D484" i="13"/>
  <c r="J484" i="13" s="1"/>
  <c r="P484" i="13" s="1"/>
  <c r="L484" i="13"/>
  <c r="C484" i="13"/>
  <c r="O484" i="13"/>
  <c r="I484" i="13"/>
  <c r="H484" i="13"/>
  <c r="F484" i="13"/>
  <c r="N484" i="13"/>
  <c r="Z486" i="13"/>
  <c r="AA485" i="13"/>
  <c r="AB485" i="13" s="1"/>
  <c r="T483" i="13"/>
  <c r="D506" i="14"/>
  <c r="E506" i="14"/>
  <c r="H506" i="14"/>
  <c r="B506" i="14"/>
  <c r="F506" i="14"/>
  <c r="G506" i="14"/>
  <c r="C506" i="14"/>
  <c r="I505" i="14"/>
  <c r="J505" i="14" s="1"/>
  <c r="O507" i="14"/>
  <c r="P507" i="14" s="1"/>
  <c r="N508" i="14"/>
  <c r="O315" i="1"/>
  <c r="P315" i="1" s="1"/>
  <c r="Q315" i="1" s="1"/>
  <c r="R315" i="1" s="1"/>
  <c r="N316" i="1"/>
  <c r="T484" i="13" l="1"/>
  <c r="G485" i="13"/>
  <c r="E485" i="13"/>
  <c r="K485" i="13" s="1"/>
  <c r="Q485" i="13" s="1"/>
  <c r="O485" i="13"/>
  <c r="D485" i="13"/>
  <c r="J485" i="13" s="1"/>
  <c r="P485" i="13" s="1"/>
  <c r="I485" i="13"/>
  <c r="N485" i="13"/>
  <c r="H485" i="13"/>
  <c r="M485" i="13"/>
  <c r="F485" i="13"/>
  <c r="L485" i="13"/>
  <c r="B485" i="13"/>
  <c r="C485" i="13"/>
  <c r="R484" i="13"/>
  <c r="Z487" i="13"/>
  <c r="AA486" i="13"/>
  <c r="AB486" i="13" s="1"/>
  <c r="U484" i="13"/>
  <c r="S484" i="13"/>
  <c r="I506" i="14"/>
  <c r="J506" i="14" s="1"/>
  <c r="H507" i="14"/>
  <c r="B507" i="14"/>
  <c r="C507" i="14"/>
  <c r="F507" i="14"/>
  <c r="D507" i="14"/>
  <c r="E507" i="14"/>
  <c r="G507" i="14"/>
  <c r="O508" i="14"/>
  <c r="P508" i="14" s="1"/>
  <c r="N509" i="14"/>
  <c r="O316" i="1"/>
  <c r="P316" i="1" s="1"/>
  <c r="Q316" i="1" s="1"/>
  <c r="R316" i="1" s="1"/>
  <c r="N317" i="1"/>
  <c r="S485" i="13" l="1"/>
  <c r="R485" i="13"/>
  <c r="N486" i="13"/>
  <c r="D486" i="13"/>
  <c r="J486" i="13" s="1"/>
  <c r="P486" i="13" s="1"/>
  <c r="O486" i="13"/>
  <c r="B486" i="13"/>
  <c r="L486" i="13"/>
  <c r="I486" i="13"/>
  <c r="F486" i="13"/>
  <c r="E486" i="13"/>
  <c r="K486" i="13" s="1"/>
  <c r="Q486" i="13" s="1"/>
  <c r="G486" i="13"/>
  <c r="M486" i="13"/>
  <c r="H486" i="13"/>
  <c r="C486" i="13"/>
  <c r="U485" i="13"/>
  <c r="T485" i="13"/>
  <c r="Z488" i="13"/>
  <c r="AA487" i="13"/>
  <c r="AB487" i="13" s="1"/>
  <c r="I507" i="14"/>
  <c r="J507" i="14" s="1"/>
  <c r="D508" i="14"/>
  <c r="E508" i="14"/>
  <c r="F508" i="14"/>
  <c r="G508" i="14"/>
  <c r="H508" i="14"/>
  <c r="C508" i="14"/>
  <c r="B508" i="14"/>
  <c r="O509" i="14"/>
  <c r="P509" i="14" s="1"/>
  <c r="N510" i="14"/>
  <c r="O317" i="1"/>
  <c r="P317" i="1" s="1"/>
  <c r="Q317" i="1" s="1"/>
  <c r="R317" i="1" s="1"/>
  <c r="N318" i="1"/>
  <c r="S486" i="13" l="1"/>
  <c r="G487" i="13"/>
  <c r="I487" i="13"/>
  <c r="F487" i="13"/>
  <c r="D487" i="13"/>
  <c r="J487" i="13" s="1"/>
  <c r="P487" i="13" s="1"/>
  <c r="E487" i="13"/>
  <c r="K487" i="13" s="1"/>
  <c r="Q487" i="13" s="1"/>
  <c r="M487" i="13"/>
  <c r="O487" i="13"/>
  <c r="L487" i="13"/>
  <c r="C487" i="13"/>
  <c r="B487" i="13"/>
  <c r="H487" i="13"/>
  <c r="N487" i="13"/>
  <c r="U486" i="13"/>
  <c r="Z489" i="13"/>
  <c r="AA488" i="13"/>
  <c r="AB488" i="13" s="1"/>
  <c r="R486" i="13"/>
  <c r="T486" i="13"/>
  <c r="D509" i="14"/>
  <c r="E509" i="14"/>
  <c r="H509" i="14"/>
  <c r="B509" i="14"/>
  <c r="F509" i="14"/>
  <c r="G509" i="14"/>
  <c r="C509" i="14"/>
  <c r="I508" i="14"/>
  <c r="J508" i="14" s="1"/>
  <c r="O510" i="14"/>
  <c r="P510" i="14" s="1"/>
  <c r="N511" i="14"/>
  <c r="O318" i="1"/>
  <c r="P318" i="1" s="1"/>
  <c r="Q318" i="1" s="1"/>
  <c r="R318" i="1" s="1"/>
  <c r="N319" i="1"/>
  <c r="R487" i="13" l="1"/>
  <c r="S487" i="13"/>
  <c r="U487" i="13"/>
  <c r="T487" i="13"/>
  <c r="M488" i="13"/>
  <c r="L488" i="13"/>
  <c r="G488" i="13"/>
  <c r="O488" i="13"/>
  <c r="E488" i="13"/>
  <c r="K488" i="13" s="1"/>
  <c r="Q488" i="13" s="1"/>
  <c r="B488" i="13"/>
  <c r="C488" i="13"/>
  <c r="I488" i="13"/>
  <c r="H488" i="13"/>
  <c r="F488" i="13"/>
  <c r="N488" i="13"/>
  <c r="D488" i="13"/>
  <c r="J488" i="13" s="1"/>
  <c r="P488" i="13" s="1"/>
  <c r="Z490" i="13"/>
  <c r="AA489" i="13"/>
  <c r="AB489" i="13" s="1"/>
  <c r="I509" i="14"/>
  <c r="J509" i="14" s="1"/>
  <c r="G510" i="14"/>
  <c r="H510" i="14"/>
  <c r="B510" i="14"/>
  <c r="E510" i="14"/>
  <c r="C510" i="14"/>
  <c r="D510" i="14"/>
  <c r="F510" i="14"/>
  <c r="O511" i="14"/>
  <c r="P511" i="14" s="1"/>
  <c r="N512" i="14"/>
  <c r="O319" i="1"/>
  <c r="P319" i="1" s="1"/>
  <c r="Q319" i="1" s="1"/>
  <c r="R319" i="1" s="1"/>
  <c r="N320" i="1"/>
  <c r="S488" i="13" l="1"/>
  <c r="U488" i="13"/>
  <c r="T488" i="13"/>
  <c r="E489" i="13"/>
  <c r="K489" i="13" s="1"/>
  <c r="Q489" i="13" s="1"/>
  <c r="N489" i="13"/>
  <c r="G489" i="13"/>
  <c r="M489" i="13"/>
  <c r="F489" i="13"/>
  <c r="D489" i="13"/>
  <c r="J489" i="13" s="1"/>
  <c r="P489" i="13" s="1"/>
  <c r="I489" i="13"/>
  <c r="L489" i="13"/>
  <c r="O489" i="13"/>
  <c r="B489" i="13"/>
  <c r="C489" i="13"/>
  <c r="H489" i="13"/>
  <c r="R488" i="13"/>
  <c r="Z491" i="13"/>
  <c r="AA490" i="13"/>
  <c r="AB490" i="13" s="1"/>
  <c r="C511" i="14"/>
  <c r="D511" i="14"/>
  <c r="E511" i="14"/>
  <c r="F511" i="14"/>
  <c r="H511" i="14"/>
  <c r="G511" i="14"/>
  <c r="B511" i="14"/>
  <c r="I510" i="14"/>
  <c r="J510" i="14" s="1"/>
  <c r="O512" i="14"/>
  <c r="P512" i="14" s="1"/>
  <c r="N513" i="14"/>
  <c r="O320" i="1"/>
  <c r="P320" i="1" s="1"/>
  <c r="Q320" i="1" s="1"/>
  <c r="R320" i="1" s="1"/>
  <c r="N321" i="1"/>
  <c r="U489" i="13" l="1"/>
  <c r="S489" i="13"/>
  <c r="O490" i="13"/>
  <c r="F490" i="13"/>
  <c r="C490" i="13"/>
  <c r="M490" i="13"/>
  <c r="N490" i="13"/>
  <c r="H490" i="13"/>
  <c r="L490" i="13"/>
  <c r="E490" i="13"/>
  <c r="K490" i="13" s="1"/>
  <c r="Q490" i="13" s="1"/>
  <c r="G490" i="13"/>
  <c r="D490" i="13"/>
  <c r="J490" i="13" s="1"/>
  <c r="P490" i="13" s="1"/>
  <c r="B490" i="13"/>
  <c r="I490" i="13"/>
  <c r="Z492" i="13"/>
  <c r="AA491" i="13"/>
  <c r="AB491" i="13" s="1"/>
  <c r="T489" i="13"/>
  <c r="R489" i="13"/>
  <c r="I511" i="14"/>
  <c r="J511" i="14" s="1"/>
  <c r="B512" i="14"/>
  <c r="C512" i="14"/>
  <c r="F512" i="14"/>
  <c r="G512" i="14"/>
  <c r="H512" i="14"/>
  <c r="E512" i="14"/>
  <c r="D512" i="14"/>
  <c r="O513" i="14"/>
  <c r="P513" i="14" s="1"/>
  <c r="N514" i="14"/>
  <c r="O321" i="1"/>
  <c r="P321" i="1" s="1"/>
  <c r="Q321" i="1" s="1"/>
  <c r="R321" i="1" s="1"/>
  <c r="N322" i="1"/>
  <c r="R490" i="13" l="1"/>
  <c r="N491" i="13"/>
  <c r="B491" i="13"/>
  <c r="F491" i="13"/>
  <c r="O491" i="13"/>
  <c r="C491" i="13"/>
  <c r="M491" i="13"/>
  <c r="H491" i="13"/>
  <c r="I491" i="13"/>
  <c r="L491" i="13"/>
  <c r="D491" i="13"/>
  <c r="J491" i="13" s="1"/>
  <c r="P491" i="13" s="1"/>
  <c r="E491" i="13"/>
  <c r="K491" i="13" s="1"/>
  <c r="Q491" i="13" s="1"/>
  <c r="G491" i="13"/>
  <c r="Z493" i="13"/>
  <c r="AA492" i="13"/>
  <c r="AB492" i="13" s="1"/>
  <c r="S490" i="13"/>
  <c r="T490" i="13"/>
  <c r="U490" i="13"/>
  <c r="I512" i="14"/>
  <c r="J512" i="14" s="1"/>
  <c r="F513" i="14"/>
  <c r="G513" i="14"/>
  <c r="D513" i="14"/>
  <c r="B513" i="14"/>
  <c r="C513" i="14"/>
  <c r="E513" i="14"/>
  <c r="H513" i="14"/>
  <c r="O514" i="14"/>
  <c r="P514" i="14" s="1"/>
  <c r="N515" i="14"/>
  <c r="O322" i="1"/>
  <c r="P322" i="1" s="1"/>
  <c r="Q322" i="1" s="1"/>
  <c r="R322" i="1" s="1"/>
  <c r="N323" i="1"/>
  <c r="R491" i="13" l="1"/>
  <c r="U491" i="13"/>
  <c r="O492" i="13"/>
  <c r="B492" i="13"/>
  <c r="G492" i="13"/>
  <c r="C492" i="13"/>
  <c r="I492" i="13"/>
  <c r="N492" i="13"/>
  <c r="F492" i="13"/>
  <c r="M492" i="13"/>
  <c r="L492" i="13"/>
  <c r="H492" i="13"/>
  <c r="D492" i="13"/>
  <c r="J492" i="13" s="1"/>
  <c r="P492" i="13" s="1"/>
  <c r="E492" i="13"/>
  <c r="K492" i="13" s="1"/>
  <c r="Q492" i="13" s="1"/>
  <c r="S491" i="13"/>
  <c r="Z494" i="13"/>
  <c r="AA493" i="13"/>
  <c r="AB493" i="13" s="1"/>
  <c r="T491" i="13"/>
  <c r="B514" i="14"/>
  <c r="C514" i="14"/>
  <c r="D514" i="14"/>
  <c r="E514" i="14"/>
  <c r="H514" i="14"/>
  <c r="G514" i="14"/>
  <c r="F514" i="14"/>
  <c r="I513" i="14"/>
  <c r="J513" i="14" s="1"/>
  <c r="O515" i="14"/>
  <c r="P515" i="14" s="1"/>
  <c r="N516" i="14"/>
  <c r="O323" i="1"/>
  <c r="P323" i="1" s="1"/>
  <c r="Q323" i="1" s="1"/>
  <c r="R323" i="1" s="1"/>
  <c r="N324" i="1"/>
  <c r="S492" i="13" l="1"/>
  <c r="R492" i="13"/>
  <c r="H493" i="13"/>
  <c r="I493" i="13"/>
  <c r="C493" i="13"/>
  <c r="B493" i="13"/>
  <c r="O493" i="13"/>
  <c r="E493" i="13"/>
  <c r="K493" i="13" s="1"/>
  <c r="Q493" i="13" s="1"/>
  <c r="N493" i="13"/>
  <c r="G493" i="13"/>
  <c r="D493" i="13"/>
  <c r="J493" i="13" s="1"/>
  <c r="P493" i="13" s="1"/>
  <c r="F493" i="13"/>
  <c r="L493" i="13"/>
  <c r="M493" i="13"/>
  <c r="Z495" i="13"/>
  <c r="AA494" i="13"/>
  <c r="AB494" i="13" s="1"/>
  <c r="T492" i="13"/>
  <c r="U492" i="13"/>
  <c r="I514" i="14"/>
  <c r="J514" i="14" s="1"/>
  <c r="B515" i="14"/>
  <c r="C515" i="14"/>
  <c r="F515" i="14"/>
  <c r="G515" i="14"/>
  <c r="H515" i="14"/>
  <c r="D515" i="14"/>
  <c r="E515" i="14"/>
  <c r="O516" i="14"/>
  <c r="P516" i="14" s="1"/>
  <c r="N517" i="14"/>
  <c r="O324" i="1"/>
  <c r="P324" i="1" s="1"/>
  <c r="Q324" i="1" s="1"/>
  <c r="R324" i="1" s="1"/>
  <c r="N325" i="1"/>
  <c r="A29" i="11"/>
  <c r="A7" i="20"/>
  <c r="T493" i="13" l="1"/>
  <c r="U493" i="13"/>
  <c r="S493" i="13"/>
  <c r="R493" i="13"/>
  <c r="B494" i="13"/>
  <c r="L494" i="13"/>
  <c r="E494" i="13"/>
  <c r="K494" i="13" s="1"/>
  <c r="Q494" i="13" s="1"/>
  <c r="G494" i="13"/>
  <c r="D494" i="13"/>
  <c r="J494" i="13" s="1"/>
  <c r="P494" i="13" s="1"/>
  <c r="I494" i="13"/>
  <c r="N494" i="13"/>
  <c r="O494" i="13"/>
  <c r="H494" i="13"/>
  <c r="C494" i="13"/>
  <c r="F494" i="13"/>
  <c r="M494" i="13"/>
  <c r="Z496" i="13"/>
  <c r="AA495" i="13"/>
  <c r="AB495" i="13" s="1"/>
  <c r="F516" i="14"/>
  <c r="G516" i="14"/>
  <c r="D516" i="14"/>
  <c r="B516" i="14"/>
  <c r="C516" i="14"/>
  <c r="E516" i="14"/>
  <c r="H516" i="14"/>
  <c r="I515" i="14"/>
  <c r="J515" i="14" s="1"/>
  <c r="O517" i="14"/>
  <c r="P517" i="14" s="1"/>
  <c r="N518" i="14"/>
  <c r="O325" i="1"/>
  <c r="P325" i="1" s="1"/>
  <c r="Q325" i="1" s="1"/>
  <c r="R325" i="1" s="1"/>
  <c r="N326" i="1"/>
  <c r="T494" i="13" l="1"/>
  <c r="S494" i="13"/>
  <c r="U494" i="13"/>
  <c r="D495" i="13"/>
  <c r="J495" i="13" s="1"/>
  <c r="P495" i="13" s="1"/>
  <c r="B495" i="13"/>
  <c r="L495" i="13"/>
  <c r="N495" i="13"/>
  <c r="F495" i="13"/>
  <c r="I495" i="13"/>
  <c r="E495" i="13"/>
  <c r="K495" i="13" s="1"/>
  <c r="Q495" i="13" s="1"/>
  <c r="H495" i="13"/>
  <c r="C495" i="13"/>
  <c r="G495" i="13"/>
  <c r="O495" i="13"/>
  <c r="M495" i="13"/>
  <c r="R494" i="13"/>
  <c r="Z497" i="13"/>
  <c r="AA496" i="13"/>
  <c r="AB496" i="13" s="1"/>
  <c r="B517" i="14"/>
  <c r="C517" i="14"/>
  <c r="D517" i="14"/>
  <c r="E517" i="14"/>
  <c r="H517" i="14"/>
  <c r="F517" i="14"/>
  <c r="G517" i="14"/>
  <c r="I516" i="14"/>
  <c r="J516" i="14" s="1"/>
  <c r="O518" i="14"/>
  <c r="P518" i="14" s="1"/>
  <c r="N519" i="14"/>
  <c r="O326" i="1"/>
  <c r="P326" i="1" s="1"/>
  <c r="Q326" i="1" s="1"/>
  <c r="R326" i="1" s="1"/>
  <c r="N327" i="1"/>
  <c r="S495" i="13" l="1"/>
  <c r="U495" i="13"/>
  <c r="T495" i="13"/>
  <c r="G496" i="13"/>
  <c r="H496" i="13"/>
  <c r="C496" i="13"/>
  <c r="D496" i="13"/>
  <c r="J496" i="13" s="1"/>
  <c r="P496" i="13" s="1"/>
  <c r="E496" i="13"/>
  <c r="K496" i="13" s="1"/>
  <c r="Q496" i="13" s="1"/>
  <c r="M496" i="13"/>
  <c r="O496" i="13"/>
  <c r="I496" i="13"/>
  <c r="L496" i="13"/>
  <c r="F496" i="13"/>
  <c r="N496" i="13"/>
  <c r="B496" i="13"/>
  <c r="R495" i="13"/>
  <c r="Z498" i="13"/>
  <c r="AA497" i="13"/>
  <c r="AB497" i="13" s="1"/>
  <c r="I517" i="14"/>
  <c r="J517" i="14" s="1"/>
  <c r="B518" i="14"/>
  <c r="E518" i="14"/>
  <c r="F518" i="14"/>
  <c r="G518" i="14"/>
  <c r="H518" i="14"/>
  <c r="D518" i="14"/>
  <c r="C518" i="14"/>
  <c r="O519" i="14"/>
  <c r="P519" i="14" s="1"/>
  <c r="N520" i="14"/>
  <c r="O327" i="1"/>
  <c r="P327" i="1" s="1"/>
  <c r="Q327" i="1" s="1"/>
  <c r="R327" i="1" s="1"/>
  <c r="N328" i="1"/>
  <c r="T496" i="13" l="1"/>
  <c r="U496" i="13"/>
  <c r="S496" i="13"/>
  <c r="H497" i="13"/>
  <c r="B497" i="13"/>
  <c r="G497" i="13"/>
  <c r="N497" i="13"/>
  <c r="F497" i="13"/>
  <c r="L497" i="13"/>
  <c r="M497" i="13"/>
  <c r="D497" i="13"/>
  <c r="J497" i="13" s="1"/>
  <c r="P497" i="13" s="1"/>
  <c r="E497" i="13"/>
  <c r="K497" i="13" s="1"/>
  <c r="Q497" i="13" s="1"/>
  <c r="C497" i="13"/>
  <c r="I497" i="13"/>
  <c r="O497" i="13"/>
  <c r="Z499" i="13"/>
  <c r="AA498" i="13"/>
  <c r="AB498" i="13" s="1"/>
  <c r="R496" i="13"/>
  <c r="I518" i="14"/>
  <c r="J518" i="14" s="1"/>
  <c r="E519" i="14"/>
  <c r="F519" i="14"/>
  <c r="C519" i="14"/>
  <c r="B519" i="14"/>
  <c r="D519" i="14"/>
  <c r="G519" i="14"/>
  <c r="H519" i="14"/>
  <c r="O520" i="14"/>
  <c r="P520" i="14" s="1"/>
  <c r="N521" i="14"/>
  <c r="O328" i="1"/>
  <c r="P328" i="1" s="1"/>
  <c r="Q328" i="1" s="1"/>
  <c r="R328" i="1" s="1"/>
  <c r="N329" i="1"/>
  <c r="S497" i="13" l="1"/>
  <c r="U497" i="13"/>
  <c r="T497" i="13"/>
  <c r="H498" i="13"/>
  <c r="L498" i="13"/>
  <c r="D498" i="13"/>
  <c r="J498" i="13" s="1"/>
  <c r="P498" i="13" s="1"/>
  <c r="I498" i="13"/>
  <c r="C498" i="13"/>
  <c r="B498" i="13"/>
  <c r="N498" i="13"/>
  <c r="O498" i="13"/>
  <c r="G498" i="13"/>
  <c r="E498" i="13"/>
  <c r="K498" i="13" s="1"/>
  <c r="Q498" i="13" s="1"/>
  <c r="F498" i="13"/>
  <c r="M498" i="13"/>
  <c r="R497" i="13"/>
  <c r="Z500" i="13"/>
  <c r="AA499" i="13"/>
  <c r="AB499" i="13" s="1"/>
  <c r="I519" i="14"/>
  <c r="J519" i="14" s="1"/>
  <c r="H520" i="14"/>
  <c r="B520" i="14"/>
  <c r="C520" i="14"/>
  <c r="F520" i="14"/>
  <c r="E520" i="14"/>
  <c r="G520" i="14"/>
  <c r="D520" i="14"/>
  <c r="O521" i="14"/>
  <c r="P521" i="14" s="1"/>
  <c r="N522" i="14"/>
  <c r="O329" i="1"/>
  <c r="P329" i="1" s="1"/>
  <c r="Q329" i="1" s="1"/>
  <c r="R329" i="1" s="1"/>
  <c r="N330" i="1"/>
  <c r="U498" i="13" l="1"/>
  <c r="T498" i="13"/>
  <c r="S498" i="13"/>
  <c r="F499" i="13"/>
  <c r="G499" i="13"/>
  <c r="B499" i="13"/>
  <c r="L499" i="13"/>
  <c r="N499" i="13"/>
  <c r="E499" i="13"/>
  <c r="K499" i="13" s="1"/>
  <c r="Q499" i="13" s="1"/>
  <c r="I499" i="13"/>
  <c r="C499" i="13"/>
  <c r="D499" i="13"/>
  <c r="J499" i="13" s="1"/>
  <c r="P499" i="13" s="1"/>
  <c r="O499" i="13"/>
  <c r="M499" i="13"/>
  <c r="H499" i="13"/>
  <c r="Z501" i="13"/>
  <c r="AA500" i="13"/>
  <c r="AB500" i="13" s="1"/>
  <c r="R498" i="13"/>
  <c r="I520" i="14"/>
  <c r="J520" i="14" s="1"/>
  <c r="B521" i="14"/>
  <c r="E521" i="14"/>
  <c r="F521" i="14"/>
  <c r="G521" i="14"/>
  <c r="H521" i="14"/>
  <c r="D521" i="14"/>
  <c r="C521" i="14"/>
  <c r="O522" i="14"/>
  <c r="P522" i="14" s="1"/>
  <c r="N523" i="14"/>
  <c r="O330" i="1"/>
  <c r="P330" i="1" s="1"/>
  <c r="Q330" i="1" s="1"/>
  <c r="R330" i="1" s="1"/>
  <c r="N331" i="1"/>
  <c r="U499" i="13" l="1"/>
  <c r="S499" i="13"/>
  <c r="R499" i="13"/>
  <c r="D500" i="13"/>
  <c r="J500" i="13" s="1"/>
  <c r="P500" i="13" s="1"/>
  <c r="L500" i="13"/>
  <c r="I500" i="13"/>
  <c r="H500" i="13"/>
  <c r="C500" i="13"/>
  <c r="G500" i="13"/>
  <c r="N500" i="13"/>
  <c r="F500" i="13"/>
  <c r="B500" i="13"/>
  <c r="E500" i="13"/>
  <c r="K500" i="13" s="1"/>
  <c r="Q500" i="13" s="1"/>
  <c r="M500" i="13"/>
  <c r="O500" i="13"/>
  <c r="Z502" i="13"/>
  <c r="AA501" i="13"/>
  <c r="AB501" i="13" s="1"/>
  <c r="T499" i="13"/>
  <c r="I521" i="14"/>
  <c r="J521" i="14" s="1"/>
  <c r="D522" i="14"/>
  <c r="E522" i="14"/>
  <c r="H522" i="14"/>
  <c r="B522" i="14"/>
  <c r="C522" i="14"/>
  <c r="F522" i="14"/>
  <c r="G522" i="14"/>
  <c r="O523" i="14"/>
  <c r="P523" i="14" s="1"/>
  <c r="N524" i="14"/>
  <c r="O331" i="1"/>
  <c r="P331" i="1" s="1"/>
  <c r="Q331" i="1" s="1"/>
  <c r="R331" i="1" s="1"/>
  <c r="N332" i="1"/>
  <c r="T500" i="13" l="1"/>
  <c r="U500" i="13"/>
  <c r="S500" i="13"/>
  <c r="C501" i="13"/>
  <c r="D501" i="13"/>
  <c r="J501" i="13" s="1"/>
  <c r="P501" i="13" s="1"/>
  <c r="L501" i="13"/>
  <c r="O501" i="13"/>
  <c r="H501" i="13"/>
  <c r="I501" i="13"/>
  <c r="G501" i="13"/>
  <c r="F501" i="13"/>
  <c r="B501" i="13"/>
  <c r="M501" i="13"/>
  <c r="N501" i="13"/>
  <c r="E501" i="13"/>
  <c r="K501" i="13" s="1"/>
  <c r="Q501" i="13" s="1"/>
  <c r="R500" i="13"/>
  <c r="Z503" i="13"/>
  <c r="AA502" i="13"/>
  <c r="AB502" i="13" s="1"/>
  <c r="I522" i="14"/>
  <c r="J522" i="14" s="1"/>
  <c r="B523" i="14"/>
  <c r="C523" i="14"/>
  <c r="D523" i="14"/>
  <c r="G523" i="14"/>
  <c r="E523" i="14"/>
  <c r="F523" i="14"/>
  <c r="H523" i="14"/>
  <c r="O524" i="14"/>
  <c r="P524" i="14" s="1"/>
  <c r="N525" i="14"/>
  <c r="O332" i="1"/>
  <c r="P332" i="1" s="1"/>
  <c r="Q332" i="1" s="1"/>
  <c r="R332" i="1" s="1"/>
  <c r="N333" i="1"/>
  <c r="T501" i="13" l="1"/>
  <c r="S501" i="13"/>
  <c r="U501" i="13"/>
  <c r="R501" i="13"/>
  <c r="L502" i="13"/>
  <c r="D502" i="13"/>
  <c r="J502" i="13" s="1"/>
  <c r="P502" i="13" s="1"/>
  <c r="C502" i="13"/>
  <c r="O502" i="13"/>
  <c r="B502" i="13"/>
  <c r="H502" i="13"/>
  <c r="F502" i="13"/>
  <c r="G502" i="13"/>
  <c r="N502" i="13"/>
  <c r="E502" i="13"/>
  <c r="K502" i="13" s="1"/>
  <c r="Q502" i="13" s="1"/>
  <c r="I502" i="13"/>
  <c r="M502" i="13"/>
  <c r="Z504" i="13"/>
  <c r="AA503" i="13"/>
  <c r="AB503" i="13" s="1"/>
  <c r="D524" i="14"/>
  <c r="E524" i="14"/>
  <c r="F524" i="14"/>
  <c r="G524" i="14"/>
  <c r="H524" i="14"/>
  <c r="B524" i="14"/>
  <c r="C524" i="14"/>
  <c r="I523" i="14"/>
  <c r="J523" i="14" s="1"/>
  <c r="O525" i="14"/>
  <c r="P525" i="14" s="1"/>
  <c r="N526" i="14"/>
  <c r="O333" i="1"/>
  <c r="P333" i="1" s="1"/>
  <c r="Q333" i="1" s="1"/>
  <c r="R333" i="1" s="1"/>
  <c r="N334" i="1"/>
  <c r="S502" i="13" l="1"/>
  <c r="D503" i="13"/>
  <c r="J503" i="13" s="1"/>
  <c r="P503" i="13" s="1"/>
  <c r="I503" i="13"/>
  <c r="O503" i="13"/>
  <c r="H503" i="13"/>
  <c r="C503" i="13"/>
  <c r="L503" i="13"/>
  <c r="G503" i="13"/>
  <c r="N503" i="13"/>
  <c r="F503" i="13"/>
  <c r="B503" i="13"/>
  <c r="E503" i="13"/>
  <c r="K503" i="13" s="1"/>
  <c r="Q503" i="13" s="1"/>
  <c r="M503" i="13"/>
  <c r="Z505" i="13"/>
  <c r="AA504" i="13"/>
  <c r="AB504" i="13" s="1"/>
  <c r="T502" i="13"/>
  <c r="R502" i="13"/>
  <c r="U502" i="13"/>
  <c r="E525" i="14"/>
  <c r="F525" i="14"/>
  <c r="C525" i="14"/>
  <c r="B525" i="14"/>
  <c r="H525" i="14"/>
  <c r="G525" i="14"/>
  <c r="D525" i="14"/>
  <c r="I524" i="14"/>
  <c r="J524" i="14" s="1"/>
  <c r="O526" i="14"/>
  <c r="P526" i="14" s="1"/>
  <c r="N527" i="14"/>
  <c r="O334" i="1"/>
  <c r="P334" i="1" s="1"/>
  <c r="Q334" i="1" s="1"/>
  <c r="R334" i="1" s="1"/>
  <c r="N335" i="1"/>
  <c r="T503" i="13" l="1"/>
  <c r="S503" i="13"/>
  <c r="R503" i="13"/>
  <c r="O504" i="13"/>
  <c r="D504" i="13"/>
  <c r="J504" i="13" s="1"/>
  <c r="P504" i="13" s="1"/>
  <c r="L504" i="13"/>
  <c r="C504" i="13"/>
  <c r="I504" i="13"/>
  <c r="H504" i="13"/>
  <c r="F504" i="13"/>
  <c r="G504" i="13"/>
  <c r="B504" i="13"/>
  <c r="N504" i="13"/>
  <c r="E504" i="13"/>
  <c r="K504" i="13" s="1"/>
  <c r="Q504" i="13" s="1"/>
  <c r="M504" i="13"/>
  <c r="U503" i="13"/>
  <c r="Z506" i="13"/>
  <c r="AA505" i="13"/>
  <c r="AB505" i="13" s="1"/>
  <c r="I525" i="14"/>
  <c r="J525" i="14" s="1"/>
  <c r="H526" i="14"/>
  <c r="B526" i="14"/>
  <c r="C526" i="14"/>
  <c r="F526" i="14"/>
  <c r="D526" i="14"/>
  <c r="E526" i="14"/>
  <c r="G526" i="14"/>
  <c r="O527" i="14"/>
  <c r="P527" i="14" s="1"/>
  <c r="N528" i="14"/>
  <c r="O335" i="1"/>
  <c r="P335" i="1" s="1"/>
  <c r="Q335" i="1" s="1"/>
  <c r="R335" i="1" s="1"/>
  <c r="N336" i="1"/>
  <c r="T504" i="13" l="1"/>
  <c r="S504" i="13"/>
  <c r="I505" i="13"/>
  <c r="L505" i="13"/>
  <c r="O505" i="13"/>
  <c r="N505" i="13"/>
  <c r="C505" i="13"/>
  <c r="H505" i="13"/>
  <c r="B505" i="13"/>
  <c r="F505" i="13"/>
  <c r="G505" i="13"/>
  <c r="D505" i="13"/>
  <c r="J505" i="13" s="1"/>
  <c r="P505" i="13" s="1"/>
  <c r="E505" i="13"/>
  <c r="K505" i="13" s="1"/>
  <c r="Q505" i="13" s="1"/>
  <c r="M505" i="13"/>
  <c r="R504" i="13"/>
  <c r="Z507" i="13"/>
  <c r="AA506" i="13"/>
  <c r="AB506" i="13" s="1"/>
  <c r="U504" i="13"/>
  <c r="I526" i="14"/>
  <c r="J526" i="14" s="1"/>
  <c r="B527" i="14"/>
  <c r="E527" i="14"/>
  <c r="F527" i="14"/>
  <c r="G527" i="14"/>
  <c r="H527" i="14"/>
  <c r="C527" i="14"/>
  <c r="D527" i="14"/>
  <c r="O528" i="14"/>
  <c r="P528" i="14" s="1"/>
  <c r="N529" i="14"/>
  <c r="O336" i="1"/>
  <c r="P336" i="1" s="1"/>
  <c r="Q336" i="1" s="1"/>
  <c r="R336" i="1" s="1"/>
  <c r="N337" i="1"/>
  <c r="S505" i="13" l="1"/>
  <c r="U505" i="13"/>
  <c r="T505" i="13"/>
  <c r="H506" i="13"/>
  <c r="O506" i="13"/>
  <c r="N506" i="13"/>
  <c r="B506" i="13"/>
  <c r="F506" i="13"/>
  <c r="M506" i="13"/>
  <c r="E506" i="13"/>
  <c r="K506" i="13" s="1"/>
  <c r="Q506" i="13" s="1"/>
  <c r="L506" i="13"/>
  <c r="D506" i="13"/>
  <c r="J506" i="13" s="1"/>
  <c r="P506" i="13" s="1"/>
  <c r="I506" i="13"/>
  <c r="C506" i="13"/>
  <c r="G506" i="13"/>
  <c r="R505" i="13"/>
  <c r="Z508" i="13"/>
  <c r="AA507" i="13"/>
  <c r="AB507" i="13" s="1"/>
  <c r="I527" i="14"/>
  <c r="J527" i="14" s="1"/>
  <c r="D528" i="14"/>
  <c r="E528" i="14"/>
  <c r="H528" i="14"/>
  <c r="B528" i="14"/>
  <c r="F528" i="14"/>
  <c r="C528" i="14"/>
  <c r="G528" i="14"/>
  <c r="O529" i="14"/>
  <c r="P529" i="14" s="1"/>
  <c r="N530" i="14"/>
  <c r="O337" i="1"/>
  <c r="P337" i="1" s="1"/>
  <c r="Q337" i="1" s="1"/>
  <c r="R337" i="1" s="1"/>
  <c r="N338" i="1"/>
  <c r="S506" i="13" l="1"/>
  <c r="T506" i="13"/>
  <c r="L507" i="13"/>
  <c r="D507" i="13"/>
  <c r="J507" i="13" s="1"/>
  <c r="P507" i="13" s="1"/>
  <c r="I507" i="13"/>
  <c r="C507" i="13"/>
  <c r="H507" i="13"/>
  <c r="B507" i="13"/>
  <c r="G507" i="13"/>
  <c r="M507" i="13"/>
  <c r="N507" i="13"/>
  <c r="O507" i="13"/>
  <c r="F507" i="13"/>
  <c r="E507" i="13"/>
  <c r="K507" i="13" s="1"/>
  <c r="Q507" i="13" s="1"/>
  <c r="Z509" i="13"/>
  <c r="AA508" i="13"/>
  <c r="AB508" i="13" s="1"/>
  <c r="U506" i="13"/>
  <c r="R506" i="13"/>
  <c r="I528" i="14"/>
  <c r="J528" i="14" s="1"/>
  <c r="B529" i="14"/>
  <c r="C529" i="14"/>
  <c r="D529" i="14"/>
  <c r="G529" i="14"/>
  <c r="F529" i="14"/>
  <c r="H529" i="14"/>
  <c r="E529" i="14"/>
  <c r="O530" i="14"/>
  <c r="P530" i="14" s="1"/>
  <c r="N531" i="14"/>
  <c r="O338" i="1"/>
  <c r="P338" i="1" s="1"/>
  <c r="Q338" i="1" s="1"/>
  <c r="R338" i="1" s="1"/>
  <c r="N339" i="1"/>
  <c r="U507" i="13" l="1"/>
  <c r="T507" i="13"/>
  <c r="S507" i="13"/>
  <c r="F508" i="13"/>
  <c r="G508" i="13"/>
  <c r="B508" i="13"/>
  <c r="M508" i="13"/>
  <c r="N508" i="13"/>
  <c r="E508" i="13"/>
  <c r="K508" i="13" s="1"/>
  <c r="Q508" i="13" s="1"/>
  <c r="O508" i="13"/>
  <c r="D508" i="13"/>
  <c r="J508" i="13" s="1"/>
  <c r="P508" i="13" s="1"/>
  <c r="L508" i="13"/>
  <c r="C508" i="13"/>
  <c r="I508" i="13"/>
  <c r="H508" i="13"/>
  <c r="Z510" i="13"/>
  <c r="AA509" i="13"/>
  <c r="AB509" i="13" s="1"/>
  <c r="R507" i="13"/>
  <c r="D530" i="14"/>
  <c r="E530" i="14"/>
  <c r="F530" i="14"/>
  <c r="G530" i="14"/>
  <c r="B530" i="14"/>
  <c r="C530" i="14"/>
  <c r="H530" i="14"/>
  <c r="I529" i="14"/>
  <c r="J529" i="14" s="1"/>
  <c r="O531" i="14"/>
  <c r="P531" i="14" s="1"/>
  <c r="N532" i="14"/>
  <c r="O339" i="1"/>
  <c r="P339" i="1" s="1"/>
  <c r="Q339" i="1" s="1"/>
  <c r="R339" i="1" s="1"/>
  <c r="N340" i="1"/>
  <c r="R508" i="13" l="1"/>
  <c r="S508" i="13"/>
  <c r="Z511" i="13"/>
  <c r="AA510" i="13"/>
  <c r="AB510" i="13" s="1"/>
  <c r="U508" i="13"/>
  <c r="C509" i="13"/>
  <c r="O509" i="13"/>
  <c r="N509" i="13"/>
  <c r="G509" i="13"/>
  <c r="H509" i="13"/>
  <c r="F509" i="13"/>
  <c r="L509" i="13"/>
  <c r="B509" i="13"/>
  <c r="D509" i="13"/>
  <c r="J509" i="13" s="1"/>
  <c r="P509" i="13" s="1"/>
  <c r="M509" i="13"/>
  <c r="I509" i="13"/>
  <c r="E509" i="13"/>
  <c r="K509" i="13" s="1"/>
  <c r="Q509" i="13" s="1"/>
  <c r="T508" i="13"/>
  <c r="I530" i="14"/>
  <c r="J530" i="14" s="1"/>
  <c r="E531" i="14"/>
  <c r="F531" i="14"/>
  <c r="C531" i="14"/>
  <c r="H531" i="14"/>
  <c r="B531" i="14"/>
  <c r="D531" i="14"/>
  <c r="G531" i="14"/>
  <c r="O532" i="14"/>
  <c r="P532" i="14" s="1"/>
  <c r="N533" i="14"/>
  <c r="O340" i="1"/>
  <c r="P340" i="1" s="1"/>
  <c r="Q340" i="1" s="1"/>
  <c r="R340" i="1" s="1"/>
  <c r="N341" i="1"/>
  <c r="R509" i="13" l="1"/>
  <c r="T509" i="13"/>
  <c r="S509" i="13"/>
  <c r="O510" i="13"/>
  <c r="H510" i="13"/>
  <c r="B510" i="13"/>
  <c r="G510" i="13"/>
  <c r="N510" i="13"/>
  <c r="F510" i="13"/>
  <c r="M510" i="13"/>
  <c r="E510" i="13"/>
  <c r="K510" i="13" s="1"/>
  <c r="Q510" i="13" s="1"/>
  <c r="I510" i="13"/>
  <c r="C510" i="13"/>
  <c r="L510" i="13"/>
  <c r="D510" i="13"/>
  <c r="J510" i="13" s="1"/>
  <c r="P510" i="13" s="1"/>
  <c r="U509" i="13"/>
  <c r="Z512" i="13"/>
  <c r="AA511" i="13"/>
  <c r="AB511" i="13" s="1"/>
  <c r="I531" i="14"/>
  <c r="J531" i="14" s="1"/>
  <c r="B532" i="14"/>
  <c r="C532" i="14"/>
  <c r="F532" i="14"/>
  <c r="D532" i="14"/>
  <c r="H532" i="14"/>
  <c r="G532" i="14"/>
  <c r="E532" i="14"/>
  <c r="O533" i="14"/>
  <c r="P533" i="14" s="1"/>
  <c r="N534" i="14"/>
  <c r="O341" i="1"/>
  <c r="P341" i="1" s="1"/>
  <c r="Q341" i="1" s="1"/>
  <c r="R341" i="1" s="1"/>
  <c r="N342" i="1"/>
  <c r="T510" i="13" l="1"/>
  <c r="R510" i="13"/>
  <c r="H511" i="13"/>
  <c r="I511" i="13"/>
  <c r="C511" i="13"/>
  <c r="N511" i="13"/>
  <c r="O511" i="13"/>
  <c r="G511" i="13"/>
  <c r="M511" i="13"/>
  <c r="E511" i="13"/>
  <c r="K511" i="13" s="1"/>
  <c r="Q511" i="13" s="1"/>
  <c r="F511" i="13"/>
  <c r="D511" i="13"/>
  <c r="J511" i="13" s="1"/>
  <c r="P511" i="13" s="1"/>
  <c r="B511" i="13"/>
  <c r="L511" i="13"/>
  <c r="S510" i="13"/>
  <c r="Z513" i="13"/>
  <c r="AA512" i="13"/>
  <c r="AB512" i="13" s="1"/>
  <c r="U510" i="13"/>
  <c r="I532" i="14"/>
  <c r="J532" i="14" s="1"/>
  <c r="B533" i="14"/>
  <c r="E533" i="14"/>
  <c r="F533" i="14"/>
  <c r="G533" i="14"/>
  <c r="H533" i="14"/>
  <c r="C533" i="14"/>
  <c r="D533" i="14"/>
  <c r="O534" i="14"/>
  <c r="P534" i="14" s="1"/>
  <c r="N535" i="14"/>
  <c r="O342" i="1"/>
  <c r="P342" i="1" s="1"/>
  <c r="Q342" i="1" s="1"/>
  <c r="R342" i="1" s="1"/>
  <c r="N343" i="1"/>
  <c r="U511" i="13" l="1"/>
  <c r="T511" i="13"/>
  <c r="R511" i="13"/>
  <c r="S511" i="13"/>
  <c r="H512" i="13"/>
  <c r="C512" i="13"/>
  <c r="G512" i="13"/>
  <c r="M512" i="13"/>
  <c r="B512" i="13"/>
  <c r="I512" i="13"/>
  <c r="D512" i="13"/>
  <c r="J512" i="13" s="1"/>
  <c r="P512" i="13" s="1"/>
  <c r="E512" i="13"/>
  <c r="K512" i="13" s="1"/>
  <c r="Q512" i="13" s="1"/>
  <c r="F512" i="13"/>
  <c r="N512" i="13"/>
  <c r="O512" i="13"/>
  <c r="L512" i="13"/>
  <c r="Z514" i="13"/>
  <c r="AA513" i="13"/>
  <c r="AB513" i="13" s="1"/>
  <c r="I533" i="14"/>
  <c r="J533" i="14" s="1"/>
  <c r="E534" i="14"/>
  <c r="H534" i="14"/>
  <c r="B534" i="14"/>
  <c r="G534" i="14"/>
  <c r="F534" i="14"/>
  <c r="D534" i="14"/>
  <c r="C534" i="14"/>
  <c r="O535" i="14"/>
  <c r="P535" i="14" s="1"/>
  <c r="N536" i="14"/>
  <c r="O343" i="1"/>
  <c r="P343" i="1" s="1"/>
  <c r="Q343" i="1" s="1"/>
  <c r="R343" i="1" s="1"/>
  <c r="N344" i="1"/>
  <c r="T512" i="13" l="1"/>
  <c r="R512" i="13"/>
  <c r="U512" i="13"/>
  <c r="S512" i="13"/>
  <c r="G513" i="13"/>
  <c r="B513" i="13"/>
  <c r="N513" i="13"/>
  <c r="O513" i="13"/>
  <c r="E513" i="13"/>
  <c r="K513" i="13" s="1"/>
  <c r="Q513" i="13" s="1"/>
  <c r="L513" i="13"/>
  <c r="M513" i="13"/>
  <c r="D513" i="13"/>
  <c r="J513" i="13" s="1"/>
  <c r="P513" i="13" s="1"/>
  <c r="F513" i="13"/>
  <c r="H513" i="13"/>
  <c r="I513" i="13"/>
  <c r="C513" i="13"/>
  <c r="Z515" i="13"/>
  <c r="AA514" i="13"/>
  <c r="AB514" i="13" s="1"/>
  <c r="I534" i="14"/>
  <c r="J534" i="14" s="1"/>
  <c r="B535" i="14"/>
  <c r="C535" i="14"/>
  <c r="D535" i="14"/>
  <c r="G535" i="14"/>
  <c r="E535" i="14"/>
  <c r="H535" i="14"/>
  <c r="F535" i="14"/>
  <c r="O536" i="14"/>
  <c r="P536" i="14" s="1"/>
  <c r="N537" i="14"/>
  <c r="O344" i="1"/>
  <c r="P344" i="1" s="1"/>
  <c r="Q344" i="1" s="1"/>
  <c r="R344" i="1" s="1"/>
  <c r="N345" i="1"/>
  <c r="S513" i="13" l="1"/>
  <c r="U513" i="13"/>
  <c r="T513" i="13"/>
  <c r="B514" i="13"/>
  <c r="M514" i="13"/>
  <c r="H514" i="13"/>
  <c r="I514" i="13"/>
  <c r="O514" i="13"/>
  <c r="N514" i="13"/>
  <c r="C514" i="13"/>
  <c r="E514" i="13"/>
  <c r="K514" i="13" s="1"/>
  <c r="Q514" i="13" s="1"/>
  <c r="G514" i="13"/>
  <c r="D514" i="13"/>
  <c r="J514" i="13" s="1"/>
  <c r="P514" i="13" s="1"/>
  <c r="L514" i="13"/>
  <c r="F514" i="13"/>
  <c r="R513" i="13"/>
  <c r="Z516" i="13"/>
  <c r="AA515" i="13"/>
  <c r="AB515" i="13" s="1"/>
  <c r="I535" i="14"/>
  <c r="J535" i="14" s="1"/>
  <c r="D536" i="14"/>
  <c r="E536" i="14"/>
  <c r="F536" i="14"/>
  <c r="G536" i="14"/>
  <c r="B536" i="14"/>
  <c r="C536" i="14"/>
  <c r="H536" i="14"/>
  <c r="O537" i="14"/>
  <c r="P537" i="14" s="1"/>
  <c r="N538" i="14"/>
  <c r="O345" i="1"/>
  <c r="P345" i="1" s="1"/>
  <c r="Q345" i="1" s="1"/>
  <c r="R345" i="1" s="1"/>
  <c r="N346" i="1"/>
  <c r="T514" i="13" l="1"/>
  <c r="U514" i="13"/>
  <c r="H515" i="13"/>
  <c r="I515" i="13"/>
  <c r="B515" i="13"/>
  <c r="M515" i="13"/>
  <c r="O515" i="13"/>
  <c r="G515" i="13"/>
  <c r="N515" i="13"/>
  <c r="F515" i="13"/>
  <c r="E515" i="13"/>
  <c r="K515" i="13" s="1"/>
  <c r="Q515" i="13" s="1"/>
  <c r="C515" i="13"/>
  <c r="D515" i="13"/>
  <c r="J515" i="13" s="1"/>
  <c r="P515" i="13" s="1"/>
  <c r="L515" i="13"/>
  <c r="Z517" i="13"/>
  <c r="AA516" i="13"/>
  <c r="AB516" i="13" s="1"/>
  <c r="S514" i="13"/>
  <c r="R514" i="13"/>
  <c r="I536" i="14"/>
  <c r="J536" i="14" s="1"/>
  <c r="F537" i="14"/>
  <c r="C537" i="14"/>
  <c r="B537" i="14"/>
  <c r="H537" i="14"/>
  <c r="D537" i="14"/>
  <c r="E537" i="14"/>
  <c r="G537" i="14"/>
  <c r="O538" i="14"/>
  <c r="P538" i="14" s="1"/>
  <c r="N539" i="14"/>
  <c r="N347" i="1"/>
  <c r="O346" i="1"/>
  <c r="P346" i="1" s="1"/>
  <c r="Q346" i="1" s="1"/>
  <c r="R346" i="1" s="1"/>
  <c r="U515" i="13" l="1"/>
  <c r="R515" i="13"/>
  <c r="T515" i="13"/>
  <c r="E516" i="13"/>
  <c r="K516" i="13" s="1"/>
  <c r="Q516" i="13" s="1"/>
  <c r="L516" i="13"/>
  <c r="D516" i="13"/>
  <c r="J516" i="13" s="1"/>
  <c r="P516" i="13" s="1"/>
  <c r="I516" i="13"/>
  <c r="C516" i="13"/>
  <c r="G516" i="13"/>
  <c r="H516" i="13"/>
  <c r="O516" i="13"/>
  <c r="N516" i="13"/>
  <c r="B516" i="13"/>
  <c r="F516" i="13"/>
  <c r="M516" i="13"/>
  <c r="Z518" i="13"/>
  <c r="AA517" i="13"/>
  <c r="AB517" i="13" s="1"/>
  <c r="S515" i="13"/>
  <c r="I537" i="14"/>
  <c r="J537" i="14" s="1"/>
  <c r="B538" i="14"/>
  <c r="C538" i="14"/>
  <c r="F538" i="14"/>
  <c r="D538" i="14"/>
  <c r="H538" i="14"/>
  <c r="E538" i="14"/>
  <c r="G538" i="14"/>
  <c r="O539" i="14"/>
  <c r="P539" i="14" s="1"/>
  <c r="N540" i="14"/>
  <c r="O347" i="1"/>
  <c r="P347" i="1" s="1"/>
  <c r="Q347" i="1" s="1"/>
  <c r="R347" i="1" s="1"/>
  <c r="N348" i="1"/>
  <c r="T516" i="13" l="1"/>
  <c r="U516" i="13"/>
  <c r="S516" i="13"/>
  <c r="N517" i="13"/>
  <c r="C517" i="13"/>
  <c r="H517" i="13"/>
  <c r="E517" i="13"/>
  <c r="K517" i="13" s="1"/>
  <c r="Q517" i="13" s="1"/>
  <c r="G517" i="13"/>
  <c r="B517" i="13"/>
  <c r="F517" i="13"/>
  <c r="M517" i="13"/>
  <c r="D517" i="13"/>
  <c r="J517" i="13" s="1"/>
  <c r="P517" i="13" s="1"/>
  <c r="I517" i="13"/>
  <c r="L517" i="13"/>
  <c r="O517" i="13"/>
  <c r="R516" i="13"/>
  <c r="Z519" i="13"/>
  <c r="AA518" i="13"/>
  <c r="AB518" i="13" s="1"/>
  <c r="I538" i="14"/>
  <c r="J538" i="14" s="1"/>
  <c r="B539" i="14"/>
  <c r="E539" i="14"/>
  <c r="F539" i="14"/>
  <c r="G539" i="14"/>
  <c r="H539" i="14"/>
  <c r="C539" i="14"/>
  <c r="D539" i="14"/>
  <c r="O540" i="14"/>
  <c r="P540" i="14" s="1"/>
  <c r="N541" i="14"/>
  <c r="O348" i="1"/>
  <c r="P348" i="1" s="1"/>
  <c r="Q348" i="1" s="1"/>
  <c r="R348" i="1" s="1"/>
  <c r="N349" i="1"/>
  <c r="R517" i="13" l="1"/>
  <c r="S517" i="13"/>
  <c r="U517" i="13"/>
  <c r="F518" i="13"/>
  <c r="G518" i="13"/>
  <c r="E518" i="13"/>
  <c r="K518" i="13" s="1"/>
  <c r="Q518" i="13" s="1"/>
  <c r="M518" i="13"/>
  <c r="N518" i="13"/>
  <c r="B518" i="13"/>
  <c r="H518" i="13"/>
  <c r="D518" i="13"/>
  <c r="J518" i="13" s="1"/>
  <c r="P518" i="13" s="1"/>
  <c r="I518" i="13"/>
  <c r="O518" i="13"/>
  <c r="L518" i="13"/>
  <c r="C518" i="13"/>
  <c r="Z520" i="13"/>
  <c r="AA519" i="13"/>
  <c r="AB519" i="13" s="1"/>
  <c r="T517" i="13"/>
  <c r="I539" i="14"/>
  <c r="J539" i="14" s="1"/>
  <c r="E540" i="14"/>
  <c r="H540" i="14"/>
  <c r="B540" i="14"/>
  <c r="G540" i="14"/>
  <c r="C540" i="14"/>
  <c r="D540" i="14"/>
  <c r="F540" i="14"/>
  <c r="O541" i="14"/>
  <c r="P541" i="14" s="1"/>
  <c r="N542" i="14"/>
  <c r="O349" i="1"/>
  <c r="P349" i="1" s="1"/>
  <c r="Q349" i="1" s="1"/>
  <c r="R349" i="1" s="1"/>
  <c r="N350" i="1"/>
  <c r="S518" i="13" l="1"/>
  <c r="R518" i="13"/>
  <c r="E519" i="13"/>
  <c r="K519" i="13" s="1"/>
  <c r="Q519" i="13" s="1"/>
  <c r="M519" i="13"/>
  <c r="D519" i="13"/>
  <c r="J519" i="13" s="1"/>
  <c r="P519" i="13" s="1"/>
  <c r="L519" i="13"/>
  <c r="C519" i="13"/>
  <c r="I519" i="13"/>
  <c r="O519" i="13"/>
  <c r="H519" i="13"/>
  <c r="N519" i="13"/>
  <c r="F519" i="13"/>
  <c r="G519" i="13"/>
  <c r="B519" i="13"/>
  <c r="U518" i="13"/>
  <c r="Z521" i="13"/>
  <c r="AA520" i="13"/>
  <c r="AB520" i="13" s="1"/>
  <c r="T518" i="13"/>
  <c r="I540" i="14"/>
  <c r="J540" i="14" s="1"/>
  <c r="B541" i="14"/>
  <c r="C541" i="14"/>
  <c r="D541" i="14"/>
  <c r="G541" i="14"/>
  <c r="E541" i="14"/>
  <c r="H541" i="14"/>
  <c r="F541" i="14"/>
  <c r="O542" i="14"/>
  <c r="P542" i="14" s="1"/>
  <c r="N543" i="14"/>
  <c r="O350" i="1"/>
  <c r="P350" i="1" s="1"/>
  <c r="Q350" i="1" s="1"/>
  <c r="R350" i="1" s="1"/>
  <c r="N351" i="1"/>
  <c r="U519" i="13" l="1"/>
  <c r="R519" i="13"/>
  <c r="S519" i="13"/>
  <c r="I520" i="13"/>
  <c r="L520" i="13"/>
  <c r="C520" i="13"/>
  <c r="N520" i="13"/>
  <c r="D520" i="13"/>
  <c r="J520" i="13" s="1"/>
  <c r="P520" i="13" s="1"/>
  <c r="H520" i="13"/>
  <c r="E520" i="13"/>
  <c r="K520" i="13" s="1"/>
  <c r="Q520" i="13" s="1"/>
  <c r="O520" i="13"/>
  <c r="B520" i="13"/>
  <c r="G520" i="13"/>
  <c r="F520" i="13"/>
  <c r="M520" i="13"/>
  <c r="Z522" i="13"/>
  <c r="AA521" i="13"/>
  <c r="AB521" i="13" s="1"/>
  <c r="T519" i="13"/>
  <c r="D542" i="14"/>
  <c r="E542" i="14"/>
  <c r="F542" i="14"/>
  <c r="G542" i="14"/>
  <c r="B542" i="14"/>
  <c r="C542" i="14"/>
  <c r="H542" i="14"/>
  <c r="I541" i="14"/>
  <c r="J541" i="14" s="1"/>
  <c r="O543" i="14"/>
  <c r="P543" i="14" s="1"/>
  <c r="N544" i="14"/>
  <c r="O351" i="1"/>
  <c r="P351" i="1" s="1"/>
  <c r="Q351" i="1" s="1"/>
  <c r="R351" i="1" s="1"/>
  <c r="N352" i="1"/>
  <c r="R520" i="13" l="1"/>
  <c r="U520" i="13"/>
  <c r="L521" i="13"/>
  <c r="D521" i="13"/>
  <c r="J521" i="13" s="1"/>
  <c r="P521" i="13" s="1"/>
  <c r="I521" i="13"/>
  <c r="B521" i="13"/>
  <c r="O521" i="13"/>
  <c r="H521" i="13"/>
  <c r="F521" i="13"/>
  <c r="G521" i="13"/>
  <c r="N521" i="13"/>
  <c r="C521" i="13"/>
  <c r="M521" i="13"/>
  <c r="E521" i="13"/>
  <c r="K521" i="13" s="1"/>
  <c r="Q521" i="13" s="1"/>
  <c r="Z523" i="13"/>
  <c r="AA522" i="13"/>
  <c r="AB522" i="13" s="1"/>
  <c r="S520" i="13"/>
  <c r="T520" i="13"/>
  <c r="F543" i="14"/>
  <c r="C543" i="14"/>
  <c r="B543" i="14"/>
  <c r="H543" i="14"/>
  <c r="G543" i="14"/>
  <c r="D543" i="14"/>
  <c r="E543" i="14"/>
  <c r="I542" i="14"/>
  <c r="J542" i="14" s="1"/>
  <c r="O544" i="14"/>
  <c r="P544" i="14" s="1"/>
  <c r="N545" i="14"/>
  <c r="O352" i="1"/>
  <c r="P352" i="1" s="1"/>
  <c r="Q352" i="1" s="1"/>
  <c r="R352" i="1" s="1"/>
  <c r="N353" i="1"/>
  <c r="S521" i="13" l="1"/>
  <c r="T521" i="13"/>
  <c r="U521" i="13"/>
  <c r="C522" i="13"/>
  <c r="O522" i="13"/>
  <c r="I522" i="13"/>
  <c r="G522" i="13"/>
  <c r="H522" i="13"/>
  <c r="B522" i="13"/>
  <c r="M522" i="13"/>
  <c r="N522" i="13"/>
  <c r="F522" i="13"/>
  <c r="D522" i="13"/>
  <c r="J522" i="13" s="1"/>
  <c r="P522" i="13" s="1"/>
  <c r="E522" i="13"/>
  <c r="K522" i="13" s="1"/>
  <c r="Q522" i="13" s="1"/>
  <c r="L522" i="13"/>
  <c r="Z524" i="13"/>
  <c r="AA523" i="13"/>
  <c r="AB523" i="13" s="1"/>
  <c r="R521" i="13"/>
  <c r="B544" i="14"/>
  <c r="C544" i="14"/>
  <c r="F544" i="14"/>
  <c r="D544" i="14"/>
  <c r="H544" i="14"/>
  <c r="E544" i="14"/>
  <c r="G544" i="14"/>
  <c r="I543" i="14"/>
  <c r="J543" i="14" s="1"/>
  <c r="O545" i="14"/>
  <c r="P545" i="14" s="1"/>
  <c r="N546" i="14"/>
  <c r="N354" i="1"/>
  <c r="O353" i="1"/>
  <c r="P353" i="1" s="1"/>
  <c r="Q353" i="1" s="1"/>
  <c r="R353" i="1" s="1"/>
  <c r="R522" i="13" l="1"/>
  <c r="T522" i="13"/>
  <c r="S522" i="13"/>
  <c r="U522" i="13"/>
  <c r="I523" i="13"/>
  <c r="M523" i="13"/>
  <c r="G523" i="13"/>
  <c r="O523" i="13"/>
  <c r="C523" i="13"/>
  <c r="D523" i="13"/>
  <c r="J523" i="13" s="1"/>
  <c r="P523" i="13" s="1"/>
  <c r="L523" i="13"/>
  <c r="N523" i="13"/>
  <c r="H523" i="13"/>
  <c r="F523" i="13"/>
  <c r="B523" i="13"/>
  <c r="E523" i="13"/>
  <c r="K523" i="13" s="1"/>
  <c r="Q523" i="13" s="1"/>
  <c r="Z525" i="13"/>
  <c r="AA524" i="13"/>
  <c r="AB524" i="13" s="1"/>
  <c r="I544" i="14"/>
  <c r="J544" i="14" s="1"/>
  <c r="B545" i="14"/>
  <c r="E545" i="14"/>
  <c r="F545" i="14"/>
  <c r="G545" i="14"/>
  <c r="H545" i="14"/>
  <c r="C545" i="14"/>
  <c r="D545" i="14"/>
  <c r="N547" i="14"/>
  <c r="O546" i="14"/>
  <c r="P546" i="14" s="1"/>
  <c r="O354" i="1"/>
  <c r="P354" i="1" s="1"/>
  <c r="Q354" i="1" s="1"/>
  <c r="R354" i="1" s="1"/>
  <c r="N355" i="1"/>
  <c r="S523" i="13" l="1"/>
  <c r="B524" i="13"/>
  <c r="F524" i="13"/>
  <c r="G524" i="13"/>
  <c r="D524" i="13"/>
  <c r="J524" i="13" s="1"/>
  <c r="P524" i="13" s="1"/>
  <c r="E524" i="13"/>
  <c r="K524" i="13" s="1"/>
  <c r="Q524" i="13" s="1"/>
  <c r="M524" i="13"/>
  <c r="I524" i="13"/>
  <c r="L524" i="13"/>
  <c r="C524" i="13"/>
  <c r="N524" i="13"/>
  <c r="O524" i="13"/>
  <c r="H524" i="13"/>
  <c r="Z526" i="13"/>
  <c r="AA525" i="13"/>
  <c r="AB525" i="13" s="1"/>
  <c r="T523" i="13"/>
  <c r="U523" i="13"/>
  <c r="R523" i="13"/>
  <c r="I545" i="14"/>
  <c r="J545" i="14" s="1"/>
  <c r="E546" i="14"/>
  <c r="H546" i="14"/>
  <c r="B546" i="14"/>
  <c r="G546" i="14"/>
  <c r="C546" i="14"/>
  <c r="D546" i="14"/>
  <c r="F546" i="14"/>
  <c r="N548" i="14"/>
  <c r="O547" i="14"/>
  <c r="P547" i="14" s="1"/>
  <c r="N356" i="1"/>
  <c r="O355" i="1"/>
  <c r="P355" i="1" s="1"/>
  <c r="Q355" i="1" s="1"/>
  <c r="R355" i="1" s="1"/>
  <c r="U524" i="13" l="1"/>
  <c r="S524" i="13"/>
  <c r="R524" i="13"/>
  <c r="T524" i="13"/>
  <c r="L525" i="13"/>
  <c r="H525" i="13"/>
  <c r="E525" i="13"/>
  <c r="K525" i="13" s="1"/>
  <c r="Q525" i="13" s="1"/>
  <c r="F525" i="13"/>
  <c r="G525" i="13"/>
  <c r="I525" i="13"/>
  <c r="B525" i="13"/>
  <c r="O525" i="13"/>
  <c r="N525" i="13"/>
  <c r="D525" i="13"/>
  <c r="J525" i="13" s="1"/>
  <c r="P525" i="13" s="1"/>
  <c r="M525" i="13"/>
  <c r="C525" i="13"/>
  <c r="Z527" i="13"/>
  <c r="AA526" i="13"/>
  <c r="AB526" i="13" s="1"/>
  <c r="I546" i="14"/>
  <c r="J546" i="14" s="1"/>
  <c r="B547" i="14"/>
  <c r="C547" i="14"/>
  <c r="D547" i="14"/>
  <c r="G547" i="14"/>
  <c r="E547" i="14"/>
  <c r="F547" i="14"/>
  <c r="H547" i="14"/>
  <c r="O548" i="14"/>
  <c r="P548" i="14" s="1"/>
  <c r="N549" i="14"/>
  <c r="N357" i="1"/>
  <c r="O356" i="1"/>
  <c r="P356" i="1" s="1"/>
  <c r="Q356" i="1" s="1"/>
  <c r="R356" i="1" s="1"/>
  <c r="T525" i="13" l="1"/>
  <c r="R525" i="13"/>
  <c r="S525" i="13"/>
  <c r="L526" i="13"/>
  <c r="D526" i="13"/>
  <c r="J526" i="13" s="1"/>
  <c r="P526" i="13" s="1"/>
  <c r="E526" i="13"/>
  <c r="K526" i="13" s="1"/>
  <c r="Q526" i="13" s="1"/>
  <c r="C526" i="13"/>
  <c r="G526" i="13"/>
  <c r="I526" i="13"/>
  <c r="N526" i="13"/>
  <c r="H526" i="13"/>
  <c r="O526" i="13"/>
  <c r="M526" i="13"/>
  <c r="B526" i="13"/>
  <c r="F526" i="13"/>
  <c r="Z528" i="13"/>
  <c r="AA527" i="13"/>
  <c r="AB527" i="13" s="1"/>
  <c r="U525" i="13"/>
  <c r="D548" i="14"/>
  <c r="E548" i="14"/>
  <c r="F548" i="14"/>
  <c r="G548" i="14"/>
  <c r="B548" i="14"/>
  <c r="C548" i="14"/>
  <c r="H548" i="14"/>
  <c r="I547" i="14"/>
  <c r="J547" i="14" s="1"/>
  <c r="O549" i="14"/>
  <c r="P549" i="14" s="1"/>
  <c r="N550" i="14"/>
  <c r="O357" i="1"/>
  <c r="P357" i="1" s="1"/>
  <c r="Q357" i="1" s="1"/>
  <c r="R357" i="1" s="1"/>
  <c r="N358" i="1"/>
  <c r="S526" i="13" l="1"/>
  <c r="U526" i="13"/>
  <c r="T526" i="13"/>
  <c r="N527" i="13"/>
  <c r="E527" i="13"/>
  <c r="K527" i="13" s="1"/>
  <c r="Q527" i="13" s="1"/>
  <c r="M527" i="13"/>
  <c r="D527" i="13"/>
  <c r="J527" i="13" s="1"/>
  <c r="P527" i="13" s="1"/>
  <c r="L527" i="13"/>
  <c r="O527" i="13"/>
  <c r="C527" i="13"/>
  <c r="I527" i="13"/>
  <c r="H527" i="13"/>
  <c r="G527" i="13"/>
  <c r="B527" i="13"/>
  <c r="F527" i="13"/>
  <c r="Z529" i="13"/>
  <c r="AA528" i="13"/>
  <c r="AB528" i="13" s="1"/>
  <c r="R526" i="13"/>
  <c r="I548" i="14"/>
  <c r="J548" i="14" s="1"/>
  <c r="F549" i="14"/>
  <c r="C549" i="14"/>
  <c r="B549" i="14"/>
  <c r="H549" i="14"/>
  <c r="E549" i="14"/>
  <c r="D549" i="14"/>
  <c r="G549" i="14"/>
  <c r="N551" i="14"/>
  <c r="O550" i="14"/>
  <c r="P550" i="14" s="1"/>
  <c r="O358" i="1"/>
  <c r="P358" i="1" s="1"/>
  <c r="Q358" i="1" s="1"/>
  <c r="R358" i="1" s="1"/>
  <c r="N359" i="1"/>
  <c r="R527" i="13" l="1"/>
  <c r="U527" i="13"/>
  <c r="S527" i="13"/>
  <c r="Z530" i="13"/>
  <c r="AA529" i="13"/>
  <c r="AB529" i="13" s="1"/>
  <c r="T527" i="13"/>
  <c r="C528" i="13"/>
  <c r="O528" i="13"/>
  <c r="I528" i="13"/>
  <c r="N528" i="13"/>
  <c r="G528" i="13"/>
  <c r="H528" i="13"/>
  <c r="F528" i="13"/>
  <c r="M528" i="13"/>
  <c r="B528" i="13"/>
  <c r="D528" i="13"/>
  <c r="J528" i="13" s="1"/>
  <c r="P528" i="13" s="1"/>
  <c r="L528" i="13"/>
  <c r="E528" i="13"/>
  <c r="K528" i="13" s="1"/>
  <c r="Q528" i="13" s="1"/>
  <c r="I549" i="14"/>
  <c r="J549" i="14" s="1"/>
  <c r="B550" i="14"/>
  <c r="C550" i="14"/>
  <c r="F550" i="14"/>
  <c r="D550" i="14"/>
  <c r="H550" i="14"/>
  <c r="G550" i="14"/>
  <c r="E550" i="14"/>
  <c r="N552" i="14"/>
  <c r="O551" i="14"/>
  <c r="P551" i="14" s="1"/>
  <c r="N360" i="1"/>
  <c r="O359" i="1"/>
  <c r="P359" i="1" s="1"/>
  <c r="Q359" i="1" s="1"/>
  <c r="R359" i="1" s="1"/>
  <c r="R528" i="13" l="1"/>
  <c r="S528" i="13"/>
  <c r="T528" i="13"/>
  <c r="O529" i="13"/>
  <c r="C529" i="13"/>
  <c r="L529" i="13"/>
  <c r="F529" i="13"/>
  <c r="D529" i="13"/>
  <c r="J529" i="13" s="1"/>
  <c r="P529" i="13" s="1"/>
  <c r="M529" i="13"/>
  <c r="G529" i="13"/>
  <c r="E529" i="13"/>
  <c r="K529" i="13" s="1"/>
  <c r="Q529" i="13" s="1"/>
  <c r="I529" i="13"/>
  <c r="H529" i="13"/>
  <c r="B529" i="13"/>
  <c r="N529" i="13"/>
  <c r="U528" i="13"/>
  <c r="Z531" i="13"/>
  <c r="AA530" i="13"/>
  <c r="AB530" i="13" s="1"/>
  <c r="I550" i="14"/>
  <c r="J550" i="14" s="1"/>
  <c r="B551" i="14"/>
  <c r="E551" i="14"/>
  <c r="F551" i="14"/>
  <c r="G551" i="14"/>
  <c r="H551" i="14"/>
  <c r="C551" i="14"/>
  <c r="D551" i="14"/>
  <c r="O552" i="14"/>
  <c r="P552" i="14" s="1"/>
  <c r="N553" i="14"/>
  <c r="N361" i="1"/>
  <c r="O360" i="1"/>
  <c r="P360" i="1" s="1"/>
  <c r="Q360" i="1" s="1"/>
  <c r="R360" i="1" s="1"/>
  <c r="T529" i="13" l="1"/>
  <c r="R529" i="13"/>
  <c r="Z532" i="13"/>
  <c r="AA531" i="13"/>
  <c r="AB531" i="13" s="1"/>
  <c r="S529" i="13"/>
  <c r="H530" i="13"/>
  <c r="L530" i="13"/>
  <c r="F530" i="13"/>
  <c r="B530" i="13"/>
  <c r="M530" i="13"/>
  <c r="E530" i="13"/>
  <c r="K530" i="13" s="1"/>
  <c r="Q530" i="13" s="1"/>
  <c r="G530" i="13"/>
  <c r="O530" i="13"/>
  <c r="C530" i="13"/>
  <c r="I530" i="13"/>
  <c r="D530" i="13"/>
  <c r="J530" i="13" s="1"/>
  <c r="P530" i="13" s="1"/>
  <c r="N530" i="13"/>
  <c r="U529" i="13"/>
  <c r="I551" i="14"/>
  <c r="J551" i="14" s="1"/>
  <c r="E552" i="14"/>
  <c r="H552" i="14"/>
  <c r="B552" i="14"/>
  <c r="G552" i="14"/>
  <c r="C552" i="14"/>
  <c r="D552" i="14"/>
  <c r="F552" i="14"/>
  <c r="O553" i="14"/>
  <c r="P553" i="14" s="1"/>
  <c r="N554" i="14"/>
  <c r="N362" i="1"/>
  <c r="O361" i="1"/>
  <c r="P361" i="1" s="1"/>
  <c r="Q361" i="1" s="1"/>
  <c r="R361" i="1" s="1"/>
  <c r="T530" i="13" l="1"/>
  <c r="U530" i="13"/>
  <c r="E531" i="13"/>
  <c r="K531" i="13" s="1"/>
  <c r="Q531" i="13" s="1"/>
  <c r="C531" i="13"/>
  <c r="B531" i="13"/>
  <c r="N531" i="13"/>
  <c r="I531" i="13"/>
  <c r="O531" i="13"/>
  <c r="M531" i="13"/>
  <c r="G531" i="13"/>
  <c r="L531" i="13"/>
  <c r="F531" i="13"/>
  <c r="H531" i="13"/>
  <c r="D531" i="13"/>
  <c r="J531" i="13" s="1"/>
  <c r="P531" i="13" s="1"/>
  <c r="R530" i="13"/>
  <c r="Z533" i="13"/>
  <c r="AA532" i="13"/>
  <c r="AB532" i="13" s="1"/>
  <c r="S530" i="13"/>
  <c r="I552" i="14"/>
  <c r="J552" i="14" s="1"/>
  <c r="B553" i="14"/>
  <c r="C553" i="14"/>
  <c r="D553" i="14"/>
  <c r="G553" i="14"/>
  <c r="E553" i="14"/>
  <c r="F553" i="14"/>
  <c r="H553" i="14"/>
  <c r="N555" i="14"/>
  <c r="O554" i="14"/>
  <c r="P554" i="14" s="1"/>
  <c r="N363" i="1"/>
  <c r="O362" i="1"/>
  <c r="P362" i="1" s="1"/>
  <c r="Q362" i="1" s="1"/>
  <c r="R362" i="1" s="1"/>
  <c r="S531" i="13" l="1"/>
  <c r="U531" i="13"/>
  <c r="H532" i="13"/>
  <c r="F532" i="13"/>
  <c r="M532" i="13"/>
  <c r="C532" i="13"/>
  <c r="N532" i="13"/>
  <c r="E532" i="13"/>
  <c r="K532" i="13" s="1"/>
  <c r="Q532" i="13" s="1"/>
  <c r="L532" i="13"/>
  <c r="I532" i="13"/>
  <c r="G532" i="13"/>
  <c r="O532" i="13"/>
  <c r="D532" i="13"/>
  <c r="J532" i="13" s="1"/>
  <c r="P532" i="13" s="1"/>
  <c r="B532" i="13"/>
  <c r="R531" i="13"/>
  <c r="Z534" i="13"/>
  <c r="AA533" i="13"/>
  <c r="AB533" i="13" s="1"/>
  <c r="T531" i="13"/>
  <c r="I553" i="14"/>
  <c r="J553" i="14" s="1"/>
  <c r="D554" i="14"/>
  <c r="E554" i="14"/>
  <c r="F554" i="14"/>
  <c r="G554" i="14"/>
  <c r="B554" i="14"/>
  <c r="C554" i="14"/>
  <c r="H554" i="14"/>
  <c r="N556" i="14"/>
  <c r="O555" i="14"/>
  <c r="P555" i="14" s="1"/>
  <c r="N364" i="1"/>
  <c r="O363" i="1"/>
  <c r="P363" i="1" s="1"/>
  <c r="Q363" i="1" s="1"/>
  <c r="R363" i="1" s="1"/>
  <c r="R532" i="13" l="1"/>
  <c r="T532" i="13"/>
  <c r="S532" i="13"/>
  <c r="G533" i="13"/>
  <c r="O533" i="13"/>
  <c r="I533" i="13"/>
  <c r="N533" i="13"/>
  <c r="B533" i="13"/>
  <c r="F533" i="13"/>
  <c r="E533" i="13"/>
  <c r="K533" i="13" s="1"/>
  <c r="Q533" i="13" s="1"/>
  <c r="C533" i="13"/>
  <c r="L533" i="13"/>
  <c r="H533" i="13"/>
  <c r="D533" i="13"/>
  <c r="J533" i="13" s="1"/>
  <c r="P533" i="13" s="1"/>
  <c r="M533" i="13"/>
  <c r="U532" i="13"/>
  <c r="Z535" i="13"/>
  <c r="AA534" i="13"/>
  <c r="AB534" i="13" s="1"/>
  <c r="I554" i="14"/>
  <c r="J554" i="14" s="1"/>
  <c r="F555" i="14"/>
  <c r="C555" i="14"/>
  <c r="B555" i="14"/>
  <c r="H555" i="14"/>
  <c r="G555" i="14"/>
  <c r="E555" i="14"/>
  <c r="D555" i="14"/>
  <c r="O556" i="14"/>
  <c r="P556" i="14" s="1"/>
  <c r="N557" i="14"/>
  <c r="N365" i="1"/>
  <c r="O364" i="1"/>
  <c r="P364" i="1" s="1"/>
  <c r="Q364" i="1" s="1"/>
  <c r="R364" i="1" s="1"/>
  <c r="S533" i="13" l="1"/>
  <c r="T533" i="13"/>
  <c r="B534" i="13"/>
  <c r="C534" i="13"/>
  <c r="M534" i="13"/>
  <c r="G534" i="13"/>
  <c r="I534" i="13"/>
  <c r="H534" i="13"/>
  <c r="F534" i="13"/>
  <c r="L534" i="13"/>
  <c r="O534" i="13"/>
  <c r="N534" i="13"/>
  <c r="E534" i="13"/>
  <c r="K534" i="13" s="1"/>
  <c r="Q534" i="13" s="1"/>
  <c r="D534" i="13"/>
  <c r="J534" i="13" s="1"/>
  <c r="P534" i="13" s="1"/>
  <c r="Z536" i="13"/>
  <c r="AA535" i="13"/>
  <c r="AB535" i="13" s="1"/>
  <c r="U533" i="13"/>
  <c r="R533" i="13"/>
  <c r="I555" i="14"/>
  <c r="J555" i="14" s="1"/>
  <c r="B556" i="14"/>
  <c r="C556" i="14"/>
  <c r="D556" i="14"/>
  <c r="G556" i="14"/>
  <c r="E556" i="14"/>
  <c r="F556" i="14"/>
  <c r="H556" i="14"/>
  <c r="O557" i="14"/>
  <c r="P557" i="14" s="1"/>
  <c r="N558" i="14"/>
  <c r="N366" i="1"/>
  <c r="O365" i="1"/>
  <c r="P365" i="1" s="1"/>
  <c r="Q365" i="1" s="1"/>
  <c r="R365" i="1" s="1"/>
  <c r="T534" i="13" l="1"/>
  <c r="U534" i="13"/>
  <c r="S534" i="13"/>
  <c r="L535" i="13"/>
  <c r="F535" i="13"/>
  <c r="H535" i="13"/>
  <c r="O535" i="13"/>
  <c r="D535" i="13"/>
  <c r="J535" i="13" s="1"/>
  <c r="P535" i="13" s="1"/>
  <c r="E535" i="13"/>
  <c r="K535" i="13" s="1"/>
  <c r="Q535" i="13" s="1"/>
  <c r="I535" i="13"/>
  <c r="B535" i="13"/>
  <c r="C535" i="13"/>
  <c r="N535" i="13"/>
  <c r="M535" i="13"/>
  <c r="G535" i="13"/>
  <c r="Z537" i="13"/>
  <c r="AA536" i="13"/>
  <c r="AB536" i="13" s="1"/>
  <c r="R534" i="13"/>
  <c r="I556" i="14"/>
  <c r="J556" i="14" s="1"/>
  <c r="B557" i="14"/>
  <c r="E557" i="14"/>
  <c r="F557" i="14"/>
  <c r="G557" i="14"/>
  <c r="H557" i="14"/>
  <c r="C557" i="14"/>
  <c r="D557" i="14"/>
  <c r="N559" i="14"/>
  <c r="O558" i="14"/>
  <c r="P558" i="14" s="1"/>
  <c r="N367" i="1"/>
  <c r="O366" i="1"/>
  <c r="P366" i="1" s="1"/>
  <c r="Q366" i="1" s="1"/>
  <c r="R366" i="1" s="1"/>
  <c r="T535" i="13" l="1"/>
  <c r="U535" i="13"/>
  <c r="S535" i="13"/>
  <c r="B536" i="13"/>
  <c r="N536" i="13"/>
  <c r="D536" i="13"/>
  <c r="J536" i="13" s="1"/>
  <c r="P536" i="13" s="1"/>
  <c r="F536" i="13"/>
  <c r="O536" i="13"/>
  <c r="L536" i="13"/>
  <c r="G536" i="13"/>
  <c r="I536" i="13"/>
  <c r="E536" i="13"/>
  <c r="K536" i="13" s="1"/>
  <c r="Q536" i="13" s="1"/>
  <c r="H536" i="13"/>
  <c r="C536" i="13"/>
  <c r="M536" i="13"/>
  <c r="Z538" i="13"/>
  <c r="AA537" i="13"/>
  <c r="AB537" i="13" s="1"/>
  <c r="R535" i="13"/>
  <c r="I557" i="14"/>
  <c r="J557" i="14" s="1"/>
  <c r="F558" i="14"/>
  <c r="C558" i="14"/>
  <c r="B558" i="14"/>
  <c r="H558" i="14"/>
  <c r="D558" i="14"/>
  <c r="E558" i="14"/>
  <c r="G558" i="14"/>
  <c r="N560" i="14"/>
  <c r="O559" i="14"/>
  <c r="P559" i="14" s="1"/>
  <c r="N368" i="1"/>
  <c r="O367" i="1"/>
  <c r="P367" i="1" s="1"/>
  <c r="Q367" i="1" s="1"/>
  <c r="R367" i="1" s="1"/>
  <c r="S536" i="13" l="1"/>
  <c r="R536" i="13"/>
  <c r="T536" i="13"/>
  <c r="U536" i="13"/>
  <c r="F537" i="13"/>
  <c r="C537" i="13"/>
  <c r="O537" i="13"/>
  <c r="E537" i="13"/>
  <c r="K537" i="13" s="1"/>
  <c r="Q537" i="13" s="1"/>
  <c r="B537" i="13"/>
  <c r="N537" i="13"/>
  <c r="M537" i="13"/>
  <c r="L537" i="13"/>
  <c r="I537" i="13"/>
  <c r="G537" i="13"/>
  <c r="H537" i="13"/>
  <c r="D537" i="13"/>
  <c r="J537" i="13" s="1"/>
  <c r="P537" i="13" s="1"/>
  <c r="Z539" i="13"/>
  <c r="AA538" i="13"/>
  <c r="AB538" i="13" s="1"/>
  <c r="I558" i="14"/>
  <c r="J558" i="14" s="1"/>
  <c r="B559" i="14"/>
  <c r="C559" i="14"/>
  <c r="D559" i="14"/>
  <c r="E559" i="14"/>
  <c r="H559" i="14"/>
  <c r="F559" i="14"/>
  <c r="G559" i="14"/>
  <c r="O560" i="14"/>
  <c r="P560" i="14" s="1"/>
  <c r="N561" i="14"/>
  <c r="N369" i="1"/>
  <c r="O368" i="1"/>
  <c r="P368" i="1" s="1"/>
  <c r="Q368" i="1" s="1"/>
  <c r="R368" i="1" s="1"/>
  <c r="R537" i="13" l="1"/>
  <c r="T537" i="13"/>
  <c r="Z540" i="13"/>
  <c r="AA539" i="13"/>
  <c r="AB539" i="13" s="1"/>
  <c r="C538" i="13"/>
  <c r="O538" i="13"/>
  <c r="E538" i="13"/>
  <c r="K538" i="13" s="1"/>
  <c r="Q538" i="13" s="1"/>
  <c r="I538" i="13"/>
  <c r="N538" i="13"/>
  <c r="L538" i="13"/>
  <c r="D538" i="13"/>
  <c r="J538" i="13" s="1"/>
  <c r="P538" i="13" s="1"/>
  <c r="F538" i="13"/>
  <c r="B538" i="13"/>
  <c r="G538" i="13"/>
  <c r="H538" i="13"/>
  <c r="M538" i="13"/>
  <c r="S537" i="13"/>
  <c r="U537" i="13"/>
  <c r="I559" i="14"/>
  <c r="J559" i="14" s="1"/>
  <c r="B560" i="14"/>
  <c r="E560" i="14"/>
  <c r="F560" i="14"/>
  <c r="G560" i="14"/>
  <c r="H560" i="14"/>
  <c r="C560" i="14"/>
  <c r="D560" i="14"/>
  <c r="O561" i="14"/>
  <c r="P561" i="14" s="1"/>
  <c r="N562" i="14"/>
  <c r="N370" i="1"/>
  <c r="O369" i="1"/>
  <c r="P369" i="1" s="1"/>
  <c r="Q369" i="1" s="1"/>
  <c r="R369" i="1" s="1"/>
  <c r="S538" i="13" l="1"/>
  <c r="T538" i="13"/>
  <c r="U538" i="13"/>
  <c r="R538" i="13"/>
  <c r="B539" i="13"/>
  <c r="L539" i="13"/>
  <c r="M539" i="13"/>
  <c r="F539" i="13"/>
  <c r="H539" i="13"/>
  <c r="I539" i="13"/>
  <c r="D539" i="13"/>
  <c r="J539" i="13" s="1"/>
  <c r="P539" i="13" s="1"/>
  <c r="G539" i="13"/>
  <c r="E539" i="13"/>
  <c r="K539" i="13" s="1"/>
  <c r="Q539" i="13" s="1"/>
  <c r="O539" i="13"/>
  <c r="N539" i="13"/>
  <c r="C539" i="13"/>
  <c r="Z541" i="13"/>
  <c r="AA540" i="13"/>
  <c r="AB540" i="13" s="1"/>
  <c r="I560" i="14"/>
  <c r="J560" i="14" s="1"/>
  <c r="F561" i="14"/>
  <c r="C561" i="14"/>
  <c r="B561" i="14"/>
  <c r="H561" i="14"/>
  <c r="G561" i="14"/>
  <c r="D561" i="14"/>
  <c r="E561" i="14"/>
  <c r="N563" i="14"/>
  <c r="O562" i="14"/>
  <c r="P562" i="14" s="1"/>
  <c r="N371" i="1"/>
  <c r="O370" i="1"/>
  <c r="P370" i="1" s="1"/>
  <c r="Q370" i="1" s="1"/>
  <c r="R370" i="1" s="1"/>
  <c r="U539" i="13" l="1"/>
  <c r="R539" i="13"/>
  <c r="T539" i="13"/>
  <c r="Z542" i="13"/>
  <c r="AA541" i="13"/>
  <c r="AB541" i="13" s="1"/>
  <c r="B540" i="13"/>
  <c r="L540" i="13"/>
  <c r="I540" i="13"/>
  <c r="D540" i="13"/>
  <c r="J540" i="13" s="1"/>
  <c r="P540" i="13" s="1"/>
  <c r="F540" i="13"/>
  <c r="G540" i="13"/>
  <c r="O540" i="13"/>
  <c r="M540" i="13"/>
  <c r="N540" i="13"/>
  <c r="H540" i="13"/>
  <c r="E540" i="13"/>
  <c r="K540" i="13" s="1"/>
  <c r="Q540" i="13" s="1"/>
  <c r="C540" i="13"/>
  <c r="S539" i="13"/>
  <c r="B562" i="14"/>
  <c r="C562" i="14"/>
  <c r="D562" i="14"/>
  <c r="G562" i="14"/>
  <c r="E562" i="14"/>
  <c r="F562" i="14"/>
  <c r="H562" i="14"/>
  <c r="I561" i="14"/>
  <c r="J561" i="14" s="1"/>
  <c r="N564" i="14"/>
  <c r="O563" i="14"/>
  <c r="P563" i="14" s="1"/>
  <c r="N372" i="1"/>
  <c r="O371" i="1"/>
  <c r="P371" i="1" s="1"/>
  <c r="Q371" i="1" s="1"/>
  <c r="R371" i="1" s="1"/>
  <c r="U540" i="13" l="1"/>
  <c r="S540" i="13"/>
  <c r="R540" i="13"/>
  <c r="T540" i="13"/>
  <c r="L541" i="13"/>
  <c r="I541" i="13"/>
  <c r="G541" i="13"/>
  <c r="C541" i="13"/>
  <c r="F541" i="13"/>
  <c r="H541" i="13"/>
  <c r="O541" i="13"/>
  <c r="D541" i="13"/>
  <c r="J541" i="13" s="1"/>
  <c r="P541" i="13" s="1"/>
  <c r="E541" i="13"/>
  <c r="K541" i="13" s="1"/>
  <c r="Q541" i="13" s="1"/>
  <c r="B541" i="13"/>
  <c r="M541" i="13"/>
  <c r="N541" i="13"/>
  <c r="Z543" i="13"/>
  <c r="AA542" i="13"/>
  <c r="AB542" i="13" s="1"/>
  <c r="C563" i="14"/>
  <c r="F563" i="14"/>
  <c r="G563" i="14"/>
  <c r="H563" i="14"/>
  <c r="B563" i="14"/>
  <c r="D563" i="14"/>
  <c r="E563" i="14"/>
  <c r="I562" i="14"/>
  <c r="J562" i="14" s="1"/>
  <c r="O564" i="14"/>
  <c r="P564" i="14" s="1"/>
  <c r="N565" i="14"/>
  <c r="O372" i="1"/>
  <c r="P372" i="1" s="1"/>
  <c r="Q372" i="1" s="1"/>
  <c r="R372" i="1" s="1"/>
  <c r="N373" i="1"/>
  <c r="S541" i="13" l="1"/>
  <c r="U541" i="13"/>
  <c r="O542" i="13"/>
  <c r="I542" i="13"/>
  <c r="B542" i="13"/>
  <c r="G542" i="13"/>
  <c r="M542" i="13"/>
  <c r="D542" i="13"/>
  <c r="J542" i="13" s="1"/>
  <c r="P542" i="13" s="1"/>
  <c r="L542" i="13"/>
  <c r="F542" i="13"/>
  <c r="C542" i="13"/>
  <c r="N542" i="13"/>
  <c r="H542" i="13"/>
  <c r="E542" i="13"/>
  <c r="K542" i="13" s="1"/>
  <c r="Q542" i="13" s="1"/>
  <c r="R541" i="13"/>
  <c r="Z544" i="13"/>
  <c r="AA543" i="13"/>
  <c r="AB543" i="13" s="1"/>
  <c r="T541" i="13"/>
  <c r="G564" i="14"/>
  <c r="D564" i="14"/>
  <c r="C564" i="14"/>
  <c r="E564" i="14"/>
  <c r="F564" i="14"/>
  <c r="H564" i="14"/>
  <c r="B564" i="14"/>
  <c r="I563" i="14"/>
  <c r="J563" i="14" s="1"/>
  <c r="O565" i="14"/>
  <c r="P565" i="14" s="1"/>
  <c r="N566" i="14"/>
  <c r="N374" i="1"/>
  <c r="O373" i="1"/>
  <c r="P373" i="1" s="1"/>
  <c r="Q373" i="1" s="1"/>
  <c r="R373" i="1" s="1"/>
  <c r="B543" i="13" l="1"/>
  <c r="F543" i="13"/>
  <c r="L543" i="13"/>
  <c r="D543" i="13"/>
  <c r="J543" i="13" s="1"/>
  <c r="P543" i="13" s="1"/>
  <c r="I543" i="13"/>
  <c r="N543" i="13"/>
  <c r="H543" i="13"/>
  <c r="C543" i="13"/>
  <c r="G543" i="13"/>
  <c r="E543" i="13"/>
  <c r="K543" i="13" s="1"/>
  <c r="Q543" i="13" s="1"/>
  <c r="O543" i="13"/>
  <c r="M543" i="13"/>
  <c r="R542" i="13"/>
  <c r="T542" i="13"/>
  <c r="Z545" i="13"/>
  <c r="AA544" i="13"/>
  <c r="AB544" i="13" s="1"/>
  <c r="S542" i="13"/>
  <c r="U542" i="13"/>
  <c r="C565" i="14"/>
  <c r="D565" i="14"/>
  <c r="E565" i="14"/>
  <c r="F565" i="14"/>
  <c r="G565" i="14"/>
  <c r="B565" i="14"/>
  <c r="H565" i="14"/>
  <c r="I564" i="14"/>
  <c r="J564" i="14" s="1"/>
  <c r="N567" i="14"/>
  <c r="O566" i="14"/>
  <c r="P566" i="14" s="1"/>
  <c r="N375" i="1"/>
  <c r="O374" i="1"/>
  <c r="P374" i="1" s="1"/>
  <c r="Q374" i="1" s="1"/>
  <c r="R374" i="1" s="1"/>
  <c r="U543" i="13" l="1"/>
  <c r="S543" i="13"/>
  <c r="R543" i="13"/>
  <c r="D544" i="13"/>
  <c r="J544" i="13" s="1"/>
  <c r="P544" i="13" s="1"/>
  <c r="E544" i="13"/>
  <c r="K544" i="13" s="1"/>
  <c r="Q544" i="13" s="1"/>
  <c r="C544" i="13"/>
  <c r="O544" i="13"/>
  <c r="M544" i="13"/>
  <c r="N544" i="13"/>
  <c r="B544" i="13"/>
  <c r="L544" i="13"/>
  <c r="I544" i="13"/>
  <c r="F544" i="13"/>
  <c r="H544" i="13"/>
  <c r="G544" i="13"/>
  <c r="Z546" i="13"/>
  <c r="AA545" i="13"/>
  <c r="AB545" i="13" s="1"/>
  <c r="T543" i="13"/>
  <c r="D566" i="14"/>
  <c r="G566" i="14"/>
  <c r="H566" i="14"/>
  <c r="C566" i="14"/>
  <c r="E566" i="14"/>
  <c r="F566" i="14"/>
  <c r="B566" i="14"/>
  <c r="I565" i="14"/>
  <c r="J565" i="14" s="1"/>
  <c r="N568" i="14"/>
  <c r="O567" i="14"/>
  <c r="P567" i="14" s="1"/>
  <c r="O375" i="1"/>
  <c r="P375" i="1" s="1"/>
  <c r="Q375" i="1" s="1"/>
  <c r="R375" i="1" s="1"/>
  <c r="N376" i="1"/>
  <c r="T544" i="13" l="1"/>
  <c r="F545" i="13"/>
  <c r="L545" i="13"/>
  <c r="H545" i="13"/>
  <c r="C545" i="13"/>
  <c r="E545" i="13"/>
  <c r="K545" i="13" s="1"/>
  <c r="Q545" i="13" s="1"/>
  <c r="N545" i="13"/>
  <c r="O545" i="13"/>
  <c r="G545" i="13"/>
  <c r="M545" i="13"/>
  <c r="I545" i="13"/>
  <c r="D545" i="13"/>
  <c r="J545" i="13" s="1"/>
  <c r="P545" i="13" s="1"/>
  <c r="B545" i="13"/>
  <c r="Z547" i="13"/>
  <c r="AA546" i="13"/>
  <c r="AB546" i="13" s="1"/>
  <c r="S544" i="13"/>
  <c r="R544" i="13"/>
  <c r="U544" i="13"/>
  <c r="B567" i="14"/>
  <c r="C567" i="14"/>
  <c r="F567" i="14"/>
  <c r="E567" i="14"/>
  <c r="G567" i="14"/>
  <c r="D567" i="14"/>
  <c r="H567" i="14"/>
  <c r="I566" i="14"/>
  <c r="J566" i="14" s="1"/>
  <c r="O568" i="14"/>
  <c r="P568" i="14" s="1"/>
  <c r="N569" i="14"/>
  <c r="O376" i="1"/>
  <c r="P376" i="1" s="1"/>
  <c r="Q376" i="1" s="1"/>
  <c r="R376" i="1" s="1"/>
  <c r="N377" i="1"/>
  <c r="T545" i="13" l="1"/>
  <c r="R545" i="13"/>
  <c r="U545" i="13"/>
  <c r="F546" i="13"/>
  <c r="N546" i="13"/>
  <c r="L546" i="13"/>
  <c r="I546" i="13"/>
  <c r="H546" i="13"/>
  <c r="E546" i="13"/>
  <c r="K546" i="13" s="1"/>
  <c r="Q546" i="13" s="1"/>
  <c r="B546" i="13"/>
  <c r="O546" i="13"/>
  <c r="G546" i="13"/>
  <c r="M546" i="13"/>
  <c r="C546" i="13"/>
  <c r="D546" i="13"/>
  <c r="J546" i="13" s="1"/>
  <c r="P546" i="13" s="1"/>
  <c r="Z548" i="13"/>
  <c r="AA547" i="13"/>
  <c r="AB547" i="13" s="1"/>
  <c r="S545" i="13"/>
  <c r="C568" i="14"/>
  <c r="D568" i="14"/>
  <c r="E568" i="14"/>
  <c r="F568" i="14"/>
  <c r="G568" i="14"/>
  <c r="B568" i="14"/>
  <c r="H568" i="14"/>
  <c r="I567" i="14"/>
  <c r="J567" i="14" s="1"/>
  <c r="O569" i="14"/>
  <c r="P569" i="14" s="1"/>
  <c r="N570" i="14"/>
  <c r="N378" i="1"/>
  <c r="O377" i="1"/>
  <c r="P377" i="1" s="1"/>
  <c r="Q377" i="1" s="1"/>
  <c r="R377" i="1" s="1"/>
  <c r="U546" i="13" l="1"/>
  <c r="R546" i="13"/>
  <c r="S546" i="13"/>
  <c r="T546" i="13"/>
  <c r="D547" i="13"/>
  <c r="J547" i="13" s="1"/>
  <c r="P547" i="13" s="1"/>
  <c r="O547" i="13"/>
  <c r="L547" i="13"/>
  <c r="B547" i="13"/>
  <c r="I547" i="13"/>
  <c r="N547" i="13"/>
  <c r="F547" i="13"/>
  <c r="H547" i="13"/>
  <c r="E547" i="13"/>
  <c r="K547" i="13" s="1"/>
  <c r="Q547" i="13" s="1"/>
  <c r="M547" i="13"/>
  <c r="G547" i="13"/>
  <c r="C547" i="13"/>
  <c r="Z549" i="13"/>
  <c r="AA548" i="13"/>
  <c r="AB548" i="13" s="1"/>
  <c r="I568" i="14"/>
  <c r="J568" i="14" s="1"/>
  <c r="E569" i="14"/>
  <c r="H569" i="14"/>
  <c r="B569" i="14"/>
  <c r="D569" i="14"/>
  <c r="F569" i="14"/>
  <c r="G569" i="14"/>
  <c r="C569" i="14"/>
  <c r="N571" i="14"/>
  <c r="O570" i="14"/>
  <c r="P570" i="14" s="1"/>
  <c r="N379" i="1"/>
  <c r="O378" i="1"/>
  <c r="P378" i="1" s="1"/>
  <c r="Q378" i="1" s="1"/>
  <c r="R378" i="1" s="1"/>
  <c r="T547" i="13" l="1"/>
  <c r="R547" i="13"/>
  <c r="U547" i="13"/>
  <c r="S547" i="13"/>
  <c r="Z550" i="13"/>
  <c r="AA549" i="13"/>
  <c r="AB549" i="13" s="1"/>
  <c r="F548" i="13"/>
  <c r="H548" i="13"/>
  <c r="D548" i="13"/>
  <c r="J548" i="13" s="1"/>
  <c r="P548" i="13" s="1"/>
  <c r="E548" i="13"/>
  <c r="K548" i="13" s="1"/>
  <c r="Q548" i="13" s="1"/>
  <c r="I548" i="13"/>
  <c r="C548" i="13"/>
  <c r="M548" i="13"/>
  <c r="N548" i="13"/>
  <c r="O548" i="13"/>
  <c r="L548" i="13"/>
  <c r="G548" i="13"/>
  <c r="B548" i="13"/>
  <c r="I569" i="14"/>
  <c r="J569" i="14" s="1"/>
  <c r="B570" i="14"/>
  <c r="C570" i="14"/>
  <c r="F570" i="14"/>
  <c r="E570" i="14"/>
  <c r="G570" i="14"/>
  <c r="H570" i="14"/>
  <c r="D570" i="14"/>
  <c r="N572" i="14"/>
  <c r="O571" i="14"/>
  <c r="P571" i="14" s="1"/>
  <c r="O379" i="1"/>
  <c r="P379" i="1" s="1"/>
  <c r="Q379" i="1" s="1"/>
  <c r="R379" i="1" s="1"/>
  <c r="N380" i="1"/>
  <c r="R548" i="13" l="1"/>
  <c r="U548" i="13"/>
  <c r="T548" i="13"/>
  <c r="S548" i="13"/>
  <c r="Z551" i="13"/>
  <c r="AA550" i="13"/>
  <c r="AB550" i="13" s="1"/>
  <c r="N549" i="13"/>
  <c r="L549" i="13"/>
  <c r="H549" i="13"/>
  <c r="C549" i="13"/>
  <c r="E549" i="13"/>
  <c r="K549" i="13" s="1"/>
  <c r="Q549" i="13" s="1"/>
  <c r="G549" i="13"/>
  <c r="O549" i="13"/>
  <c r="D549" i="13"/>
  <c r="J549" i="13" s="1"/>
  <c r="P549" i="13" s="1"/>
  <c r="F549" i="13"/>
  <c r="I549" i="13"/>
  <c r="M549" i="13"/>
  <c r="B549" i="13"/>
  <c r="I570" i="14"/>
  <c r="J570" i="14" s="1"/>
  <c r="B571" i="14"/>
  <c r="E571" i="14"/>
  <c r="F571" i="14"/>
  <c r="G571" i="14"/>
  <c r="H571" i="14"/>
  <c r="D571" i="14"/>
  <c r="C571" i="14"/>
  <c r="N573" i="14"/>
  <c r="O572" i="14"/>
  <c r="P572" i="14" s="1"/>
  <c r="N381" i="1"/>
  <c r="O380" i="1"/>
  <c r="P380" i="1" s="1"/>
  <c r="Q380" i="1" s="1"/>
  <c r="R380" i="1" s="1"/>
  <c r="T549" i="13" l="1"/>
  <c r="S549" i="13"/>
  <c r="H550" i="13"/>
  <c r="E550" i="13"/>
  <c r="K550" i="13" s="1"/>
  <c r="Q550" i="13" s="1"/>
  <c r="C550" i="13"/>
  <c r="O550" i="13"/>
  <c r="N550" i="13"/>
  <c r="B550" i="13"/>
  <c r="I550" i="13"/>
  <c r="M550" i="13"/>
  <c r="D550" i="13"/>
  <c r="J550" i="13" s="1"/>
  <c r="P550" i="13" s="1"/>
  <c r="L550" i="13"/>
  <c r="F550" i="13"/>
  <c r="G550" i="13"/>
  <c r="U549" i="13"/>
  <c r="Z552" i="13"/>
  <c r="AA551" i="13"/>
  <c r="AB551" i="13" s="1"/>
  <c r="R549" i="13"/>
  <c r="C572" i="14"/>
  <c r="E572" i="14"/>
  <c r="F572" i="14"/>
  <c r="G572" i="14"/>
  <c r="B572" i="14"/>
  <c r="D572" i="14"/>
  <c r="H572" i="14"/>
  <c r="I571" i="14"/>
  <c r="J571" i="14" s="1"/>
  <c r="N574" i="14"/>
  <c r="O573" i="14"/>
  <c r="P573" i="14" s="1"/>
  <c r="N382" i="1"/>
  <c r="O381" i="1"/>
  <c r="P381" i="1" s="1"/>
  <c r="Q381" i="1" s="1"/>
  <c r="R381" i="1" s="1"/>
  <c r="T550" i="13" l="1"/>
  <c r="S550" i="13"/>
  <c r="U550" i="13"/>
  <c r="Z553" i="13"/>
  <c r="AA552" i="13"/>
  <c r="AB552" i="13" s="1"/>
  <c r="R550" i="13"/>
  <c r="F551" i="13"/>
  <c r="E551" i="13"/>
  <c r="K551" i="13" s="1"/>
  <c r="Q551" i="13" s="1"/>
  <c r="C551" i="13"/>
  <c r="B551" i="13"/>
  <c r="N551" i="13"/>
  <c r="L551" i="13"/>
  <c r="I551" i="13"/>
  <c r="M551" i="13"/>
  <c r="D551" i="13"/>
  <c r="J551" i="13" s="1"/>
  <c r="P551" i="13" s="1"/>
  <c r="G551" i="13"/>
  <c r="H551" i="13"/>
  <c r="O551" i="13"/>
  <c r="I572" i="14"/>
  <c r="J572" i="14" s="1"/>
  <c r="B573" i="14"/>
  <c r="C573" i="14"/>
  <c r="D573" i="14"/>
  <c r="E573" i="14"/>
  <c r="H573" i="14"/>
  <c r="F573" i="14"/>
  <c r="G573" i="14"/>
  <c r="N575" i="14"/>
  <c r="O574" i="14"/>
  <c r="P574" i="14" s="1"/>
  <c r="O382" i="1"/>
  <c r="P382" i="1" s="1"/>
  <c r="Q382" i="1" s="1"/>
  <c r="R382" i="1" s="1"/>
  <c r="N383" i="1"/>
  <c r="R551" i="13" l="1"/>
  <c r="B552" i="13"/>
  <c r="L552" i="13"/>
  <c r="M552" i="13"/>
  <c r="H552" i="13"/>
  <c r="I552" i="13"/>
  <c r="F552" i="13"/>
  <c r="G552" i="13"/>
  <c r="E552" i="13"/>
  <c r="K552" i="13" s="1"/>
  <c r="Q552" i="13" s="1"/>
  <c r="D552" i="13"/>
  <c r="J552" i="13" s="1"/>
  <c r="P552" i="13" s="1"/>
  <c r="N552" i="13"/>
  <c r="C552" i="13"/>
  <c r="O552" i="13"/>
  <c r="Z554" i="13"/>
  <c r="AA553" i="13"/>
  <c r="AB553" i="13" s="1"/>
  <c r="T551" i="13"/>
  <c r="U551" i="13"/>
  <c r="S551" i="13"/>
  <c r="I573" i="14"/>
  <c r="J573" i="14" s="1"/>
  <c r="F574" i="14"/>
  <c r="G574" i="14"/>
  <c r="H574" i="14"/>
  <c r="D574" i="14"/>
  <c r="C574" i="14"/>
  <c r="E574" i="14"/>
  <c r="B574" i="14"/>
  <c r="N576" i="14"/>
  <c r="O575" i="14"/>
  <c r="P575" i="14" s="1"/>
  <c r="N384" i="1"/>
  <c r="O383" i="1"/>
  <c r="P383" i="1" s="1"/>
  <c r="Q383" i="1" s="1"/>
  <c r="R383" i="1" s="1"/>
  <c r="T552" i="13" l="1"/>
  <c r="U552" i="13"/>
  <c r="S552" i="13"/>
  <c r="O553" i="13"/>
  <c r="F553" i="13"/>
  <c r="B553" i="13"/>
  <c r="I553" i="13"/>
  <c r="C553" i="13"/>
  <c r="L553" i="13"/>
  <c r="H553" i="13"/>
  <c r="D553" i="13"/>
  <c r="J553" i="13" s="1"/>
  <c r="P553" i="13" s="1"/>
  <c r="G553" i="13"/>
  <c r="M553" i="13"/>
  <c r="N553" i="13"/>
  <c r="E553" i="13"/>
  <c r="K553" i="13" s="1"/>
  <c r="Q553" i="13" s="1"/>
  <c r="R552" i="13"/>
  <c r="Z555" i="13"/>
  <c r="AA554" i="13"/>
  <c r="AB554" i="13" s="1"/>
  <c r="I574" i="14"/>
  <c r="J574" i="14" s="1"/>
  <c r="B575" i="14"/>
  <c r="E575" i="14"/>
  <c r="D575" i="14"/>
  <c r="F575" i="14"/>
  <c r="G575" i="14"/>
  <c r="C575" i="14"/>
  <c r="H575" i="14"/>
  <c r="N577" i="14"/>
  <c r="O576" i="14"/>
  <c r="P576" i="14" s="1"/>
  <c r="N385" i="1"/>
  <c r="O384" i="1"/>
  <c r="P384" i="1" s="1"/>
  <c r="Q384" i="1" s="1"/>
  <c r="R384" i="1" s="1"/>
  <c r="S553" i="13" l="1"/>
  <c r="R553" i="13"/>
  <c r="T553" i="13"/>
  <c r="U553" i="13"/>
  <c r="H554" i="13"/>
  <c r="L554" i="13"/>
  <c r="B554" i="13"/>
  <c r="G554" i="13"/>
  <c r="E554" i="13"/>
  <c r="K554" i="13" s="1"/>
  <c r="Q554" i="13" s="1"/>
  <c r="N554" i="13"/>
  <c r="O554" i="13"/>
  <c r="D554" i="13"/>
  <c r="J554" i="13" s="1"/>
  <c r="P554" i="13" s="1"/>
  <c r="I554" i="13"/>
  <c r="C554" i="13"/>
  <c r="F554" i="13"/>
  <c r="M554" i="13"/>
  <c r="Z556" i="13"/>
  <c r="AA555" i="13"/>
  <c r="AB555" i="13" s="1"/>
  <c r="B576" i="14"/>
  <c r="C576" i="14"/>
  <c r="D576" i="14"/>
  <c r="E576" i="14"/>
  <c r="H576" i="14"/>
  <c r="F576" i="14"/>
  <c r="G576" i="14"/>
  <c r="I575" i="14"/>
  <c r="J575" i="14" s="1"/>
  <c r="N578" i="14"/>
  <c r="O577" i="14"/>
  <c r="P577" i="14" s="1"/>
  <c r="N386" i="1"/>
  <c r="O385" i="1"/>
  <c r="P385" i="1" s="1"/>
  <c r="Q385" i="1" s="1"/>
  <c r="R385" i="1" s="1"/>
  <c r="T554" i="13" l="1"/>
  <c r="S554" i="13"/>
  <c r="R554" i="13"/>
  <c r="E555" i="13"/>
  <c r="K555" i="13" s="1"/>
  <c r="Q555" i="13" s="1"/>
  <c r="C555" i="13"/>
  <c r="M555" i="13"/>
  <c r="N555" i="13"/>
  <c r="L555" i="13"/>
  <c r="B555" i="13"/>
  <c r="G555" i="13"/>
  <c r="I555" i="13"/>
  <c r="F555" i="13"/>
  <c r="H555" i="13"/>
  <c r="O555" i="13"/>
  <c r="D555" i="13"/>
  <c r="J555" i="13" s="1"/>
  <c r="P555" i="13" s="1"/>
  <c r="U554" i="13"/>
  <c r="Z557" i="13"/>
  <c r="AA556" i="13"/>
  <c r="AB556" i="13" s="1"/>
  <c r="I576" i="14"/>
  <c r="J576" i="14" s="1"/>
  <c r="G577" i="14"/>
  <c r="H577" i="14"/>
  <c r="C577" i="14"/>
  <c r="F577" i="14"/>
  <c r="B577" i="14"/>
  <c r="D577" i="14"/>
  <c r="E577" i="14"/>
  <c r="N579" i="14"/>
  <c r="O578" i="14"/>
  <c r="P578" i="14" s="1"/>
  <c r="N387" i="1"/>
  <c r="O386" i="1"/>
  <c r="P386" i="1" l="1"/>
  <c r="Q386" i="1" s="1"/>
  <c r="R386" i="1" s="1"/>
  <c r="T555" i="13"/>
  <c r="U555" i="13"/>
  <c r="S555" i="13"/>
  <c r="B556" i="13"/>
  <c r="L556" i="13"/>
  <c r="G556" i="13"/>
  <c r="H556" i="13"/>
  <c r="D556" i="13"/>
  <c r="J556" i="13" s="1"/>
  <c r="P556" i="13" s="1"/>
  <c r="F556" i="13"/>
  <c r="C556" i="13"/>
  <c r="E556" i="13"/>
  <c r="K556" i="13" s="1"/>
  <c r="Q556" i="13" s="1"/>
  <c r="I556" i="13"/>
  <c r="N556" i="13"/>
  <c r="O556" i="13"/>
  <c r="M556" i="13"/>
  <c r="Z558" i="13"/>
  <c r="AA557" i="13"/>
  <c r="AB557" i="13" s="1"/>
  <c r="R555" i="13"/>
  <c r="I577" i="14"/>
  <c r="J577" i="14" s="1"/>
  <c r="B578" i="14"/>
  <c r="E578" i="14"/>
  <c r="C578" i="14"/>
  <c r="D578" i="14"/>
  <c r="G578" i="14"/>
  <c r="F578" i="14"/>
  <c r="H578" i="14"/>
  <c r="N580" i="14"/>
  <c r="O579" i="14"/>
  <c r="P579" i="14" s="1"/>
  <c r="N388" i="1"/>
  <c r="O387" i="1"/>
  <c r="P387" i="1" l="1"/>
  <c r="Q387" i="1" s="1"/>
  <c r="R387" i="1" s="1"/>
  <c r="S556" i="13"/>
  <c r="T556" i="13"/>
  <c r="H557" i="13"/>
  <c r="D557" i="13"/>
  <c r="J557" i="13" s="1"/>
  <c r="P557" i="13" s="1"/>
  <c r="O557" i="13"/>
  <c r="G557" i="13"/>
  <c r="E557" i="13"/>
  <c r="K557" i="13" s="1"/>
  <c r="Q557" i="13" s="1"/>
  <c r="B557" i="13"/>
  <c r="I557" i="13"/>
  <c r="F557" i="13"/>
  <c r="C557" i="13"/>
  <c r="L557" i="13"/>
  <c r="M557" i="13"/>
  <c r="N557" i="13"/>
  <c r="R556" i="13"/>
  <c r="Z559" i="13"/>
  <c r="AA558" i="13"/>
  <c r="AB558" i="13" s="1"/>
  <c r="U556" i="13"/>
  <c r="I578" i="14"/>
  <c r="J578" i="14" s="1"/>
  <c r="D579" i="14"/>
  <c r="E579" i="14"/>
  <c r="F579" i="14"/>
  <c r="G579" i="14"/>
  <c r="H579" i="14"/>
  <c r="C579" i="14"/>
  <c r="B579" i="14"/>
  <c r="N581" i="14"/>
  <c r="O580" i="14"/>
  <c r="P580" i="14" s="1"/>
  <c r="N389" i="1"/>
  <c r="O388" i="1"/>
  <c r="P388" i="1" l="1"/>
  <c r="Q388" i="1" s="1"/>
  <c r="R388" i="1" s="1"/>
  <c r="T557" i="13"/>
  <c r="U557" i="13"/>
  <c r="N558" i="13"/>
  <c r="L558" i="13"/>
  <c r="O558" i="13"/>
  <c r="M558" i="13"/>
  <c r="E558" i="13"/>
  <c r="K558" i="13" s="1"/>
  <c r="Q558" i="13" s="1"/>
  <c r="H558" i="13"/>
  <c r="G558" i="13"/>
  <c r="B558" i="13"/>
  <c r="I558" i="13"/>
  <c r="C558" i="13"/>
  <c r="F558" i="13"/>
  <c r="D558" i="13"/>
  <c r="J558" i="13" s="1"/>
  <c r="P558" i="13" s="1"/>
  <c r="R557" i="13"/>
  <c r="S557" i="13"/>
  <c r="Z560" i="13"/>
  <c r="AA559" i="13"/>
  <c r="AB559" i="13" s="1"/>
  <c r="I579" i="14"/>
  <c r="J579" i="14" s="1"/>
  <c r="H580" i="14"/>
  <c r="B580" i="14"/>
  <c r="E580" i="14"/>
  <c r="F580" i="14"/>
  <c r="G580" i="14"/>
  <c r="C580" i="14"/>
  <c r="D580" i="14"/>
  <c r="N582" i="14"/>
  <c r="O581" i="14"/>
  <c r="P581" i="14" s="1"/>
  <c r="O389" i="1"/>
  <c r="N390" i="1"/>
  <c r="P389" i="1" l="1"/>
  <c r="Q389" i="1" s="1"/>
  <c r="R389" i="1" s="1"/>
  <c r="U558" i="13"/>
  <c r="R558" i="13"/>
  <c r="Z561" i="13"/>
  <c r="AA560" i="13"/>
  <c r="AB560" i="13" s="1"/>
  <c r="T558" i="13"/>
  <c r="F559" i="13"/>
  <c r="O559" i="13"/>
  <c r="L559" i="13"/>
  <c r="D559" i="13"/>
  <c r="J559" i="13" s="1"/>
  <c r="P559" i="13" s="1"/>
  <c r="H559" i="13"/>
  <c r="C559" i="13"/>
  <c r="I559" i="13"/>
  <c r="B559" i="13"/>
  <c r="G559" i="13"/>
  <c r="M559" i="13"/>
  <c r="E559" i="13"/>
  <c r="K559" i="13" s="1"/>
  <c r="Q559" i="13" s="1"/>
  <c r="N559" i="13"/>
  <c r="S558" i="13"/>
  <c r="I580" i="14"/>
  <c r="J580" i="14" s="1"/>
  <c r="B581" i="14"/>
  <c r="C581" i="14"/>
  <c r="D581" i="14"/>
  <c r="G581" i="14"/>
  <c r="F581" i="14"/>
  <c r="H581" i="14"/>
  <c r="E581" i="14"/>
  <c r="N583" i="14"/>
  <c r="O582" i="14"/>
  <c r="P582" i="14" s="1"/>
  <c r="N391" i="1"/>
  <c r="O390" i="1"/>
  <c r="P390" i="1" l="1"/>
  <c r="Q390" i="1" s="1"/>
  <c r="R390" i="1" s="1"/>
  <c r="R559" i="13"/>
  <c r="S559" i="13"/>
  <c r="F560" i="13"/>
  <c r="G560" i="13"/>
  <c r="M560" i="13"/>
  <c r="D560" i="13"/>
  <c r="J560" i="13" s="1"/>
  <c r="P560" i="13" s="1"/>
  <c r="O560" i="13"/>
  <c r="I560" i="13"/>
  <c r="E560" i="13"/>
  <c r="K560" i="13" s="1"/>
  <c r="Q560" i="13" s="1"/>
  <c r="C560" i="13"/>
  <c r="N560" i="13"/>
  <c r="L560" i="13"/>
  <c r="B560" i="13"/>
  <c r="H560" i="13"/>
  <c r="U559" i="13"/>
  <c r="Z562" i="13"/>
  <c r="AA561" i="13"/>
  <c r="AB561" i="13" s="1"/>
  <c r="T559" i="13"/>
  <c r="I581" i="14"/>
  <c r="J581" i="14" s="1"/>
  <c r="E582" i="14"/>
  <c r="F582" i="14"/>
  <c r="G582" i="14"/>
  <c r="H582" i="14"/>
  <c r="D582" i="14"/>
  <c r="C582" i="14"/>
  <c r="B582" i="14"/>
  <c r="N584" i="14"/>
  <c r="O583" i="14"/>
  <c r="P583" i="14" s="1"/>
  <c r="N392" i="1"/>
  <c r="O391" i="1"/>
  <c r="P391" i="1" l="1"/>
  <c r="Q391" i="1" s="1"/>
  <c r="R391" i="1" s="1"/>
  <c r="R560" i="13"/>
  <c r="S560" i="13"/>
  <c r="O561" i="13"/>
  <c r="N561" i="13"/>
  <c r="G561" i="13"/>
  <c r="C561" i="13"/>
  <c r="L561" i="13"/>
  <c r="H561" i="13"/>
  <c r="I561" i="13"/>
  <c r="M561" i="13"/>
  <c r="F561" i="13"/>
  <c r="B561" i="13"/>
  <c r="D561" i="13"/>
  <c r="J561" i="13" s="1"/>
  <c r="P561" i="13" s="1"/>
  <c r="E561" i="13"/>
  <c r="K561" i="13" s="1"/>
  <c r="Q561" i="13" s="1"/>
  <c r="Z563" i="13"/>
  <c r="AA562" i="13"/>
  <c r="AB562" i="13" s="1"/>
  <c r="T560" i="13"/>
  <c r="U560" i="13"/>
  <c r="D583" i="14"/>
  <c r="E583" i="14"/>
  <c r="F583" i="14"/>
  <c r="G583" i="14"/>
  <c r="B583" i="14"/>
  <c r="C583" i="14"/>
  <c r="H583" i="14"/>
  <c r="I582" i="14"/>
  <c r="J582" i="14" s="1"/>
  <c r="N585" i="14"/>
  <c r="O584" i="14"/>
  <c r="P584" i="14" s="1"/>
  <c r="N393" i="1"/>
  <c r="O392" i="1"/>
  <c r="P392" i="1" l="1"/>
  <c r="Q392" i="1" s="1"/>
  <c r="R392" i="1" s="1"/>
  <c r="S561" i="13"/>
  <c r="D562" i="13"/>
  <c r="J562" i="13" s="1"/>
  <c r="P562" i="13" s="1"/>
  <c r="C562" i="13"/>
  <c r="O562" i="13"/>
  <c r="N562" i="13"/>
  <c r="B562" i="13"/>
  <c r="M562" i="13"/>
  <c r="L562" i="13"/>
  <c r="I562" i="13"/>
  <c r="G562" i="13"/>
  <c r="H562" i="13"/>
  <c r="E562" i="13"/>
  <c r="K562" i="13" s="1"/>
  <c r="Q562" i="13" s="1"/>
  <c r="F562" i="13"/>
  <c r="T561" i="13"/>
  <c r="Z564" i="13"/>
  <c r="AA563" i="13"/>
  <c r="AB563" i="13" s="1"/>
  <c r="R561" i="13"/>
  <c r="U561" i="13"/>
  <c r="I583" i="14"/>
  <c r="J583" i="14" s="1"/>
  <c r="B584" i="14"/>
  <c r="C584" i="14"/>
  <c r="D584" i="14"/>
  <c r="E584" i="14"/>
  <c r="H584" i="14"/>
  <c r="F584" i="14"/>
  <c r="G584" i="14"/>
  <c r="N586" i="14"/>
  <c r="O585" i="14"/>
  <c r="P585" i="14" s="1"/>
  <c r="O393" i="1"/>
  <c r="N394" i="1"/>
  <c r="P393" i="1" l="1"/>
  <c r="Q393" i="1" s="1"/>
  <c r="R393" i="1" s="1"/>
  <c r="S562" i="13"/>
  <c r="T562" i="13"/>
  <c r="R562" i="13"/>
  <c r="U562" i="13"/>
  <c r="Z565" i="13"/>
  <c r="AA564" i="13"/>
  <c r="AB564" i="13" s="1"/>
  <c r="F563" i="13"/>
  <c r="I563" i="13"/>
  <c r="B563" i="13"/>
  <c r="C563" i="13"/>
  <c r="N563" i="13"/>
  <c r="H563" i="13"/>
  <c r="D563" i="13"/>
  <c r="J563" i="13" s="1"/>
  <c r="P563" i="13" s="1"/>
  <c r="G563" i="13"/>
  <c r="E563" i="13"/>
  <c r="K563" i="13" s="1"/>
  <c r="Q563" i="13" s="1"/>
  <c r="L563" i="13"/>
  <c r="M563" i="13"/>
  <c r="O563" i="13"/>
  <c r="I584" i="14"/>
  <c r="J584" i="14" s="1"/>
  <c r="G585" i="14"/>
  <c r="H585" i="14"/>
  <c r="D585" i="14"/>
  <c r="C585" i="14"/>
  <c r="E585" i="14"/>
  <c r="B585" i="14"/>
  <c r="F585" i="14"/>
  <c r="N587" i="14"/>
  <c r="O586" i="14"/>
  <c r="P586" i="14" s="1"/>
  <c r="N395" i="1"/>
  <c r="O394" i="1"/>
  <c r="P394" i="1" l="1"/>
  <c r="Q394" i="1" s="1"/>
  <c r="R394" i="1" s="1"/>
  <c r="U563" i="13"/>
  <c r="R563" i="13"/>
  <c r="S563" i="13"/>
  <c r="Z566" i="13"/>
  <c r="AA565" i="13"/>
  <c r="AB565" i="13" s="1"/>
  <c r="T563" i="13"/>
  <c r="I564" i="13"/>
  <c r="L564" i="13"/>
  <c r="F564" i="13"/>
  <c r="B564" i="13"/>
  <c r="O564" i="13"/>
  <c r="G564" i="13"/>
  <c r="C564" i="13"/>
  <c r="D564" i="13"/>
  <c r="J564" i="13" s="1"/>
  <c r="P564" i="13" s="1"/>
  <c r="M564" i="13"/>
  <c r="N564" i="13"/>
  <c r="H564" i="13"/>
  <c r="E564" i="13"/>
  <c r="K564" i="13" s="1"/>
  <c r="Q564" i="13" s="1"/>
  <c r="I585" i="14"/>
  <c r="J585" i="14" s="1"/>
  <c r="B586" i="14"/>
  <c r="C586" i="14"/>
  <c r="F586" i="14"/>
  <c r="D586" i="14"/>
  <c r="E586" i="14"/>
  <c r="G586" i="14"/>
  <c r="H586" i="14"/>
  <c r="N588" i="14"/>
  <c r="O587" i="14"/>
  <c r="P587" i="14" s="1"/>
  <c r="N396" i="1"/>
  <c r="O395" i="1"/>
  <c r="P395" i="1" l="1"/>
  <c r="Q395" i="1" s="1"/>
  <c r="R395" i="1" s="1"/>
  <c r="U564" i="13"/>
  <c r="E565" i="13"/>
  <c r="K565" i="13" s="1"/>
  <c r="Q565" i="13" s="1"/>
  <c r="I565" i="13"/>
  <c r="G565" i="13"/>
  <c r="F565" i="13"/>
  <c r="B565" i="13"/>
  <c r="O565" i="13"/>
  <c r="C565" i="13"/>
  <c r="D565" i="13"/>
  <c r="J565" i="13" s="1"/>
  <c r="P565" i="13" s="1"/>
  <c r="N565" i="13"/>
  <c r="H565" i="13"/>
  <c r="L565" i="13"/>
  <c r="M565" i="13"/>
  <c r="T564" i="13"/>
  <c r="R564" i="13"/>
  <c r="Z567" i="13"/>
  <c r="AA566" i="13"/>
  <c r="AB566" i="13" s="1"/>
  <c r="S564" i="13"/>
  <c r="I586" i="14"/>
  <c r="J586" i="14" s="1"/>
  <c r="E587" i="14"/>
  <c r="F587" i="14"/>
  <c r="G587" i="14"/>
  <c r="H587" i="14"/>
  <c r="B587" i="14"/>
  <c r="C587" i="14"/>
  <c r="D587" i="14"/>
  <c r="N589" i="14"/>
  <c r="O588" i="14"/>
  <c r="P588" i="14" s="1"/>
  <c r="N397" i="1"/>
  <c r="O396" i="1"/>
  <c r="P396" i="1" l="1"/>
  <c r="Q396" i="1" s="1"/>
  <c r="R396" i="1" s="1"/>
  <c r="S565" i="13"/>
  <c r="U565" i="13"/>
  <c r="R565" i="13"/>
  <c r="C566" i="13"/>
  <c r="E566" i="13"/>
  <c r="K566" i="13" s="1"/>
  <c r="Q566" i="13" s="1"/>
  <c r="I566" i="13"/>
  <c r="O566" i="13"/>
  <c r="M566" i="13"/>
  <c r="N566" i="13"/>
  <c r="B566" i="13"/>
  <c r="L566" i="13"/>
  <c r="G566" i="13"/>
  <c r="F566" i="13"/>
  <c r="H566" i="13"/>
  <c r="D566" i="13"/>
  <c r="J566" i="13" s="1"/>
  <c r="P566" i="13" s="1"/>
  <c r="Z568" i="13"/>
  <c r="AA567" i="13"/>
  <c r="AB567" i="13" s="1"/>
  <c r="T565" i="13"/>
  <c r="C588" i="14"/>
  <c r="D588" i="14"/>
  <c r="G588" i="14"/>
  <c r="H588" i="14"/>
  <c r="B588" i="14"/>
  <c r="E588" i="14"/>
  <c r="F588" i="14"/>
  <c r="I587" i="14"/>
  <c r="J587" i="14" s="1"/>
  <c r="N590" i="14"/>
  <c r="O589" i="14"/>
  <c r="P589" i="14" s="1"/>
  <c r="N398" i="1"/>
  <c r="O397" i="1"/>
  <c r="P397" i="1" l="1"/>
  <c r="Q397" i="1" s="1"/>
  <c r="R397" i="1" s="1"/>
  <c r="U566" i="13"/>
  <c r="R566" i="13"/>
  <c r="T566" i="13"/>
  <c r="H567" i="13"/>
  <c r="L567" i="13"/>
  <c r="M567" i="13"/>
  <c r="I567" i="13"/>
  <c r="D567" i="13"/>
  <c r="J567" i="13" s="1"/>
  <c r="P567" i="13" s="1"/>
  <c r="G567" i="13"/>
  <c r="N567" i="13"/>
  <c r="E567" i="13"/>
  <c r="K567" i="13" s="1"/>
  <c r="Q567" i="13" s="1"/>
  <c r="F567" i="13"/>
  <c r="B567" i="13"/>
  <c r="C567" i="13"/>
  <c r="O567" i="13"/>
  <c r="Z569" i="13"/>
  <c r="AA568" i="13"/>
  <c r="AB568" i="13" s="1"/>
  <c r="S566" i="13"/>
  <c r="B589" i="14"/>
  <c r="C589" i="14"/>
  <c r="D589" i="14"/>
  <c r="E589" i="14"/>
  <c r="H589" i="14"/>
  <c r="F589" i="14"/>
  <c r="G589" i="14"/>
  <c r="I588" i="14"/>
  <c r="J588" i="14" s="1"/>
  <c r="N591" i="14"/>
  <c r="O590" i="14"/>
  <c r="P590" i="14" s="1"/>
  <c r="N399" i="1"/>
  <c r="O398" i="1"/>
  <c r="P398" i="1" l="1"/>
  <c r="Q398" i="1" s="1"/>
  <c r="R398" i="1" s="1"/>
  <c r="U567" i="13"/>
  <c r="T567" i="13"/>
  <c r="R567" i="13"/>
  <c r="S567" i="13"/>
  <c r="E568" i="13"/>
  <c r="K568" i="13" s="1"/>
  <c r="Q568" i="13" s="1"/>
  <c r="C568" i="13"/>
  <c r="O568" i="13"/>
  <c r="L568" i="13"/>
  <c r="N568" i="13"/>
  <c r="D568" i="13"/>
  <c r="J568" i="13" s="1"/>
  <c r="P568" i="13" s="1"/>
  <c r="G568" i="13"/>
  <c r="H568" i="13"/>
  <c r="B568" i="13"/>
  <c r="F568" i="13"/>
  <c r="M568" i="13"/>
  <c r="I568" i="13"/>
  <c r="Z570" i="13"/>
  <c r="AA569" i="13"/>
  <c r="AB569" i="13" s="1"/>
  <c r="I589" i="14"/>
  <c r="J589" i="14" s="1"/>
  <c r="F590" i="14"/>
  <c r="G590" i="14"/>
  <c r="H590" i="14"/>
  <c r="E590" i="14"/>
  <c r="D590" i="14"/>
  <c r="B590" i="14"/>
  <c r="C590" i="14"/>
  <c r="N592" i="14"/>
  <c r="O591" i="14"/>
  <c r="P591" i="14" s="1"/>
  <c r="N400" i="1"/>
  <c r="O399" i="1"/>
  <c r="P399" i="1" l="1"/>
  <c r="Q399" i="1" s="1"/>
  <c r="R399" i="1" s="1"/>
  <c r="T568" i="13"/>
  <c r="S568" i="13"/>
  <c r="U568" i="13"/>
  <c r="L569" i="13"/>
  <c r="E569" i="13"/>
  <c r="K569" i="13" s="1"/>
  <c r="Q569" i="13" s="1"/>
  <c r="C569" i="13"/>
  <c r="M569" i="13"/>
  <c r="B569" i="13"/>
  <c r="G569" i="13"/>
  <c r="I569" i="13"/>
  <c r="D569" i="13"/>
  <c r="J569" i="13" s="1"/>
  <c r="P569" i="13" s="1"/>
  <c r="N569" i="13"/>
  <c r="O569" i="13"/>
  <c r="F569" i="13"/>
  <c r="H569" i="13"/>
  <c r="Z571" i="13"/>
  <c r="AA570" i="13"/>
  <c r="AB570" i="13" s="1"/>
  <c r="R568" i="13"/>
  <c r="B591" i="14"/>
  <c r="E591" i="14"/>
  <c r="C591" i="14"/>
  <c r="G591" i="14"/>
  <c r="H591" i="14"/>
  <c r="D591" i="14"/>
  <c r="F591" i="14"/>
  <c r="I590" i="14"/>
  <c r="J590" i="14" s="1"/>
  <c r="N593" i="14"/>
  <c r="O592" i="14"/>
  <c r="P592" i="14" s="1"/>
  <c r="N401" i="1"/>
  <c r="O400" i="1"/>
  <c r="P400" i="1" s="1"/>
  <c r="Q400" i="1" s="1"/>
  <c r="R400" i="1" s="1"/>
  <c r="T569" i="13" l="1"/>
  <c r="U569" i="13"/>
  <c r="R569" i="13"/>
  <c r="H570" i="13"/>
  <c r="M570" i="13"/>
  <c r="I570" i="13"/>
  <c r="B570" i="13"/>
  <c r="F570" i="13"/>
  <c r="G570" i="13"/>
  <c r="C570" i="13"/>
  <c r="D570" i="13"/>
  <c r="J570" i="13" s="1"/>
  <c r="P570" i="13" s="1"/>
  <c r="E570" i="13"/>
  <c r="K570" i="13" s="1"/>
  <c r="Q570" i="13" s="1"/>
  <c r="L570" i="13"/>
  <c r="O570" i="13"/>
  <c r="N570" i="13"/>
  <c r="Z572" i="13"/>
  <c r="AA571" i="13"/>
  <c r="AB571" i="13" s="1"/>
  <c r="S569" i="13"/>
  <c r="I591" i="14"/>
  <c r="J591" i="14" s="1"/>
  <c r="C592" i="14"/>
  <c r="D592" i="14"/>
  <c r="E592" i="14"/>
  <c r="F592" i="14"/>
  <c r="G592" i="14"/>
  <c r="H592" i="14"/>
  <c r="B592" i="14"/>
  <c r="N594" i="14"/>
  <c r="O593" i="14"/>
  <c r="P593" i="14" s="1"/>
  <c r="N402" i="1"/>
  <c r="O401" i="1"/>
  <c r="P401" i="1" s="1"/>
  <c r="Q401" i="1" s="1"/>
  <c r="R401" i="1" s="1"/>
  <c r="R570" i="13" l="1"/>
  <c r="U570" i="13"/>
  <c r="S570" i="13"/>
  <c r="T570" i="13"/>
  <c r="L571" i="13"/>
  <c r="G571" i="13"/>
  <c r="H571" i="13"/>
  <c r="D571" i="13"/>
  <c r="J571" i="13" s="1"/>
  <c r="P571" i="13" s="1"/>
  <c r="F571" i="13"/>
  <c r="O571" i="13"/>
  <c r="M571" i="13"/>
  <c r="N571" i="13"/>
  <c r="B571" i="13"/>
  <c r="E571" i="13"/>
  <c r="K571" i="13" s="1"/>
  <c r="Q571" i="13" s="1"/>
  <c r="C571" i="13"/>
  <c r="I571" i="13"/>
  <c r="Z573" i="13"/>
  <c r="AA572" i="13"/>
  <c r="AB572" i="13" s="1"/>
  <c r="I592" i="14"/>
  <c r="J592" i="14" s="1"/>
  <c r="H593" i="14"/>
  <c r="B593" i="14"/>
  <c r="F593" i="14"/>
  <c r="E593" i="14"/>
  <c r="C593" i="14"/>
  <c r="D593" i="14"/>
  <c r="G593" i="14"/>
  <c r="N595" i="14"/>
  <c r="O594" i="14"/>
  <c r="P594" i="14" s="1"/>
  <c r="N403" i="1"/>
  <c r="O402" i="1"/>
  <c r="P402" i="1" s="1"/>
  <c r="Q402" i="1" s="1"/>
  <c r="R402" i="1" s="1"/>
  <c r="T571" i="13" l="1"/>
  <c r="S571" i="13"/>
  <c r="U571" i="13"/>
  <c r="D572" i="13"/>
  <c r="J572" i="13" s="1"/>
  <c r="P572" i="13" s="1"/>
  <c r="G572" i="13"/>
  <c r="B572" i="13"/>
  <c r="M572" i="13"/>
  <c r="L572" i="13"/>
  <c r="C572" i="13"/>
  <c r="H572" i="13"/>
  <c r="F572" i="13"/>
  <c r="I572" i="13"/>
  <c r="N572" i="13"/>
  <c r="E572" i="13"/>
  <c r="K572" i="13" s="1"/>
  <c r="Q572" i="13" s="1"/>
  <c r="O572" i="13"/>
  <c r="Z574" i="13"/>
  <c r="AA573" i="13"/>
  <c r="AB573" i="13" s="1"/>
  <c r="R571" i="13"/>
  <c r="I593" i="14"/>
  <c r="J593" i="14" s="1"/>
  <c r="B594" i="14"/>
  <c r="C594" i="14"/>
  <c r="F594" i="14"/>
  <c r="E594" i="14"/>
  <c r="G594" i="14"/>
  <c r="H594" i="14"/>
  <c r="D594" i="14"/>
  <c r="N596" i="14"/>
  <c r="O595" i="14"/>
  <c r="P595" i="14" s="1"/>
  <c r="N404" i="1"/>
  <c r="O403" i="1"/>
  <c r="P403" i="1" s="1"/>
  <c r="Q403" i="1" s="1"/>
  <c r="R403" i="1" s="1"/>
  <c r="R572" i="13" l="1"/>
  <c r="U572" i="13"/>
  <c r="M573" i="13"/>
  <c r="L573" i="13"/>
  <c r="O573" i="13"/>
  <c r="H573" i="13"/>
  <c r="F573" i="13"/>
  <c r="I573" i="13"/>
  <c r="G573" i="13"/>
  <c r="E573" i="13"/>
  <c r="K573" i="13" s="1"/>
  <c r="Q573" i="13" s="1"/>
  <c r="C573" i="13"/>
  <c r="N573" i="13"/>
  <c r="D573" i="13"/>
  <c r="J573" i="13" s="1"/>
  <c r="P573" i="13" s="1"/>
  <c r="B573" i="13"/>
  <c r="Z575" i="13"/>
  <c r="AA574" i="13"/>
  <c r="AB574" i="13" s="1"/>
  <c r="T572" i="13"/>
  <c r="S572" i="13"/>
  <c r="I594" i="14"/>
  <c r="J594" i="14" s="1"/>
  <c r="E595" i="14"/>
  <c r="F595" i="14"/>
  <c r="G595" i="14"/>
  <c r="H595" i="14"/>
  <c r="C595" i="14"/>
  <c r="B595" i="14"/>
  <c r="D595" i="14"/>
  <c r="N597" i="14"/>
  <c r="O596" i="14"/>
  <c r="P596" i="14" s="1"/>
  <c r="O404" i="1"/>
  <c r="P404" i="1" s="1"/>
  <c r="Q404" i="1" s="1"/>
  <c r="R404" i="1" s="1"/>
  <c r="N405" i="1"/>
  <c r="U573" i="13" l="1"/>
  <c r="T573" i="13"/>
  <c r="R573" i="13"/>
  <c r="B574" i="13"/>
  <c r="L574" i="13"/>
  <c r="O574" i="13"/>
  <c r="H574" i="13"/>
  <c r="D574" i="13"/>
  <c r="J574" i="13" s="1"/>
  <c r="P574" i="13" s="1"/>
  <c r="F574" i="13"/>
  <c r="I574" i="13"/>
  <c r="N574" i="13"/>
  <c r="C574" i="13"/>
  <c r="E574" i="13"/>
  <c r="K574" i="13" s="1"/>
  <c r="Q574" i="13" s="1"/>
  <c r="M574" i="13"/>
  <c r="G574" i="13"/>
  <c r="Z576" i="13"/>
  <c r="AA575" i="13"/>
  <c r="AB575" i="13" s="1"/>
  <c r="S573" i="13"/>
  <c r="I595" i="14"/>
  <c r="J595" i="14" s="1"/>
  <c r="C596" i="14"/>
  <c r="E596" i="14"/>
  <c r="H596" i="14"/>
  <c r="D596" i="14"/>
  <c r="F596" i="14"/>
  <c r="B596" i="14"/>
  <c r="G596" i="14"/>
  <c r="N598" i="14"/>
  <c r="O597" i="14"/>
  <c r="P597" i="14" s="1"/>
  <c r="N406" i="1"/>
  <c r="O405" i="1"/>
  <c r="P405" i="1" s="1"/>
  <c r="Q405" i="1" s="1"/>
  <c r="R405" i="1" s="1"/>
  <c r="T574" i="13" l="1"/>
  <c r="Z577" i="13"/>
  <c r="AA576" i="13"/>
  <c r="AB576" i="13" s="1"/>
  <c r="S574" i="13"/>
  <c r="U574" i="13"/>
  <c r="E575" i="13"/>
  <c r="K575" i="13" s="1"/>
  <c r="Q575" i="13" s="1"/>
  <c r="O575" i="13"/>
  <c r="C575" i="13"/>
  <c r="N575" i="13"/>
  <c r="M575" i="13"/>
  <c r="B575" i="13"/>
  <c r="F575" i="13"/>
  <c r="I575" i="13"/>
  <c r="L575" i="13"/>
  <c r="D575" i="13"/>
  <c r="J575" i="13" s="1"/>
  <c r="P575" i="13" s="1"/>
  <c r="G575" i="13"/>
  <c r="H575" i="13"/>
  <c r="R574" i="13"/>
  <c r="I596" i="14"/>
  <c r="J596" i="14" s="1"/>
  <c r="B597" i="14"/>
  <c r="C597" i="14"/>
  <c r="D597" i="14"/>
  <c r="E597" i="14"/>
  <c r="H597" i="14"/>
  <c r="F597" i="14"/>
  <c r="G597" i="14"/>
  <c r="N599" i="14"/>
  <c r="O598" i="14"/>
  <c r="P598" i="14" s="1"/>
  <c r="N407" i="1"/>
  <c r="O406" i="1"/>
  <c r="P406" i="1" s="1"/>
  <c r="Q406" i="1" s="1"/>
  <c r="R406" i="1" s="1"/>
  <c r="T575" i="13" l="1"/>
  <c r="D576" i="13"/>
  <c r="J576" i="13" s="1"/>
  <c r="P576" i="13" s="1"/>
  <c r="G576" i="13"/>
  <c r="E576" i="13"/>
  <c r="K576" i="13" s="1"/>
  <c r="Q576" i="13" s="1"/>
  <c r="L576" i="13"/>
  <c r="M576" i="13"/>
  <c r="O576" i="13"/>
  <c r="I576" i="13"/>
  <c r="B576" i="13"/>
  <c r="F576" i="13"/>
  <c r="N576" i="13"/>
  <c r="H576" i="13"/>
  <c r="C576" i="13"/>
  <c r="U575" i="13"/>
  <c r="R575" i="13"/>
  <c r="S575" i="13"/>
  <c r="Z578" i="13"/>
  <c r="AA577" i="13"/>
  <c r="AB577" i="13" s="1"/>
  <c r="I597" i="14"/>
  <c r="J597" i="14" s="1"/>
  <c r="F598" i="14"/>
  <c r="G598" i="14"/>
  <c r="H598" i="14"/>
  <c r="B598" i="14"/>
  <c r="C598" i="14"/>
  <c r="D598" i="14"/>
  <c r="E598" i="14"/>
  <c r="N600" i="14"/>
  <c r="O599" i="14"/>
  <c r="P599" i="14" s="1"/>
  <c r="N408" i="1"/>
  <c r="O407" i="1"/>
  <c r="P407" i="1" s="1"/>
  <c r="Q407" i="1" s="1"/>
  <c r="R407" i="1" s="1"/>
  <c r="S576" i="13" l="1"/>
  <c r="T576" i="13"/>
  <c r="U576" i="13"/>
  <c r="O577" i="13"/>
  <c r="G577" i="13"/>
  <c r="B577" i="13"/>
  <c r="D577" i="13"/>
  <c r="J577" i="13" s="1"/>
  <c r="P577" i="13" s="1"/>
  <c r="M577" i="13"/>
  <c r="C577" i="13"/>
  <c r="L577" i="13"/>
  <c r="F577" i="13"/>
  <c r="N577" i="13"/>
  <c r="H577" i="13"/>
  <c r="E577" i="13"/>
  <c r="K577" i="13" s="1"/>
  <c r="Q577" i="13" s="1"/>
  <c r="I577" i="13"/>
  <c r="Z579" i="13"/>
  <c r="AA578" i="13"/>
  <c r="AB578" i="13" s="1"/>
  <c r="R576" i="13"/>
  <c r="I598" i="14"/>
  <c r="J598" i="14" s="1"/>
  <c r="B599" i="14"/>
  <c r="E599" i="14"/>
  <c r="D599" i="14"/>
  <c r="H599" i="14"/>
  <c r="C599" i="14"/>
  <c r="F599" i="14"/>
  <c r="G599" i="14"/>
  <c r="N601" i="14"/>
  <c r="O600" i="14"/>
  <c r="P600" i="14" s="1"/>
  <c r="O408" i="1"/>
  <c r="P408" i="1" s="1"/>
  <c r="Q408" i="1" s="1"/>
  <c r="R408" i="1" s="1"/>
  <c r="N409" i="1"/>
  <c r="T577" i="13" l="1"/>
  <c r="U577" i="13"/>
  <c r="S577" i="13"/>
  <c r="M578" i="13"/>
  <c r="N578" i="13"/>
  <c r="I578" i="13"/>
  <c r="C578" i="13"/>
  <c r="D578" i="13"/>
  <c r="J578" i="13" s="1"/>
  <c r="P578" i="13" s="1"/>
  <c r="G578" i="13"/>
  <c r="O578" i="13"/>
  <c r="F578" i="13"/>
  <c r="E578" i="13"/>
  <c r="K578" i="13" s="1"/>
  <c r="Q578" i="13" s="1"/>
  <c r="H578" i="13"/>
  <c r="B578" i="13"/>
  <c r="L578" i="13"/>
  <c r="Z580" i="13"/>
  <c r="AA579" i="13"/>
  <c r="AB579" i="13" s="1"/>
  <c r="R577" i="13"/>
  <c r="I599" i="14"/>
  <c r="J599" i="14" s="1"/>
  <c r="C600" i="14"/>
  <c r="D600" i="14"/>
  <c r="E600" i="14"/>
  <c r="F600" i="14"/>
  <c r="B600" i="14"/>
  <c r="H600" i="14"/>
  <c r="G600" i="14"/>
  <c r="N602" i="14"/>
  <c r="O601" i="14"/>
  <c r="P601" i="14" s="1"/>
  <c r="N410" i="1"/>
  <c r="O409" i="1"/>
  <c r="P409" i="1" s="1"/>
  <c r="Q409" i="1" s="1"/>
  <c r="R409" i="1" s="1"/>
  <c r="U578" i="13" l="1"/>
  <c r="S578" i="13"/>
  <c r="R578" i="13"/>
  <c r="Z581" i="13"/>
  <c r="AA580" i="13"/>
  <c r="AB580" i="13" s="1"/>
  <c r="N579" i="13"/>
  <c r="B579" i="13"/>
  <c r="F579" i="13"/>
  <c r="C579" i="13"/>
  <c r="G579" i="13"/>
  <c r="I579" i="13"/>
  <c r="E579" i="13"/>
  <c r="K579" i="13" s="1"/>
  <c r="Q579" i="13" s="1"/>
  <c r="O579" i="13"/>
  <c r="D579" i="13"/>
  <c r="J579" i="13" s="1"/>
  <c r="P579" i="13" s="1"/>
  <c r="H579" i="13"/>
  <c r="L579" i="13"/>
  <c r="M579" i="13"/>
  <c r="T578" i="13"/>
  <c r="H601" i="14"/>
  <c r="B601" i="14"/>
  <c r="G601" i="14"/>
  <c r="F601" i="14"/>
  <c r="E601" i="14"/>
  <c r="C601" i="14"/>
  <c r="D601" i="14"/>
  <c r="I600" i="14"/>
  <c r="J600" i="14" s="1"/>
  <c r="N603" i="14"/>
  <c r="O602" i="14"/>
  <c r="P602" i="14" s="1"/>
  <c r="N411" i="1"/>
  <c r="O410" i="1"/>
  <c r="P410" i="1" s="1"/>
  <c r="Q410" i="1" s="1"/>
  <c r="R410" i="1" s="1"/>
  <c r="R579" i="13" l="1"/>
  <c r="I580" i="13"/>
  <c r="B580" i="13"/>
  <c r="L580" i="13"/>
  <c r="F580" i="13"/>
  <c r="H580" i="13"/>
  <c r="G580" i="13"/>
  <c r="E580" i="13"/>
  <c r="K580" i="13" s="1"/>
  <c r="Q580" i="13" s="1"/>
  <c r="C580" i="13"/>
  <c r="D580" i="13"/>
  <c r="J580" i="13" s="1"/>
  <c r="P580" i="13" s="1"/>
  <c r="M580" i="13"/>
  <c r="N580" i="13"/>
  <c r="O580" i="13"/>
  <c r="T579" i="13"/>
  <c r="S579" i="13"/>
  <c r="U579" i="13"/>
  <c r="Z582" i="13"/>
  <c r="AA581" i="13"/>
  <c r="AB581" i="13" s="1"/>
  <c r="I601" i="14"/>
  <c r="J601" i="14" s="1"/>
  <c r="B602" i="14"/>
  <c r="C602" i="14"/>
  <c r="F602" i="14"/>
  <c r="G602" i="14"/>
  <c r="H602" i="14"/>
  <c r="D602" i="14"/>
  <c r="E602" i="14"/>
  <c r="N604" i="14"/>
  <c r="O603" i="14"/>
  <c r="P603" i="14" s="1"/>
  <c r="N412" i="1"/>
  <c r="O411" i="1"/>
  <c r="P411" i="1" s="1"/>
  <c r="Q411" i="1" s="1"/>
  <c r="R411" i="1" s="1"/>
  <c r="S580" i="13" l="1"/>
  <c r="U580" i="13"/>
  <c r="T580" i="13"/>
  <c r="Z583" i="13"/>
  <c r="AA582" i="13"/>
  <c r="AB582" i="13" s="1"/>
  <c r="R580" i="13"/>
  <c r="I581" i="13"/>
  <c r="D581" i="13"/>
  <c r="J581" i="13" s="1"/>
  <c r="P581" i="13" s="1"/>
  <c r="B581" i="13"/>
  <c r="F581" i="13"/>
  <c r="L581" i="13"/>
  <c r="H581" i="13"/>
  <c r="C581" i="13"/>
  <c r="E581" i="13"/>
  <c r="K581" i="13" s="1"/>
  <c r="Q581" i="13" s="1"/>
  <c r="N581" i="13"/>
  <c r="G581" i="13"/>
  <c r="M581" i="13"/>
  <c r="O581" i="13"/>
  <c r="I602" i="14"/>
  <c r="J602" i="14" s="1"/>
  <c r="E603" i="14"/>
  <c r="F603" i="14"/>
  <c r="G603" i="14"/>
  <c r="H603" i="14"/>
  <c r="B603" i="14"/>
  <c r="D603" i="14"/>
  <c r="C603" i="14"/>
  <c r="N605" i="14"/>
  <c r="O604" i="14"/>
  <c r="P604" i="14" s="1"/>
  <c r="O412" i="1"/>
  <c r="P412" i="1" s="1"/>
  <c r="Q412" i="1" s="1"/>
  <c r="R412" i="1" s="1"/>
  <c r="N413" i="1"/>
  <c r="S581" i="13" l="1"/>
  <c r="T581" i="13"/>
  <c r="R581" i="13"/>
  <c r="U581" i="13"/>
  <c r="D582" i="13"/>
  <c r="J582" i="13" s="1"/>
  <c r="P582" i="13" s="1"/>
  <c r="E582" i="13"/>
  <c r="K582" i="13" s="1"/>
  <c r="Q582" i="13" s="1"/>
  <c r="N582" i="13"/>
  <c r="F582" i="13"/>
  <c r="O582" i="13"/>
  <c r="I582" i="13"/>
  <c r="M582" i="13"/>
  <c r="L582" i="13"/>
  <c r="B582" i="13"/>
  <c r="G582" i="13"/>
  <c r="H582" i="13"/>
  <c r="C582" i="13"/>
  <c r="Z584" i="13"/>
  <c r="AA583" i="13"/>
  <c r="AB583" i="13" s="1"/>
  <c r="I603" i="14"/>
  <c r="J603" i="14" s="1"/>
  <c r="C604" i="14"/>
  <c r="F604" i="14"/>
  <c r="E604" i="14"/>
  <c r="B604" i="14"/>
  <c r="D604" i="14"/>
  <c r="G604" i="14"/>
  <c r="H604" i="14"/>
  <c r="N606" i="14"/>
  <c r="O605" i="14"/>
  <c r="P605" i="14" s="1"/>
  <c r="N414" i="1"/>
  <c r="O413" i="1"/>
  <c r="P413" i="1" s="1"/>
  <c r="Q413" i="1" s="1"/>
  <c r="R413" i="1" s="1"/>
  <c r="R582" i="13" l="1"/>
  <c r="S582" i="13"/>
  <c r="O583" i="13"/>
  <c r="D583" i="13"/>
  <c r="J583" i="13" s="1"/>
  <c r="P583" i="13" s="1"/>
  <c r="N583" i="13"/>
  <c r="M583" i="13"/>
  <c r="B583" i="13"/>
  <c r="L583" i="13"/>
  <c r="H583" i="13"/>
  <c r="F583" i="13"/>
  <c r="I583" i="13"/>
  <c r="E583" i="13"/>
  <c r="K583" i="13" s="1"/>
  <c r="Q583" i="13" s="1"/>
  <c r="C583" i="13"/>
  <c r="G583" i="13"/>
  <c r="U582" i="13"/>
  <c r="T582" i="13"/>
  <c r="Z585" i="13"/>
  <c r="AA584" i="13"/>
  <c r="AB584" i="13" s="1"/>
  <c r="I604" i="14"/>
  <c r="J604" i="14" s="1"/>
  <c r="B605" i="14"/>
  <c r="C605" i="14"/>
  <c r="D605" i="14"/>
  <c r="E605" i="14"/>
  <c r="H605" i="14"/>
  <c r="F605" i="14"/>
  <c r="G605" i="14"/>
  <c r="N607" i="14"/>
  <c r="O606" i="14"/>
  <c r="P606" i="14" s="1"/>
  <c r="N415" i="1"/>
  <c r="O414" i="1"/>
  <c r="P414" i="1" s="1"/>
  <c r="Q414" i="1" s="1"/>
  <c r="R414" i="1" s="1"/>
  <c r="T583" i="13" l="1"/>
  <c r="R583" i="13"/>
  <c r="O584" i="13"/>
  <c r="M584" i="13"/>
  <c r="N584" i="13"/>
  <c r="H584" i="13"/>
  <c r="E584" i="13"/>
  <c r="K584" i="13" s="1"/>
  <c r="Q584" i="13" s="1"/>
  <c r="C584" i="13"/>
  <c r="B584" i="13"/>
  <c r="L584" i="13"/>
  <c r="I584" i="13"/>
  <c r="D584" i="13"/>
  <c r="J584" i="13" s="1"/>
  <c r="P584" i="13" s="1"/>
  <c r="F584" i="13"/>
  <c r="G584" i="13"/>
  <c r="S583" i="13"/>
  <c r="Z586" i="13"/>
  <c r="AA585" i="13"/>
  <c r="AB585" i="13" s="1"/>
  <c r="U583" i="13"/>
  <c r="I605" i="14"/>
  <c r="J605" i="14" s="1"/>
  <c r="F606" i="14"/>
  <c r="G606" i="14"/>
  <c r="H606" i="14"/>
  <c r="C606" i="14"/>
  <c r="E606" i="14"/>
  <c r="D606" i="14"/>
  <c r="B606" i="14"/>
  <c r="N608" i="14"/>
  <c r="O607" i="14"/>
  <c r="P607" i="14" s="1"/>
  <c r="N416" i="1"/>
  <c r="O415" i="1"/>
  <c r="P415" i="1" s="1"/>
  <c r="Q415" i="1" s="1"/>
  <c r="R415" i="1" s="1"/>
  <c r="S584" i="13" l="1"/>
  <c r="Z587" i="13"/>
  <c r="AA586" i="13"/>
  <c r="AB586" i="13" s="1"/>
  <c r="U584" i="13"/>
  <c r="R584" i="13"/>
  <c r="H585" i="13"/>
  <c r="C585" i="13"/>
  <c r="F585" i="13"/>
  <c r="O585" i="13"/>
  <c r="D585" i="13"/>
  <c r="J585" i="13" s="1"/>
  <c r="P585" i="13" s="1"/>
  <c r="E585" i="13"/>
  <c r="K585" i="13" s="1"/>
  <c r="Q585" i="13" s="1"/>
  <c r="N585" i="13"/>
  <c r="B585" i="13"/>
  <c r="M585" i="13"/>
  <c r="G585" i="13"/>
  <c r="L585" i="13"/>
  <c r="I585" i="13"/>
  <c r="T584" i="13"/>
  <c r="B607" i="14"/>
  <c r="E607" i="14"/>
  <c r="F607" i="14"/>
  <c r="D607" i="14"/>
  <c r="G607" i="14"/>
  <c r="C607" i="14"/>
  <c r="H607" i="14"/>
  <c r="I606" i="14"/>
  <c r="J606" i="14" s="1"/>
  <c r="N609" i="14"/>
  <c r="O608" i="14"/>
  <c r="P608" i="14" s="1"/>
  <c r="O416" i="1"/>
  <c r="P416" i="1" s="1"/>
  <c r="Q416" i="1" s="1"/>
  <c r="R416" i="1" s="1"/>
  <c r="N417" i="1"/>
  <c r="T585" i="13" l="1"/>
  <c r="R585" i="13"/>
  <c r="U585" i="13"/>
  <c r="G586" i="13"/>
  <c r="E586" i="13"/>
  <c r="K586" i="13" s="1"/>
  <c r="Q586" i="13" s="1"/>
  <c r="B586" i="13"/>
  <c r="D586" i="13"/>
  <c r="J586" i="13" s="1"/>
  <c r="P586" i="13" s="1"/>
  <c r="N586" i="13"/>
  <c r="O586" i="13"/>
  <c r="I586" i="13"/>
  <c r="M586" i="13"/>
  <c r="H586" i="13"/>
  <c r="C586" i="13"/>
  <c r="F586" i="13"/>
  <c r="L586" i="13"/>
  <c r="S585" i="13"/>
  <c r="Z588" i="13"/>
  <c r="AA587" i="13"/>
  <c r="AB587" i="13" s="1"/>
  <c r="I607" i="14"/>
  <c r="J607" i="14" s="1"/>
  <c r="C608" i="14"/>
  <c r="D608" i="14"/>
  <c r="E608" i="14"/>
  <c r="F608" i="14"/>
  <c r="B608" i="14"/>
  <c r="G608" i="14"/>
  <c r="H608" i="14"/>
  <c r="N610" i="14"/>
  <c r="O609" i="14"/>
  <c r="P609" i="14" s="1"/>
  <c r="N418" i="1"/>
  <c r="O417" i="1"/>
  <c r="P417" i="1" s="1"/>
  <c r="Q417" i="1" s="1"/>
  <c r="R417" i="1" s="1"/>
  <c r="S586" i="13" l="1"/>
  <c r="G587" i="13"/>
  <c r="H587" i="13"/>
  <c r="O587" i="13"/>
  <c r="E587" i="13"/>
  <c r="K587" i="13" s="1"/>
  <c r="Q587" i="13" s="1"/>
  <c r="C587" i="13"/>
  <c r="F587" i="13"/>
  <c r="B587" i="13"/>
  <c r="N587" i="13"/>
  <c r="L587" i="13"/>
  <c r="M587" i="13"/>
  <c r="D587" i="13"/>
  <c r="J587" i="13" s="1"/>
  <c r="P587" i="13" s="1"/>
  <c r="I587" i="13"/>
  <c r="U586" i="13"/>
  <c r="Z589" i="13"/>
  <c r="AA588" i="13"/>
  <c r="AB588" i="13" s="1"/>
  <c r="T586" i="13"/>
  <c r="R586" i="13"/>
  <c r="I608" i="14"/>
  <c r="J608" i="14" s="1"/>
  <c r="H609" i="14"/>
  <c r="B609" i="14"/>
  <c r="C609" i="14"/>
  <c r="G609" i="14"/>
  <c r="D609" i="14"/>
  <c r="E609" i="14"/>
  <c r="F609" i="14"/>
  <c r="N611" i="14"/>
  <c r="O610" i="14"/>
  <c r="P610" i="14" s="1"/>
  <c r="N419" i="1"/>
  <c r="O418" i="1"/>
  <c r="P418" i="1" s="1"/>
  <c r="Q418" i="1" s="1"/>
  <c r="R418" i="1" s="1"/>
  <c r="S587" i="13" l="1"/>
  <c r="T587" i="13"/>
  <c r="U587" i="13"/>
  <c r="M588" i="13"/>
  <c r="B588" i="13"/>
  <c r="L588" i="13"/>
  <c r="E588" i="13"/>
  <c r="K588" i="13" s="1"/>
  <c r="Q588" i="13" s="1"/>
  <c r="D588" i="13"/>
  <c r="J588" i="13" s="1"/>
  <c r="P588" i="13" s="1"/>
  <c r="G588" i="13"/>
  <c r="C588" i="13"/>
  <c r="O588" i="13"/>
  <c r="N588" i="13"/>
  <c r="F588" i="13"/>
  <c r="H588" i="13"/>
  <c r="I588" i="13"/>
  <c r="Z590" i="13"/>
  <c r="AA589" i="13"/>
  <c r="AB589" i="13" s="1"/>
  <c r="R587" i="13"/>
  <c r="I609" i="14"/>
  <c r="J609" i="14" s="1"/>
  <c r="B610" i="14"/>
  <c r="C610" i="14"/>
  <c r="F610" i="14"/>
  <c r="D610" i="14"/>
  <c r="H610" i="14"/>
  <c r="E610" i="14"/>
  <c r="G610" i="14"/>
  <c r="N612" i="14"/>
  <c r="O611" i="14"/>
  <c r="P611" i="14" s="1"/>
  <c r="N420" i="1"/>
  <c r="O419" i="1"/>
  <c r="P419" i="1" s="1"/>
  <c r="Q419" i="1" s="1"/>
  <c r="R419" i="1" s="1"/>
  <c r="R588" i="13" l="1"/>
  <c r="Z591" i="13"/>
  <c r="AA590" i="13"/>
  <c r="AB590" i="13" s="1"/>
  <c r="T588" i="13"/>
  <c r="S588" i="13"/>
  <c r="B589" i="13"/>
  <c r="M589" i="13"/>
  <c r="N589" i="13"/>
  <c r="I589" i="13"/>
  <c r="H589" i="13"/>
  <c r="F589" i="13"/>
  <c r="L589" i="13"/>
  <c r="E589" i="13"/>
  <c r="K589" i="13" s="1"/>
  <c r="Q589" i="13" s="1"/>
  <c r="C589" i="13"/>
  <c r="G589" i="13"/>
  <c r="D589" i="13"/>
  <c r="J589" i="13" s="1"/>
  <c r="P589" i="13" s="1"/>
  <c r="O589" i="13"/>
  <c r="U588" i="13"/>
  <c r="E611" i="14"/>
  <c r="F611" i="14"/>
  <c r="G611" i="14"/>
  <c r="H611" i="14"/>
  <c r="B611" i="14"/>
  <c r="C611" i="14"/>
  <c r="D611" i="14"/>
  <c r="I610" i="14"/>
  <c r="J610" i="14" s="1"/>
  <c r="N613" i="14"/>
  <c r="O612" i="14"/>
  <c r="P612" i="14" s="1"/>
  <c r="O420" i="1"/>
  <c r="P420" i="1" s="1"/>
  <c r="Q420" i="1" s="1"/>
  <c r="R420" i="1" s="1"/>
  <c r="N421" i="1"/>
  <c r="T589" i="13" l="1"/>
  <c r="U589" i="13"/>
  <c r="R589" i="13"/>
  <c r="N590" i="13"/>
  <c r="D590" i="13"/>
  <c r="J590" i="13" s="1"/>
  <c r="P590" i="13" s="1"/>
  <c r="E590" i="13"/>
  <c r="K590" i="13" s="1"/>
  <c r="Q590" i="13" s="1"/>
  <c r="B590" i="13"/>
  <c r="O590" i="13"/>
  <c r="M590" i="13"/>
  <c r="F590" i="13"/>
  <c r="L590" i="13"/>
  <c r="G590" i="13"/>
  <c r="C590" i="13"/>
  <c r="H590" i="13"/>
  <c r="I590" i="13"/>
  <c r="S589" i="13"/>
  <c r="Z592" i="13"/>
  <c r="AA591" i="13"/>
  <c r="AB591" i="13" s="1"/>
  <c r="I611" i="14"/>
  <c r="J611" i="14" s="1"/>
  <c r="C612" i="14"/>
  <c r="G612" i="14"/>
  <c r="F612" i="14"/>
  <c r="H612" i="14"/>
  <c r="E612" i="14"/>
  <c r="B612" i="14"/>
  <c r="D612" i="14"/>
  <c r="N614" i="14"/>
  <c r="O613" i="14"/>
  <c r="P613" i="14" s="1"/>
  <c r="N422" i="1"/>
  <c r="O421" i="1"/>
  <c r="P421" i="1" s="1"/>
  <c r="Q421" i="1" s="1"/>
  <c r="R421" i="1" s="1"/>
  <c r="S590" i="13" l="1"/>
  <c r="R590" i="13"/>
  <c r="F591" i="13"/>
  <c r="D591" i="13"/>
  <c r="J591" i="13" s="1"/>
  <c r="P591" i="13" s="1"/>
  <c r="N591" i="13"/>
  <c r="C591" i="13"/>
  <c r="O591" i="13"/>
  <c r="M591" i="13"/>
  <c r="G591" i="13"/>
  <c r="H591" i="13"/>
  <c r="L591" i="13"/>
  <c r="E591" i="13"/>
  <c r="K591" i="13" s="1"/>
  <c r="Q591" i="13" s="1"/>
  <c r="I591" i="13"/>
  <c r="B591" i="13"/>
  <c r="Z593" i="13"/>
  <c r="AA592" i="13"/>
  <c r="AB592" i="13" s="1"/>
  <c r="U590" i="13"/>
  <c r="T590" i="13"/>
  <c r="B613" i="14"/>
  <c r="C613" i="14"/>
  <c r="D613" i="14"/>
  <c r="E613" i="14"/>
  <c r="H613" i="14"/>
  <c r="G613" i="14"/>
  <c r="F613" i="14"/>
  <c r="I612" i="14"/>
  <c r="J612" i="14" s="1"/>
  <c r="N615" i="14"/>
  <c r="O614" i="14"/>
  <c r="P614" i="14" s="1"/>
  <c r="N423" i="1"/>
  <c r="O422" i="1"/>
  <c r="P422" i="1" s="1"/>
  <c r="Q422" i="1" s="1"/>
  <c r="R422" i="1" s="1"/>
  <c r="R591" i="13" l="1"/>
  <c r="T591" i="13"/>
  <c r="S591" i="13"/>
  <c r="I592" i="13"/>
  <c r="G592" i="13"/>
  <c r="M592" i="13"/>
  <c r="N592" i="13"/>
  <c r="B592" i="13"/>
  <c r="E592" i="13"/>
  <c r="K592" i="13" s="1"/>
  <c r="Q592" i="13" s="1"/>
  <c r="C592" i="13"/>
  <c r="L592" i="13"/>
  <c r="H592" i="13"/>
  <c r="D592" i="13"/>
  <c r="J592" i="13" s="1"/>
  <c r="P592" i="13" s="1"/>
  <c r="O592" i="13"/>
  <c r="F592" i="13"/>
  <c r="Z594" i="13"/>
  <c r="AA593" i="13"/>
  <c r="AB593" i="13" s="1"/>
  <c r="U591" i="13"/>
  <c r="I613" i="14"/>
  <c r="J613" i="14" s="1"/>
  <c r="G614" i="14"/>
  <c r="H614" i="14"/>
  <c r="B614" i="14"/>
  <c r="D614" i="14"/>
  <c r="E614" i="14"/>
  <c r="F614" i="14"/>
  <c r="C614" i="14"/>
  <c r="N616" i="14"/>
  <c r="O615" i="14"/>
  <c r="P615" i="14" s="1"/>
  <c r="N424" i="1"/>
  <c r="O423" i="1"/>
  <c r="P423" i="1" s="1"/>
  <c r="Q423" i="1" s="1"/>
  <c r="R423" i="1" s="1"/>
  <c r="U592" i="13" l="1"/>
  <c r="Z595" i="13"/>
  <c r="AA594" i="13"/>
  <c r="AB594" i="13" s="1"/>
  <c r="R592" i="13"/>
  <c r="T592" i="13"/>
  <c r="E593" i="13"/>
  <c r="K593" i="13" s="1"/>
  <c r="Q593" i="13" s="1"/>
  <c r="H593" i="13"/>
  <c r="G593" i="13"/>
  <c r="B593" i="13"/>
  <c r="O593" i="13"/>
  <c r="C593" i="13"/>
  <c r="L593" i="13"/>
  <c r="N593" i="13"/>
  <c r="D593" i="13"/>
  <c r="J593" i="13" s="1"/>
  <c r="P593" i="13" s="1"/>
  <c r="I593" i="13"/>
  <c r="F593" i="13"/>
  <c r="M593" i="13"/>
  <c r="S592" i="13"/>
  <c r="I614" i="14"/>
  <c r="J614" i="14" s="1"/>
  <c r="B615" i="14"/>
  <c r="E615" i="14"/>
  <c r="H615" i="14"/>
  <c r="D615" i="14"/>
  <c r="C615" i="14"/>
  <c r="F615" i="14"/>
  <c r="G615" i="14"/>
  <c r="N617" i="14"/>
  <c r="O616" i="14"/>
  <c r="P616" i="14" s="1"/>
  <c r="N425" i="1"/>
  <c r="O424" i="1"/>
  <c r="P424" i="1" s="1"/>
  <c r="Q424" i="1" s="1"/>
  <c r="R424" i="1" s="1"/>
  <c r="S593" i="13" l="1"/>
  <c r="T593" i="13"/>
  <c r="R593" i="13"/>
  <c r="B594" i="13"/>
  <c r="L594" i="13"/>
  <c r="N594" i="13"/>
  <c r="H594" i="13"/>
  <c r="G594" i="13"/>
  <c r="F594" i="13"/>
  <c r="D594" i="13"/>
  <c r="J594" i="13" s="1"/>
  <c r="P594" i="13" s="1"/>
  <c r="E594" i="13"/>
  <c r="K594" i="13" s="1"/>
  <c r="Q594" i="13" s="1"/>
  <c r="I594" i="13"/>
  <c r="O594" i="13"/>
  <c r="M594" i="13"/>
  <c r="C594" i="13"/>
  <c r="U593" i="13"/>
  <c r="Z596" i="13"/>
  <c r="AA595" i="13"/>
  <c r="AB595" i="13" s="1"/>
  <c r="I615" i="14"/>
  <c r="J615" i="14" s="1"/>
  <c r="B616" i="14"/>
  <c r="D616" i="14"/>
  <c r="H616" i="14"/>
  <c r="G616" i="14"/>
  <c r="C616" i="14"/>
  <c r="E616" i="14"/>
  <c r="F616" i="14"/>
  <c r="N618" i="14"/>
  <c r="O617" i="14"/>
  <c r="P617" i="14" s="1"/>
  <c r="N426" i="1"/>
  <c r="O425" i="1"/>
  <c r="P425" i="1" s="1"/>
  <c r="Q425" i="1" s="1"/>
  <c r="R425" i="1" s="1"/>
  <c r="U594" i="13" l="1"/>
  <c r="S594" i="13"/>
  <c r="R594" i="13"/>
  <c r="Z597" i="13"/>
  <c r="AA596" i="13"/>
  <c r="AB596" i="13" s="1"/>
  <c r="C595" i="13"/>
  <c r="D595" i="13"/>
  <c r="J595" i="13" s="1"/>
  <c r="P595" i="13" s="1"/>
  <c r="F595" i="13"/>
  <c r="I595" i="13"/>
  <c r="M595" i="13"/>
  <c r="N595" i="13"/>
  <c r="L595" i="13"/>
  <c r="B595" i="13"/>
  <c r="H595" i="13"/>
  <c r="O595" i="13"/>
  <c r="E595" i="13"/>
  <c r="K595" i="13" s="1"/>
  <c r="Q595" i="13" s="1"/>
  <c r="G595" i="13"/>
  <c r="T594" i="13"/>
  <c r="I616" i="14"/>
  <c r="J616" i="14" s="1"/>
  <c r="B617" i="14"/>
  <c r="E617" i="14"/>
  <c r="F617" i="14"/>
  <c r="G617" i="14"/>
  <c r="C617" i="14"/>
  <c r="H617" i="14"/>
  <c r="D617" i="14"/>
  <c r="N619" i="14"/>
  <c r="O618" i="14"/>
  <c r="P618" i="14" s="1"/>
  <c r="N427" i="1"/>
  <c r="O426" i="1"/>
  <c r="P426" i="1" s="1"/>
  <c r="Q426" i="1" s="1"/>
  <c r="R426" i="1" s="1"/>
  <c r="R595" i="13" l="1"/>
  <c r="S595" i="13"/>
  <c r="E596" i="13"/>
  <c r="K596" i="13" s="1"/>
  <c r="Q596" i="13" s="1"/>
  <c r="O596" i="13"/>
  <c r="D596" i="13"/>
  <c r="J596" i="13" s="1"/>
  <c r="P596" i="13" s="1"/>
  <c r="M596" i="13"/>
  <c r="N596" i="13"/>
  <c r="I596" i="13"/>
  <c r="L596" i="13"/>
  <c r="H596" i="13"/>
  <c r="F596" i="13"/>
  <c r="G596" i="13"/>
  <c r="C596" i="13"/>
  <c r="B596" i="13"/>
  <c r="Z598" i="13"/>
  <c r="AA597" i="13"/>
  <c r="AB597" i="13" s="1"/>
  <c r="U595" i="13"/>
  <c r="T595" i="13"/>
  <c r="I617" i="14"/>
  <c r="J617" i="14" s="1"/>
  <c r="F618" i="14"/>
  <c r="E618" i="14"/>
  <c r="B618" i="14"/>
  <c r="C618" i="14"/>
  <c r="D618" i="14"/>
  <c r="G618" i="14"/>
  <c r="H618" i="14"/>
  <c r="N620" i="14"/>
  <c r="O619" i="14"/>
  <c r="P619" i="14" s="1"/>
  <c r="N428" i="1"/>
  <c r="O427" i="1"/>
  <c r="P427" i="1" s="1"/>
  <c r="Q427" i="1" s="1"/>
  <c r="R427" i="1" s="1"/>
  <c r="R596" i="13" l="1"/>
  <c r="T596" i="13"/>
  <c r="U596" i="13"/>
  <c r="Z599" i="13"/>
  <c r="AA598" i="13"/>
  <c r="AB598" i="13" s="1"/>
  <c r="G597" i="13"/>
  <c r="B597" i="13"/>
  <c r="L597" i="13"/>
  <c r="M597" i="13"/>
  <c r="H597" i="13"/>
  <c r="F597" i="13"/>
  <c r="E597" i="13"/>
  <c r="K597" i="13" s="1"/>
  <c r="Q597" i="13" s="1"/>
  <c r="C597" i="13"/>
  <c r="O597" i="13"/>
  <c r="D597" i="13"/>
  <c r="J597" i="13" s="1"/>
  <c r="P597" i="13" s="1"/>
  <c r="I597" i="13"/>
  <c r="N597" i="13"/>
  <c r="S596" i="13"/>
  <c r="I618" i="14"/>
  <c r="J618" i="14" s="1"/>
  <c r="B619" i="14"/>
  <c r="C619" i="14"/>
  <c r="D619" i="14"/>
  <c r="F619" i="14"/>
  <c r="H619" i="14"/>
  <c r="E619" i="14"/>
  <c r="G619" i="14"/>
  <c r="N621" i="14"/>
  <c r="O620" i="14"/>
  <c r="P620" i="14" s="1"/>
  <c r="O428" i="1"/>
  <c r="P428" i="1" s="1"/>
  <c r="Q428" i="1" s="1"/>
  <c r="R428" i="1" s="1"/>
  <c r="N429" i="1"/>
  <c r="S597" i="13" l="1"/>
  <c r="R597" i="13"/>
  <c r="T597" i="13"/>
  <c r="U597" i="13"/>
  <c r="D598" i="13"/>
  <c r="J598" i="13" s="1"/>
  <c r="P598" i="13" s="1"/>
  <c r="F598" i="13"/>
  <c r="G598" i="13"/>
  <c r="M598" i="13"/>
  <c r="H598" i="13"/>
  <c r="O598" i="13"/>
  <c r="L598" i="13"/>
  <c r="I598" i="13"/>
  <c r="N598" i="13"/>
  <c r="C598" i="13"/>
  <c r="E598" i="13"/>
  <c r="K598" i="13" s="1"/>
  <c r="Q598" i="13" s="1"/>
  <c r="B598" i="13"/>
  <c r="Z600" i="13"/>
  <c r="AA599" i="13"/>
  <c r="AB599" i="13" s="1"/>
  <c r="I619" i="14"/>
  <c r="J619" i="14" s="1"/>
  <c r="C620" i="14"/>
  <c r="F620" i="14"/>
  <c r="G620" i="14"/>
  <c r="H620" i="14"/>
  <c r="B620" i="14"/>
  <c r="D620" i="14"/>
  <c r="E620" i="14"/>
  <c r="N622" i="14"/>
  <c r="O621" i="14"/>
  <c r="P621" i="14" s="1"/>
  <c r="N430" i="1"/>
  <c r="O429" i="1"/>
  <c r="P429" i="1" s="1"/>
  <c r="Q429" i="1" s="1"/>
  <c r="R429" i="1" s="1"/>
  <c r="R598" i="13" l="1"/>
  <c r="T598" i="13"/>
  <c r="S598" i="13"/>
  <c r="U598" i="13"/>
  <c r="N599" i="13"/>
  <c r="E599" i="13"/>
  <c r="K599" i="13" s="1"/>
  <c r="Q599" i="13" s="1"/>
  <c r="B599" i="13"/>
  <c r="I599" i="13"/>
  <c r="M599" i="13"/>
  <c r="C599" i="13"/>
  <c r="G599" i="13"/>
  <c r="L599" i="13"/>
  <c r="F599" i="13"/>
  <c r="D599" i="13"/>
  <c r="J599" i="13" s="1"/>
  <c r="P599" i="13" s="1"/>
  <c r="H599" i="13"/>
  <c r="O599" i="13"/>
  <c r="Z601" i="13"/>
  <c r="AA600" i="13"/>
  <c r="AB600" i="13" s="1"/>
  <c r="H621" i="14"/>
  <c r="C621" i="14"/>
  <c r="G621" i="14"/>
  <c r="D621" i="14"/>
  <c r="E621" i="14"/>
  <c r="F621" i="14"/>
  <c r="B621" i="14"/>
  <c r="I620" i="14"/>
  <c r="J620" i="14" s="1"/>
  <c r="N623" i="14"/>
  <c r="O622" i="14"/>
  <c r="P622" i="14" s="1"/>
  <c r="N431" i="1"/>
  <c r="O430" i="1"/>
  <c r="P430" i="1" s="1"/>
  <c r="Q430" i="1" s="1"/>
  <c r="R430" i="1" s="1"/>
  <c r="S599" i="13" l="1"/>
  <c r="U599" i="13"/>
  <c r="L600" i="13"/>
  <c r="O600" i="13"/>
  <c r="M600" i="13"/>
  <c r="F600" i="13"/>
  <c r="B600" i="13"/>
  <c r="H600" i="13"/>
  <c r="C600" i="13"/>
  <c r="D600" i="13"/>
  <c r="J600" i="13" s="1"/>
  <c r="P600" i="13" s="1"/>
  <c r="I600" i="13"/>
  <c r="E600" i="13"/>
  <c r="K600" i="13" s="1"/>
  <c r="Q600" i="13" s="1"/>
  <c r="N600" i="13"/>
  <c r="G600" i="13"/>
  <c r="T599" i="13"/>
  <c r="Z602" i="13"/>
  <c r="AA601" i="13"/>
  <c r="AB601" i="13" s="1"/>
  <c r="R599" i="13"/>
  <c r="I621" i="14"/>
  <c r="J621" i="14" s="1"/>
  <c r="B622" i="14"/>
  <c r="C622" i="14"/>
  <c r="D622" i="14"/>
  <c r="F622" i="14"/>
  <c r="E622" i="14"/>
  <c r="G622" i="14"/>
  <c r="H622" i="14"/>
  <c r="N624" i="14"/>
  <c r="O623" i="14"/>
  <c r="P623" i="14" s="1"/>
  <c r="N432" i="1"/>
  <c r="O431" i="1"/>
  <c r="P431" i="1" s="1"/>
  <c r="Q431" i="1" s="1"/>
  <c r="R431" i="1" s="1"/>
  <c r="T600" i="13" l="1"/>
  <c r="U600" i="13"/>
  <c r="Z603" i="13"/>
  <c r="AA602" i="13"/>
  <c r="AB602" i="13" s="1"/>
  <c r="G601" i="13"/>
  <c r="E601" i="13"/>
  <c r="K601" i="13" s="1"/>
  <c r="Q601" i="13" s="1"/>
  <c r="C601" i="13"/>
  <c r="D601" i="13"/>
  <c r="J601" i="13" s="1"/>
  <c r="P601" i="13" s="1"/>
  <c r="B601" i="13"/>
  <c r="N601" i="13"/>
  <c r="O601" i="13"/>
  <c r="M601" i="13"/>
  <c r="L601" i="13"/>
  <c r="I601" i="13"/>
  <c r="H601" i="13"/>
  <c r="F601" i="13"/>
  <c r="S600" i="13"/>
  <c r="R600" i="13"/>
  <c r="D623" i="14"/>
  <c r="G623" i="14"/>
  <c r="H623" i="14"/>
  <c r="C623" i="14"/>
  <c r="E623" i="14"/>
  <c r="B623" i="14"/>
  <c r="F623" i="14"/>
  <c r="I622" i="14"/>
  <c r="J622" i="14" s="1"/>
  <c r="N625" i="14"/>
  <c r="O624" i="14"/>
  <c r="P624" i="14" s="1"/>
  <c r="O432" i="1"/>
  <c r="P432" i="1" s="1"/>
  <c r="Q432" i="1" s="1"/>
  <c r="R432" i="1" s="1"/>
  <c r="N433" i="1"/>
  <c r="S601" i="13" l="1"/>
  <c r="T601" i="13"/>
  <c r="R601" i="13"/>
  <c r="G602" i="13"/>
  <c r="B602" i="13"/>
  <c r="D602" i="13"/>
  <c r="J602" i="13" s="1"/>
  <c r="P602" i="13" s="1"/>
  <c r="L602" i="13"/>
  <c r="O602" i="13"/>
  <c r="F602" i="13"/>
  <c r="H602" i="13"/>
  <c r="C602" i="13"/>
  <c r="N602" i="13"/>
  <c r="M602" i="13"/>
  <c r="E602" i="13"/>
  <c r="K602" i="13" s="1"/>
  <c r="Q602" i="13" s="1"/>
  <c r="I602" i="13"/>
  <c r="U601" i="13"/>
  <c r="Z604" i="13"/>
  <c r="AA603" i="13"/>
  <c r="AB603" i="13" s="1"/>
  <c r="G624" i="14"/>
  <c r="B624" i="14"/>
  <c r="F624" i="14"/>
  <c r="C624" i="14"/>
  <c r="D624" i="14"/>
  <c r="E624" i="14"/>
  <c r="H624" i="14"/>
  <c r="I623" i="14"/>
  <c r="J623" i="14" s="1"/>
  <c r="N626" i="14"/>
  <c r="O625" i="14"/>
  <c r="P625" i="14" s="1"/>
  <c r="N434" i="1"/>
  <c r="O433" i="1"/>
  <c r="P433" i="1" s="1"/>
  <c r="Q433" i="1" s="1"/>
  <c r="R433" i="1" s="1"/>
  <c r="S602" i="13" l="1"/>
  <c r="T602" i="13"/>
  <c r="U602" i="13"/>
  <c r="B603" i="13"/>
  <c r="M603" i="13"/>
  <c r="C603" i="13"/>
  <c r="D603" i="13"/>
  <c r="J603" i="13" s="1"/>
  <c r="P603" i="13" s="1"/>
  <c r="F603" i="13"/>
  <c r="H603" i="13"/>
  <c r="O603" i="13"/>
  <c r="E603" i="13"/>
  <c r="K603" i="13" s="1"/>
  <c r="Q603" i="13" s="1"/>
  <c r="G603" i="13"/>
  <c r="I603" i="13"/>
  <c r="N603" i="13"/>
  <c r="L603" i="13"/>
  <c r="Z605" i="13"/>
  <c r="AA604" i="13"/>
  <c r="AB604" i="13" s="1"/>
  <c r="R602" i="13"/>
  <c r="C625" i="14"/>
  <c r="D625" i="14"/>
  <c r="E625" i="14"/>
  <c r="G625" i="14"/>
  <c r="B625" i="14"/>
  <c r="H625" i="14"/>
  <c r="F625" i="14"/>
  <c r="I624" i="14"/>
  <c r="J624" i="14" s="1"/>
  <c r="N627" i="14"/>
  <c r="O626" i="14"/>
  <c r="P626" i="14" s="1"/>
  <c r="N435" i="1"/>
  <c r="O434" i="1"/>
  <c r="P434" i="1" s="1"/>
  <c r="Q434" i="1" s="1"/>
  <c r="R434" i="1" s="1"/>
  <c r="R603" i="13" l="1"/>
  <c r="S603" i="13"/>
  <c r="L604" i="13"/>
  <c r="F604" i="13"/>
  <c r="G604" i="13"/>
  <c r="H604" i="13"/>
  <c r="E604" i="13"/>
  <c r="K604" i="13" s="1"/>
  <c r="Q604" i="13" s="1"/>
  <c r="C604" i="13"/>
  <c r="O604" i="13"/>
  <c r="N604" i="13"/>
  <c r="B604" i="13"/>
  <c r="I604" i="13"/>
  <c r="M604" i="13"/>
  <c r="D604" i="13"/>
  <c r="J604" i="13" s="1"/>
  <c r="P604" i="13" s="1"/>
  <c r="Z606" i="13"/>
  <c r="AA605" i="13"/>
  <c r="AB605" i="13" s="1"/>
  <c r="T603" i="13"/>
  <c r="U603" i="13"/>
  <c r="D626" i="14"/>
  <c r="G626" i="14"/>
  <c r="H626" i="14"/>
  <c r="C626" i="14"/>
  <c r="E626" i="14"/>
  <c r="B626" i="14"/>
  <c r="F626" i="14"/>
  <c r="I625" i="14"/>
  <c r="J625" i="14" s="1"/>
  <c r="N628" i="14"/>
  <c r="O627" i="14"/>
  <c r="P627" i="14" s="1"/>
  <c r="N436" i="1"/>
  <c r="O435" i="1"/>
  <c r="P435" i="1" s="1"/>
  <c r="Q435" i="1" s="1"/>
  <c r="R435" i="1" s="1"/>
  <c r="T604" i="13" l="1"/>
  <c r="S604" i="13"/>
  <c r="U604" i="13"/>
  <c r="R604" i="13"/>
  <c r="E605" i="13"/>
  <c r="K605" i="13" s="1"/>
  <c r="Q605" i="13" s="1"/>
  <c r="L605" i="13"/>
  <c r="O605" i="13"/>
  <c r="H605" i="13"/>
  <c r="C605" i="13"/>
  <c r="M605" i="13"/>
  <c r="G605" i="13"/>
  <c r="N605" i="13"/>
  <c r="I605" i="13"/>
  <c r="B605" i="13"/>
  <c r="F605" i="13"/>
  <c r="D605" i="13"/>
  <c r="J605" i="13" s="1"/>
  <c r="P605" i="13" s="1"/>
  <c r="Z607" i="13"/>
  <c r="AA606" i="13"/>
  <c r="AB606" i="13" s="1"/>
  <c r="I626" i="14"/>
  <c r="J626" i="14" s="1"/>
  <c r="B627" i="14"/>
  <c r="D627" i="14"/>
  <c r="H627" i="14"/>
  <c r="E627" i="14"/>
  <c r="F627" i="14"/>
  <c r="G627" i="14"/>
  <c r="C627" i="14"/>
  <c r="N629" i="14"/>
  <c r="O628" i="14"/>
  <c r="P628" i="14" s="1"/>
  <c r="O436" i="1"/>
  <c r="P436" i="1" s="1"/>
  <c r="Q436" i="1" s="1"/>
  <c r="R436" i="1" s="1"/>
  <c r="N437" i="1"/>
  <c r="U605" i="13" l="1"/>
  <c r="R605" i="13"/>
  <c r="T605" i="13"/>
  <c r="M606" i="13"/>
  <c r="E606" i="13"/>
  <c r="K606" i="13" s="1"/>
  <c r="Q606" i="13" s="1"/>
  <c r="O606" i="13"/>
  <c r="B606" i="13"/>
  <c r="N606" i="13"/>
  <c r="I606" i="13"/>
  <c r="L606" i="13"/>
  <c r="D606" i="13"/>
  <c r="J606" i="13" s="1"/>
  <c r="P606" i="13" s="1"/>
  <c r="H606" i="13"/>
  <c r="F606" i="13"/>
  <c r="C606" i="13"/>
  <c r="G606" i="13"/>
  <c r="S605" i="13"/>
  <c r="Z608" i="13"/>
  <c r="AA607" i="13"/>
  <c r="AB607" i="13" s="1"/>
  <c r="I627" i="14"/>
  <c r="J627" i="14" s="1"/>
  <c r="D628" i="14"/>
  <c r="E628" i="14"/>
  <c r="F628" i="14"/>
  <c r="H628" i="14"/>
  <c r="B628" i="14"/>
  <c r="C628" i="14"/>
  <c r="G628" i="14"/>
  <c r="N630" i="14"/>
  <c r="O629" i="14"/>
  <c r="P629" i="14" s="1"/>
  <c r="N438" i="1"/>
  <c r="O437" i="1"/>
  <c r="P437" i="1" s="1"/>
  <c r="Q437" i="1" s="1"/>
  <c r="R437" i="1" s="1"/>
  <c r="R606" i="13" l="1"/>
  <c r="U606" i="13"/>
  <c r="M607" i="13"/>
  <c r="E607" i="13"/>
  <c r="K607" i="13" s="1"/>
  <c r="Q607" i="13" s="1"/>
  <c r="N607" i="13"/>
  <c r="G607" i="13"/>
  <c r="H607" i="13"/>
  <c r="L607" i="13"/>
  <c r="B607" i="13"/>
  <c r="I607" i="13"/>
  <c r="F607" i="13"/>
  <c r="C607" i="13"/>
  <c r="O607" i="13"/>
  <c r="D607" i="13"/>
  <c r="J607" i="13" s="1"/>
  <c r="P607" i="13" s="1"/>
  <c r="Z609" i="13"/>
  <c r="AA608" i="13"/>
  <c r="AB608" i="13" s="1"/>
  <c r="T606" i="13"/>
  <c r="S606" i="13"/>
  <c r="F629" i="14"/>
  <c r="E629" i="14"/>
  <c r="G629" i="14"/>
  <c r="D629" i="14"/>
  <c r="B629" i="14"/>
  <c r="C629" i="14"/>
  <c r="H629" i="14"/>
  <c r="I628" i="14"/>
  <c r="J628" i="14" s="1"/>
  <c r="N631" i="14"/>
  <c r="O630" i="14"/>
  <c r="P630" i="14" s="1"/>
  <c r="N439" i="1"/>
  <c r="O438" i="1"/>
  <c r="P438" i="1" s="1"/>
  <c r="Q438" i="1" s="1"/>
  <c r="R438" i="1" s="1"/>
  <c r="T607" i="13" l="1"/>
  <c r="U607" i="13"/>
  <c r="E608" i="13"/>
  <c r="K608" i="13" s="1"/>
  <c r="Q608" i="13" s="1"/>
  <c r="I608" i="13"/>
  <c r="D608" i="13"/>
  <c r="J608" i="13" s="1"/>
  <c r="P608" i="13" s="1"/>
  <c r="O608" i="13"/>
  <c r="N608" i="13"/>
  <c r="F608" i="13"/>
  <c r="L608" i="13"/>
  <c r="C608" i="13"/>
  <c r="H608" i="13"/>
  <c r="B608" i="13"/>
  <c r="M608" i="13"/>
  <c r="G608" i="13"/>
  <c r="R607" i="13"/>
  <c r="Z610" i="13"/>
  <c r="AA609" i="13"/>
  <c r="AB609" i="13" s="1"/>
  <c r="S607" i="13"/>
  <c r="B630" i="14"/>
  <c r="D630" i="14"/>
  <c r="H630" i="14"/>
  <c r="E630" i="14"/>
  <c r="F630" i="14"/>
  <c r="G630" i="14"/>
  <c r="C630" i="14"/>
  <c r="I629" i="14"/>
  <c r="J629" i="14" s="1"/>
  <c r="N632" i="14"/>
  <c r="O631" i="14"/>
  <c r="P631" i="14" s="1"/>
  <c r="N440" i="1"/>
  <c r="O439" i="1"/>
  <c r="P439" i="1" s="1"/>
  <c r="Q439" i="1" s="1"/>
  <c r="R439" i="1" s="1"/>
  <c r="S608" i="13" l="1"/>
  <c r="R608" i="13"/>
  <c r="Z611" i="13"/>
  <c r="AA610" i="13"/>
  <c r="AB610" i="13" s="1"/>
  <c r="T608" i="13"/>
  <c r="N609" i="13"/>
  <c r="C609" i="13"/>
  <c r="L609" i="13"/>
  <c r="G609" i="13"/>
  <c r="H609" i="13"/>
  <c r="O609" i="13"/>
  <c r="E609" i="13"/>
  <c r="K609" i="13" s="1"/>
  <c r="Q609" i="13" s="1"/>
  <c r="I609" i="13"/>
  <c r="D609" i="13"/>
  <c r="J609" i="13" s="1"/>
  <c r="P609" i="13" s="1"/>
  <c r="F609" i="13"/>
  <c r="M609" i="13"/>
  <c r="B609" i="13"/>
  <c r="U608" i="13"/>
  <c r="I630" i="14"/>
  <c r="J630" i="14" s="1"/>
  <c r="B631" i="14"/>
  <c r="E631" i="14"/>
  <c r="F631" i="14"/>
  <c r="G631" i="14"/>
  <c r="C631" i="14"/>
  <c r="D631" i="14"/>
  <c r="H631" i="14"/>
  <c r="N633" i="14"/>
  <c r="O632" i="14"/>
  <c r="P632" i="14" s="1"/>
  <c r="O440" i="1"/>
  <c r="P440" i="1" s="1"/>
  <c r="Q440" i="1" s="1"/>
  <c r="R440" i="1" s="1"/>
  <c r="N441" i="1"/>
  <c r="R609" i="13" l="1"/>
  <c r="S609" i="13"/>
  <c r="T609" i="13"/>
  <c r="L610" i="13"/>
  <c r="B610" i="13"/>
  <c r="F610" i="13"/>
  <c r="M610" i="13"/>
  <c r="H610" i="13"/>
  <c r="G610" i="13"/>
  <c r="O610" i="13"/>
  <c r="C610" i="13"/>
  <c r="E610" i="13"/>
  <c r="K610" i="13" s="1"/>
  <c r="Q610" i="13" s="1"/>
  <c r="I610" i="13"/>
  <c r="D610" i="13"/>
  <c r="J610" i="13" s="1"/>
  <c r="P610" i="13" s="1"/>
  <c r="N610" i="13"/>
  <c r="U609" i="13"/>
  <c r="Z612" i="13"/>
  <c r="AA611" i="13"/>
  <c r="AB611" i="13" s="1"/>
  <c r="I631" i="14"/>
  <c r="J631" i="14" s="1"/>
  <c r="E632" i="14"/>
  <c r="H632" i="14"/>
  <c r="D632" i="14"/>
  <c r="F632" i="14"/>
  <c r="C632" i="14"/>
  <c r="G632" i="14"/>
  <c r="B632" i="14"/>
  <c r="N634" i="14"/>
  <c r="O633" i="14"/>
  <c r="P633" i="14" s="1"/>
  <c r="N442" i="1"/>
  <c r="O441" i="1"/>
  <c r="P441" i="1" s="1"/>
  <c r="Q441" i="1" s="1"/>
  <c r="R441" i="1" s="1"/>
  <c r="B17" i="4"/>
  <c r="U92" i="5" l="1"/>
  <c r="U95" i="5"/>
  <c r="U96" i="5"/>
  <c r="U94" i="5"/>
  <c r="U97" i="5"/>
  <c r="U100" i="5"/>
  <c r="U99" i="5"/>
  <c r="U93" i="5"/>
  <c r="U98" i="5"/>
  <c r="AE36" i="6"/>
  <c r="U610" i="13"/>
  <c r="T610" i="13"/>
  <c r="R610" i="13"/>
  <c r="B611" i="13"/>
  <c r="O611" i="13"/>
  <c r="G611" i="13"/>
  <c r="L611" i="13"/>
  <c r="E611" i="13"/>
  <c r="K611" i="13" s="1"/>
  <c r="Q611" i="13" s="1"/>
  <c r="N611" i="13"/>
  <c r="H611" i="13"/>
  <c r="M611" i="13"/>
  <c r="D611" i="13"/>
  <c r="J611" i="13" s="1"/>
  <c r="P611" i="13" s="1"/>
  <c r="I611" i="13"/>
  <c r="F611" i="13"/>
  <c r="C611" i="13"/>
  <c r="Z613" i="13"/>
  <c r="AA612" i="13"/>
  <c r="AB612" i="13" s="1"/>
  <c r="S610" i="13"/>
  <c r="I632" i="14"/>
  <c r="J632" i="14" s="1"/>
  <c r="B633" i="14"/>
  <c r="C633" i="14"/>
  <c r="E633" i="14"/>
  <c r="F633" i="14"/>
  <c r="G633" i="14"/>
  <c r="H633" i="14"/>
  <c r="D633" i="14"/>
  <c r="N635" i="14"/>
  <c r="O634" i="14"/>
  <c r="P634" i="14" s="1"/>
  <c r="N443" i="1"/>
  <c r="O442" i="1"/>
  <c r="P442" i="1" s="1"/>
  <c r="Q442" i="1" s="1"/>
  <c r="R442" i="1" s="1"/>
  <c r="C98" i="5" l="1"/>
  <c r="G98" i="5" s="1"/>
  <c r="E98" i="5"/>
  <c r="C93" i="5"/>
  <c r="G93" i="5" s="1"/>
  <c r="E93" i="5"/>
  <c r="C99" i="5"/>
  <c r="G99" i="5" s="1"/>
  <c r="E99" i="5"/>
  <c r="C100" i="5"/>
  <c r="G100" i="5" s="1"/>
  <c r="E100" i="5"/>
  <c r="C97" i="5"/>
  <c r="G97" i="5" s="1"/>
  <c r="E97" i="5"/>
  <c r="C94" i="5"/>
  <c r="G94" i="5" s="1"/>
  <c r="E94" i="5"/>
  <c r="C96" i="5"/>
  <c r="G96" i="5" s="1"/>
  <c r="E96" i="5"/>
  <c r="C92" i="5"/>
  <c r="G92" i="5" s="1"/>
  <c r="E92" i="5"/>
  <c r="C95" i="5"/>
  <c r="G95" i="5" s="1"/>
  <c r="E95" i="5"/>
  <c r="T611" i="13"/>
  <c r="U611" i="13"/>
  <c r="Z614" i="13"/>
  <c r="AA613" i="13"/>
  <c r="AB613" i="13" s="1"/>
  <c r="M612" i="13"/>
  <c r="E612" i="13"/>
  <c r="K612" i="13" s="1"/>
  <c r="Q612" i="13" s="1"/>
  <c r="L612" i="13"/>
  <c r="D612" i="13"/>
  <c r="J612" i="13" s="1"/>
  <c r="P612" i="13" s="1"/>
  <c r="H612" i="13"/>
  <c r="C612" i="13"/>
  <c r="O612" i="13"/>
  <c r="G612" i="13"/>
  <c r="I612" i="13"/>
  <c r="B612" i="13"/>
  <c r="N612" i="13"/>
  <c r="F612" i="13"/>
  <c r="S611" i="13"/>
  <c r="R611" i="13"/>
  <c r="I633" i="14"/>
  <c r="J633" i="14" s="1"/>
  <c r="D634" i="14"/>
  <c r="E634" i="14"/>
  <c r="F634" i="14"/>
  <c r="H634" i="14"/>
  <c r="B634" i="14"/>
  <c r="C634" i="14"/>
  <c r="G634" i="14"/>
  <c r="N636" i="14"/>
  <c r="O635" i="14"/>
  <c r="P635" i="14" s="1"/>
  <c r="N444" i="1"/>
  <c r="O443" i="1"/>
  <c r="P443" i="1" s="1"/>
  <c r="Q443" i="1" s="1"/>
  <c r="R443" i="1" s="1"/>
  <c r="T612" i="13" l="1"/>
  <c r="U612" i="13"/>
  <c r="R612" i="13"/>
  <c r="Z615" i="13"/>
  <c r="AA614" i="13"/>
  <c r="AB614" i="13" s="1"/>
  <c r="E613" i="13"/>
  <c r="K613" i="13" s="1"/>
  <c r="Q613" i="13" s="1"/>
  <c r="M613" i="13"/>
  <c r="N613" i="13"/>
  <c r="I613" i="13"/>
  <c r="L613" i="13"/>
  <c r="C613" i="13"/>
  <c r="O613" i="13"/>
  <c r="B613" i="13"/>
  <c r="H613" i="13"/>
  <c r="F613" i="13"/>
  <c r="G613" i="13"/>
  <c r="D613" i="13"/>
  <c r="J613" i="13" s="1"/>
  <c r="P613" i="13" s="1"/>
  <c r="S612" i="13"/>
  <c r="I634" i="14"/>
  <c r="J634" i="14" s="1"/>
  <c r="F635" i="14"/>
  <c r="E635" i="14"/>
  <c r="G635" i="14"/>
  <c r="D635" i="14"/>
  <c r="B635" i="14"/>
  <c r="C635" i="14"/>
  <c r="H635" i="14"/>
  <c r="N637" i="14"/>
  <c r="O636" i="14"/>
  <c r="P636" i="14" s="1"/>
  <c r="N445" i="1"/>
  <c r="O444" i="1"/>
  <c r="P444" i="1" s="1"/>
  <c r="Q444" i="1" s="1"/>
  <c r="R444" i="1" s="1"/>
  <c r="R613" i="13" l="1"/>
  <c r="C614" i="13"/>
  <c r="M614" i="13"/>
  <c r="O614" i="13"/>
  <c r="H614" i="13"/>
  <c r="L614" i="13"/>
  <c r="G614" i="13"/>
  <c r="E614" i="13"/>
  <c r="K614" i="13" s="1"/>
  <c r="Q614" i="13" s="1"/>
  <c r="N614" i="13"/>
  <c r="I614" i="13"/>
  <c r="B614" i="13"/>
  <c r="F614" i="13"/>
  <c r="D614" i="13"/>
  <c r="J614" i="13" s="1"/>
  <c r="P614" i="13" s="1"/>
  <c r="U613" i="13"/>
  <c r="T613" i="13"/>
  <c r="Z616" i="13"/>
  <c r="AA615" i="13"/>
  <c r="AB615" i="13" s="1"/>
  <c r="S613" i="13"/>
  <c r="I635" i="14"/>
  <c r="J635" i="14" s="1"/>
  <c r="B636" i="14"/>
  <c r="C636" i="14"/>
  <c r="E636" i="14"/>
  <c r="F636" i="14"/>
  <c r="G636" i="14"/>
  <c r="H636" i="14"/>
  <c r="D636" i="14"/>
  <c r="N638" i="14"/>
  <c r="O637" i="14"/>
  <c r="P637" i="14" s="1"/>
  <c r="O445" i="1"/>
  <c r="P445" i="1" s="1"/>
  <c r="Q445" i="1" s="1"/>
  <c r="R445" i="1" s="1"/>
  <c r="N446" i="1"/>
  <c r="T614" i="13" l="1"/>
  <c r="R614" i="13"/>
  <c r="L615" i="13"/>
  <c r="O615" i="13"/>
  <c r="G615" i="13"/>
  <c r="C615" i="13"/>
  <c r="E615" i="13"/>
  <c r="K615" i="13" s="1"/>
  <c r="Q615" i="13" s="1"/>
  <c r="N615" i="13"/>
  <c r="D615" i="13"/>
  <c r="J615" i="13" s="1"/>
  <c r="P615" i="13" s="1"/>
  <c r="H615" i="13"/>
  <c r="I615" i="13"/>
  <c r="M615" i="13"/>
  <c r="F615" i="13"/>
  <c r="B615" i="13"/>
  <c r="Z617" i="13"/>
  <c r="AA616" i="13"/>
  <c r="AB616" i="13" s="1"/>
  <c r="U614" i="13"/>
  <c r="S614" i="13"/>
  <c r="C637" i="14"/>
  <c r="F637" i="14"/>
  <c r="G637" i="14"/>
  <c r="H637" i="14"/>
  <c r="B637" i="14"/>
  <c r="D637" i="14"/>
  <c r="E637" i="14"/>
  <c r="I636" i="14"/>
  <c r="J636" i="14" s="1"/>
  <c r="N639" i="14"/>
  <c r="O638" i="14"/>
  <c r="P638" i="14" s="1"/>
  <c r="O446" i="1"/>
  <c r="P446" i="1" s="1"/>
  <c r="Q446" i="1" s="1"/>
  <c r="R446" i="1" s="1"/>
  <c r="N447" i="1"/>
  <c r="C616" i="13" l="1"/>
  <c r="D616" i="13"/>
  <c r="J616" i="13" s="1"/>
  <c r="P616" i="13" s="1"/>
  <c r="E616" i="13"/>
  <c r="K616" i="13" s="1"/>
  <c r="Q616" i="13" s="1"/>
  <c r="I616" i="13"/>
  <c r="O616" i="13"/>
  <c r="M616" i="13"/>
  <c r="H616" i="13"/>
  <c r="G616" i="13"/>
  <c r="F616" i="13"/>
  <c r="N616" i="13"/>
  <c r="B616" i="13"/>
  <c r="L616" i="13"/>
  <c r="T615" i="13"/>
  <c r="U615" i="13"/>
  <c r="S615" i="13"/>
  <c r="Z618" i="13"/>
  <c r="AA617" i="13"/>
  <c r="AB617" i="13" s="1"/>
  <c r="R615" i="13"/>
  <c r="F638" i="14"/>
  <c r="E638" i="14"/>
  <c r="G638" i="14"/>
  <c r="D638" i="14"/>
  <c r="B638" i="14"/>
  <c r="C638" i="14"/>
  <c r="H638" i="14"/>
  <c r="I637" i="14"/>
  <c r="J637" i="14" s="1"/>
  <c r="N640" i="14"/>
  <c r="O639" i="14"/>
  <c r="P639" i="14" s="1"/>
  <c r="O447" i="1"/>
  <c r="P447" i="1" s="1"/>
  <c r="Q447" i="1" s="1"/>
  <c r="R447" i="1" s="1"/>
  <c r="N448" i="1"/>
  <c r="R616" i="13" l="1"/>
  <c r="T616" i="13"/>
  <c r="Z619" i="13"/>
  <c r="AA618" i="13"/>
  <c r="AB618" i="13" s="1"/>
  <c r="S616" i="13"/>
  <c r="C617" i="13"/>
  <c r="L617" i="13"/>
  <c r="M617" i="13"/>
  <c r="O617" i="13"/>
  <c r="B617" i="13"/>
  <c r="H617" i="13"/>
  <c r="E617" i="13"/>
  <c r="K617" i="13" s="1"/>
  <c r="Q617" i="13" s="1"/>
  <c r="D617" i="13"/>
  <c r="J617" i="13" s="1"/>
  <c r="P617" i="13" s="1"/>
  <c r="N617" i="13"/>
  <c r="G617" i="13"/>
  <c r="F617" i="13"/>
  <c r="I617" i="13"/>
  <c r="U616" i="13"/>
  <c r="I638" i="14"/>
  <c r="J638" i="14" s="1"/>
  <c r="B639" i="14"/>
  <c r="C639" i="14"/>
  <c r="D639" i="14"/>
  <c r="F639" i="14"/>
  <c r="G639" i="14"/>
  <c r="H639" i="14"/>
  <c r="E639" i="14"/>
  <c r="N641" i="14"/>
  <c r="O640" i="14"/>
  <c r="P640" i="14" s="1"/>
  <c r="O448" i="1"/>
  <c r="P448" i="1" s="1"/>
  <c r="Q448" i="1" s="1"/>
  <c r="R448" i="1" s="1"/>
  <c r="N449" i="1"/>
  <c r="S617" i="13" l="1"/>
  <c r="T617" i="13"/>
  <c r="U617" i="13"/>
  <c r="N618" i="13"/>
  <c r="E618" i="13"/>
  <c r="K618" i="13" s="1"/>
  <c r="Q618" i="13" s="1"/>
  <c r="D618" i="13"/>
  <c r="J618" i="13" s="1"/>
  <c r="P618" i="13" s="1"/>
  <c r="I618" i="13"/>
  <c r="L618" i="13"/>
  <c r="M618" i="13"/>
  <c r="H618" i="13"/>
  <c r="C618" i="13"/>
  <c r="F618" i="13"/>
  <c r="B618" i="13"/>
  <c r="O618" i="13"/>
  <c r="G618" i="13"/>
  <c r="R617" i="13"/>
  <c r="Z620" i="13"/>
  <c r="AA619" i="13"/>
  <c r="AB619" i="13" s="1"/>
  <c r="I639" i="14"/>
  <c r="J639" i="14" s="1"/>
  <c r="B640" i="14"/>
  <c r="E640" i="14"/>
  <c r="F640" i="14"/>
  <c r="G640" i="14"/>
  <c r="C640" i="14"/>
  <c r="D640" i="14"/>
  <c r="H640" i="14"/>
  <c r="N642" i="14"/>
  <c r="O641" i="14"/>
  <c r="P641" i="14" s="1"/>
  <c r="O449" i="1"/>
  <c r="P449" i="1" s="1"/>
  <c r="Q449" i="1" s="1"/>
  <c r="R449" i="1" s="1"/>
  <c r="N450" i="1"/>
  <c r="U618" i="13" l="1"/>
  <c r="S618" i="13"/>
  <c r="N619" i="13"/>
  <c r="H619" i="13"/>
  <c r="I619" i="13"/>
  <c r="B619" i="13"/>
  <c r="G619" i="13"/>
  <c r="C619" i="13"/>
  <c r="F619" i="13"/>
  <c r="O619" i="13"/>
  <c r="E619" i="13"/>
  <c r="K619" i="13" s="1"/>
  <c r="Q619" i="13" s="1"/>
  <c r="M619" i="13"/>
  <c r="L619" i="13"/>
  <c r="D619" i="13"/>
  <c r="J619" i="13" s="1"/>
  <c r="P619" i="13" s="1"/>
  <c r="Z621" i="13"/>
  <c r="AA620" i="13"/>
  <c r="AB620" i="13" s="1"/>
  <c r="R618" i="13"/>
  <c r="T618" i="13"/>
  <c r="I640" i="14"/>
  <c r="J640" i="14" s="1"/>
  <c r="G641" i="14"/>
  <c r="B641" i="14"/>
  <c r="F641" i="14"/>
  <c r="H641" i="14"/>
  <c r="E641" i="14"/>
  <c r="C641" i="14"/>
  <c r="D641" i="14"/>
  <c r="N643" i="14"/>
  <c r="O642" i="14"/>
  <c r="P642" i="14" s="1"/>
  <c r="O450" i="1"/>
  <c r="P450" i="1" s="1"/>
  <c r="Q450" i="1" s="1"/>
  <c r="R450" i="1" s="1"/>
  <c r="N451" i="1"/>
  <c r="S619" i="13" l="1"/>
  <c r="R619" i="13"/>
  <c r="U619" i="13"/>
  <c r="M620" i="13"/>
  <c r="N620" i="13"/>
  <c r="I620" i="13"/>
  <c r="L620" i="13"/>
  <c r="D620" i="13"/>
  <c r="J620" i="13" s="1"/>
  <c r="P620" i="13" s="1"/>
  <c r="H620" i="13"/>
  <c r="B620" i="13"/>
  <c r="C620" i="13"/>
  <c r="G620" i="13"/>
  <c r="E620" i="13"/>
  <c r="K620" i="13" s="1"/>
  <c r="Q620" i="13" s="1"/>
  <c r="F620" i="13"/>
  <c r="O620" i="13"/>
  <c r="Z622" i="13"/>
  <c r="AA621" i="13"/>
  <c r="AB621" i="13" s="1"/>
  <c r="T619" i="13"/>
  <c r="B642" i="14"/>
  <c r="C642" i="14"/>
  <c r="D642" i="14"/>
  <c r="F642" i="14"/>
  <c r="G642" i="14"/>
  <c r="H642" i="14"/>
  <c r="E642" i="14"/>
  <c r="I641" i="14"/>
  <c r="J641" i="14" s="1"/>
  <c r="N644" i="14"/>
  <c r="O643" i="14"/>
  <c r="P643" i="14" s="1"/>
  <c r="O451" i="1"/>
  <c r="P451" i="1" s="1"/>
  <c r="Q451" i="1" s="1"/>
  <c r="R451" i="1" s="1"/>
  <c r="N452" i="1"/>
  <c r="U620" i="13" l="1"/>
  <c r="L621" i="13"/>
  <c r="B621" i="13"/>
  <c r="C621" i="13"/>
  <c r="F621" i="13"/>
  <c r="H621" i="13"/>
  <c r="I621" i="13"/>
  <c r="D621" i="13"/>
  <c r="J621" i="13" s="1"/>
  <c r="P621" i="13" s="1"/>
  <c r="G621" i="13"/>
  <c r="O621" i="13"/>
  <c r="M621" i="13"/>
  <c r="N621" i="13"/>
  <c r="E621" i="13"/>
  <c r="K621" i="13" s="1"/>
  <c r="Q621" i="13" s="1"/>
  <c r="R620" i="13"/>
  <c r="T620" i="13"/>
  <c r="Z623" i="13"/>
  <c r="AA622" i="13"/>
  <c r="AB622" i="13" s="1"/>
  <c r="S620" i="13"/>
  <c r="I642" i="14"/>
  <c r="J642" i="14" s="1"/>
  <c r="D643" i="14"/>
  <c r="G643" i="14"/>
  <c r="H643" i="14"/>
  <c r="C643" i="14"/>
  <c r="B643" i="14"/>
  <c r="E643" i="14"/>
  <c r="F643" i="14"/>
  <c r="N645" i="14"/>
  <c r="O644" i="14"/>
  <c r="P644" i="14" s="1"/>
  <c r="N453" i="1"/>
  <c r="O452" i="1"/>
  <c r="P452" i="1" s="1"/>
  <c r="Q452" i="1" s="1"/>
  <c r="R452" i="1" s="1"/>
  <c r="T621" i="13" l="1"/>
  <c r="U621" i="13"/>
  <c r="Z624" i="13"/>
  <c r="AA623" i="13"/>
  <c r="AB623" i="13" s="1"/>
  <c r="S621" i="13"/>
  <c r="D622" i="13"/>
  <c r="J622" i="13" s="1"/>
  <c r="P622" i="13" s="1"/>
  <c r="O622" i="13"/>
  <c r="I622" i="13"/>
  <c r="G622" i="13"/>
  <c r="M622" i="13"/>
  <c r="B622" i="13"/>
  <c r="F622" i="13"/>
  <c r="E622" i="13"/>
  <c r="K622" i="13" s="1"/>
  <c r="Q622" i="13" s="1"/>
  <c r="H622" i="13"/>
  <c r="N622" i="13"/>
  <c r="L622" i="13"/>
  <c r="C622" i="13"/>
  <c r="R621" i="13"/>
  <c r="H644" i="14"/>
  <c r="C644" i="14"/>
  <c r="G644" i="14"/>
  <c r="F644" i="14"/>
  <c r="B644" i="14"/>
  <c r="D644" i="14"/>
  <c r="E644" i="14"/>
  <c r="I643" i="14"/>
  <c r="J643" i="14" s="1"/>
  <c r="N646" i="14"/>
  <c r="O645" i="14"/>
  <c r="P645" i="14" s="1"/>
  <c r="O453" i="1"/>
  <c r="P453" i="1" s="1"/>
  <c r="Q453" i="1" s="1"/>
  <c r="R453" i="1" s="1"/>
  <c r="N454" i="1"/>
  <c r="S622" i="13" l="1"/>
  <c r="R622" i="13"/>
  <c r="M623" i="13"/>
  <c r="F623" i="13"/>
  <c r="B623" i="13"/>
  <c r="E623" i="13"/>
  <c r="K623" i="13" s="1"/>
  <c r="Q623" i="13" s="1"/>
  <c r="H623" i="13"/>
  <c r="D623" i="13"/>
  <c r="J623" i="13" s="1"/>
  <c r="P623" i="13" s="1"/>
  <c r="N623" i="13"/>
  <c r="O623" i="13"/>
  <c r="L623" i="13"/>
  <c r="I623" i="13"/>
  <c r="C623" i="13"/>
  <c r="G623" i="13"/>
  <c r="T622" i="13"/>
  <c r="U622" i="13"/>
  <c r="Z625" i="13"/>
  <c r="AA624" i="13"/>
  <c r="AB624" i="13" s="1"/>
  <c r="I644" i="14"/>
  <c r="J644" i="14" s="1"/>
  <c r="D645" i="14"/>
  <c r="E645" i="14"/>
  <c r="F645" i="14"/>
  <c r="H645" i="14"/>
  <c r="B645" i="14"/>
  <c r="G645" i="14"/>
  <c r="C645" i="14"/>
  <c r="N647" i="14"/>
  <c r="O646" i="14"/>
  <c r="P646" i="14" s="1"/>
  <c r="O454" i="1"/>
  <c r="P454" i="1" s="1"/>
  <c r="Q454" i="1" s="1"/>
  <c r="R454" i="1" s="1"/>
  <c r="N455" i="1"/>
  <c r="R623" i="13" l="1"/>
  <c r="U623" i="13"/>
  <c r="Z626" i="13"/>
  <c r="AA625" i="13"/>
  <c r="AB625" i="13" s="1"/>
  <c r="T623" i="13"/>
  <c r="O624" i="13"/>
  <c r="B624" i="13"/>
  <c r="F624" i="13"/>
  <c r="G624" i="13"/>
  <c r="M624" i="13"/>
  <c r="H624" i="13"/>
  <c r="D624" i="13"/>
  <c r="J624" i="13" s="1"/>
  <c r="P624" i="13" s="1"/>
  <c r="E624" i="13"/>
  <c r="K624" i="13" s="1"/>
  <c r="Q624" i="13" s="1"/>
  <c r="N624" i="13"/>
  <c r="I624" i="13"/>
  <c r="C624" i="13"/>
  <c r="L624" i="13"/>
  <c r="S623" i="13"/>
  <c r="I645" i="14"/>
  <c r="J645" i="14" s="1"/>
  <c r="D646" i="14"/>
  <c r="G646" i="14"/>
  <c r="H646" i="14"/>
  <c r="C646" i="14"/>
  <c r="B646" i="14"/>
  <c r="E646" i="14"/>
  <c r="F646" i="14"/>
  <c r="N648" i="14"/>
  <c r="O647" i="14"/>
  <c r="P647" i="14" s="1"/>
  <c r="N456" i="1"/>
  <c r="O455" i="1"/>
  <c r="P455" i="1" s="1"/>
  <c r="Q455" i="1" s="1"/>
  <c r="R455" i="1" s="1"/>
  <c r="S624" i="13" l="1"/>
  <c r="T624" i="13"/>
  <c r="R624" i="13"/>
  <c r="M625" i="13"/>
  <c r="N625" i="13"/>
  <c r="C625" i="13"/>
  <c r="B625" i="13"/>
  <c r="D625" i="13"/>
  <c r="J625" i="13" s="1"/>
  <c r="P625" i="13" s="1"/>
  <c r="L625" i="13"/>
  <c r="H625" i="13"/>
  <c r="I625" i="13"/>
  <c r="F625" i="13"/>
  <c r="G625" i="13"/>
  <c r="O625" i="13"/>
  <c r="E625" i="13"/>
  <c r="K625" i="13" s="1"/>
  <c r="Q625" i="13" s="1"/>
  <c r="Z627" i="13"/>
  <c r="AA626" i="13"/>
  <c r="AB626" i="13" s="1"/>
  <c r="U624" i="13"/>
  <c r="B647" i="14"/>
  <c r="D647" i="14"/>
  <c r="H647" i="14"/>
  <c r="G647" i="14"/>
  <c r="F647" i="14"/>
  <c r="E647" i="14"/>
  <c r="C647" i="14"/>
  <c r="I646" i="14"/>
  <c r="J646" i="14" s="1"/>
  <c r="N649" i="14"/>
  <c r="O648" i="14"/>
  <c r="P648" i="14" s="1"/>
  <c r="O456" i="1"/>
  <c r="P456" i="1" s="1"/>
  <c r="Q456" i="1" s="1"/>
  <c r="R456" i="1" s="1"/>
  <c r="N457" i="1"/>
  <c r="U625" i="13" l="1"/>
  <c r="G626" i="13"/>
  <c r="B626" i="13"/>
  <c r="N626" i="13"/>
  <c r="E626" i="13"/>
  <c r="K626" i="13" s="1"/>
  <c r="Q626" i="13" s="1"/>
  <c r="D626" i="13"/>
  <c r="J626" i="13" s="1"/>
  <c r="P626" i="13" s="1"/>
  <c r="M626" i="13"/>
  <c r="L626" i="13"/>
  <c r="O626" i="13"/>
  <c r="I626" i="13"/>
  <c r="F626" i="13"/>
  <c r="H626" i="13"/>
  <c r="C626" i="13"/>
  <c r="R625" i="13"/>
  <c r="T625" i="13"/>
  <c r="Z628" i="13"/>
  <c r="AA627" i="13"/>
  <c r="AB627" i="13" s="1"/>
  <c r="S625" i="13"/>
  <c r="I647" i="14"/>
  <c r="J647" i="14" s="1"/>
  <c r="C648" i="14"/>
  <c r="D648" i="14"/>
  <c r="E648" i="14"/>
  <c r="G648" i="14"/>
  <c r="H648" i="14"/>
  <c r="B648" i="14"/>
  <c r="F648" i="14"/>
  <c r="N650" i="14"/>
  <c r="O649" i="14"/>
  <c r="P649" i="14" s="1"/>
  <c r="O457" i="1"/>
  <c r="P457" i="1" s="1"/>
  <c r="Q457" i="1" s="1"/>
  <c r="R457" i="1" s="1"/>
  <c r="N458" i="1"/>
  <c r="S626" i="13" l="1"/>
  <c r="R626" i="13"/>
  <c r="U626" i="13"/>
  <c r="Z629" i="13"/>
  <c r="AA628" i="13"/>
  <c r="AB628" i="13" s="1"/>
  <c r="T626" i="13"/>
  <c r="O627" i="13"/>
  <c r="M627" i="13"/>
  <c r="N627" i="13"/>
  <c r="L627" i="13"/>
  <c r="I627" i="13"/>
  <c r="F627" i="13"/>
  <c r="C627" i="13"/>
  <c r="B627" i="13"/>
  <c r="D627" i="13"/>
  <c r="J627" i="13" s="1"/>
  <c r="P627" i="13" s="1"/>
  <c r="H627" i="13"/>
  <c r="E627" i="13"/>
  <c r="K627" i="13" s="1"/>
  <c r="Q627" i="13" s="1"/>
  <c r="G627" i="13"/>
  <c r="E649" i="14"/>
  <c r="H649" i="14"/>
  <c r="D649" i="14"/>
  <c r="B649" i="14"/>
  <c r="C649" i="14"/>
  <c r="F649" i="14"/>
  <c r="G649" i="14"/>
  <c r="I648" i="14"/>
  <c r="J648" i="14" s="1"/>
  <c r="N651" i="14"/>
  <c r="O650" i="14"/>
  <c r="P650" i="14" s="1"/>
  <c r="O458" i="1"/>
  <c r="P458" i="1" s="1"/>
  <c r="Q458" i="1" s="1"/>
  <c r="R458" i="1" s="1"/>
  <c r="N459" i="1"/>
  <c r="T627" i="13" l="1"/>
  <c r="R627" i="13"/>
  <c r="E628" i="13"/>
  <c r="K628" i="13" s="1"/>
  <c r="Q628" i="13" s="1"/>
  <c r="F628" i="13"/>
  <c r="I628" i="13"/>
  <c r="D628" i="13"/>
  <c r="J628" i="13" s="1"/>
  <c r="P628" i="13" s="1"/>
  <c r="B628" i="13"/>
  <c r="H628" i="13"/>
  <c r="M628" i="13"/>
  <c r="L628" i="13"/>
  <c r="C628" i="13"/>
  <c r="O628" i="13"/>
  <c r="N628" i="13"/>
  <c r="G628" i="13"/>
  <c r="S627" i="13"/>
  <c r="Z630" i="13"/>
  <c r="AA629" i="13"/>
  <c r="AB629" i="13" s="1"/>
  <c r="U627" i="13"/>
  <c r="I649" i="14"/>
  <c r="J649" i="14" s="1"/>
  <c r="H650" i="14"/>
  <c r="C650" i="14"/>
  <c r="G650" i="14"/>
  <c r="F650" i="14"/>
  <c r="B650" i="14"/>
  <c r="D650" i="14"/>
  <c r="E650" i="14"/>
  <c r="N652" i="14"/>
  <c r="O651" i="14"/>
  <c r="P651" i="14" s="1"/>
  <c r="O459" i="1"/>
  <c r="P459" i="1" s="1"/>
  <c r="Q459" i="1" s="1"/>
  <c r="R459" i="1" s="1"/>
  <c r="N460" i="1"/>
  <c r="S628" i="13" l="1"/>
  <c r="U628" i="13"/>
  <c r="T628" i="13"/>
  <c r="L629" i="13"/>
  <c r="N629" i="13"/>
  <c r="O629" i="13"/>
  <c r="G629" i="13"/>
  <c r="B629" i="13"/>
  <c r="F629" i="13"/>
  <c r="M629" i="13"/>
  <c r="E629" i="13"/>
  <c r="K629" i="13" s="1"/>
  <c r="Q629" i="13" s="1"/>
  <c r="I629" i="13"/>
  <c r="D629" i="13"/>
  <c r="J629" i="13" s="1"/>
  <c r="P629" i="13" s="1"/>
  <c r="H629" i="13"/>
  <c r="C629" i="13"/>
  <c r="Z631" i="13"/>
  <c r="AA630" i="13"/>
  <c r="AB630" i="13" s="1"/>
  <c r="R628" i="13"/>
  <c r="I650" i="14"/>
  <c r="J650" i="14" s="1"/>
  <c r="D651" i="14"/>
  <c r="E651" i="14"/>
  <c r="F651" i="14"/>
  <c r="H651" i="14"/>
  <c r="B651" i="14"/>
  <c r="C651" i="14"/>
  <c r="G651" i="14"/>
  <c r="N653" i="14"/>
  <c r="O652" i="14"/>
  <c r="P652" i="14" s="1"/>
  <c r="N461" i="1"/>
  <c r="O460" i="1"/>
  <c r="P460" i="1" s="1"/>
  <c r="Q460" i="1" s="1"/>
  <c r="R460" i="1" s="1"/>
  <c r="S629" i="13" l="1"/>
  <c r="U629" i="13"/>
  <c r="T629" i="13"/>
  <c r="I630" i="13"/>
  <c r="O630" i="13"/>
  <c r="F630" i="13"/>
  <c r="D630" i="13"/>
  <c r="J630" i="13" s="1"/>
  <c r="P630" i="13" s="1"/>
  <c r="C630" i="13"/>
  <c r="L630" i="13"/>
  <c r="N630" i="13"/>
  <c r="E630" i="13"/>
  <c r="K630" i="13" s="1"/>
  <c r="Q630" i="13" s="1"/>
  <c r="H630" i="13"/>
  <c r="B630" i="13"/>
  <c r="M630" i="13"/>
  <c r="G630" i="13"/>
  <c r="Z632" i="13"/>
  <c r="AA631" i="13"/>
  <c r="AB631" i="13" s="1"/>
  <c r="R629" i="13"/>
  <c r="I651" i="14"/>
  <c r="J651" i="14" s="1"/>
  <c r="E652" i="14"/>
  <c r="H652" i="14"/>
  <c r="D652" i="14"/>
  <c r="B652" i="14"/>
  <c r="C652" i="14"/>
  <c r="F652" i="14"/>
  <c r="G652" i="14"/>
  <c r="N654" i="14"/>
  <c r="O653" i="14"/>
  <c r="P653" i="14" s="1"/>
  <c r="O461" i="1"/>
  <c r="P461" i="1" s="1"/>
  <c r="Q461" i="1" s="1"/>
  <c r="R461" i="1" s="1"/>
  <c r="N462" i="1"/>
  <c r="R630" i="13" l="1"/>
  <c r="U630" i="13"/>
  <c r="Z633" i="13"/>
  <c r="AA632" i="13"/>
  <c r="AB632" i="13" s="1"/>
  <c r="M631" i="13"/>
  <c r="N631" i="13"/>
  <c r="D631" i="13"/>
  <c r="J631" i="13" s="1"/>
  <c r="P631" i="13" s="1"/>
  <c r="L631" i="13"/>
  <c r="E631" i="13"/>
  <c r="K631" i="13" s="1"/>
  <c r="Q631" i="13" s="1"/>
  <c r="B631" i="13"/>
  <c r="C631" i="13"/>
  <c r="O631" i="13"/>
  <c r="I631" i="13"/>
  <c r="F631" i="13"/>
  <c r="H631" i="13"/>
  <c r="G631" i="13"/>
  <c r="S630" i="13"/>
  <c r="T630" i="13"/>
  <c r="I652" i="14"/>
  <c r="J652" i="14" s="1"/>
  <c r="B653" i="14"/>
  <c r="E653" i="14"/>
  <c r="H653" i="14"/>
  <c r="G653" i="14"/>
  <c r="C653" i="14"/>
  <c r="D653" i="14"/>
  <c r="F653" i="14"/>
  <c r="N655" i="14"/>
  <c r="O654" i="14"/>
  <c r="P654" i="14" s="1"/>
  <c r="O462" i="1"/>
  <c r="P462" i="1" s="1"/>
  <c r="Q462" i="1" s="1"/>
  <c r="R462" i="1" s="1"/>
  <c r="N463" i="1"/>
  <c r="U631" i="13" l="1"/>
  <c r="T631" i="13"/>
  <c r="S631" i="13"/>
  <c r="B632" i="13"/>
  <c r="O632" i="13"/>
  <c r="G632" i="13"/>
  <c r="N632" i="13"/>
  <c r="E632" i="13"/>
  <c r="K632" i="13" s="1"/>
  <c r="Q632" i="13" s="1"/>
  <c r="D632" i="13"/>
  <c r="J632" i="13" s="1"/>
  <c r="P632" i="13" s="1"/>
  <c r="I632" i="13"/>
  <c r="L632" i="13"/>
  <c r="M632" i="13"/>
  <c r="H632" i="13"/>
  <c r="C632" i="13"/>
  <c r="F632" i="13"/>
  <c r="R631" i="13"/>
  <c r="Z634" i="13"/>
  <c r="AA633" i="13"/>
  <c r="AB633" i="13" s="1"/>
  <c r="I653" i="14"/>
  <c r="J653" i="14" s="1"/>
  <c r="B654" i="14"/>
  <c r="E654" i="14"/>
  <c r="F654" i="14"/>
  <c r="G654" i="14"/>
  <c r="H654" i="14"/>
  <c r="D654" i="14"/>
  <c r="C654" i="14"/>
  <c r="N656" i="14"/>
  <c r="O655" i="14"/>
  <c r="P655" i="14" s="1"/>
  <c r="N464" i="1"/>
  <c r="O463" i="1"/>
  <c r="P463" i="1" s="1"/>
  <c r="Q463" i="1" s="1"/>
  <c r="R463" i="1" s="1"/>
  <c r="N633" i="13" l="1"/>
  <c r="M633" i="13"/>
  <c r="B633" i="13"/>
  <c r="F633" i="13"/>
  <c r="L633" i="13"/>
  <c r="O633" i="13"/>
  <c r="H633" i="13"/>
  <c r="I633" i="13"/>
  <c r="G633" i="13"/>
  <c r="D633" i="13"/>
  <c r="J633" i="13" s="1"/>
  <c r="P633" i="13" s="1"/>
  <c r="E633" i="13"/>
  <c r="K633" i="13" s="1"/>
  <c r="Q633" i="13" s="1"/>
  <c r="C633" i="13"/>
  <c r="Z635" i="13"/>
  <c r="AA634" i="13"/>
  <c r="AB634" i="13" s="1"/>
  <c r="U632" i="13"/>
  <c r="S632" i="13"/>
  <c r="R632" i="13"/>
  <c r="T632" i="13"/>
  <c r="I654" i="14"/>
  <c r="J654" i="14" s="1"/>
  <c r="G655" i="14"/>
  <c r="B655" i="14"/>
  <c r="F655" i="14"/>
  <c r="C655" i="14"/>
  <c r="D655" i="14"/>
  <c r="E655" i="14"/>
  <c r="H655" i="14"/>
  <c r="N657" i="14"/>
  <c r="O656" i="14"/>
  <c r="P656" i="14" s="1"/>
  <c r="N465" i="1"/>
  <c r="O464" i="1"/>
  <c r="P464" i="1" s="1"/>
  <c r="Q464" i="1" s="1"/>
  <c r="R464" i="1" s="1"/>
  <c r="E634" i="13" l="1"/>
  <c r="K634" i="13" s="1"/>
  <c r="Q634" i="13" s="1"/>
  <c r="B634" i="13"/>
  <c r="N634" i="13"/>
  <c r="M634" i="13"/>
  <c r="H634" i="13"/>
  <c r="D634" i="13"/>
  <c r="J634" i="13" s="1"/>
  <c r="P634" i="13" s="1"/>
  <c r="L634" i="13"/>
  <c r="O634" i="13"/>
  <c r="G634" i="13"/>
  <c r="I634" i="13"/>
  <c r="C634" i="13"/>
  <c r="F634" i="13"/>
  <c r="U633" i="13"/>
  <c r="S633" i="13"/>
  <c r="Z636" i="13"/>
  <c r="AA635" i="13"/>
  <c r="AB635" i="13" s="1"/>
  <c r="R633" i="13"/>
  <c r="T633" i="13"/>
  <c r="B656" i="14"/>
  <c r="E656" i="14"/>
  <c r="F656" i="14"/>
  <c r="D656" i="14"/>
  <c r="C656" i="14"/>
  <c r="G656" i="14"/>
  <c r="H656" i="14"/>
  <c r="I655" i="14"/>
  <c r="J655" i="14" s="1"/>
  <c r="N658" i="14"/>
  <c r="O657" i="14"/>
  <c r="P657" i="14" s="1"/>
  <c r="O465" i="1"/>
  <c r="P465" i="1" s="1"/>
  <c r="Q465" i="1" s="1"/>
  <c r="R465" i="1" s="1"/>
  <c r="N466" i="1"/>
  <c r="U634" i="13" l="1"/>
  <c r="S634" i="13"/>
  <c r="T634" i="13"/>
  <c r="R634" i="13"/>
  <c r="Z637" i="13"/>
  <c r="AA636" i="13"/>
  <c r="AB636" i="13" s="1"/>
  <c r="H635" i="13"/>
  <c r="N635" i="13"/>
  <c r="O635" i="13"/>
  <c r="M635" i="13"/>
  <c r="E635" i="13"/>
  <c r="K635" i="13" s="1"/>
  <c r="Q635" i="13" s="1"/>
  <c r="B635" i="13"/>
  <c r="C635" i="13"/>
  <c r="D635" i="13"/>
  <c r="J635" i="13" s="1"/>
  <c r="P635" i="13" s="1"/>
  <c r="I635" i="13"/>
  <c r="G635" i="13"/>
  <c r="F635" i="13"/>
  <c r="L635" i="13"/>
  <c r="I656" i="14"/>
  <c r="J656" i="14" s="1"/>
  <c r="C657" i="14"/>
  <c r="F657" i="14"/>
  <c r="G657" i="14"/>
  <c r="B657" i="14"/>
  <c r="D657" i="14"/>
  <c r="E657" i="14"/>
  <c r="H657" i="14"/>
  <c r="N659" i="14"/>
  <c r="O658" i="14"/>
  <c r="P658" i="14" s="1"/>
  <c r="N467" i="1"/>
  <c r="O466" i="1"/>
  <c r="P466" i="1" s="1"/>
  <c r="Q466" i="1" s="1"/>
  <c r="R466" i="1" s="1"/>
  <c r="S635" i="13" l="1"/>
  <c r="R635" i="13"/>
  <c r="B636" i="13"/>
  <c r="O636" i="13"/>
  <c r="E636" i="13"/>
  <c r="K636" i="13" s="1"/>
  <c r="Q636" i="13" s="1"/>
  <c r="M636" i="13"/>
  <c r="C636" i="13"/>
  <c r="I636" i="13"/>
  <c r="G636" i="13"/>
  <c r="H636" i="13"/>
  <c r="L636" i="13"/>
  <c r="D636" i="13"/>
  <c r="J636" i="13" s="1"/>
  <c r="P636" i="13" s="1"/>
  <c r="N636" i="13"/>
  <c r="F636" i="13"/>
  <c r="U635" i="13"/>
  <c r="Z638" i="13"/>
  <c r="AA637" i="13"/>
  <c r="AB637" i="13" s="1"/>
  <c r="T635" i="13"/>
  <c r="F658" i="14"/>
  <c r="E658" i="14"/>
  <c r="B658" i="14"/>
  <c r="H658" i="14"/>
  <c r="C658" i="14"/>
  <c r="D658" i="14"/>
  <c r="G658" i="14"/>
  <c r="I657" i="14"/>
  <c r="J657" i="14" s="1"/>
  <c r="N660" i="14"/>
  <c r="O659" i="14"/>
  <c r="P659" i="14" s="1"/>
  <c r="N468" i="1"/>
  <c r="O467" i="1"/>
  <c r="P467" i="1" s="1"/>
  <c r="Q467" i="1" s="1"/>
  <c r="R467" i="1" s="1"/>
  <c r="S636" i="13" l="1"/>
  <c r="T636" i="13"/>
  <c r="I637" i="13"/>
  <c r="C637" i="13"/>
  <c r="N637" i="13"/>
  <c r="O637" i="13"/>
  <c r="G637" i="13"/>
  <c r="H637" i="13"/>
  <c r="E637" i="13"/>
  <c r="K637" i="13" s="1"/>
  <c r="Q637" i="13" s="1"/>
  <c r="F637" i="13"/>
  <c r="B637" i="13"/>
  <c r="L637" i="13"/>
  <c r="M637" i="13"/>
  <c r="D637" i="13"/>
  <c r="J637" i="13" s="1"/>
  <c r="P637" i="13" s="1"/>
  <c r="Z639" i="13"/>
  <c r="AA638" i="13"/>
  <c r="AB638" i="13" s="1"/>
  <c r="U636" i="13"/>
  <c r="R636" i="13"/>
  <c r="I658" i="14"/>
  <c r="J658" i="14" s="1"/>
  <c r="B659" i="14"/>
  <c r="C659" i="14"/>
  <c r="F659" i="14"/>
  <c r="D659" i="14"/>
  <c r="H659" i="14"/>
  <c r="G659" i="14"/>
  <c r="E659" i="14"/>
  <c r="N661" i="14"/>
  <c r="O660" i="14"/>
  <c r="P660" i="14" s="1"/>
  <c r="N469" i="1"/>
  <c r="O468" i="1"/>
  <c r="P468" i="1" s="1"/>
  <c r="Q468" i="1" s="1"/>
  <c r="R468" i="1" s="1"/>
  <c r="R637" i="13" l="1"/>
  <c r="S637" i="13"/>
  <c r="E638" i="13"/>
  <c r="K638" i="13" s="1"/>
  <c r="Q638" i="13" s="1"/>
  <c r="I638" i="13"/>
  <c r="B638" i="13"/>
  <c r="C638" i="13"/>
  <c r="O638" i="13"/>
  <c r="L638" i="13"/>
  <c r="N638" i="13"/>
  <c r="F638" i="13"/>
  <c r="G638" i="13"/>
  <c r="H638" i="13"/>
  <c r="M638" i="13"/>
  <c r="D638" i="13"/>
  <c r="J638" i="13" s="1"/>
  <c r="P638" i="13" s="1"/>
  <c r="Z640" i="13"/>
  <c r="AA639" i="13"/>
  <c r="AB639" i="13" s="1"/>
  <c r="U637" i="13"/>
  <c r="T637" i="13"/>
  <c r="C660" i="14"/>
  <c r="F660" i="14"/>
  <c r="G660" i="14"/>
  <c r="B660" i="14"/>
  <c r="D660" i="14"/>
  <c r="E660" i="14"/>
  <c r="H660" i="14"/>
  <c r="I659" i="14"/>
  <c r="J659" i="14" s="1"/>
  <c r="N662" i="14"/>
  <c r="O661" i="14"/>
  <c r="P661" i="14" s="1"/>
  <c r="O469" i="1"/>
  <c r="P469" i="1" s="1"/>
  <c r="Q469" i="1" s="1"/>
  <c r="R469" i="1" s="1"/>
  <c r="N470" i="1"/>
  <c r="U638" i="13" l="1"/>
  <c r="S638" i="13"/>
  <c r="T638" i="13"/>
  <c r="R638" i="13"/>
  <c r="B639" i="13"/>
  <c r="N639" i="13"/>
  <c r="C639" i="13"/>
  <c r="M639" i="13"/>
  <c r="O639" i="13"/>
  <c r="D639" i="13"/>
  <c r="J639" i="13" s="1"/>
  <c r="P639" i="13" s="1"/>
  <c r="I639" i="13"/>
  <c r="F639" i="13"/>
  <c r="L639" i="13"/>
  <c r="H639" i="13"/>
  <c r="G639" i="13"/>
  <c r="E639" i="13"/>
  <c r="K639" i="13" s="1"/>
  <c r="Q639" i="13" s="1"/>
  <c r="Z641" i="13"/>
  <c r="AA640" i="13"/>
  <c r="AB640" i="13" s="1"/>
  <c r="H661" i="14"/>
  <c r="C661" i="14"/>
  <c r="G661" i="14"/>
  <c r="F661" i="14"/>
  <c r="D661" i="14"/>
  <c r="B661" i="14"/>
  <c r="E661" i="14"/>
  <c r="I660" i="14"/>
  <c r="J660" i="14" s="1"/>
  <c r="N663" i="14"/>
  <c r="O662" i="14"/>
  <c r="P662" i="14" s="1"/>
  <c r="N471" i="1"/>
  <c r="O470" i="1"/>
  <c r="P470" i="1" s="1"/>
  <c r="Q470" i="1" s="1"/>
  <c r="R470" i="1" s="1"/>
  <c r="U639" i="13" l="1"/>
  <c r="R639" i="13"/>
  <c r="T639" i="13"/>
  <c r="O640" i="13"/>
  <c r="F640" i="13"/>
  <c r="C640" i="13"/>
  <c r="D640" i="13"/>
  <c r="J640" i="13" s="1"/>
  <c r="P640" i="13" s="1"/>
  <c r="L640" i="13"/>
  <c r="M640" i="13"/>
  <c r="H640" i="13"/>
  <c r="I640" i="13"/>
  <c r="E640" i="13"/>
  <c r="K640" i="13" s="1"/>
  <c r="Q640" i="13" s="1"/>
  <c r="B640" i="13"/>
  <c r="N640" i="13"/>
  <c r="G640" i="13"/>
  <c r="S639" i="13"/>
  <c r="Z642" i="13"/>
  <c r="AA641" i="13"/>
  <c r="AB641" i="13" s="1"/>
  <c r="C662" i="14"/>
  <c r="D662" i="14"/>
  <c r="G662" i="14"/>
  <c r="F662" i="14"/>
  <c r="H662" i="14"/>
  <c r="E662" i="14"/>
  <c r="B662" i="14"/>
  <c r="I661" i="14"/>
  <c r="J661" i="14" s="1"/>
  <c r="N664" i="14"/>
  <c r="O663" i="14"/>
  <c r="P663" i="14" s="1"/>
  <c r="O471" i="1"/>
  <c r="P471" i="1" s="1"/>
  <c r="Q471" i="1" s="1"/>
  <c r="R471" i="1" s="1"/>
  <c r="N472" i="1"/>
  <c r="S640" i="13" l="1"/>
  <c r="R640" i="13"/>
  <c r="T640" i="13"/>
  <c r="M641" i="13"/>
  <c r="N641" i="13"/>
  <c r="F641" i="13"/>
  <c r="L641" i="13"/>
  <c r="E641" i="13"/>
  <c r="K641" i="13" s="1"/>
  <c r="Q641" i="13" s="1"/>
  <c r="B641" i="13"/>
  <c r="C641" i="13"/>
  <c r="I641" i="13"/>
  <c r="D641" i="13"/>
  <c r="J641" i="13" s="1"/>
  <c r="P641" i="13" s="1"/>
  <c r="G641" i="13"/>
  <c r="H641" i="13"/>
  <c r="O641" i="13"/>
  <c r="Z643" i="13"/>
  <c r="AA642" i="13"/>
  <c r="AB642" i="13" s="1"/>
  <c r="U640" i="13"/>
  <c r="E663" i="14"/>
  <c r="H663" i="14"/>
  <c r="D663" i="14"/>
  <c r="B663" i="14"/>
  <c r="C663" i="14"/>
  <c r="F663" i="14"/>
  <c r="G663" i="14"/>
  <c r="I662" i="14"/>
  <c r="J662" i="14" s="1"/>
  <c r="N665" i="14"/>
  <c r="O664" i="14"/>
  <c r="P664" i="14" s="1"/>
  <c r="N473" i="1"/>
  <c r="O472" i="1"/>
  <c r="P472" i="1" s="1"/>
  <c r="Q472" i="1" s="1"/>
  <c r="R472" i="1" s="1"/>
  <c r="U641" i="13" l="1"/>
  <c r="R641" i="13"/>
  <c r="N642" i="13"/>
  <c r="L642" i="13"/>
  <c r="M642" i="13"/>
  <c r="B642" i="13"/>
  <c r="H642" i="13"/>
  <c r="I642" i="13"/>
  <c r="E642" i="13"/>
  <c r="K642" i="13" s="1"/>
  <c r="Q642" i="13" s="1"/>
  <c r="D642" i="13"/>
  <c r="J642" i="13" s="1"/>
  <c r="P642" i="13" s="1"/>
  <c r="O642" i="13"/>
  <c r="G642" i="13"/>
  <c r="F642" i="13"/>
  <c r="C642" i="13"/>
  <c r="T641" i="13"/>
  <c r="Z644" i="13"/>
  <c r="AA643" i="13"/>
  <c r="AB643" i="13" s="1"/>
  <c r="S641" i="13"/>
  <c r="I663" i="14"/>
  <c r="J663" i="14" s="1"/>
  <c r="B664" i="14"/>
  <c r="E664" i="14"/>
  <c r="G664" i="14"/>
  <c r="F664" i="14"/>
  <c r="C664" i="14"/>
  <c r="D664" i="14"/>
  <c r="H664" i="14"/>
  <c r="N666" i="14"/>
  <c r="O665" i="14"/>
  <c r="P665" i="14" s="1"/>
  <c r="O473" i="1"/>
  <c r="P473" i="1" s="1"/>
  <c r="Q473" i="1" s="1"/>
  <c r="R473" i="1" s="1"/>
  <c r="N474" i="1"/>
  <c r="M643" i="13" l="1"/>
  <c r="I643" i="13"/>
  <c r="G643" i="13"/>
  <c r="H643" i="13"/>
  <c r="L643" i="13"/>
  <c r="E643" i="13"/>
  <c r="K643" i="13" s="1"/>
  <c r="Q643" i="13" s="1"/>
  <c r="F643" i="13"/>
  <c r="D643" i="13"/>
  <c r="J643" i="13" s="1"/>
  <c r="P643" i="13" s="1"/>
  <c r="B643" i="13"/>
  <c r="N643" i="13"/>
  <c r="O643" i="13"/>
  <c r="C643" i="13"/>
  <c r="S642" i="13"/>
  <c r="R642" i="13"/>
  <c r="Z645" i="13"/>
  <c r="AA644" i="13"/>
  <c r="AB644" i="13" s="1"/>
  <c r="U642" i="13"/>
  <c r="T642" i="13"/>
  <c r="I664" i="14"/>
  <c r="J664" i="14" s="1"/>
  <c r="C665" i="14"/>
  <c r="F665" i="14"/>
  <c r="G665" i="14"/>
  <c r="B665" i="14"/>
  <c r="E665" i="14"/>
  <c r="H665" i="14"/>
  <c r="D665" i="14"/>
  <c r="N667" i="14"/>
  <c r="O666" i="14"/>
  <c r="P666" i="14" s="1"/>
  <c r="N475" i="1"/>
  <c r="O474" i="1"/>
  <c r="P474" i="1" s="1"/>
  <c r="Q474" i="1" s="1"/>
  <c r="R474" i="1" s="1"/>
  <c r="U643" i="13" l="1"/>
  <c r="T643" i="13"/>
  <c r="I644" i="13"/>
  <c r="B644" i="13"/>
  <c r="H644" i="13"/>
  <c r="G644" i="13"/>
  <c r="F644" i="13"/>
  <c r="E644" i="13"/>
  <c r="K644" i="13" s="1"/>
  <c r="Q644" i="13" s="1"/>
  <c r="N644" i="13"/>
  <c r="O644" i="13"/>
  <c r="M644" i="13"/>
  <c r="D644" i="13"/>
  <c r="J644" i="13" s="1"/>
  <c r="P644" i="13" s="1"/>
  <c r="L644" i="13"/>
  <c r="C644" i="13"/>
  <c r="Z646" i="13"/>
  <c r="AA645" i="13"/>
  <c r="AB645" i="13" s="1"/>
  <c r="R643" i="13"/>
  <c r="S643" i="13"/>
  <c r="G666" i="14"/>
  <c r="B666" i="14"/>
  <c r="F666" i="14"/>
  <c r="C666" i="14"/>
  <c r="D666" i="14"/>
  <c r="E666" i="14"/>
  <c r="H666" i="14"/>
  <c r="I665" i="14"/>
  <c r="J665" i="14" s="1"/>
  <c r="N668" i="14"/>
  <c r="O667" i="14"/>
  <c r="P667" i="14" s="1"/>
  <c r="O475" i="1"/>
  <c r="P475" i="1" s="1"/>
  <c r="Q475" i="1" s="1"/>
  <c r="R475" i="1" s="1"/>
  <c r="N476" i="1"/>
  <c r="U644" i="13" l="1"/>
  <c r="T644" i="13"/>
  <c r="R644" i="13"/>
  <c r="D645" i="13"/>
  <c r="J645" i="13" s="1"/>
  <c r="P645" i="13" s="1"/>
  <c r="C645" i="13"/>
  <c r="N645" i="13"/>
  <c r="B645" i="13"/>
  <c r="E645" i="13"/>
  <c r="K645" i="13" s="1"/>
  <c r="Q645" i="13" s="1"/>
  <c r="F645" i="13"/>
  <c r="H645" i="13"/>
  <c r="L645" i="13"/>
  <c r="I645" i="13"/>
  <c r="G645" i="13"/>
  <c r="M645" i="13"/>
  <c r="O645" i="13"/>
  <c r="Z647" i="13"/>
  <c r="AA646" i="13"/>
  <c r="AB646" i="13" s="1"/>
  <c r="S644" i="13"/>
  <c r="B667" i="14"/>
  <c r="C667" i="14"/>
  <c r="F667" i="14"/>
  <c r="E667" i="14"/>
  <c r="D667" i="14"/>
  <c r="G667" i="14"/>
  <c r="H667" i="14"/>
  <c r="I666" i="14"/>
  <c r="J666" i="14" s="1"/>
  <c r="N669" i="14"/>
  <c r="O668" i="14"/>
  <c r="P668" i="14" s="1"/>
  <c r="N477" i="1"/>
  <c r="O476" i="1"/>
  <c r="P476" i="1" s="1"/>
  <c r="Q476" i="1" s="1"/>
  <c r="R476" i="1" s="1"/>
  <c r="S645" i="13" l="1"/>
  <c r="U645" i="13"/>
  <c r="R645" i="13"/>
  <c r="T645" i="13"/>
  <c r="M646" i="13"/>
  <c r="O646" i="13"/>
  <c r="H646" i="13"/>
  <c r="B646" i="13"/>
  <c r="G646" i="13"/>
  <c r="I646" i="13"/>
  <c r="E646" i="13"/>
  <c r="K646" i="13" s="1"/>
  <c r="Q646" i="13" s="1"/>
  <c r="F646" i="13"/>
  <c r="L646" i="13"/>
  <c r="N646" i="13"/>
  <c r="C646" i="13"/>
  <c r="D646" i="13"/>
  <c r="J646" i="13" s="1"/>
  <c r="P646" i="13" s="1"/>
  <c r="Z648" i="13"/>
  <c r="AA647" i="13"/>
  <c r="AB647" i="13" s="1"/>
  <c r="C668" i="14"/>
  <c r="F668" i="14"/>
  <c r="G668" i="14"/>
  <c r="B668" i="14"/>
  <c r="D668" i="14"/>
  <c r="E668" i="14"/>
  <c r="H668" i="14"/>
  <c r="I667" i="14"/>
  <c r="J667" i="14" s="1"/>
  <c r="N670" i="14"/>
  <c r="O669" i="14"/>
  <c r="P669" i="14" s="1"/>
  <c r="O477" i="1"/>
  <c r="P477" i="1" s="1"/>
  <c r="Q477" i="1" s="1"/>
  <c r="R477" i="1" s="1"/>
  <c r="N478" i="1"/>
  <c r="T646" i="13" l="1"/>
  <c r="R646" i="13"/>
  <c r="L647" i="13"/>
  <c r="I647" i="13"/>
  <c r="N647" i="13"/>
  <c r="H647" i="13"/>
  <c r="E647" i="13"/>
  <c r="K647" i="13" s="1"/>
  <c r="Q647" i="13" s="1"/>
  <c r="O647" i="13"/>
  <c r="M647" i="13"/>
  <c r="F647" i="13"/>
  <c r="G647" i="13"/>
  <c r="C647" i="13"/>
  <c r="D647" i="13"/>
  <c r="J647" i="13" s="1"/>
  <c r="P647" i="13" s="1"/>
  <c r="B647" i="13"/>
  <c r="U646" i="13"/>
  <c r="Z649" i="13"/>
  <c r="AA648" i="13"/>
  <c r="AB648" i="13" s="1"/>
  <c r="S646" i="13"/>
  <c r="I668" i="14"/>
  <c r="J668" i="14" s="1"/>
  <c r="H669" i="14"/>
  <c r="C669" i="14"/>
  <c r="G669" i="14"/>
  <c r="B669" i="14"/>
  <c r="E669" i="14"/>
  <c r="F669" i="14"/>
  <c r="D669" i="14"/>
  <c r="N671" i="14"/>
  <c r="O670" i="14"/>
  <c r="P670" i="14" s="1"/>
  <c r="N479" i="1"/>
  <c r="O478" i="1"/>
  <c r="P478" i="1" s="1"/>
  <c r="Q478" i="1" s="1"/>
  <c r="R478" i="1" s="1"/>
  <c r="Z100" i="5" l="1"/>
  <c r="Z96" i="5"/>
  <c r="Z92" i="5"/>
  <c r="Z97" i="5"/>
  <c r="Z95" i="5"/>
  <c r="Z93" i="5"/>
  <c r="Z98" i="5"/>
  <c r="Z94" i="5"/>
  <c r="Z99" i="5"/>
  <c r="U647" i="13"/>
  <c r="S647" i="13"/>
  <c r="T647" i="13"/>
  <c r="L648" i="13"/>
  <c r="C648" i="13"/>
  <c r="F648" i="13"/>
  <c r="B648" i="13"/>
  <c r="E648" i="13"/>
  <c r="K648" i="13" s="1"/>
  <c r="Q648" i="13" s="1"/>
  <c r="N648" i="13"/>
  <c r="D648" i="13"/>
  <c r="J648" i="13" s="1"/>
  <c r="P648" i="13" s="1"/>
  <c r="M648" i="13"/>
  <c r="H648" i="13"/>
  <c r="I648" i="13"/>
  <c r="O648" i="13"/>
  <c r="G648" i="13"/>
  <c r="Z650" i="13"/>
  <c r="AA649" i="13"/>
  <c r="AB649" i="13" s="1"/>
  <c r="R647" i="13"/>
  <c r="I669" i="14"/>
  <c r="J669" i="14" s="1"/>
  <c r="D670" i="14"/>
  <c r="E670" i="14"/>
  <c r="H670" i="14"/>
  <c r="C670" i="14"/>
  <c r="B670" i="14"/>
  <c r="F670" i="14"/>
  <c r="G670" i="14"/>
  <c r="N672" i="14"/>
  <c r="O671" i="14"/>
  <c r="P671" i="14" s="1"/>
  <c r="O479" i="1"/>
  <c r="P479" i="1" s="1"/>
  <c r="Q479" i="1" s="1"/>
  <c r="R479" i="1" s="1"/>
  <c r="N480" i="1"/>
  <c r="J99" i="5" l="1"/>
  <c r="I99" i="5"/>
  <c r="L99" i="5" s="1"/>
  <c r="I94" i="5"/>
  <c r="L94" i="5" s="1"/>
  <c r="J94" i="5"/>
  <c r="J98" i="5"/>
  <c r="I98" i="5"/>
  <c r="L98" i="5" s="1"/>
  <c r="I93" i="5"/>
  <c r="L93" i="5" s="1"/>
  <c r="J93" i="5"/>
  <c r="I95" i="5"/>
  <c r="L95" i="5" s="1"/>
  <c r="J95" i="5"/>
  <c r="J97" i="5"/>
  <c r="I97" i="5"/>
  <c r="L97" i="5" s="1"/>
  <c r="I92" i="5"/>
  <c r="L92" i="5" s="1"/>
  <c r="J92" i="5"/>
  <c r="J96" i="5"/>
  <c r="I96" i="5"/>
  <c r="L96" i="5" s="1"/>
  <c r="J100" i="5"/>
  <c r="I100" i="5"/>
  <c r="L100" i="5" s="1"/>
  <c r="U648" i="13"/>
  <c r="T648" i="13"/>
  <c r="Z651" i="13"/>
  <c r="AA650" i="13"/>
  <c r="AB650" i="13" s="1"/>
  <c r="R648" i="13"/>
  <c r="B649" i="13"/>
  <c r="E649" i="13"/>
  <c r="K649" i="13" s="1"/>
  <c r="Q649" i="13" s="1"/>
  <c r="D649" i="13"/>
  <c r="J649" i="13" s="1"/>
  <c r="P649" i="13" s="1"/>
  <c r="I649" i="13"/>
  <c r="L649" i="13"/>
  <c r="O649" i="13"/>
  <c r="H649" i="13"/>
  <c r="M649" i="13"/>
  <c r="N649" i="13"/>
  <c r="F649" i="13"/>
  <c r="C649" i="13"/>
  <c r="G649" i="13"/>
  <c r="S648" i="13"/>
  <c r="I670" i="14"/>
  <c r="J670" i="14" s="1"/>
  <c r="E671" i="14"/>
  <c r="H671" i="14"/>
  <c r="D671" i="14"/>
  <c r="B671" i="14"/>
  <c r="C671" i="14"/>
  <c r="F671" i="14"/>
  <c r="G671" i="14"/>
  <c r="N673" i="14"/>
  <c r="O672" i="14"/>
  <c r="P672" i="14" s="1"/>
  <c r="N481" i="1"/>
  <c r="O480" i="1"/>
  <c r="P480" i="1" s="1"/>
  <c r="Q480" i="1" s="1"/>
  <c r="R480" i="1" s="1"/>
  <c r="U649" i="13" l="1"/>
  <c r="S649" i="13"/>
  <c r="M650" i="13"/>
  <c r="L650" i="13"/>
  <c r="D650" i="13"/>
  <c r="J650" i="13" s="1"/>
  <c r="P650" i="13" s="1"/>
  <c r="O650" i="13"/>
  <c r="N650" i="13"/>
  <c r="H650" i="13"/>
  <c r="B650" i="13"/>
  <c r="G650" i="13"/>
  <c r="I650" i="13"/>
  <c r="E650" i="13"/>
  <c r="K650" i="13" s="1"/>
  <c r="Q650" i="13" s="1"/>
  <c r="F650" i="13"/>
  <c r="C650" i="13"/>
  <c r="Z652" i="13"/>
  <c r="AA651" i="13"/>
  <c r="AB651" i="13" s="1"/>
  <c r="T649" i="13"/>
  <c r="R649" i="13"/>
  <c r="I671" i="14"/>
  <c r="J671" i="14" s="1"/>
  <c r="B672" i="14"/>
  <c r="E672" i="14"/>
  <c r="H672" i="14"/>
  <c r="G672" i="14"/>
  <c r="C672" i="14"/>
  <c r="D672" i="14"/>
  <c r="F672" i="14"/>
  <c r="N674" i="14"/>
  <c r="O673" i="14"/>
  <c r="P673" i="14" s="1"/>
  <c r="O481" i="1"/>
  <c r="P481" i="1" s="1"/>
  <c r="Q481" i="1" s="1"/>
  <c r="R481" i="1" s="1"/>
  <c r="N482" i="1"/>
  <c r="L651" i="13" l="1"/>
  <c r="M651" i="13"/>
  <c r="D651" i="13"/>
  <c r="J651" i="13" s="1"/>
  <c r="P651" i="13" s="1"/>
  <c r="O651" i="13"/>
  <c r="C651" i="13"/>
  <c r="H651" i="13"/>
  <c r="B651" i="13"/>
  <c r="F651" i="13"/>
  <c r="G651" i="13"/>
  <c r="I651" i="13"/>
  <c r="E651" i="13"/>
  <c r="K651" i="13" s="1"/>
  <c r="Q651" i="13" s="1"/>
  <c r="N651" i="13"/>
  <c r="R650" i="13"/>
  <c r="T650" i="13"/>
  <c r="S650" i="13"/>
  <c r="Z653" i="13"/>
  <c r="AA652" i="13"/>
  <c r="AB652" i="13" s="1"/>
  <c r="U650" i="13"/>
  <c r="C673" i="14"/>
  <c r="F673" i="14"/>
  <c r="G673" i="14"/>
  <c r="B673" i="14"/>
  <c r="H673" i="14"/>
  <c r="E673" i="14"/>
  <c r="D673" i="14"/>
  <c r="I672" i="14"/>
  <c r="J672" i="14" s="1"/>
  <c r="N675" i="14"/>
  <c r="O674" i="14"/>
  <c r="P674" i="14" s="1"/>
  <c r="N483" i="1"/>
  <c r="O482" i="1"/>
  <c r="P482" i="1" s="1"/>
  <c r="Q482" i="1" s="1"/>
  <c r="R482" i="1" s="1"/>
  <c r="T651" i="13" l="1"/>
  <c r="U651" i="13"/>
  <c r="Z654" i="13"/>
  <c r="AA653" i="13"/>
  <c r="AB653" i="13" s="1"/>
  <c r="S651" i="13"/>
  <c r="M652" i="13"/>
  <c r="N652" i="13"/>
  <c r="C652" i="13"/>
  <c r="L652" i="13"/>
  <c r="B652" i="13"/>
  <c r="E652" i="13"/>
  <c r="K652" i="13" s="1"/>
  <c r="Q652" i="13" s="1"/>
  <c r="F652" i="13"/>
  <c r="H652" i="13"/>
  <c r="I652" i="13"/>
  <c r="D652" i="13"/>
  <c r="J652" i="13" s="1"/>
  <c r="P652" i="13" s="1"/>
  <c r="G652" i="13"/>
  <c r="O652" i="13"/>
  <c r="R651" i="13"/>
  <c r="I673" i="14"/>
  <c r="J673" i="14" s="1"/>
  <c r="G674" i="14"/>
  <c r="F674" i="14"/>
  <c r="B674" i="14"/>
  <c r="C674" i="14"/>
  <c r="D674" i="14"/>
  <c r="E674" i="14"/>
  <c r="H674" i="14"/>
  <c r="N676" i="14"/>
  <c r="O675" i="14"/>
  <c r="P675" i="14" s="1"/>
  <c r="O483" i="1"/>
  <c r="P483" i="1" s="1"/>
  <c r="Q483" i="1" s="1"/>
  <c r="R483" i="1" s="1"/>
  <c r="N484" i="1"/>
  <c r="U652" i="13" l="1"/>
  <c r="R652" i="13"/>
  <c r="E653" i="13"/>
  <c r="K653" i="13" s="1"/>
  <c r="Q653" i="13" s="1"/>
  <c r="G653" i="13"/>
  <c r="B653" i="13"/>
  <c r="F653" i="13"/>
  <c r="C653" i="13"/>
  <c r="O653" i="13"/>
  <c r="D653" i="13"/>
  <c r="J653" i="13" s="1"/>
  <c r="P653" i="13" s="1"/>
  <c r="L653" i="13"/>
  <c r="N653" i="13"/>
  <c r="I653" i="13"/>
  <c r="M653" i="13"/>
  <c r="H653" i="13"/>
  <c r="T652" i="13"/>
  <c r="Z655" i="13"/>
  <c r="AA654" i="13"/>
  <c r="AB654" i="13" s="1"/>
  <c r="S652" i="13"/>
  <c r="B675" i="14"/>
  <c r="C675" i="14"/>
  <c r="E675" i="14"/>
  <c r="H675" i="14"/>
  <c r="D675" i="14"/>
  <c r="F675" i="14"/>
  <c r="G675" i="14"/>
  <c r="I674" i="14"/>
  <c r="J674" i="14" s="1"/>
  <c r="N677" i="14"/>
  <c r="O676" i="14"/>
  <c r="P676" i="14" s="1"/>
  <c r="N485" i="1"/>
  <c r="O484" i="1"/>
  <c r="P484" i="1" s="1"/>
  <c r="Q484" i="1" s="1"/>
  <c r="R484" i="1" s="1"/>
  <c r="S653" i="13" l="1"/>
  <c r="R653" i="13"/>
  <c r="T653" i="13"/>
  <c r="Z656" i="13"/>
  <c r="AA655" i="13"/>
  <c r="AB655" i="13" s="1"/>
  <c r="U653" i="13"/>
  <c r="N654" i="13"/>
  <c r="H654" i="13"/>
  <c r="O654" i="13"/>
  <c r="G654" i="13"/>
  <c r="L654" i="13"/>
  <c r="B654" i="13"/>
  <c r="C654" i="13"/>
  <c r="E654" i="13"/>
  <c r="K654" i="13" s="1"/>
  <c r="Q654" i="13" s="1"/>
  <c r="F654" i="13"/>
  <c r="M654" i="13"/>
  <c r="I654" i="13"/>
  <c r="D654" i="13"/>
  <c r="J654" i="13" s="1"/>
  <c r="P654" i="13" s="1"/>
  <c r="I675" i="14"/>
  <c r="J675" i="14" s="1"/>
  <c r="C676" i="14"/>
  <c r="F676" i="14"/>
  <c r="G676" i="14"/>
  <c r="B676" i="14"/>
  <c r="D676" i="14"/>
  <c r="E676" i="14"/>
  <c r="H676" i="14"/>
  <c r="N678" i="14"/>
  <c r="O677" i="14"/>
  <c r="P677" i="14" s="1"/>
  <c r="O485" i="1"/>
  <c r="P485" i="1" s="1"/>
  <c r="Q485" i="1" s="1"/>
  <c r="R485" i="1" s="1"/>
  <c r="N486" i="1"/>
  <c r="T654" i="13" l="1"/>
  <c r="R654" i="13"/>
  <c r="L655" i="13"/>
  <c r="B655" i="13"/>
  <c r="E655" i="13"/>
  <c r="K655" i="13" s="1"/>
  <c r="Q655" i="13" s="1"/>
  <c r="M655" i="13"/>
  <c r="D655" i="13"/>
  <c r="J655" i="13" s="1"/>
  <c r="P655" i="13" s="1"/>
  <c r="I655" i="13"/>
  <c r="C655" i="13"/>
  <c r="O655" i="13"/>
  <c r="H655" i="13"/>
  <c r="F655" i="13"/>
  <c r="G655" i="13"/>
  <c r="N655" i="13"/>
  <c r="U654" i="13"/>
  <c r="S654" i="13"/>
  <c r="Z657" i="13"/>
  <c r="AA656" i="13"/>
  <c r="AB656" i="13" s="1"/>
  <c r="I676" i="14"/>
  <c r="J676" i="14" s="1"/>
  <c r="H677" i="14"/>
  <c r="G677" i="14"/>
  <c r="F677" i="14"/>
  <c r="E677" i="14"/>
  <c r="B677" i="14"/>
  <c r="C677" i="14"/>
  <c r="D677" i="14"/>
  <c r="N679" i="14"/>
  <c r="O678" i="14"/>
  <c r="P678" i="14" s="1"/>
  <c r="N487" i="1"/>
  <c r="O486" i="1"/>
  <c r="P486" i="1" s="1"/>
  <c r="Q486" i="1" s="1"/>
  <c r="R486" i="1" s="1"/>
  <c r="U655" i="13" l="1"/>
  <c r="Z658" i="13"/>
  <c r="AA657" i="13"/>
  <c r="AB657" i="13" s="1"/>
  <c r="R655" i="13"/>
  <c r="M656" i="13"/>
  <c r="N656" i="13"/>
  <c r="B656" i="13"/>
  <c r="D656" i="13"/>
  <c r="J656" i="13" s="1"/>
  <c r="P656" i="13" s="1"/>
  <c r="H656" i="13"/>
  <c r="L656" i="13"/>
  <c r="E656" i="13"/>
  <c r="K656" i="13" s="1"/>
  <c r="Q656" i="13" s="1"/>
  <c r="I656" i="13"/>
  <c r="F656" i="13"/>
  <c r="G656" i="13"/>
  <c r="O656" i="13"/>
  <c r="C656" i="13"/>
  <c r="T655" i="13"/>
  <c r="S655" i="13"/>
  <c r="I677" i="14"/>
  <c r="J677" i="14" s="1"/>
  <c r="D678" i="14"/>
  <c r="E678" i="14"/>
  <c r="F678" i="14"/>
  <c r="G678" i="14"/>
  <c r="H678" i="14"/>
  <c r="B678" i="14"/>
  <c r="C678" i="14"/>
  <c r="N680" i="14"/>
  <c r="O679" i="14"/>
  <c r="P679" i="14" s="1"/>
  <c r="O487" i="1"/>
  <c r="P487" i="1" s="1"/>
  <c r="Q487" i="1" s="1"/>
  <c r="R487" i="1" s="1"/>
  <c r="N488" i="1"/>
  <c r="U656" i="13" l="1"/>
  <c r="S656" i="13"/>
  <c r="O657" i="13"/>
  <c r="F657" i="13"/>
  <c r="C657" i="13"/>
  <c r="D657" i="13"/>
  <c r="J657" i="13" s="1"/>
  <c r="P657" i="13" s="1"/>
  <c r="M657" i="13"/>
  <c r="B657" i="13"/>
  <c r="H657" i="13"/>
  <c r="I657" i="13"/>
  <c r="G657" i="13"/>
  <c r="E657" i="13"/>
  <c r="K657" i="13" s="1"/>
  <c r="Q657" i="13" s="1"/>
  <c r="L657" i="13"/>
  <c r="N657" i="13"/>
  <c r="R656" i="13"/>
  <c r="T656" i="13"/>
  <c r="Z659" i="13"/>
  <c r="AA658" i="13"/>
  <c r="AB658" i="13" s="1"/>
  <c r="I678" i="14"/>
  <c r="J678" i="14" s="1"/>
  <c r="H679" i="14"/>
  <c r="D679" i="14"/>
  <c r="B679" i="14"/>
  <c r="G679" i="14"/>
  <c r="F679" i="14"/>
  <c r="E679" i="14"/>
  <c r="C679" i="14"/>
  <c r="N681" i="14"/>
  <c r="O680" i="14"/>
  <c r="P680" i="14" s="1"/>
  <c r="N489" i="1"/>
  <c r="O488" i="1"/>
  <c r="P488" i="1" s="1"/>
  <c r="Q488" i="1" s="1"/>
  <c r="R488" i="1" s="1"/>
  <c r="R657" i="13" l="1"/>
  <c r="Z660" i="13"/>
  <c r="AA659" i="13"/>
  <c r="AB659" i="13" s="1"/>
  <c r="S657" i="13"/>
  <c r="U657" i="13"/>
  <c r="L658" i="13"/>
  <c r="N658" i="13"/>
  <c r="O658" i="13"/>
  <c r="H658" i="13"/>
  <c r="C658" i="13"/>
  <c r="G658" i="13"/>
  <c r="M658" i="13"/>
  <c r="F658" i="13"/>
  <c r="I658" i="13"/>
  <c r="D658" i="13"/>
  <c r="J658" i="13" s="1"/>
  <c r="P658" i="13" s="1"/>
  <c r="E658" i="13"/>
  <c r="K658" i="13" s="1"/>
  <c r="Q658" i="13" s="1"/>
  <c r="B658" i="13"/>
  <c r="T657" i="13"/>
  <c r="I679" i="14"/>
  <c r="J679" i="14" s="1"/>
  <c r="B680" i="14"/>
  <c r="C680" i="14"/>
  <c r="F680" i="14"/>
  <c r="G680" i="14"/>
  <c r="H680" i="14"/>
  <c r="D680" i="14"/>
  <c r="E680" i="14"/>
  <c r="N682" i="14"/>
  <c r="O681" i="14"/>
  <c r="P681" i="14" s="1"/>
  <c r="O489" i="1"/>
  <c r="P489" i="1" s="1"/>
  <c r="Q489" i="1" s="1"/>
  <c r="R489" i="1" s="1"/>
  <c r="N490" i="1"/>
  <c r="T658" i="13" l="1"/>
  <c r="S658" i="13"/>
  <c r="U658" i="13"/>
  <c r="G659" i="13"/>
  <c r="L659" i="13"/>
  <c r="O659" i="13"/>
  <c r="I659" i="13"/>
  <c r="C659" i="13"/>
  <c r="F659" i="13"/>
  <c r="B659" i="13"/>
  <c r="N659" i="13"/>
  <c r="E659" i="13"/>
  <c r="K659" i="13" s="1"/>
  <c r="Q659" i="13" s="1"/>
  <c r="D659" i="13"/>
  <c r="J659" i="13" s="1"/>
  <c r="P659" i="13" s="1"/>
  <c r="M659" i="13"/>
  <c r="H659" i="13"/>
  <c r="R658" i="13"/>
  <c r="Z661" i="13"/>
  <c r="AA660" i="13"/>
  <c r="AB660" i="13" s="1"/>
  <c r="I680" i="14"/>
  <c r="J680" i="14" s="1"/>
  <c r="F681" i="14"/>
  <c r="G681" i="14"/>
  <c r="B681" i="14"/>
  <c r="C681" i="14"/>
  <c r="D681" i="14"/>
  <c r="E681" i="14"/>
  <c r="H681" i="14"/>
  <c r="N683" i="14"/>
  <c r="O682" i="14"/>
  <c r="P682" i="14" s="1"/>
  <c r="N491" i="1"/>
  <c r="O490" i="1"/>
  <c r="P490" i="1" s="1"/>
  <c r="Q490" i="1" s="1"/>
  <c r="R490" i="1" s="1"/>
  <c r="S659" i="13" l="1"/>
  <c r="R659" i="13"/>
  <c r="Z662" i="13"/>
  <c r="AA661" i="13"/>
  <c r="AB661" i="13" s="1"/>
  <c r="T659" i="13"/>
  <c r="H660" i="13"/>
  <c r="O660" i="13"/>
  <c r="C660" i="13"/>
  <c r="N660" i="13"/>
  <c r="M660" i="13"/>
  <c r="G660" i="13"/>
  <c r="F660" i="13"/>
  <c r="E660" i="13"/>
  <c r="K660" i="13" s="1"/>
  <c r="Q660" i="13" s="1"/>
  <c r="D660" i="13"/>
  <c r="J660" i="13" s="1"/>
  <c r="P660" i="13" s="1"/>
  <c r="B660" i="13"/>
  <c r="I660" i="13"/>
  <c r="L660" i="13"/>
  <c r="U659" i="13"/>
  <c r="B682" i="14"/>
  <c r="E682" i="14"/>
  <c r="F682" i="14"/>
  <c r="G682" i="14"/>
  <c r="H682" i="14"/>
  <c r="C682" i="14"/>
  <c r="D682" i="14"/>
  <c r="I681" i="14"/>
  <c r="J681" i="14" s="1"/>
  <c r="N684" i="14"/>
  <c r="O683" i="14"/>
  <c r="P683" i="14" s="1"/>
  <c r="O491" i="1"/>
  <c r="P491" i="1" s="1"/>
  <c r="Q491" i="1" s="1"/>
  <c r="R491" i="1" s="1"/>
  <c r="N492" i="1"/>
  <c r="T660" i="13" l="1"/>
  <c r="R660" i="13"/>
  <c r="F661" i="13"/>
  <c r="D661" i="13"/>
  <c r="J661" i="13" s="1"/>
  <c r="P661" i="13" s="1"/>
  <c r="L661" i="13"/>
  <c r="B661" i="13"/>
  <c r="N661" i="13"/>
  <c r="E661" i="13"/>
  <c r="K661" i="13" s="1"/>
  <c r="Q661" i="13" s="1"/>
  <c r="G661" i="13"/>
  <c r="O661" i="13"/>
  <c r="C661" i="13"/>
  <c r="H661" i="13"/>
  <c r="M661" i="13"/>
  <c r="I661" i="13"/>
  <c r="U660" i="13"/>
  <c r="Z663" i="13"/>
  <c r="AA662" i="13"/>
  <c r="AB662" i="13" s="1"/>
  <c r="S660" i="13"/>
  <c r="B683" i="14"/>
  <c r="C683" i="14"/>
  <c r="H683" i="14"/>
  <c r="G683" i="14"/>
  <c r="D683" i="14"/>
  <c r="E683" i="14"/>
  <c r="F683" i="14"/>
  <c r="I682" i="14"/>
  <c r="J682" i="14" s="1"/>
  <c r="N685" i="14"/>
  <c r="O684" i="14"/>
  <c r="P684" i="14" s="1"/>
  <c r="N493" i="1"/>
  <c r="O492" i="1"/>
  <c r="P492" i="1" s="1"/>
  <c r="Q492" i="1" s="1"/>
  <c r="R492" i="1" s="1"/>
  <c r="S661" i="13" l="1"/>
  <c r="R661" i="13"/>
  <c r="C662" i="13"/>
  <c r="D662" i="13"/>
  <c r="J662" i="13" s="1"/>
  <c r="P662" i="13" s="1"/>
  <c r="G662" i="13"/>
  <c r="L662" i="13"/>
  <c r="N662" i="13"/>
  <c r="O662" i="13"/>
  <c r="M662" i="13"/>
  <c r="H662" i="13"/>
  <c r="B662" i="13"/>
  <c r="E662" i="13"/>
  <c r="K662" i="13" s="1"/>
  <c r="Q662" i="13" s="1"/>
  <c r="I662" i="13"/>
  <c r="F662" i="13"/>
  <c r="U661" i="13"/>
  <c r="Z664" i="13"/>
  <c r="AA663" i="13"/>
  <c r="AB663" i="13" s="1"/>
  <c r="T661" i="13"/>
  <c r="I683" i="14"/>
  <c r="J683" i="14" s="1"/>
  <c r="C684" i="14"/>
  <c r="D684" i="14"/>
  <c r="E684" i="14"/>
  <c r="F684" i="14"/>
  <c r="G684" i="14"/>
  <c r="B684" i="14"/>
  <c r="H684" i="14"/>
  <c r="N686" i="14"/>
  <c r="O685" i="14"/>
  <c r="P685" i="14" s="1"/>
  <c r="O493" i="1"/>
  <c r="P493" i="1" s="1"/>
  <c r="Q493" i="1" s="1"/>
  <c r="R493" i="1" s="1"/>
  <c r="N494" i="1"/>
  <c r="S662" i="13" l="1"/>
  <c r="R662" i="13"/>
  <c r="Z665" i="13"/>
  <c r="AA664" i="13"/>
  <c r="AB664" i="13" s="1"/>
  <c r="U662" i="13"/>
  <c r="M663" i="13"/>
  <c r="D663" i="13"/>
  <c r="J663" i="13" s="1"/>
  <c r="P663" i="13" s="1"/>
  <c r="H663" i="13"/>
  <c r="C663" i="13"/>
  <c r="G663" i="13"/>
  <c r="O663" i="13"/>
  <c r="F663" i="13"/>
  <c r="B663" i="13"/>
  <c r="E663" i="13"/>
  <c r="K663" i="13" s="1"/>
  <c r="Q663" i="13" s="1"/>
  <c r="N663" i="13"/>
  <c r="I663" i="13"/>
  <c r="L663" i="13"/>
  <c r="T662" i="13"/>
  <c r="E685" i="14"/>
  <c r="H685" i="14"/>
  <c r="D685" i="14"/>
  <c r="C685" i="14"/>
  <c r="F685" i="14"/>
  <c r="G685" i="14"/>
  <c r="B685" i="14"/>
  <c r="I684" i="14"/>
  <c r="J684" i="14" s="1"/>
  <c r="N687" i="14"/>
  <c r="O686" i="14"/>
  <c r="P686" i="14" s="1"/>
  <c r="N495" i="1"/>
  <c r="O494" i="1"/>
  <c r="P494" i="1" s="1"/>
  <c r="Q494" i="1" s="1"/>
  <c r="R494" i="1" s="1"/>
  <c r="R663" i="13" l="1"/>
  <c r="H664" i="13"/>
  <c r="I664" i="13"/>
  <c r="F664" i="13"/>
  <c r="G664" i="13"/>
  <c r="C664" i="13"/>
  <c r="O664" i="13"/>
  <c r="M664" i="13"/>
  <c r="N664" i="13"/>
  <c r="L664" i="13"/>
  <c r="E664" i="13"/>
  <c r="K664" i="13" s="1"/>
  <c r="Q664" i="13" s="1"/>
  <c r="B664" i="13"/>
  <c r="D664" i="13"/>
  <c r="J664" i="13" s="1"/>
  <c r="P664" i="13" s="1"/>
  <c r="T663" i="13"/>
  <c r="U663" i="13"/>
  <c r="Z666" i="13"/>
  <c r="AA665" i="13"/>
  <c r="AB665" i="13" s="1"/>
  <c r="S663" i="13"/>
  <c r="I685" i="14"/>
  <c r="J685" i="14" s="1"/>
  <c r="B686" i="14"/>
  <c r="C686" i="14"/>
  <c r="D686" i="14"/>
  <c r="E686" i="14"/>
  <c r="F686" i="14"/>
  <c r="G686" i="14"/>
  <c r="H686" i="14"/>
  <c r="N688" i="14"/>
  <c r="O687" i="14"/>
  <c r="P687" i="14" s="1"/>
  <c r="O495" i="1"/>
  <c r="P495" i="1" s="1"/>
  <c r="Q495" i="1" s="1"/>
  <c r="R495" i="1" s="1"/>
  <c r="N496" i="1"/>
  <c r="T664" i="13" l="1"/>
  <c r="S664" i="13"/>
  <c r="U664" i="13"/>
  <c r="R664" i="13"/>
  <c r="Z667" i="13"/>
  <c r="AA666" i="13"/>
  <c r="AB666" i="13" s="1"/>
  <c r="I665" i="13"/>
  <c r="L665" i="13"/>
  <c r="G665" i="13"/>
  <c r="C665" i="13"/>
  <c r="F665" i="13"/>
  <c r="O665" i="13"/>
  <c r="N665" i="13"/>
  <c r="D665" i="13"/>
  <c r="J665" i="13" s="1"/>
  <c r="P665" i="13" s="1"/>
  <c r="H665" i="13"/>
  <c r="B665" i="13"/>
  <c r="M665" i="13"/>
  <c r="E665" i="13"/>
  <c r="K665" i="13" s="1"/>
  <c r="Q665" i="13" s="1"/>
  <c r="I686" i="14"/>
  <c r="J686" i="14" s="1"/>
  <c r="B687" i="14"/>
  <c r="E687" i="14"/>
  <c r="F687" i="14"/>
  <c r="G687" i="14"/>
  <c r="H687" i="14"/>
  <c r="D687" i="14"/>
  <c r="C687" i="14"/>
  <c r="N689" i="14"/>
  <c r="O688" i="14"/>
  <c r="P688" i="14" s="1"/>
  <c r="N497" i="1"/>
  <c r="O496" i="1"/>
  <c r="P496" i="1" s="1"/>
  <c r="Q496" i="1" s="1"/>
  <c r="R496" i="1" s="1"/>
  <c r="U665" i="13" l="1"/>
  <c r="S665" i="13"/>
  <c r="R665" i="13"/>
  <c r="F666" i="13"/>
  <c r="B666" i="13"/>
  <c r="E666" i="13"/>
  <c r="K666" i="13" s="1"/>
  <c r="Q666" i="13" s="1"/>
  <c r="C666" i="13"/>
  <c r="M666" i="13"/>
  <c r="H666" i="13"/>
  <c r="N666" i="13"/>
  <c r="G666" i="13"/>
  <c r="I666" i="13"/>
  <c r="O666" i="13"/>
  <c r="D666" i="13"/>
  <c r="J666" i="13" s="1"/>
  <c r="P666" i="13" s="1"/>
  <c r="L666" i="13"/>
  <c r="T665" i="13"/>
  <c r="Z668" i="13"/>
  <c r="AA667" i="13"/>
  <c r="AB667" i="13" s="1"/>
  <c r="I687" i="14"/>
  <c r="J687" i="14" s="1"/>
  <c r="G688" i="14"/>
  <c r="B688" i="14"/>
  <c r="F688" i="14"/>
  <c r="D688" i="14"/>
  <c r="C688" i="14"/>
  <c r="E688" i="14"/>
  <c r="H688" i="14"/>
  <c r="N690" i="14"/>
  <c r="O689" i="14"/>
  <c r="P689" i="14" s="1"/>
  <c r="O497" i="1"/>
  <c r="P497" i="1" s="1"/>
  <c r="Q497" i="1" s="1"/>
  <c r="R497" i="1" s="1"/>
  <c r="N498" i="1"/>
  <c r="T666" i="13" l="1"/>
  <c r="S666" i="13"/>
  <c r="R666" i="13"/>
  <c r="O667" i="13"/>
  <c r="C667" i="13"/>
  <c r="M667" i="13"/>
  <c r="F667" i="13"/>
  <c r="G667" i="13"/>
  <c r="B667" i="13"/>
  <c r="I667" i="13"/>
  <c r="N667" i="13"/>
  <c r="E667" i="13"/>
  <c r="K667" i="13" s="1"/>
  <c r="Q667" i="13" s="1"/>
  <c r="L667" i="13"/>
  <c r="D667" i="13"/>
  <c r="J667" i="13" s="1"/>
  <c r="P667" i="13" s="1"/>
  <c r="H667" i="13"/>
  <c r="U666" i="13"/>
  <c r="Z669" i="13"/>
  <c r="AA668" i="13"/>
  <c r="AB668" i="13" s="1"/>
  <c r="I688" i="14"/>
  <c r="J688" i="14" s="1"/>
  <c r="C689" i="14"/>
  <c r="D689" i="14"/>
  <c r="E689" i="14"/>
  <c r="F689" i="14"/>
  <c r="G689" i="14"/>
  <c r="B689" i="14"/>
  <c r="H689" i="14"/>
  <c r="N691" i="14"/>
  <c r="O690" i="14"/>
  <c r="P690" i="14" s="1"/>
  <c r="N499" i="1"/>
  <c r="O498" i="1"/>
  <c r="P498" i="1" s="1"/>
  <c r="Q498" i="1" s="1"/>
  <c r="R498" i="1" s="1"/>
  <c r="S667" i="13" l="1"/>
  <c r="T667" i="13"/>
  <c r="Z670" i="13"/>
  <c r="AA669" i="13"/>
  <c r="AB669" i="13" s="1"/>
  <c r="R667" i="13"/>
  <c r="B668" i="13"/>
  <c r="D668" i="13"/>
  <c r="J668" i="13" s="1"/>
  <c r="P668" i="13" s="1"/>
  <c r="O668" i="13"/>
  <c r="E668" i="13"/>
  <c r="K668" i="13" s="1"/>
  <c r="Q668" i="13" s="1"/>
  <c r="N668" i="13"/>
  <c r="L668" i="13"/>
  <c r="M668" i="13"/>
  <c r="H668" i="13"/>
  <c r="G668" i="13"/>
  <c r="I668" i="13"/>
  <c r="C668" i="13"/>
  <c r="F668" i="13"/>
  <c r="U667" i="13"/>
  <c r="I689" i="14"/>
  <c r="J689" i="14" s="1"/>
  <c r="D690" i="14"/>
  <c r="G690" i="14"/>
  <c r="H690" i="14"/>
  <c r="C690" i="14"/>
  <c r="B690" i="14"/>
  <c r="E690" i="14"/>
  <c r="F690" i="14"/>
  <c r="N692" i="14"/>
  <c r="O691" i="14"/>
  <c r="P691" i="14" s="1"/>
  <c r="N500" i="1"/>
  <c r="O499" i="1"/>
  <c r="P499" i="1" s="1"/>
  <c r="Q499" i="1" s="1"/>
  <c r="R499" i="1" s="1"/>
  <c r="S668" i="13" l="1"/>
  <c r="U668" i="13"/>
  <c r="B669" i="13"/>
  <c r="C669" i="13"/>
  <c r="L669" i="13"/>
  <c r="H669" i="13"/>
  <c r="I669" i="13"/>
  <c r="F669" i="13"/>
  <c r="G669" i="13"/>
  <c r="O669" i="13"/>
  <c r="E669" i="13"/>
  <c r="K669" i="13" s="1"/>
  <c r="Q669" i="13" s="1"/>
  <c r="M669" i="13"/>
  <c r="N669" i="13"/>
  <c r="D669" i="13"/>
  <c r="J669" i="13" s="1"/>
  <c r="P669" i="13" s="1"/>
  <c r="R668" i="13"/>
  <c r="Z671" i="13"/>
  <c r="AA670" i="13"/>
  <c r="AB670" i="13" s="1"/>
  <c r="T668" i="13"/>
  <c r="H691" i="14"/>
  <c r="B691" i="14"/>
  <c r="C691" i="14"/>
  <c r="G691" i="14"/>
  <c r="F691" i="14"/>
  <c r="D691" i="14"/>
  <c r="E691" i="14"/>
  <c r="I690" i="14"/>
  <c r="J690" i="14" s="1"/>
  <c r="N693" i="14"/>
  <c r="O692" i="14"/>
  <c r="P692" i="14" s="1"/>
  <c r="N501" i="1"/>
  <c r="O500" i="1"/>
  <c r="P500" i="1" s="1"/>
  <c r="Q500" i="1" s="1"/>
  <c r="R500" i="1" s="1"/>
  <c r="T669" i="13" l="1"/>
  <c r="U669" i="13"/>
  <c r="L670" i="13"/>
  <c r="F670" i="13"/>
  <c r="C670" i="13"/>
  <c r="D670" i="13"/>
  <c r="J670" i="13" s="1"/>
  <c r="P670" i="13" s="1"/>
  <c r="B670" i="13"/>
  <c r="O670" i="13"/>
  <c r="H670" i="13"/>
  <c r="I670" i="13"/>
  <c r="G670" i="13"/>
  <c r="M670" i="13"/>
  <c r="N670" i="13"/>
  <c r="E670" i="13"/>
  <c r="K670" i="13" s="1"/>
  <c r="Q670" i="13" s="1"/>
  <c r="R669" i="13"/>
  <c r="S669" i="13"/>
  <c r="Z672" i="13"/>
  <c r="AA671" i="13"/>
  <c r="AB671" i="13" s="1"/>
  <c r="I691" i="14"/>
  <c r="J691" i="14" s="1"/>
  <c r="C692" i="14"/>
  <c r="D692" i="14"/>
  <c r="E692" i="14"/>
  <c r="F692" i="14"/>
  <c r="G692" i="14"/>
  <c r="B692" i="14"/>
  <c r="H692" i="14"/>
  <c r="N694" i="14"/>
  <c r="O693" i="14"/>
  <c r="P693" i="14" s="1"/>
  <c r="O501" i="1"/>
  <c r="P501" i="1" s="1"/>
  <c r="Q501" i="1" s="1"/>
  <c r="R501" i="1" s="1"/>
  <c r="N502" i="1"/>
  <c r="S670" i="13" l="1"/>
  <c r="T670" i="13"/>
  <c r="Z673" i="13"/>
  <c r="AA672" i="13"/>
  <c r="AB672" i="13" s="1"/>
  <c r="U670" i="13"/>
  <c r="D671" i="13"/>
  <c r="J671" i="13" s="1"/>
  <c r="P671" i="13" s="1"/>
  <c r="M671" i="13"/>
  <c r="C671" i="13"/>
  <c r="H671" i="13"/>
  <c r="O671" i="13"/>
  <c r="N671" i="13"/>
  <c r="L671" i="13"/>
  <c r="B671" i="13"/>
  <c r="G671" i="13"/>
  <c r="E671" i="13"/>
  <c r="K671" i="13" s="1"/>
  <c r="Q671" i="13" s="1"/>
  <c r="F671" i="13"/>
  <c r="I671" i="13"/>
  <c r="R670" i="13"/>
  <c r="I692" i="14"/>
  <c r="J692" i="14" s="1"/>
  <c r="E693" i="14"/>
  <c r="H693" i="14"/>
  <c r="D693" i="14"/>
  <c r="B693" i="14"/>
  <c r="C693" i="14"/>
  <c r="F693" i="14"/>
  <c r="G693" i="14"/>
  <c r="N695" i="14"/>
  <c r="O694" i="14"/>
  <c r="P694" i="14" s="1"/>
  <c r="N503" i="1"/>
  <c r="O502" i="1"/>
  <c r="P502" i="1" s="1"/>
  <c r="Q502" i="1" s="1"/>
  <c r="R502" i="1" s="1"/>
  <c r="U671" i="13" l="1"/>
  <c r="T671" i="13"/>
  <c r="R671" i="13"/>
  <c r="O672" i="13"/>
  <c r="L672" i="13"/>
  <c r="F672" i="13"/>
  <c r="B672" i="13"/>
  <c r="N672" i="13"/>
  <c r="D672" i="13"/>
  <c r="J672" i="13" s="1"/>
  <c r="P672" i="13" s="1"/>
  <c r="I672" i="13"/>
  <c r="M672" i="13"/>
  <c r="H672" i="13"/>
  <c r="E672" i="13"/>
  <c r="K672" i="13" s="1"/>
  <c r="Q672" i="13" s="1"/>
  <c r="G672" i="13"/>
  <c r="C672" i="13"/>
  <c r="S671" i="13"/>
  <c r="Z674" i="13"/>
  <c r="AA673" i="13"/>
  <c r="AB673" i="13" s="1"/>
  <c r="I693" i="14"/>
  <c r="J693" i="14" s="1"/>
  <c r="B694" i="14"/>
  <c r="C694" i="14"/>
  <c r="D694" i="14"/>
  <c r="E694" i="14"/>
  <c r="F694" i="14"/>
  <c r="G694" i="14"/>
  <c r="H694" i="14"/>
  <c r="N696" i="14"/>
  <c r="O695" i="14"/>
  <c r="P695" i="14" s="1"/>
  <c r="O503" i="1"/>
  <c r="P503" i="1" s="1"/>
  <c r="Q503" i="1" s="1"/>
  <c r="R503" i="1" s="1"/>
  <c r="N504" i="1"/>
  <c r="Z675" i="13" l="1"/>
  <c r="AA674" i="13"/>
  <c r="AB674" i="13" s="1"/>
  <c r="R672" i="13"/>
  <c r="T672" i="13"/>
  <c r="U672" i="13"/>
  <c r="L673" i="13"/>
  <c r="M673" i="13"/>
  <c r="H673" i="13"/>
  <c r="C673" i="13"/>
  <c r="D673" i="13"/>
  <c r="J673" i="13" s="1"/>
  <c r="P673" i="13" s="1"/>
  <c r="O673" i="13"/>
  <c r="E673" i="13"/>
  <c r="K673" i="13" s="1"/>
  <c r="Q673" i="13" s="1"/>
  <c r="I673" i="13"/>
  <c r="F673" i="13"/>
  <c r="B673" i="13"/>
  <c r="G673" i="13"/>
  <c r="N673" i="13"/>
  <c r="S672" i="13"/>
  <c r="I694" i="14"/>
  <c r="J694" i="14" s="1"/>
  <c r="B695" i="14"/>
  <c r="E695" i="14"/>
  <c r="F695" i="14"/>
  <c r="G695" i="14"/>
  <c r="H695" i="14"/>
  <c r="D695" i="14"/>
  <c r="C695" i="14"/>
  <c r="N697" i="14"/>
  <c r="O696" i="14"/>
  <c r="P696" i="14" s="1"/>
  <c r="N505" i="1"/>
  <c r="O504" i="1"/>
  <c r="P504" i="1" s="1"/>
  <c r="Q504" i="1" s="1"/>
  <c r="R504" i="1" s="1"/>
  <c r="U673" i="13" l="1"/>
  <c r="T673" i="13"/>
  <c r="S673" i="13"/>
  <c r="M674" i="13"/>
  <c r="L674" i="13"/>
  <c r="O674" i="13"/>
  <c r="I674" i="13"/>
  <c r="G674" i="13"/>
  <c r="D674" i="13"/>
  <c r="J674" i="13" s="1"/>
  <c r="P674" i="13" s="1"/>
  <c r="B674" i="13"/>
  <c r="H674" i="13"/>
  <c r="C674" i="13"/>
  <c r="E674" i="13"/>
  <c r="K674" i="13" s="1"/>
  <c r="Q674" i="13" s="1"/>
  <c r="F674" i="13"/>
  <c r="N674" i="13"/>
  <c r="R673" i="13"/>
  <c r="Z676" i="13"/>
  <c r="AA675" i="13"/>
  <c r="AB675" i="13" s="1"/>
  <c r="G696" i="14"/>
  <c r="B696" i="14"/>
  <c r="F696" i="14"/>
  <c r="C696" i="14"/>
  <c r="H696" i="14"/>
  <c r="E696" i="14"/>
  <c r="D696" i="14"/>
  <c r="I695" i="14"/>
  <c r="J695" i="14" s="1"/>
  <c r="N698" i="14"/>
  <c r="O697" i="14"/>
  <c r="P697" i="14" s="1"/>
  <c r="O505" i="1"/>
  <c r="P505" i="1" s="1"/>
  <c r="Q505" i="1" s="1"/>
  <c r="R505" i="1" s="1"/>
  <c r="N506" i="1"/>
  <c r="U674" i="13" l="1"/>
  <c r="T674" i="13"/>
  <c r="L675" i="13"/>
  <c r="E675" i="13"/>
  <c r="K675" i="13" s="1"/>
  <c r="Q675" i="13" s="1"/>
  <c r="G675" i="13"/>
  <c r="O675" i="13"/>
  <c r="C675" i="13"/>
  <c r="N675" i="13"/>
  <c r="H675" i="13"/>
  <c r="M675" i="13"/>
  <c r="F675" i="13"/>
  <c r="I675" i="13"/>
  <c r="D675" i="13"/>
  <c r="J675" i="13" s="1"/>
  <c r="P675" i="13" s="1"/>
  <c r="B675" i="13"/>
  <c r="Z677" i="13"/>
  <c r="AA676" i="13"/>
  <c r="AB676" i="13" s="1"/>
  <c r="R674" i="13"/>
  <c r="S674" i="13"/>
  <c r="I696" i="14"/>
  <c r="J696" i="14" s="1"/>
  <c r="C697" i="14"/>
  <c r="D697" i="14"/>
  <c r="E697" i="14"/>
  <c r="F697" i="14"/>
  <c r="G697" i="14"/>
  <c r="B697" i="14"/>
  <c r="H697" i="14"/>
  <c r="N699" i="14"/>
  <c r="O698" i="14"/>
  <c r="P698" i="14" s="1"/>
  <c r="N507" i="1"/>
  <c r="O506" i="1"/>
  <c r="P506" i="1" s="1"/>
  <c r="Q506" i="1" s="1"/>
  <c r="R506" i="1" s="1"/>
  <c r="S675" i="13" l="1"/>
  <c r="U675" i="13"/>
  <c r="T675" i="13"/>
  <c r="G676" i="13"/>
  <c r="E676" i="13"/>
  <c r="K676" i="13" s="1"/>
  <c r="Q676" i="13" s="1"/>
  <c r="L676" i="13"/>
  <c r="D676" i="13"/>
  <c r="J676" i="13" s="1"/>
  <c r="P676" i="13" s="1"/>
  <c r="H676" i="13"/>
  <c r="O676" i="13"/>
  <c r="N676" i="13"/>
  <c r="B676" i="13"/>
  <c r="C676" i="13"/>
  <c r="I676" i="13"/>
  <c r="M676" i="13"/>
  <c r="F676" i="13"/>
  <c r="Z678" i="13"/>
  <c r="AA677" i="13"/>
  <c r="AB677" i="13" s="1"/>
  <c r="R675" i="13"/>
  <c r="I697" i="14"/>
  <c r="J697" i="14" s="1"/>
  <c r="D698" i="14"/>
  <c r="G698" i="14"/>
  <c r="H698" i="14"/>
  <c r="C698" i="14"/>
  <c r="B698" i="14"/>
  <c r="E698" i="14"/>
  <c r="F698" i="14"/>
  <c r="N700" i="14"/>
  <c r="O699" i="14"/>
  <c r="P699" i="14" s="1"/>
  <c r="O507" i="1"/>
  <c r="P507" i="1" s="1"/>
  <c r="Q507" i="1" s="1"/>
  <c r="R507" i="1" s="1"/>
  <c r="N508" i="1"/>
  <c r="S676" i="13" l="1"/>
  <c r="U676" i="13"/>
  <c r="Z679" i="13"/>
  <c r="AA678" i="13"/>
  <c r="AB678" i="13" s="1"/>
  <c r="F677" i="13"/>
  <c r="O677" i="13"/>
  <c r="C677" i="13"/>
  <c r="N677" i="13"/>
  <c r="G677" i="13"/>
  <c r="M677" i="13"/>
  <c r="E677" i="13"/>
  <c r="K677" i="13" s="1"/>
  <c r="Q677" i="13" s="1"/>
  <c r="B677" i="13"/>
  <c r="D677" i="13"/>
  <c r="J677" i="13" s="1"/>
  <c r="P677" i="13" s="1"/>
  <c r="I677" i="13"/>
  <c r="L677" i="13"/>
  <c r="H677" i="13"/>
  <c r="T676" i="13"/>
  <c r="R676" i="13"/>
  <c r="H699" i="14"/>
  <c r="B699" i="14"/>
  <c r="C699" i="14"/>
  <c r="G699" i="14"/>
  <c r="F699" i="14"/>
  <c r="E699" i="14"/>
  <c r="D699" i="14"/>
  <c r="I698" i="14"/>
  <c r="J698" i="14" s="1"/>
  <c r="N701" i="14"/>
  <c r="O700" i="14"/>
  <c r="P700" i="14" s="1"/>
  <c r="N509" i="1"/>
  <c r="O508" i="1"/>
  <c r="P508" i="1" s="1"/>
  <c r="Q508" i="1" s="1"/>
  <c r="R508" i="1" s="1"/>
  <c r="R677" i="13" l="1"/>
  <c r="E678" i="13"/>
  <c r="K678" i="13" s="1"/>
  <c r="Q678" i="13" s="1"/>
  <c r="F678" i="13"/>
  <c r="L678" i="13"/>
  <c r="N678" i="13"/>
  <c r="I678" i="13"/>
  <c r="D678" i="13"/>
  <c r="J678" i="13" s="1"/>
  <c r="P678" i="13" s="1"/>
  <c r="C678" i="13"/>
  <c r="O678" i="13"/>
  <c r="H678" i="13"/>
  <c r="B678" i="13"/>
  <c r="G678" i="13"/>
  <c r="M678" i="13"/>
  <c r="Z680" i="13"/>
  <c r="AA679" i="13"/>
  <c r="AB679" i="13" s="1"/>
  <c r="T677" i="13"/>
  <c r="S677" i="13"/>
  <c r="U677" i="13"/>
  <c r="I699" i="14"/>
  <c r="J699" i="14" s="1"/>
  <c r="C700" i="14"/>
  <c r="D700" i="14"/>
  <c r="E700" i="14"/>
  <c r="F700" i="14"/>
  <c r="G700" i="14"/>
  <c r="H700" i="14"/>
  <c r="B700" i="14"/>
  <c r="N702" i="14"/>
  <c r="O701" i="14"/>
  <c r="P701" i="14" s="1"/>
  <c r="O509" i="1"/>
  <c r="P509" i="1" s="1"/>
  <c r="Q509" i="1" s="1"/>
  <c r="R509" i="1" s="1"/>
  <c r="N510" i="1"/>
  <c r="U678" i="13" l="1"/>
  <c r="S678" i="13"/>
  <c r="R678" i="13"/>
  <c r="T678" i="13"/>
  <c r="O679" i="13"/>
  <c r="C679" i="13"/>
  <c r="F679" i="13"/>
  <c r="B679" i="13"/>
  <c r="I679" i="13"/>
  <c r="G679" i="13"/>
  <c r="E679" i="13"/>
  <c r="K679" i="13" s="1"/>
  <c r="Q679" i="13" s="1"/>
  <c r="M679" i="13"/>
  <c r="N679" i="13"/>
  <c r="H679" i="13"/>
  <c r="L679" i="13"/>
  <c r="D679" i="13"/>
  <c r="J679" i="13" s="1"/>
  <c r="P679" i="13" s="1"/>
  <c r="Z681" i="13"/>
  <c r="AA680" i="13"/>
  <c r="AB680" i="13" s="1"/>
  <c r="I700" i="14"/>
  <c r="J700" i="14" s="1"/>
  <c r="E701" i="14"/>
  <c r="H701" i="14"/>
  <c r="D701" i="14"/>
  <c r="B701" i="14"/>
  <c r="C701" i="14"/>
  <c r="F701" i="14"/>
  <c r="G701" i="14"/>
  <c r="N703" i="14"/>
  <c r="O702" i="14"/>
  <c r="P702" i="14" s="1"/>
  <c r="N511" i="1"/>
  <c r="O510" i="1"/>
  <c r="P510" i="1" s="1"/>
  <c r="Q510" i="1" s="1"/>
  <c r="R510" i="1" s="1"/>
  <c r="R679" i="13" l="1"/>
  <c r="T679" i="13"/>
  <c r="H680" i="13"/>
  <c r="O680" i="13"/>
  <c r="C680" i="13"/>
  <c r="B680" i="13"/>
  <c r="I680" i="13"/>
  <c r="N680" i="13"/>
  <c r="L680" i="13"/>
  <c r="G680" i="13"/>
  <c r="D680" i="13"/>
  <c r="J680" i="13" s="1"/>
  <c r="P680" i="13" s="1"/>
  <c r="E680" i="13"/>
  <c r="K680" i="13" s="1"/>
  <c r="Q680" i="13" s="1"/>
  <c r="F680" i="13"/>
  <c r="M680" i="13"/>
  <c r="Z682" i="13"/>
  <c r="AA681" i="13"/>
  <c r="AB681" i="13" s="1"/>
  <c r="U679" i="13"/>
  <c r="S679" i="13"/>
  <c r="I701" i="14"/>
  <c r="J701" i="14" s="1"/>
  <c r="B702" i="14"/>
  <c r="C702" i="14"/>
  <c r="D702" i="14"/>
  <c r="E702" i="14"/>
  <c r="F702" i="14"/>
  <c r="G702" i="14"/>
  <c r="H702" i="14"/>
  <c r="N704" i="14"/>
  <c r="O703" i="14"/>
  <c r="P703" i="14" s="1"/>
  <c r="O511" i="1"/>
  <c r="P511" i="1" s="1"/>
  <c r="Q511" i="1" s="1"/>
  <c r="R511" i="1" s="1"/>
  <c r="N512" i="1"/>
  <c r="T680" i="13" l="1"/>
  <c r="S680" i="13"/>
  <c r="R680" i="13"/>
  <c r="U680" i="13"/>
  <c r="F681" i="13"/>
  <c r="H681" i="13"/>
  <c r="B681" i="13"/>
  <c r="G681" i="13"/>
  <c r="N681" i="13"/>
  <c r="D681" i="13"/>
  <c r="J681" i="13" s="1"/>
  <c r="P681" i="13" s="1"/>
  <c r="I681" i="13"/>
  <c r="E681" i="13"/>
  <c r="K681" i="13" s="1"/>
  <c r="Q681" i="13" s="1"/>
  <c r="M681" i="13"/>
  <c r="O681" i="13"/>
  <c r="L681" i="13"/>
  <c r="C681" i="13"/>
  <c r="Z683" i="13"/>
  <c r="AA682" i="13"/>
  <c r="AB682" i="13" s="1"/>
  <c r="I702" i="14"/>
  <c r="J702" i="14" s="1"/>
  <c r="B703" i="14"/>
  <c r="E703" i="14"/>
  <c r="F703" i="14"/>
  <c r="G703" i="14"/>
  <c r="H703" i="14"/>
  <c r="D703" i="14"/>
  <c r="C703" i="14"/>
  <c r="N705" i="14"/>
  <c r="O704" i="14"/>
  <c r="P704" i="14" s="1"/>
  <c r="N513" i="1"/>
  <c r="O512" i="1"/>
  <c r="P512" i="1" s="1"/>
  <c r="Q512" i="1" s="1"/>
  <c r="R512" i="1" s="1"/>
  <c r="S681" i="13" l="1"/>
  <c r="R681" i="13"/>
  <c r="U681" i="13"/>
  <c r="T681" i="13"/>
  <c r="Z684" i="13"/>
  <c r="AA683" i="13"/>
  <c r="AB683" i="13" s="1"/>
  <c r="D682" i="13"/>
  <c r="J682" i="13" s="1"/>
  <c r="P682" i="13" s="1"/>
  <c r="N682" i="13"/>
  <c r="E682" i="13"/>
  <c r="K682" i="13" s="1"/>
  <c r="Q682" i="13" s="1"/>
  <c r="L682" i="13"/>
  <c r="C682" i="13"/>
  <c r="O682" i="13"/>
  <c r="I682" i="13"/>
  <c r="B682" i="13"/>
  <c r="M682" i="13"/>
  <c r="F682" i="13"/>
  <c r="G682" i="13"/>
  <c r="H682" i="13"/>
  <c r="I703" i="14"/>
  <c r="J703" i="14" s="1"/>
  <c r="G704" i="14"/>
  <c r="B704" i="14"/>
  <c r="F704" i="14"/>
  <c r="E704" i="14"/>
  <c r="H704" i="14"/>
  <c r="C704" i="14"/>
  <c r="D704" i="14"/>
  <c r="N706" i="14"/>
  <c r="O705" i="14"/>
  <c r="P705" i="14" s="1"/>
  <c r="O513" i="1"/>
  <c r="P513" i="1" s="1"/>
  <c r="Q513" i="1" s="1"/>
  <c r="R513" i="1" s="1"/>
  <c r="N514" i="1"/>
  <c r="S682" i="13" l="1"/>
  <c r="U682" i="13"/>
  <c r="T682" i="13"/>
  <c r="O683" i="13"/>
  <c r="D683" i="13"/>
  <c r="J683" i="13" s="1"/>
  <c r="P683" i="13" s="1"/>
  <c r="C683" i="13"/>
  <c r="M683" i="13"/>
  <c r="N683" i="13"/>
  <c r="I683" i="13"/>
  <c r="B683" i="13"/>
  <c r="H683" i="13"/>
  <c r="G683" i="13"/>
  <c r="L683" i="13"/>
  <c r="F683" i="13"/>
  <c r="E683" i="13"/>
  <c r="K683" i="13" s="1"/>
  <c r="Q683" i="13" s="1"/>
  <c r="R682" i="13"/>
  <c r="Z685" i="13"/>
  <c r="AA684" i="13"/>
  <c r="AB684" i="13" s="1"/>
  <c r="I704" i="14"/>
  <c r="J704" i="14" s="1"/>
  <c r="C705" i="14"/>
  <c r="D705" i="14"/>
  <c r="E705" i="14"/>
  <c r="F705" i="14"/>
  <c r="G705" i="14"/>
  <c r="B705" i="14"/>
  <c r="H705" i="14"/>
  <c r="N707" i="14"/>
  <c r="O706" i="14"/>
  <c r="P706" i="14" s="1"/>
  <c r="N515" i="1"/>
  <c r="O514" i="1"/>
  <c r="P514" i="1" s="1"/>
  <c r="Q514" i="1" s="1"/>
  <c r="R514" i="1" s="1"/>
  <c r="R683" i="13" l="1"/>
  <c r="T683" i="13"/>
  <c r="N684" i="13"/>
  <c r="B684" i="13"/>
  <c r="F684" i="13"/>
  <c r="G684" i="13"/>
  <c r="L684" i="13"/>
  <c r="O684" i="13"/>
  <c r="H684" i="13"/>
  <c r="M684" i="13"/>
  <c r="I684" i="13"/>
  <c r="C684" i="13"/>
  <c r="D684" i="13"/>
  <c r="J684" i="13" s="1"/>
  <c r="P684" i="13" s="1"/>
  <c r="E684" i="13"/>
  <c r="K684" i="13" s="1"/>
  <c r="Q684" i="13" s="1"/>
  <c r="U683" i="13"/>
  <c r="Z686" i="13"/>
  <c r="AA685" i="13"/>
  <c r="AB685" i="13" s="1"/>
  <c r="S683" i="13"/>
  <c r="I705" i="14"/>
  <c r="J705" i="14" s="1"/>
  <c r="D706" i="14"/>
  <c r="G706" i="14"/>
  <c r="H706" i="14"/>
  <c r="C706" i="14"/>
  <c r="E706" i="14"/>
  <c r="F706" i="14"/>
  <c r="B706" i="14"/>
  <c r="N708" i="14"/>
  <c r="O707" i="14"/>
  <c r="P707" i="14" s="1"/>
  <c r="O515" i="1"/>
  <c r="P515" i="1" s="1"/>
  <c r="Q515" i="1" s="1"/>
  <c r="R515" i="1" s="1"/>
  <c r="N516" i="1"/>
  <c r="S684" i="13" l="1"/>
  <c r="R684" i="13"/>
  <c r="O685" i="13"/>
  <c r="I685" i="13"/>
  <c r="L685" i="13"/>
  <c r="H685" i="13"/>
  <c r="C685" i="13"/>
  <c r="M685" i="13"/>
  <c r="F685" i="13"/>
  <c r="B685" i="13"/>
  <c r="G685" i="13"/>
  <c r="D685" i="13"/>
  <c r="J685" i="13" s="1"/>
  <c r="P685" i="13" s="1"/>
  <c r="N685" i="13"/>
  <c r="E685" i="13"/>
  <c r="K685" i="13" s="1"/>
  <c r="Q685" i="13" s="1"/>
  <c r="Z687" i="13"/>
  <c r="AA686" i="13"/>
  <c r="AB686" i="13" s="1"/>
  <c r="U684" i="13"/>
  <c r="T684" i="13"/>
  <c r="H707" i="14"/>
  <c r="B707" i="14"/>
  <c r="C707" i="14"/>
  <c r="G707" i="14"/>
  <c r="E707" i="14"/>
  <c r="D707" i="14"/>
  <c r="F707" i="14"/>
  <c r="I706" i="14"/>
  <c r="J706" i="14" s="1"/>
  <c r="N709" i="14"/>
  <c r="O708" i="14"/>
  <c r="P708" i="14" s="1"/>
  <c r="N517" i="1"/>
  <c r="O516" i="1"/>
  <c r="P516" i="1" s="1"/>
  <c r="Q516" i="1" s="1"/>
  <c r="R516" i="1" s="1"/>
  <c r="T685" i="13" l="1"/>
  <c r="R685" i="13"/>
  <c r="S685" i="13"/>
  <c r="N686" i="13"/>
  <c r="L686" i="13"/>
  <c r="M686" i="13"/>
  <c r="C686" i="13"/>
  <c r="D686" i="13"/>
  <c r="J686" i="13" s="1"/>
  <c r="P686" i="13" s="1"/>
  <c r="B686" i="13"/>
  <c r="I686" i="13"/>
  <c r="H686" i="13"/>
  <c r="E686" i="13"/>
  <c r="K686" i="13" s="1"/>
  <c r="Q686" i="13" s="1"/>
  <c r="G686" i="13"/>
  <c r="F686" i="13"/>
  <c r="O686" i="13"/>
  <c r="Z688" i="13"/>
  <c r="AA687" i="13"/>
  <c r="AB687" i="13" s="1"/>
  <c r="U685" i="13"/>
  <c r="I707" i="14"/>
  <c r="J707" i="14" s="1"/>
  <c r="C708" i="14"/>
  <c r="D708" i="14"/>
  <c r="E708" i="14"/>
  <c r="F708" i="14"/>
  <c r="G708" i="14"/>
  <c r="B708" i="14"/>
  <c r="H708" i="14"/>
  <c r="N710" i="14"/>
  <c r="O709" i="14"/>
  <c r="P709" i="14" s="1"/>
  <c r="O517" i="1"/>
  <c r="P517" i="1" s="1"/>
  <c r="Q517" i="1" s="1"/>
  <c r="R517" i="1" s="1"/>
  <c r="N518" i="1"/>
  <c r="U686" i="13" l="1"/>
  <c r="R686" i="13"/>
  <c r="T686" i="13"/>
  <c r="Z689" i="13"/>
  <c r="AA688" i="13"/>
  <c r="AB688" i="13" s="1"/>
  <c r="M687" i="13"/>
  <c r="I687" i="13"/>
  <c r="F687" i="13"/>
  <c r="H687" i="13"/>
  <c r="D687" i="13"/>
  <c r="J687" i="13" s="1"/>
  <c r="P687" i="13" s="1"/>
  <c r="E687" i="13"/>
  <c r="K687" i="13" s="1"/>
  <c r="Q687" i="13" s="1"/>
  <c r="C687" i="13"/>
  <c r="N687" i="13"/>
  <c r="O687" i="13"/>
  <c r="L687" i="13"/>
  <c r="G687" i="13"/>
  <c r="B687" i="13"/>
  <c r="S686" i="13"/>
  <c r="E709" i="14"/>
  <c r="H709" i="14"/>
  <c r="D709" i="14"/>
  <c r="B709" i="14"/>
  <c r="C709" i="14"/>
  <c r="F709" i="14"/>
  <c r="G709" i="14"/>
  <c r="I708" i="14"/>
  <c r="J708" i="14" s="1"/>
  <c r="N711" i="14"/>
  <c r="O710" i="14"/>
  <c r="P710" i="14" s="1"/>
  <c r="N519" i="1"/>
  <c r="O518" i="1"/>
  <c r="P518" i="1" s="1"/>
  <c r="Q518" i="1" s="1"/>
  <c r="R518" i="1" s="1"/>
  <c r="U687" i="13" l="1"/>
  <c r="T687" i="13"/>
  <c r="H688" i="13"/>
  <c r="G688" i="13"/>
  <c r="O688" i="13"/>
  <c r="F688" i="13"/>
  <c r="N688" i="13"/>
  <c r="D688" i="13"/>
  <c r="J688" i="13" s="1"/>
  <c r="P688" i="13" s="1"/>
  <c r="M688" i="13"/>
  <c r="E688" i="13"/>
  <c r="K688" i="13" s="1"/>
  <c r="Q688" i="13" s="1"/>
  <c r="B688" i="13"/>
  <c r="C688" i="13"/>
  <c r="L688" i="13"/>
  <c r="I688" i="13"/>
  <c r="Z690" i="13"/>
  <c r="AA689" i="13"/>
  <c r="AB689" i="13" s="1"/>
  <c r="R687" i="13"/>
  <c r="S687" i="13"/>
  <c r="I709" i="14"/>
  <c r="J709" i="14" s="1"/>
  <c r="B710" i="14"/>
  <c r="C710" i="14"/>
  <c r="D710" i="14"/>
  <c r="E710" i="14"/>
  <c r="H710" i="14"/>
  <c r="F710" i="14"/>
  <c r="G710" i="14"/>
  <c r="N712" i="14"/>
  <c r="O711" i="14"/>
  <c r="P711" i="14" s="1"/>
  <c r="O519" i="1"/>
  <c r="P519" i="1" s="1"/>
  <c r="Q519" i="1" s="1"/>
  <c r="R519" i="1" s="1"/>
  <c r="N520" i="1"/>
  <c r="S688" i="13" l="1"/>
  <c r="T688" i="13"/>
  <c r="R688" i="13"/>
  <c r="U688" i="13"/>
  <c r="M689" i="13"/>
  <c r="O689" i="13"/>
  <c r="E689" i="13"/>
  <c r="K689" i="13" s="1"/>
  <c r="Q689" i="13" s="1"/>
  <c r="F689" i="13"/>
  <c r="C689" i="13"/>
  <c r="L689" i="13"/>
  <c r="N689" i="13"/>
  <c r="B689" i="13"/>
  <c r="I689" i="13"/>
  <c r="G689" i="13"/>
  <c r="D689" i="13"/>
  <c r="J689" i="13" s="1"/>
  <c r="P689" i="13" s="1"/>
  <c r="H689" i="13"/>
  <c r="Z691" i="13"/>
  <c r="AA690" i="13"/>
  <c r="AB690" i="13" s="1"/>
  <c r="I710" i="14"/>
  <c r="J710" i="14" s="1"/>
  <c r="B711" i="14"/>
  <c r="E711" i="14"/>
  <c r="F711" i="14"/>
  <c r="G711" i="14"/>
  <c r="H711" i="14"/>
  <c r="C711" i="14"/>
  <c r="D711" i="14"/>
  <c r="N713" i="14"/>
  <c r="O712" i="14"/>
  <c r="P712" i="14" s="1"/>
  <c r="N521" i="1"/>
  <c r="O520" i="1"/>
  <c r="P520" i="1" s="1"/>
  <c r="Q520" i="1" s="1"/>
  <c r="R520" i="1" s="1"/>
  <c r="R689" i="13" l="1"/>
  <c r="T689" i="13"/>
  <c r="U689" i="13"/>
  <c r="I690" i="13"/>
  <c r="D690" i="13"/>
  <c r="J690" i="13" s="1"/>
  <c r="P690" i="13" s="1"/>
  <c r="H690" i="13"/>
  <c r="C690" i="13"/>
  <c r="F690" i="13"/>
  <c r="B690" i="13"/>
  <c r="O690" i="13"/>
  <c r="E690" i="13"/>
  <c r="K690" i="13" s="1"/>
  <c r="Q690" i="13" s="1"/>
  <c r="M690" i="13"/>
  <c r="N690" i="13"/>
  <c r="L690" i="13"/>
  <c r="G690" i="13"/>
  <c r="S689" i="13"/>
  <c r="Z692" i="13"/>
  <c r="AA691" i="13"/>
  <c r="AB691" i="13" s="1"/>
  <c r="I711" i="14"/>
  <c r="J711" i="14" s="1"/>
  <c r="G712" i="14"/>
  <c r="B712" i="14"/>
  <c r="F712" i="14"/>
  <c r="D712" i="14"/>
  <c r="E712" i="14"/>
  <c r="H712" i="14"/>
  <c r="C712" i="14"/>
  <c r="N714" i="14"/>
  <c r="O713" i="14"/>
  <c r="P713" i="14" s="1"/>
  <c r="N522" i="1"/>
  <c r="O521" i="1"/>
  <c r="P521" i="1" s="1"/>
  <c r="Q521" i="1" s="1"/>
  <c r="R521" i="1" s="1"/>
  <c r="S690" i="13" l="1"/>
  <c r="U690" i="13"/>
  <c r="R690" i="13"/>
  <c r="T690" i="13"/>
  <c r="D691" i="13"/>
  <c r="J691" i="13" s="1"/>
  <c r="P691" i="13" s="1"/>
  <c r="C691" i="13"/>
  <c r="B691" i="13"/>
  <c r="N691" i="13"/>
  <c r="H691" i="13"/>
  <c r="M691" i="13"/>
  <c r="L691" i="13"/>
  <c r="I691" i="13"/>
  <c r="G691" i="13"/>
  <c r="O691" i="13"/>
  <c r="E691" i="13"/>
  <c r="K691" i="13" s="1"/>
  <c r="Q691" i="13" s="1"/>
  <c r="F691" i="13"/>
  <c r="Z693" i="13"/>
  <c r="AA692" i="13"/>
  <c r="AB692" i="13" s="1"/>
  <c r="I712" i="14"/>
  <c r="J712" i="14" s="1"/>
  <c r="C713" i="14"/>
  <c r="D713" i="14"/>
  <c r="E713" i="14"/>
  <c r="F713" i="14"/>
  <c r="G713" i="14"/>
  <c r="B713" i="14"/>
  <c r="H713" i="14"/>
  <c r="N715" i="14"/>
  <c r="O714" i="14"/>
  <c r="P714" i="14" s="1"/>
  <c r="N523" i="1"/>
  <c r="O522" i="1"/>
  <c r="P522" i="1" s="1"/>
  <c r="Q522" i="1" s="1"/>
  <c r="R522" i="1" s="1"/>
  <c r="T691" i="13" l="1"/>
  <c r="R691" i="13"/>
  <c r="U691" i="13"/>
  <c r="S691" i="13"/>
  <c r="N692" i="13"/>
  <c r="I692" i="13"/>
  <c r="B692" i="13"/>
  <c r="M692" i="13"/>
  <c r="O692" i="13"/>
  <c r="G692" i="13"/>
  <c r="F692" i="13"/>
  <c r="H692" i="13"/>
  <c r="C692" i="13"/>
  <c r="E692" i="13"/>
  <c r="K692" i="13" s="1"/>
  <c r="Q692" i="13" s="1"/>
  <c r="D692" i="13"/>
  <c r="J692" i="13" s="1"/>
  <c r="P692" i="13" s="1"/>
  <c r="L692" i="13"/>
  <c r="Z694" i="13"/>
  <c r="AA693" i="13"/>
  <c r="AB693" i="13" s="1"/>
  <c r="I713" i="14"/>
  <c r="J713" i="14" s="1"/>
  <c r="D714" i="14"/>
  <c r="G714" i="14"/>
  <c r="H714" i="14"/>
  <c r="C714" i="14"/>
  <c r="F714" i="14"/>
  <c r="E714" i="14"/>
  <c r="B714" i="14"/>
  <c r="N716" i="14"/>
  <c r="O715" i="14"/>
  <c r="P715" i="14" s="1"/>
  <c r="O523" i="1"/>
  <c r="P523" i="1" s="1"/>
  <c r="Q523" i="1" s="1"/>
  <c r="R523" i="1" s="1"/>
  <c r="N524" i="1"/>
  <c r="U692" i="13" l="1"/>
  <c r="S692" i="13"/>
  <c r="R692" i="13"/>
  <c r="T692" i="13"/>
  <c r="Z695" i="13"/>
  <c r="AA694" i="13"/>
  <c r="AB694" i="13" s="1"/>
  <c r="G693" i="13"/>
  <c r="D693" i="13"/>
  <c r="J693" i="13" s="1"/>
  <c r="P693" i="13" s="1"/>
  <c r="M693" i="13"/>
  <c r="C693" i="13"/>
  <c r="L693" i="13"/>
  <c r="F693" i="13"/>
  <c r="O693" i="13"/>
  <c r="N693" i="13"/>
  <c r="H693" i="13"/>
  <c r="B693" i="13"/>
  <c r="I693" i="13"/>
  <c r="E693" i="13"/>
  <c r="K693" i="13" s="1"/>
  <c r="Q693" i="13" s="1"/>
  <c r="H715" i="14"/>
  <c r="B715" i="14"/>
  <c r="C715" i="14"/>
  <c r="G715" i="14"/>
  <c r="D715" i="14"/>
  <c r="E715" i="14"/>
  <c r="F715" i="14"/>
  <c r="I714" i="14"/>
  <c r="J714" i="14" s="1"/>
  <c r="N717" i="14"/>
  <c r="O716" i="14"/>
  <c r="P716" i="14" s="1"/>
  <c r="N525" i="1"/>
  <c r="O524" i="1"/>
  <c r="P524" i="1" s="1"/>
  <c r="Q524" i="1" s="1"/>
  <c r="R524" i="1" s="1"/>
  <c r="T693" i="13" l="1"/>
  <c r="R693" i="13"/>
  <c r="D694" i="13"/>
  <c r="J694" i="13" s="1"/>
  <c r="P694" i="13" s="1"/>
  <c r="F694" i="13"/>
  <c r="L694" i="13"/>
  <c r="I694" i="13"/>
  <c r="O694" i="13"/>
  <c r="C694" i="13"/>
  <c r="N694" i="13"/>
  <c r="G694" i="13"/>
  <c r="H694" i="13"/>
  <c r="B694" i="13"/>
  <c r="M694" i="13"/>
  <c r="E694" i="13"/>
  <c r="K694" i="13" s="1"/>
  <c r="Q694" i="13" s="1"/>
  <c r="U693" i="13"/>
  <c r="S693" i="13"/>
  <c r="Z696" i="13"/>
  <c r="AA695" i="13"/>
  <c r="AB695" i="13" s="1"/>
  <c r="I715" i="14"/>
  <c r="J715" i="14" s="1"/>
  <c r="C716" i="14"/>
  <c r="D716" i="14"/>
  <c r="E716" i="14"/>
  <c r="F716" i="14"/>
  <c r="G716" i="14"/>
  <c r="B716" i="14"/>
  <c r="H716" i="14"/>
  <c r="N718" i="14"/>
  <c r="O717" i="14"/>
  <c r="P717" i="14" s="1"/>
  <c r="O525" i="1"/>
  <c r="P525" i="1" s="1"/>
  <c r="Q525" i="1" s="1"/>
  <c r="R525" i="1" s="1"/>
  <c r="N526" i="1"/>
  <c r="R694" i="13" l="1"/>
  <c r="S694" i="13"/>
  <c r="U694" i="13"/>
  <c r="T694" i="13"/>
  <c r="Z697" i="13"/>
  <c r="AA696" i="13"/>
  <c r="AB696" i="13" s="1"/>
  <c r="B695" i="13"/>
  <c r="L695" i="13"/>
  <c r="I695" i="13"/>
  <c r="H695" i="13"/>
  <c r="F695" i="13"/>
  <c r="D695" i="13"/>
  <c r="J695" i="13" s="1"/>
  <c r="P695" i="13" s="1"/>
  <c r="E695" i="13"/>
  <c r="K695" i="13" s="1"/>
  <c r="Q695" i="13" s="1"/>
  <c r="G695" i="13"/>
  <c r="N695" i="13"/>
  <c r="M695" i="13"/>
  <c r="C695" i="13"/>
  <c r="O695" i="13"/>
  <c r="I716" i="14"/>
  <c r="J716" i="14" s="1"/>
  <c r="E717" i="14"/>
  <c r="H717" i="14"/>
  <c r="D717" i="14"/>
  <c r="B717" i="14"/>
  <c r="C717" i="14"/>
  <c r="F717" i="14"/>
  <c r="G717" i="14"/>
  <c r="N719" i="14"/>
  <c r="O718" i="14"/>
  <c r="P718" i="14" s="1"/>
  <c r="N527" i="1"/>
  <c r="O526" i="1"/>
  <c r="P526" i="1" s="1"/>
  <c r="Q526" i="1" s="1"/>
  <c r="R526" i="1" s="1"/>
  <c r="U695" i="13" l="1"/>
  <c r="T695" i="13"/>
  <c r="N696" i="13"/>
  <c r="B696" i="13"/>
  <c r="I696" i="13"/>
  <c r="H696" i="13"/>
  <c r="D696" i="13"/>
  <c r="J696" i="13" s="1"/>
  <c r="P696" i="13" s="1"/>
  <c r="F696" i="13"/>
  <c r="C696" i="13"/>
  <c r="E696" i="13"/>
  <c r="K696" i="13" s="1"/>
  <c r="Q696" i="13" s="1"/>
  <c r="O696" i="13"/>
  <c r="M696" i="13"/>
  <c r="L696" i="13"/>
  <c r="G696" i="13"/>
  <c r="Z698" i="13"/>
  <c r="AA697" i="13"/>
  <c r="AB697" i="13" s="1"/>
  <c r="S695" i="13"/>
  <c r="R695" i="13"/>
  <c r="I717" i="14"/>
  <c r="J717" i="14" s="1"/>
  <c r="B718" i="14"/>
  <c r="C718" i="14"/>
  <c r="D718" i="14"/>
  <c r="E718" i="14"/>
  <c r="H718" i="14"/>
  <c r="G718" i="14"/>
  <c r="F718" i="14"/>
  <c r="N720" i="14"/>
  <c r="O719" i="14"/>
  <c r="P719" i="14" s="1"/>
  <c r="O527" i="1"/>
  <c r="P527" i="1" s="1"/>
  <c r="Q527" i="1" s="1"/>
  <c r="R527" i="1" s="1"/>
  <c r="N528" i="1"/>
  <c r="S696" i="13" l="1"/>
  <c r="U696" i="13"/>
  <c r="T696" i="13"/>
  <c r="R696" i="13"/>
  <c r="G697" i="13"/>
  <c r="D697" i="13"/>
  <c r="J697" i="13" s="1"/>
  <c r="P697" i="13" s="1"/>
  <c r="F697" i="13"/>
  <c r="M697" i="13"/>
  <c r="I697" i="13"/>
  <c r="O697" i="13"/>
  <c r="C697" i="13"/>
  <c r="L697" i="13"/>
  <c r="N697" i="13"/>
  <c r="E697" i="13"/>
  <c r="K697" i="13" s="1"/>
  <c r="Q697" i="13" s="1"/>
  <c r="H697" i="13"/>
  <c r="B697" i="13"/>
  <c r="Z699" i="13"/>
  <c r="AA698" i="13"/>
  <c r="AB698" i="13" s="1"/>
  <c r="I718" i="14"/>
  <c r="J718" i="14" s="1"/>
  <c r="B719" i="14"/>
  <c r="E719" i="14"/>
  <c r="F719" i="14"/>
  <c r="G719" i="14"/>
  <c r="H719" i="14"/>
  <c r="C719" i="14"/>
  <c r="D719" i="14"/>
  <c r="N721" i="14"/>
  <c r="O720" i="14"/>
  <c r="P720" i="14" s="1"/>
  <c r="N529" i="1"/>
  <c r="O528" i="1"/>
  <c r="P528" i="1" s="1"/>
  <c r="Q528" i="1" s="1"/>
  <c r="R528" i="1" s="1"/>
  <c r="S697" i="13" l="1"/>
  <c r="R697" i="13"/>
  <c r="U697" i="13"/>
  <c r="M698" i="13"/>
  <c r="D698" i="13"/>
  <c r="J698" i="13" s="1"/>
  <c r="P698" i="13" s="1"/>
  <c r="F698" i="13"/>
  <c r="N698" i="13"/>
  <c r="L698" i="13"/>
  <c r="H698" i="13"/>
  <c r="E698" i="13"/>
  <c r="K698" i="13" s="1"/>
  <c r="Q698" i="13" s="1"/>
  <c r="O698" i="13"/>
  <c r="C698" i="13"/>
  <c r="B698" i="13"/>
  <c r="G698" i="13"/>
  <c r="I698" i="13"/>
  <c r="Z700" i="13"/>
  <c r="AA699" i="13"/>
  <c r="AB699" i="13" s="1"/>
  <c r="T697" i="13"/>
  <c r="I719" i="14"/>
  <c r="J719" i="14" s="1"/>
  <c r="G720" i="14"/>
  <c r="B720" i="14"/>
  <c r="F720" i="14"/>
  <c r="C720" i="14"/>
  <c r="D720" i="14"/>
  <c r="E720" i="14"/>
  <c r="H720" i="14"/>
  <c r="N722" i="14"/>
  <c r="O721" i="14"/>
  <c r="P721" i="14" s="1"/>
  <c r="O529" i="1"/>
  <c r="P529" i="1" s="1"/>
  <c r="Q529" i="1" s="1"/>
  <c r="R529" i="1" s="1"/>
  <c r="N530" i="1"/>
  <c r="T698" i="13" l="1"/>
  <c r="R698" i="13"/>
  <c r="U698" i="13"/>
  <c r="B699" i="13"/>
  <c r="D699" i="13"/>
  <c r="J699" i="13" s="1"/>
  <c r="P699" i="13" s="1"/>
  <c r="F699" i="13"/>
  <c r="G699" i="13"/>
  <c r="E699" i="13"/>
  <c r="K699" i="13" s="1"/>
  <c r="Q699" i="13" s="1"/>
  <c r="M699" i="13"/>
  <c r="O699" i="13"/>
  <c r="L699" i="13"/>
  <c r="I699" i="13"/>
  <c r="C699" i="13"/>
  <c r="N699" i="13"/>
  <c r="H699" i="13"/>
  <c r="Z701" i="13"/>
  <c r="AA700" i="13"/>
  <c r="AB700" i="13" s="1"/>
  <c r="S698" i="13"/>
  <c r="I720" i="14"/>
  <c r="J720" i="14" s="1"/>
  <c r="C721" i="14"/>
  <c r="D721" i="14"/>
  <c r="E721" i="14"/>
  <c r="F721" i="14"/>
  <c r="G721" i="14"/>
  <c r="B721" i="14"/>
  <c r="H721" i="14"/>
  <c r="N723" i="14"/>
  <c r="O722" i="14"/>
  <c r="P722" i="14" s="1"/>
  <c r="N531" i="1"/>
  <c r="O530" i="1"/>
  <c r="P530" i="1" s="1"/>
  <c r="Q530" i="1" s="1"/>
  <c r="R530" i="1" s="1"/>
  <c r="S699" i="13" l="1"/>
  <c r="T699" i="13"/>
  <c r="U699" i="13"/>
  <c r="Z702" i="13"/>
  <c r="AA701" i="13"/>
  <c r="AB701" i="13" s="1"/>
  <c r="L700" i="13"/>
  <c r="O700" i="13"/>
  <c r="I700" i="13"/>
  <c r="D700" i="13"/>
  <c r="J700" i="13" s="1"/>
  <c r="P700" i="13" s="1"/>
  <c r="G700" i="13"/>
  <c r="N700" i="13"/>
  <c r="E700" i="13"/>
  <c r="K700" i="13" s="1"/>
  <c r="Q700" i="13" s="1"/>
  <c r="M700" i="13"/>
  <c r="C700" i="13"/>
  <c r="B700" i="13"/>
  <c r="F700" i="13"/>
  <c r="H700" i="13"/>
  <c r="R699" i="13"/>
  <c r="I721" i="14"/>
  <c r="J721" i="14" s="1"/>
  <c r="D722" i="14"/>
  <c r="G722" i="14"/>
  <c r="H722" i="14"/>
  <c r="C722" i="14"/>
  <c r="F722" i="14"/>
  <c r="E722" i="14"/>
  <c r="B722" i="14"/>
  <c r="N724" i="14"/>
  <c r="O723" i="14"/>
  <c r="P723" i="14" s="1"/>
  <c r="O531" i="1"/>
  <c r="P531" i="1" s="1"/>
  <c r="Q531" i="1" s="1"/>
  <c r="R531" i="1" s="1"/>
  <c r="N532" i="1"/>
  <c r="S700" i="13" l="1"/>
  <c r="U700" i="13"/>
  <c r="T700" i="13"/>
  <c r="R700" i="13"/>
  <c r="H701" i="13"/>
  <c r="D701" i="13"/>
  <c r="J701" i="13" s="1"/>
  <c r="P701" i="13" s="1"/>
  <c r="N701" i="13"/>
  <c r="G701" i="13"/>
  <c r="E701" i="13"/>
  <c r="K701" i="13" s="1"/>
  <c r="Q701" i="13" s="1"/>
  <c r="B701" i="13"/>
  <c r="L701" i="13"/>
  <c r="O701" i="13"/>
  <c r="F701" i="13"/>
  <c r="C701" i="13"/>
  <c r="I701" i="13"/>
  <c r="M701" i="13"/>
  <c r="Z703" i="13"/>
  <c r="AA702" i="13"/>
  <c r="AB702" i="13" s="1"/>
  <c r="H723" i="14"/>
  <c r="B723" i="14"/>
  <c r="C723" i="14"/>
  <c r="G723" i="14"/>
  <c r="F723" i="14"/>
  <c r="E723" i="14"/>
  <c r="D723" i="14"/>
  <c r="I722" i="14"/>
  <c r="J722" i="14" s="1"/>
  <c r="N725" i="14"/>
  <c r="O724" i="14"/>
  <c r="P724" i="14" s="1"/>
  <c r="N533" i="1"/>
  <c r="O532" i="1"/>
  <c r="P532" i="1" s="1"/>
  <c r="Q532" i="1" s="1"/>
  <c r="R532" i="1" s="1"/>
  <c r="S701" i="13" l="1"/>
  <c r="U701" i="13"/>
  <c r="G702" i="13"/>
  <c r="L702" i="13"/>
  <c r="E702" i="13"/>
  <c r="K702" i="13" s="1"/>
  <c r="Q702" i="13" s="1"/>
  <c r="F702" i="13"/>
  <c r="B702" i="13"/>
  <c r="D702" i="13"/>
  <c r="J702" i="13" s="1"/>
  <c r="P702" i="13" s="1"/>
  <c r="N702" i="13"/>
  <c r="C702" i="13"/>
  <c r="I702" i="13"/>
  <c r="M702" i="13"/>
  <c r="O702" i="13"/>
  <c r="H702" i="13"/>
  <c r="Z704" i="13"/>
  <c r="AA703" i="13"/>
  <c r="AB703" i="13" s="1"/>
  <c r="R701" i="13"/>
  <c r="T701" i="13"/>
  <c r="I723" i="14"/>
  <c r="J723" i="14" s="1"/>
  <c r="C724" i="14"/>
  <c r="D724" i="14"/>
  <c r="E724" i="14"/>
  <c r="F724" i="14"/>
  <c r="G724" i="14"/>
  <c r="B724" i="14"/>
  <c r="H724" i="14"/>
  <c r="N726" i="14"/>
  <c r="O725" i="14"/>
  <c r="P725" i="14" s="1"/>
  <c r="O533" i="1"/>
  <c r="P533" i="1" s="1"/>
  <c r="Q533" i="1" s="1"/>
  <c r="R533" i="1" s="1"/>
  <c r="N534" i="1"/>
  <c r="S702" i="13" l="1"/>
  <c r="T702" i="13"/>
  <c r="R702" i="13"/>
  <c r="U702" i="13"/>
  <c r="G703" i="13"/>
  <c r="L703" i="13"/>
  <c r="M703" i="13"/>
  <c r="H703" i="13"/>
  <c r="I703" i="13"/>
  <c r="F703" i="13"/>
  <c r="O703" i="13"/>
  <c r="E703" i="13"/>
  <c r="K703" i="13" s="1"/>
  <c r="Q703" i="13" s="1"/>
  <c r="C703" i="13"/>
  <c r="B703" i="13"/>
  <c r="N703" i="13"/>
  <c r="D703" i="13"/>
  <c r="J703" i="13" s="1"/>
  <c r="P703" i="13" s="1"/>
  <c r="Z705" i="13"/>
  <c r="AA704" i="13"/>
  <c r="AB704" i="13" s="1"/>
  <c r="E725" i="14"/>
  <c r="H725" i="14"/>
  <c r="D725" i="14"/>
  <c r="B725" i="14"/>
  <c r="C725" i="14"/>
  <c r="F725" i="14"/>
  <c r="G725" i="14"/>
  <c r="I724" i="14"/>
  <c r="J724" i="14" s="1"/>
  <c r="N727" i="14"/>
  <c r="O726" i="14"/>
  <c r="P726" i="14" s="1"/>
  <c r="N535" i="1"/>
  <c r="O534" i="1"/>
  <c r="P534" i="1" s="1"/>
  <c r="Q534" i="1" s="1"/>
  <c r="R534" i="1" s="1"/>
  <c r="S703" i="13" l="1"/>
  <c r="U703" i="13"/>
  <c r="T703" i="13"/>
  <c r="R703" i="13"/>
  <c r="O704" i="13"/>
  <c r="G704" i="13"/>
  <c r="F704" i="13"/>
  <c r="C704" i="13"/>
  <c r="B704" i="13"/>
  <c r="H704" i="13"/>
  <c r="I704" i="13"/>
  <c r="D704" i="13"/>
  <c r="J704" i="13" s="1"/>
  <c r="P704" i="13" s="1"/>
  <c r="L704" i="13"/>
  <c r="M704" i="13"/>
  <c r="N704" i="13"/>
  <c r="E704" i="13"/>
  <c r="K704" i="13" s="1"/>
  <c r="Q704" i="13" s="1"/>
  <c r="Z706" i="13"/>
  <c r="AA705" i="13"/>
  <c r="AB705" i="13" s="1"/>
  <c r="I725" i="14"/>
  <c r="J725" i="14" s="1"/>
  <c r="B726" i="14"/>
  <c r="C726" i="14"/>
  <c r="D726" i="14"/>
  <c r="E726" i="14"/>
  <c r="G726" i="14"/>
  <c r="F726" i="14"/>
  <c r="H726" i="14"/>
  <c r="O727" i="14"/>
  <c r="P727" i="14" s="1"/>
  <c r="N728" i="14"/>
  <c r="O535" i="1"/>
  <c r="P535" i="1" s="1"/>
  <c r="Q535" i="1" s="1"/>
  <c r="R535" i="1" s="1"/>
  <c r="N536" i="1"/>
  <c r="S704" i="13" l="1"/>
  <c r="T704" i="13"/>
  <c r="R704" i="13"/>
  <c r="Z707" i="13"/>
  <c r="AA706" i="13"/>
  <c r="AB706" i="13" s="1"/>
  <c r="U704" i="13"/>
  <c r="O705" i="13"/>
  <c r="H705" i="13"/>
  <c r="L705" i="13"/>
  <c r="G705" i="13"/>
  <c r="I705" i="13"/>
  <c r="E705" i="13"/>
  <c r="K705" i="13" s="1"/>
  <c r="Q705" i="13" s="1"/>
  <c r="N705" i="13"/>
  <c r="C705" i="13"/>
  <c r="F705" i="13"/>
  <c r="B705" i="13"/>
  <c r="D705" i="13"/>
  <c r="J705" i="13" s="1"/>
  <c r="P705" i="13" s="1"/>
  <c r="M705" i="13"/>
  <c r="I726" i="14"/>
  <c r="J726" i="14" s="1"/>
  <c r="B727" i="14"/>
  <c r="E727" i="14"/>
  <c r="F727" i="14"/>
  <c r="G727" i="14"/>
  <c r="H727" i="14"/>
  <c r="D727" i="14"/>
  <c r="C727" i="14"/>
  <c r="N729" i="14"/>
  <c r="O728" i="14"/>
  <c r="P728" i="14" s="1"/>
  <c r="N537" i="1"/>
  <c r="O536" i="1"/>
  <c r="P536" i="1" s="1"/>
  <c r="Q536" i="1" s="1"/>
  <c r="R536" i="1" s="1"/>
  <c r="T705" i="13" l="1"/>
  <c r="S705" i="13"/>
  <c r="U705" i="13"/>
  <c r="M706" i="13"/>
  <c r="H706" i="13"/>
  <c r="D706" i="13"/>
  <c r="J706" i="13" s="1"/>
  <c r="P706" i="13" s="1"/>
  <c r="B706" i="13"/>
  <c r="O706" i="13"/>
  <c r="G706" i="13"/>
  <c r="L706" i="13"/>
  <c r="E706" i="13"/>
  <c r="K706" i="13" s="1"/>
  <c r="Q706" i="13" s="1"/>
  <c r="F706" i="13"/>
  <c r="C706" i="13"/>
  <c r="N706" i="13"/>
  <c r="I706" i="13"/>
  <c r="R705" i="13"/>
  <c r="Z708" i="13"/>
  <c r="AA707" i="13"/>
  <c r="AB707" i="13" s="1"/>
  <c r="I727" i="14"/>
  <c r="J727" i="14" s="1"/>
  <c r="G728" i="14"/>
  <c r="B728" i="14"/>
  <c r="F728" i="14"/>
  <c r="C728" i="14"/>
  <c r="D728" i="14"/>
  <c r="E728" i="14"/>
  <c r="H728" i="14"/>
  <c r="N730" i="14"/>
  <c r="O729" i="14"/>
  <c r="P729" i="14" s="1"/>
  <c r="O537" i="1"/>
  <c r="P537" i="1" s="1"/>
  <c r="Q537" i="1" s="1"/>
  <c r="R537" i="1" s="1"/>
  <c r="N538" i="1"/>
  <c r="U706" i="13" l="1"/>
  <c r="R706" i="13"/>
  <c r="T706" i="13"/>
  <c r="S706" i="13"/>
  <c r="I707" i="13"/>
  <c r="D707" i="13"/>
  <c r="J707" i="13" s="1"/>
  <c r="P707" i="13" s="1"/>
  <c r="F707" i="13"/>
  <c r="C707" i="13"/>
  <c r="E707" i="13"/>
  <c r="K707" i="13" s="1"/>
  <c r="Q707" i="13" s="1"/>
  <c r="N707" i="13"/>
  <c r="G707" i="13"/>
  <c r="O707" i="13"/>
  <c r="H707" i="13"/>
  <c r="B707" i="13"/>
  <c r="M707" i="13"/>
  <c r="L707" i="13"/>
  <c r="Z709" i="13"/>
  <c r="AA708" i="13"/>
  <c r="AB708" i="13" s="1"/>
  <c r="I728" i="14"/>
  <c r="J728" i="14" s="1"/>
  <c r="C729" i="14"/>
  <c r="D729" i="14"/>
  <c r="E729" i="14"/>
  <c r="F729" i="14"/>
  <c r="G729" i="14"/>
  <c r="B729" i="14"/>
  <c r="H729" i="14"/>
  <c r="O730" i="14"/>
  <c r="P730" i="14" s="1"/>
  <c r="N731" i="14"/>
  <c r="N539" i="1"/>
  <c r="O538" i="1"/>
  <c r="P538" i="1" s="1"/>
  <c r="Q538" i="1" s="1"/>
  <c r="R538" i="1" s="1"/>
  <c r="U707" i="13" l="1"/>
  <c r="S707" i="13"/>
  <c r="R707" i="13"/>
  <c r="B708" i="13"/>
  <c r="H708" i="13"/>
  <c r="M708" i="13"/>
  <c r="I708" i="13"/>
  <c r="F708" i="13"/>
  <c r="O708" i="13"/>
  <c r="D708" i="13"/>
  <c r="J708" i="13" s="1"/>
  <c r="P708" i="13" s="1"/>
  <c r="L708" i="13"/>
  <c r="G708" i="13"/>
  <c r="E708" i="13"/>
  <c r="K708" i="13" s="1"/>
  <c r="Q708" i="13" s="1"/>
  <c r="C708" i="13"/>
  <c r="N708" i="13"/>
  <c r="T707" i="13"/>
  <c r="Z710" i="13"/>
  <c r="AA709" i="13"/>
  <c r="AB709" i="13" s="1"/>
  <c r="I729" i="14"/>
  <c r="J729" i="14" s="1"/>
  <c r="D730" i="14"/>
  <c r="G730" i="14"/>
  <c r="H730" i="14"/>
  <c r="C730" i="14"/>
  <c r="E730" i="14"/>
  <c r="B730" i="14"/>
  <c r="F730" i="14"/>
  <c r="O731" i="14"/>
  <c r="P731" i="14" s="1"/>
  <c r="N732" i="14"/>
  <c r="O539" i="1"/>
  <c r="P539" i="1" s="1"/>
  <c r="Q539" i="1" s="1"/>
  <c r="R539" i="1" s="1"/>
  <c r="N540" i="1"/>
  <c r="R708" i="13" l="1"/>
  <c r="T708" i="13"/>
  <c r="S708" i="13"/>
  <c r="B709" i="13"/>
  <c r="O709" i="13"/>
  <c r="F709" i="13"/>
  <c r="C709" i="13"/>
  <c r="D709" i="13"/>
  <c r="J709" i="13" s="1"/>
  <c r="P709" i="13" s="1"/>
  <c r="N709" i="13"/>
  <c r="I709" i="13"/>
  <c r="M709" i="13"/>
  <c r="G709" i="13"/>
  <c r="L709" i="13"/>
  <c r="E709" i="13"/>
  <c r="K709" i="13" s="1"/>
  <c r="Q709" i="13" s="1"/>
  <c r="H709" i="13"/>
  <c r="Z711" i="13"/>
  <c r="AA710" i="13"/>
  <c r="AB710" i="13" s="1"/>
  <c r="U708" i="13"/>
  <c r="H731" i="14"/>
  <c r="B731" i="14"/>
  <c r="C731" i="14"/>
  <c r="G731" i="14"/>
  <c r="E731" i="14"/>
  <c r="F731" i="14"/>
  <c r="D731" i="14"/>
  <c r="I730" i="14"/>
  <c r="J730" i="14" s="1"/>
  <c r="N733" i="14"/>
  <c r="O732" i="14"/>
  <c r="P732" i="14" s="1"/>
  <c r="N541" i="1"/>
  <c r="O540" i="1"/>
  <c r="P540" i="1" s="1"/>
  <c r="Q540" i="1" s="1"/>
  <c r="R540" i="1" s="1"/>
  <c r="R709" i="13" l="1"/>
  <c r="S709" i="13"/>
  <c r="G710" i="13"/>
  <c r="I710" i="13"/>
  <c r="N710" i="13"/>
  <c r="C710" i="13"/>
  <c r="E710" i="13"/>
  <c r="K710" i="13" s="1"/>
  <c r="Q710" i="13" s="1"/>
  <c r="F710" i="13"/>
  <c r="M710" i="13"/>
  <c r="B710" i="13"/>
  <c r="D710" i="13"/>
  <c r="J710" i="13" s="1"/>
  <c r="P710" i="13" s="1"/>
  <c r="L710" i="13"/>
  <c r="O710" i="13"/>
  <c r="H710" i="13"/>
  <c r="T709" i="13"/>
  <c r="U709" i="13"/>
  <c r="Z712" i="13"/>
  <c r="AA711" i="13"/>
  <c r="AB711" i="13" s="1"/>
  <c r="I731" i="14"/>
  <c r="J731" i="14" s="1"/>
  <c r="C732" i="14"/>
  <c r="D732" i="14"/>
  <c r="E732" i="14"/>
  <c r="F732" i="14"/>
  <c r="G732" i="14"/>
  <c r="B732" i="14"/>
  <c r="H732" i="14"/>
  <c r="N734" i="14"/>
  <c r="O733" i="14"/>
  <c r="P733" i="14" s="1"/>
  <c r="O541" i="1"/>
  <c r="P541" i="1" s="1"/>
  <c r="Q541" i="1" s="1"/>
  <c r="R541" i="1" s="1"/>
  <c r="N542" i="1"/>
  <c r="R710" i="13" l="1"/>
  <c r="S710" i="13"/>
  <c r="U710" i="13"/>
  <c r="H711" i="13"/>
  <c r="C711" i="13"/>
  <c r="D711" i="13"/>
  <c r="J711" i="13" s="1"/>
  <c r="P711" i="13" s="1"/>
  <c r="O711" i="13"/>
  <c r="G711" i="13"/>
  <c r="L711" i="13"/>
  <c r="F711" i="13"/>
  <c r="B711" i="13"/>
  <c r="I711" i="13"/>
  <c r="M711" i="13"/>
  <c r="E711" i="13"/>
  <c r="K711" i="13" s="1"/>
  <c r="Q711" i="13" s="1"/>
  <c r="N711" i="13"/>
  <c r="Z713" i="13"/>
  <c r="AA712" i="13"/>
  <c r="AB712" i="13" s="1"/>
  <c r="T710" i="13"/>
  <c r="E733" i="14"/>
  <c r="H733" i="14"/>
  <c r="D733" i="14"/>
  <c r="G733" i="14"/>
  <c r="F733" i="14"/>
  <c r="C733" i="14"/>
  <c r="B733" i="14"/>
  <c r="I732" i="14"/>
  <c r="J732" i="14" s="1"/>
  <c r="O734" i="14"/>
  <c r="P734" i="14" s="1"/>
  <c r="N735" i="14"/>
  <c r="N543" i="1"/>
  <c r="O542" i="1"/>
  <c r="P542" i="1" s="1"/>
  <c r="Q542" i="1" s="1"/>
  <c r="R542" i="1" s="1"/>
  <c r="S711" i="13" l="1"/>
  <c r="T711" i="13"/>
  <c r="U711" i="13"/>
  <c r="R711" i="13"/>
  <c r="M712" i="13"/>
  <c r="O712" i="13"/>
  <c r="G712" i="13"/>
  <c r="N712" i="13"/>
  <c r="F712" i="13"/>
  <c r="L712" i="13"/>
  <c r="E712" i="13"/>
  <c r="K712" i="13" s="1"/>
  <c r="Q712" i="13" s="1"/>
  <c r="I712" i="13"/>
  <c r="C712" i="13"/>
  <c r="B712" i="13"/>
  <c r="D712" i="13"/>
  <c r="J712" i="13" s="1"/>
  <c r="P712" i="13" s="1"/>
  <c r="H712" i="13"/>
  <c r="Z714" i="13"/>
  <c r="AA713" i="13"/>
  <c r="AB713" i="13" s="1"/>
  <c r="I733" i="14"/>
  <c r="J733" i="14" s="1"/>
  <c r="B734" i="14"/>
  <c r="C734" i="14"/>
  <c r="D734" i="14"/>
  <c r="E734" i="14"/>
  <c r="F734" i="14"/>
  <c r="G734" i="14"/>
  <c r="H734" i="14"/>
  <c r="O735" i="14"/>
  <c r="P735" i="14" s="1"/>
  <c r="N736" i="14"/>
  <c r="O543" i="1"/>
  <c r="P543" i="1" s="1"/>
  <c r="Q543" i="1" s="1"/>
  <c r="R543" i="1" s="1"/>
  <c r="N544" i="1"/>
  <c r="R712" i="13" l="1"/>
  <c r="U712" i="13"/>
  <c r="Z715" i="13"/>
  <c r="AA714" i="13"/>
  <c r="AB714" i="13" s="1"/>
  <c r="S712" i="13"/>
  <c r="M713" i="13"/>
  <c r="B713" i="13"/>
  <c r="G713" i="13"/>
  <c r="N713" i="13"/>
  <c r="H713" i="13"/>
  <c r="I713" i="13"/>
  <c r="C713" i="13"/>
  <c r="D713" i="13"/>
  <c r="J713" i="13" s="1"/>
  <c r="P713" i="13" s="1"/>
  <c r="O713" i="13"/>
  <c r="F713" i="13"/>
  <c r="L713" i="13"/>
  <c r="E713" i="13"/>
  <c r="K713" i="13" s="1"/>
  <c r="Q713" i="13" s="1"/>
  <c r="T712" i="13"/>
  <c r="I734" i="14"/>
  <c r="J734" i="14" s="1"/>
  <c r="B735" i="14"/>
  <c r="E735" i="14"/>
  <c r="F735" i="14"/>
  <c r="G735" i="14"/>
  <c r="H735" i="14"/>
  <c r="C735" i="14"/>
  <c r="D735" i="14"/>
  <c r="N737" i="14"/>
  <c r="O736" i="14"/>
  <c r="P736" i="14" s="1"/>
  <c r="N545" i="1"/>
  <c r="O544" i="1"/>
  <c r="P544" i="1" s="1"/>
  <c r="Q544" i="1" s="1"/>
  <c r="R544" i="1" s="1"/>
  <c r="R713" i="13" l="1"/>
  <c r="T713" i="13"/>
  <c r="U713" i="13"/>
  <c r="F714" i="13"/>
  <c r="G714" i="13"/>
  <c r="H714" i="13"/>
  <c r="I714" i="13"/>
  <c r="L714" i="13"/>
  <c r="E714" i="13"/>
  <c r="K714" i="13" s="1"/>
  <c r="Q714" i="13" s="1"/>
  <c r="M714" i="13"/>
  <c r="C714" i="13"/>
  <c r="B714" i="13"/>
  <c r="N714" i="13"/>
  <c r="O714" i="13"/>
  <c r="D714" i="13"/>
  <c r="J714" i="13" s="1"/>
  <c r="P714" i="13" s="1"/>
  <c r="Z716" i="13"/>
  <c r="AA715" i="13"/>
  <c r="AB715" i="13" s="1"/>
  <c r="S713" i="13"/>
  <c r="I735" i="14"/>
  <c r="J735" i="14" s="1"/>
  <c r="G736" i="14"/>
  <c r="B736" i="14"/>
  <c r="F736" i="14"/>
  <c r="C736" i="14"/>
  <c r="D736" i="14"/>
  <c r="E736" i="14"/>
  <c r="H736" i="14"/>
  <c r="N738" i="14"/>
  <c r="O737" i="14"/>
  <c r="P737" i="14" s="1"/>
  <c r="O545" i="1"/>
  <c r="P545" i="1" s="1"/>
  <c r="Q545" i="1" s="1"/>
  <c r="R545" i="1" s="1"/>
  <c r="N546" i="1"/>
  <c r="S714" i="13" l="1"/>
  <c r="T714" i="13"/>
  <c r="R714" i="13"/>
  <c r="U714" i="13"/>
  <c r="E715" i="13"/>
  <c r="K715" i="13" s="1"/>
  <c r="Q715" i="13" s="1"/>
  <c r="B715" i="13"/>
  <c r="H715" i="13"/>
  <c r="L715" i="13"/>
  <c r="C715" i="13"/>
  <c r="I715" i="13"/>
  <c r="O715" i="13"/>
  <c r="D715" i="13"/>
  <c r="J715" i="13" s="1"/>
  <c r="P715" i="13" s="1"/>
  <c r="M715" i="13"/>
  <c r="N715" i="13"/>
  <c r="F715" i="13"/>
  <c r="G715" i="13"/>
  <c r="Z717" i="13"/>
  <c r="AA716" i="13"/>
  <c r="AB716" i="13" s="1"/>
  <c r="I736" i="14"/>
  <c r="J736" i="14" s="1"/>
  <c r="C737" i="14"/>
  <c r="D737" i="14"/>
  <c r="E737" i="14"/>
  <c r="F737" i="14"/>
  <c r="G737" i="14"/>
  <c r="B737" i="14"/>
  <c r="H737" i="14"/>
  <c r="O738" i="14"/>
  <c r="P738" i="14" s="1"/>
  <c r="N739" i="14"/>
  <c r="N547" i="1"/>
  <c r="O546" i="1"/>
  <c r="P546" i="1" s="1"/>
  <c r="Q546" i="1" s="1"/>
  <c r="R546" i="1" s="1"/>
  <c r="U715" i="13" l="1"/>
  <c r="T715" i="13"/>
  <c r="R715" i="13"/>
  <c r="H716" i="13"/>
  <c r="M716" i="13"/>
  <c r="N716" i="13"/>
  <c r="L716" i="13"/>
  <c r="B716" i="13"/>
  <c r="E716" i="13"/>
  <c r="K716" i="13" s="1"/>
  <c r="Q716" i="13" s="1"/>
  <c r="O716" i="13"/>
  <c r="D716" i="13"/>
  <c r="J716" i="13" s="1"/>
  <c r="P716" i="13" s="1"/>
  <c r="I716" i="13"/>
  <c r="F716" i="13"/>
  <c r="G716" i="13"/>
  <c r="C716" i="13"/>
  <c r="Z718" i="13"/>
  <c r="AA717" i="13"/>
  <c r="AB717" i="13" s="1"/>
  <c r="S715" i="13"/>
  <c r="I737" i="14"/>
  <c r="J737" i="14" s="1"/>
  <c r="D738" i="14"/>
  <c r="G738" i="14"/>
  <c r="H738" i="14"/>
  <c r="C738" i="14"/>
  <c r="B738" i="14"/>
  <c r="E738" i="14"/>
  <c r="F738" i="14"/>
  <c r="O739" i="14"/>
  <c r="P739" i="14" s="1"/>
  <c r="N740" i="14"/>
  <c r="O547" i="1"/>
  <c r="P547" i="1" s="1"/>
  <c r="Q547" i="1" s="1"/>
  <c r="R547" i="1" s="1"/>
  <c r="N548" i="1"/>
  <c r="T716" i="13" l="1"/>
  <c r="U716" i="13"/>
  <c r="S716" i="13"/>
  <c r="Z719" i="13"/>
  <c r="AA718" i="13"/>
  <c r="AB718" i="13" s="1"/>
  <c r="O717" i="13"/>
  <c r="D717" i="13"/>
  <c r="J717" i="13" s="1"/>
  <c r="P717" i="13" s="1"/>
  <c r="G717" i="13"/>
  <c r="C717" i="13"/>
  <c r="E717" i="13"/>
  <c r="K717" i="13" s="1"/>
  <c r="Q717" i="13" s="1"/>
  <c r="N717" i="13"/>
  <c r="I717" i="13"/>
  <c r="M717" i="13"/>
  <c r="B717" i="13"/>
  <c r="H717" i="13"/>
  <c r="L717" i="13"/>
  <c r="F717" i="13"/>
  <c r="R716" i="13"/>
  <c r="H739" i="14"/>
  <c r="B739" i="14"/>
  <c r="C739" i="14"/>
  <c r="G739" i="14"/>
  <c r="D739" i="14"/>
  <c r="E739" i="14"/>
  <c r="F739" i="14"/>
  <c r="I738" i="14"/>
  <c r="J738" i="14" s="1"/>
  <c r="N741" i="14"/>
  <c r="O740" i="14"/>
  <c r="P740" i="14" s="1"/>
  <c r="N549" i="1"/>
  <c r="O548" i="1"/>
  <c r="P548" i="1" s="1"/>
  <c r="Q548" i="1" s="1"/>
  <c r="R548" i="1" s="1"/>
  <c r="S717" i="13" l="1"/>
  <c r="U717" i="13"/>
  <c r="I718" i="13"/>
  <c r="N718" i="13"/>
  <c r="G718" i="13"/>
  <c r="H718" i="13"/>
  <c r="D718" i="13"/>
  <c r="J718" i="13" s="1"/>
  <c r="P718" i="13" s="1"/>
  <c r="F718" i="13"/>
  <c r="B718" i="13"/>
  <c r="E718" i="13"/>
  <c r="K718" i="13" s="1"/>
  <c r="Q718" i="13" s="1"/>
  <c r="M718" i="13"/>
  <c r="C718" i="13"/>
  <c r="L718" i="13"/>
  <c r="O718" i="13"/>
  <c r="R717" i="13"/>
  <c r="Z720" i="13"/>
  <c r="AA719" i="13"/>
  <c r="AB719" i="13" s="1"/>
  <c r="T717" i="13"/>
  <c r="I739" i="14"/>
  <c r="J739" i="14" s="1"/>
  <c r="C740" i="14"/>
  <c r="D740" i="14"/>
  <c r="E740" i="14"/>
  <c r="F740" i="14"/>
  <c r="G740" i="14"/>
  <c r="B740" i="14"/>
  <c r="H740" i="14"/>
  <c r="N742" i="14"/>
  <c r="O741" i="14"/>
  <c r="P741" i="14" s="1"/>
  <c r="O549" i="1"/>
  <c r="P549" i="1" s="1"/>
  <c r="Q549" i="1" s="1"/>
  <c r="R549" i="1" s="1"/>
  <c r="N550" i="1"/>
  <c r="S718" i="13" l="1"/>
  <c r="R718" i="13"/>
  <c r="U718" i="13"/>
  <c r="E719" i="13"/>
  <c r="K719" i="13" s="1"/>
  <c r="Q719" i="13" s="1"/>
  <c r="I719" i="13"/>
  <c r="D719" i="13"/>
  <c r="J719" i="13" s="1"/>
  <c r="P719" i="13" s="1"/>
  <c r="H719" i="13"/>
  <c r="B719" i="13"/>
  <c r="N719" i="13"/>
  <c r="G719" i="13"/>
  <c r="O719" i="13"/>
  <c r="L719" i="13"/>
  <c r="C719" i="13"/>
  <c r="F719" i="13"/>
  <c r="M719" i="13"/>
  <c r="Z721" i="13"/>
  <c r="AA720" i="13"/>
  <c r="AB720" i="13" s="1"/>
  <c r="T718" i="13"/>
  <c r="E741" i="14"/>
  <c r="H741" i="14"/>
  <c r="D741" i="14"/>
  <c r="G741" i="14"/>
  <c r="F741" i="14"/>
  <c r="B741" i="14"/>
  <c r="C741" i="14"/>
  <c r="I740" i="14"/>
  <c r="J740" i="14" s="1"/>
  <c r="O742" i="14"/>
  <c r="P742" i="14" s="1"/>
  <c r="N743" i="14"/>
  <c r="N551" i="1"/>
  <c r="O550" i="1"/>
  <c r="P550" i="1" s="1"/>
  <c r="Q550" i="1" s="1"/>
  <c r="R550" i="1" s="1"/>
  <c r="U719" i="13" l="1"/>
  <c r="S719" i="13"/>
  <c r="T719" i="13"/>
  <c r="H720" i="13"/>
  <c r="M720" i="13"/>
  <c r="B720" i="13"/>
  <c r="N720" i="13"/>
  <c r="O720" i="13"/>
  <c r="G720" i="13"/>
  <c r="D720" i="13"/>
  <c r="J720" i="13" s="1"/>
  <c r="P720" i="13" s="1"/>
  <c r="F720" i="13"/>
  <c r="L720" i="13"/>
  <c r="E720" i="13"/>
  <c r="K720" i="13" s="1"/>
  <c r="Q720" i="13" s="1"/>
  <c r="I720" i="13"/>
  <c r="C720" i="13"/>
  <c r="Z722" i="13"/>
  <c r="AA721" i="13"/>
  <c r="AB721" i="13" s="1"/>
  <c r="R719" i="13"/>
  <c r="I741" i="14"/>
  <c r="J741" i="14" s="1"/>
  <c r="B742" i="14"/>
  <c r="C742" i="14"/>
  <c r="D742" i="14"/>
  <c r="E742" i="14"/>
  <c r="H742" i="14"/>
  <c r="G742" i="14"/>
  <c r="F742" i="14"/>
  <c r="O743" i="14"/>
  <c r="P743" i="14" s="1"/>
  <c r="N744" i="14"/>
  <c r="O551" i="1"/>
  <c r="P551" i="1" s="1"/>
  <c r="Q551" i="1" s="1"/>
  <c r="R551" i="1" s="1"/>
  <c r="N552" i="1"/>
  <c r="T720" i="13" l="1"/>
  <c r="R720" i="13"/>
  <c r="U720" i="13"/>
  <c r="Z723" i="13"/>
  <c r="AA722" i="13"/>
  <c r="AB722" i="13" s="1"/>
  <c r="C721" i="13"/>
  <c r="M721" i="13"/>
  <c r="N721" i="13"/>
  <c r="I721" i="13"/>
  <c r="L721" i="13"/>
  <c r="F721" i="13"/>
  <c r="H721" i="13"/>
  <c r="E721" i="13"/>
  <c r="K721" i="13" s="1"/>
  <c r="Q721" i="13" s="1"/>
  <c r="G721" i="13"/>
  <c r="D721" i="13"/>
  <c r="J721" i="13" s="1"/>
  <c r="P721" i="13" s="1"/>
  <c r="B721" i="13"/>
  <c r="O721" i="13"/>
  <c r="S720" i="13"/>
  <c r="I742" i="14"/>
  <c r="J742" i="14" s="1"/>
  <c r="B743" i="14"/>
  <c r="E743" i="14"/>
  <c r="F743" i="14"/>
  <c r="G743" i="14"/>
  <c r="H743" i="14"/>
  <c r="C743" i="14"/>
  <c r="D743" i="14"/>
  <c r="N745" i="14"/>
  <c r="O744" i="14"/>
  <c r="P744" i="14" s="1"/>
  <c r="N553" i="1"/>
  <c r="O552" i="1"/>
  <c r="P552" i="1" s="1"/>
  <c r="Q552" i="1" s="1"/>
  <c r="R552" i="1" s="1"/>
  <c r="U721" i="13" l="1"/>
  <c r="S721" i="13"/>
  <c r="R721" i="13"/>
  <c r="M722" i="13"/>
  <c r="G722" i="13"/>
  <c r="O722" i="13"/>
  <c r="C722" i="13"/>
  <c r="D722" i="13"/>
  <c r="J722" i="13" s="1"/>
  <c r="P722" i="13" s="1"/>
  <c r="B722" i="13"/>
  <c r="N722" i="13"/>
  <c r="I722" i="13"/>
  <c r="L722" i="13"/>
  <c r="E722" i="13"/>
  <c r="K722" i="13" s="1"/>
  <c r="Q722" i="13" s="1"/>
  <c r="F722" i="13"/>
  <c r="H722" i="13"/>
  <c r="T721" i="13"/>
  <c r="Z724" i="13"/>
  <c r="AA723" i="13"/>
  <c r="AB723" i="13" s="1"/>
  <c r="I743" i="14"/>
  <c r="J743" i="14" s="1"/>
  <c r="G744" i="14"/>
  <c r="B744" i="14"/>
  <c r="F744" i="14"/>
  <c r="C744" i="14"/>
  <c r="D744" i="14"/>
  <c r="E744" i="14"/>
  <c r="H744" i="14"/>
  <c r="N746" i="14"/>
  <c r="O745" i="14"/>
  <c r="P745" i="14" s="1"/>
  <c r="O553" i="1"/>
  <c r="P553" i="1" s="1"/>
  <c r="Q553" i="1" s="1"/>
  <c r="R553" i="1" s="1"/>
  <c r="N554" i="1"/>
  <c r="R722" i="13" l="1"/>
  <c r="Z725" i="13"/>
  <c r="AA724" i="13"/>
  <c r="AB724" i="13" s="1"/>
  <c r="S722" i="13"/>
  <c r="I723" i="13"/>
  <c r="O723" i="13"/>
  <c r="N723" i="13"/>
  <c r="L723" i="13"/>
  <c r="B723" i="13"/>
  <c r="H723" i="13"/>
  <c r="D723" i="13"/>
  <c r="J723" i="13" s="1"/>
  <c r="P723" i="13" s="1"/>
  <c r="F723" i="13"/>
  <c r="M723" i="13"/>
  <c r="C723" i="13"/>
  <c r="E723" i="13"/>
  <c r="K723" i="13" s="1"/>
  <c r="Q723" i="13" s="1"/>
  <c r="G723" i="13"/>
  <c r="T722" i="13"/>
  <c r="U722" i="13"/>
  <c r="I744" i="14"/>
  <c r="J744" i="14" s="1"/>
  <c r="C745" i="14"/>
  <c r="D745" i="14"/>
  <c r="E745" i="14"/>
  <c r="F745" i="14"/>
  <c r="G745" i="14"/>
  <c r="H745" i="14"/>
  <c r="B745" i="14"/>
  <c r="O746" i="14"/>
  <c r="P746" i="14" s="1"/>
  <c r="N747" i="14"/>
  <c r="O554" i="1"/>
  <c r="P554" i="1" s="1"/>
  <c r="Q554" i="1" s="1"/>
  <c r="R554" i="1" s="1"/>
  <c r="N555" i="1"/>
  <c r="T723" i="13" l="1"/>
  <c r="S723" i="13"/>
  <c r="R723" i="13"/>
  <c r="F724" i="13"/>
  <c r="L724" i="13"/>
  <c r="E724" i="13"/>
  <c r="K724" i="13" s="1"/>
  <c r="Q724" i="13" s="1"/>
  <c r="I724" i="13"/>
  <c r="C724" i="13"/>
  <c r="N724" i="13"/>
  <c r="D724" i="13"/>
  <c r="J724" i="13" s="1"/>
  <c r="P724" i="13" s="1"/>
  <c r="G724" i="13"/>
  <c r="H724" i="13"/>
  <c r="M724" i="13"/>
  <c r="O724" i="13"/>
  <c r="B724" i="13"/>
  <c r="U723" i="13"/>
  <c r="Z726" i="13"/>
  <c r="AA725" i="13"/>
  <c r="AB725" i="13" s="1"/>
  <c r="I745" i="14"/>
  <c r="J745" i="14" s="1"/>
  <c r="D746" i="14"/>
  <c r="G746" i="14"/>
  <c r="H746" i="14"/>
  <c r="C746" i="14"/>
  <c r="F746" i="14"/>
  <c r="B746" i="14"/>
  <c r="E746" i="14"/>
  <c r="O747" i="14"/>
  <c r="P747" i="14" s="1"/>
  <c r="N748" i="14"/>
  <c r="N556" i="1"/>
  <c r="O555" i="1"/>
  <c r="P555" i="1" s="1"/>
  <c r="Q555" i="1" s="1"/>
  <c r="R555" i="1" s="1"/>
  <c r="R724" i="13" l="1"/>
  <c r="U724" i="13"/>
  <c r="S724" i="13"/>
  <c r="T724" i="13"/>
  <c r="Z727" i="13"/>
  <c r="AA726" i="13"/>
  <c r="AB726" i="13" s="1"/>
  <c r="O725" i="13"/>
  <c r="G725" i="13"/>
  <c r="M725" i="13"/>
  <c r="F725" i="13"/>
  <c r="I725" i="13"/>
  <c r="D725" i="13"/>
  <c r="J725" i="13" s="1"/>
  <c r="P725" i="13" s="1"/>
  <c r="E725" i="13"/>
  <c r="K725" i="13" s="1"/>
  <c r="Q725" i="13" s="1"/>
  <c r="N725" i="13"/>
  <c r="C725" i="13"/>
  <c r="L725" i="13"/>
  <c r="B725" i="13"/>
  <c r="H725" i="13"/>
  <c r="H747" i="14"/>
  <c r="B747" i="14"/>
  <c r="C747" i="14"/>
  <c r="G747" i="14"/>
  <c r="D747" i="14"/>
  <c r="E747" i="14"/>
  <c r="F747" i="14"/>
  <c r="I746" i="14"/>
  <c r="J746" i="14" s="1"/>
  <c r="N749" i="14"/>
  <c r="O748" i="14"/>
  <c r="P748" i="14" s="1"/>
  <c r="O556" i="1"/>
  <c r="P556" i="1" s="1"/>
  <c r="Q556" i="1" s="1"/>
  <c r="R556" i="1" s="1"/>
  <c r="N557" i="1"/>
  <c r="R725" i="13" l="1"/>
  <c r="U725" i="13"/>
  <c r="F726" i="13"/>
  <c r="N726" i="13"/>
  <c r="O726" i="13"/>
  <c r="C726" i="13"/>
  <c r="B726" i="13"/>
  <c r="L726" i="13"/>
  <c r="M726" i="13"/>
  <c r="E726" i="13"/>
  <c r="K726" i="13" s="1"/>
  <c r="Q726" i="13" s="1"/>
  <c r="D726" i="13"/>
  <c r="J726" i="13" s="1"/>
  <c r="P726" i="13" s="1"/>
  <c r="I726" i="13"/>
  <c r="G726" i="13"/>
  <c r="H726" i="13"/>
  <c r="T725" i="13"/>
  <c r="S725" i="13"/>
  <c r="Z728" i="13"/>
  <c r="AA727" i="13"/>
  <c r="AB727" i="13" s="1"/>
  <c r="I747" i="14"/>
  <c r="J747" i="14" s="1"/>
  <c r="C748" i="14"/>
  <c r="D748" i="14"/>
  <c r="E748" i="14"/>
  <c r="F748" i="14"/>
  <c r="G748" i="14"/>
  <c r="B748" i="14"/>
  <c r="H748" i="14"/>
  <c r="N750" i="14"/>
  <c r="O749" i="14"/>
  <c r="P749" i="14" s="1"/>
  <c r="N558" i="1"/>
  <c r="O557" i="1"/>
  <c r="P557" i="1" s="1"/>
  <c r="Q557" i="1" s="1"/>
  <c r="R557" i="1" s="1"/>
  <c r="R726" i="13" l="1"/>
  <c r="S726" i="13"/>
  <c r="U726" i="13"/>
  <c r="T726" i="13"/>
  <c r="Z729" i="13"/>
  <c r="AA728" i="13"/>
  <c r="AB728" i="13" s="1"/>
  <c r="O727" i="13"/>
  <c r="M727" i="13"/>
  <c r="C727" i="13"/>
  <c r="L727" i="13"/>
  <c r="B727" i="13"/>
  <c r="I727" i="13"/>
  <c r="D727" i="13"/>
  <c r="J727" i="13" s="1"/>
  <c r="P727" i="13" s="1"/>
  <c r="F727" i="13"/>
  <c r="H727" i="13"/>
  <c r="E727" i="13"/>
  <c r="K727" i="13" s="1"/>
  <c r="Q727" i="13" s="1"/>
  <c r="G727" i="13"/>
  <c r="N727" i="13"/>
  <c r="E749" i="14"/>
  <c r="H749" i="14"/>
  <c r="D749" i="14"/>
  <c r="F749" i="14"/>
  <c r="C749" i="14"/>
  <c r="B749" i="14"/>
  <c r="G749" i="14"/>
  <c r="I748" i="14"/>
  <c r="J748" i="14" s="1"/>
  <c r="O750" i="14"/>
  <c r="P750" i="14" s="1"/>
  <c r="N751" i="14"/>
  <c r="O558" i="1"/>
  <c r="P558" i="1" s="1"/>
  <c r="Q558" i="1" s="1"/>
  <c r="R558" i="1" s="1"/>
  <c r="N559" i="1"/>
  <c r="T727" i="13" l="1"/>
  <c r="R727" i="13"/>
  <c r="Z730" i="13"/>
  <c r="AA729" i="13"/>
  <c r="AB729" i="13" s="1"/>
  <c r="S727" i="13"/>
  <c r="U727" i="13"/>
  <c r="L728" i="13"/>
  <c r="N728" i="13"/>
  <c r="C728" i="13"/>
  <c r="M728" i="13"/>
  <c r="G728" i="13"/>
  <c r="I728" i="13"/>
  <c r="F728" i="13"/>
  <c r="H728" i="13"/>
  <c r="D728" i="13"/>
  <c r="J728" i="13" s="1"/>
  <c r="P728" i="13" s="1"/>
  <c r="B728" i="13"/>
  <c r="O728" i="13"/>
  <c r="E728" i="13"/>
  <c r="K728" i="13" s="1"/>
  <c r="Q728" i="13" s="1"/>
  <c r="I749" i="14"/>
  <c r="J749" i="14" s="1"/>
  <c r="B750" i="14"/>
  <c r="C750" i="14"/>
  <c r="D750" i="14"/>
  <c r="E750" i="14"/>
  <c r="G750" i="14"/>
  <c r="H750" i="14"/>
  <c r="F750" i="14"/>
  <c r="O751" i="14"/>
  <c r="P751" i="14" s="1"/>
  <c r="N752" i="14"/>
  <c r="O559" i="1"/>
  <c r="P559" i="1" s="1"/>
  <c r="Q559" i="1" s="1"/>
  <c r="R559" i="1" s="1"/>
  <c r="N560" i="1"/>
  <c r="T728" i="13" l="1"/>
  <c r="U728" i="13"/>
  <c r="H729" i="13"/>
  <c r="L729" i="13"/>
  <c r="I729" i="13"/>
  <c r="G729" i="13"/>
  <c r="C729" i="13"/>
  <c r="D729" i="13"/>
  <c r="J729" i="13" s="1"/>
  <c r="P729" i="13" s="1"/>
  <c r="B729" i="13"/>
  <c r="F729" i="13"/>
  <c r="M729" i="13"/>
  <c r="N729" i="13"/>
  <c r="O729" i="13"/>
  <c r="E729" i="13"/>
  <c r="K729" i="13" s="1"/>
  <c r="Q729" i="13" s="1"/>
  <c r="R728" i="13"/>
  <c r="Z731" i="13"/>
  <c r="AA730" i="13"/>
  <c r="AB730" i="13" s="1"/>
  <c r="S728" i="13"/>
  <c r="I750" i="14"/>
  <c r="J750" i="14" s="1"/>
  <c r="B751" i="14"/>
  <c r="E751" i="14"/>
  <c r="F751" i="14"/>
  <c r="C751" i="14"/>
  <c r="D751" i="14"/>
  <c r="G751" i="14"/>
  <c r="H751" i="14"/>
  <c r="N753" i="14"/>
  <c r="O752" i="14"/>
  <c r="P752" i="14" s="1"/>
  <c r="N561" i="1"/>
  <c r="O560" i="1"/>
  <c r="P560" i="1" s="1"/>
  <c r="Q560" i="1" s="1"/>
  <c r="R560" i="1" s="1"/>
  <c r="T729" i="13" l="1"/>
  <c r="S729" i="13"/>
  <c r="U729" i="13"/>
  <c r="R729" i="13"/>
  <c r="Z732" i="13"/>
  <c r="AA731" i="13"/>
  <c r="AB731" i="13" s="1"/>
  <c r="D730" i="13"/>
  <c r="J730" i="13" s="1"/>
  <c r="P730" i="13" s="1"/>
  <c r="E730" i="13"/>
  <c r="K730" i="13" s="1"/>
  <c r="Q730" i="13" s="1"/>
  <c r="L730" i="13"/>
  <c r="C730" i="13"/>
  <c r="G730" i="13"/>
  <c r="I730" i="13"/>
  <c r="F730" i="13"/>
  <c r="N730" i="13"/>
  <c r="O730" i="13"/>
  <c r="M730" i="13"/>
  <c r="B730" i="13"/>
  <c r="H730" i="13"/>
  <c r="B752" i="14"/>
  <c r="F752" i="14"/>
  <c r="G752" i="14"/>
  <c r="E752" i="14"/>
  <c r="C752" i="14"/>
  <c r="D752" i="14"/>
  <c r="H752" i="14"/>
  <c r="I751" i="14"/>
  <c r="J751" i="14" s="1"/>
  <c r="N754" i="14"/>
  <c r="O753" i="14"/>
  <c r="P753" i="14" s="1"/>
  <c r="N562" i="1"/>
  <c r="O561" i="1"/>
  <c r="P561" i="1" s="1"/>
  <c r="Q561" i="1" s="1"/>
  <c r="R561" i="1" s="1"/>
  <c r="U730" i="13" l="1"/>
  <c r="S730" i="13"/>
  <c r="D731" i="13"/>
  <c r="J731" i="13" s="1"/>
  <c r="P731" i="13" s="1"/>
  <c r="B731" i="13"/>
  <c r="C731" i="13"/>
  <c r="M731" i="13"/>
  <c r="O731" i="13"/>
  <c r="I731" i="13"/>
  <c r="L731" i="13"/>
  <c r="G731" i="13"/>
  <c r="H731" i="13"/>
  <c r="E731" i="13"/>
  <c r="K731" i="13" s="1"/>
  <c r="Q731" i="13" s="1"/>
  <c r="F731" i="13"/>
  <c r="N731" i="13"/>
  <c r="T730" i="13"/>
  <c r="R730" i="13"/>
  <c r="Z733" i="13"/>
  <c r="AA732" i="13"/>
  <c r="AB732" i="13" s="1"/>
  <c r="I752" i="14"/>
  <c r="J752" i="14" s="1"/>
  <c r="C753" i="14"/>
  <c r="D753" i="14"/>
  <c r="E753" i="14"/>
  <c r="F753" i="14"/>
  <c r="G753" i="14"/>
  <c r="B753" i="14"/>
  <c r="H753" i="14"/>
  <c r="O754" i="14"/>
  <c r="P754" i="14" s="1"/>
  <c r="N755" i="14"/>
  <c r="O562" i="1"/>
  <c r="P562" i="1" s="1"/>
  <c r="Q562" i="1" s="1"/>
  <c r="R562" i="1" s="1"/>
  <c r="N563" i="1"/>
  <c r="U731" i="13" l="1"/>
  <c r="T731" i="13"/>
  <c r="S731" i="13"/>
  <c r="N732" i="13"/>
  <c r="D732" i="13"/>
  <c r="J732" i="13" s="1"/>
  <c r="P732" i="13" s="1"/>
  <c r="L732" i="13"/>
  <c r="F732" i="13"/>
  <c r="I732" i="13"/>
  <c r="C732" i="13"/>
  <c r="B732" i="13"/>
  <c r="O732" i="13"/>
  <c r="E732" i="13"/>
  <c r="K732" i="13" s="1"/>
  <c r="Q732" i="13" s="1"/>
  <c r="H732" i="13"/>
  <c r="M732" i="13"/>
  <c r="G732" i="13"/>
  <c r="R731" i="13"/>
  <c r="Z734" i="13"/>
  <c r="AA733" i="13"/>
  <c r="AB733" i="13" s="1"/>
  <c r="I753" i="14"/>
  <c r="J753" i="14" s="1"/>
  <c r="D754" i="14"/>
  <c r="G754" i="14"/>
  <c r="H754" i="14"/>
  <c r="C754" i="14"/>
  <c r="B754" i="14"/>
  <c r="E754" i="14"/>
  <c r="F754" i="14"/>
  <c r="O755" i="14"/>
  <c r="P755" i="14" s="1"/>
  <c r="N756" i="14"/>
  <c r="N564" i="1"/>
  <c r="O563" i="1"/>
  <c r="P563" i="1" s="1"/>
  <c r="Q563" i="1" s="1"/>
  <c r="R563" i="1" s="1"/>
  <c r="R732" i="13" l="1"/>
  <c r="S732" i="13"/>
  <c r="E733" i="13"/>
  <c r="K733" i="13" s="1"/>
  <c r="Q733" i="13" s="1"/>
  <c r="B733" i="13"/>
  <c r="I733" i="13"/>
  <c r="H733" i="13"/>
  <c r="L733" i="13"/>
  <c r="G733" i="13"/>
  <c r="M733" i="13"/>
  <c r="O733" i="13"/>
  <c r="C733" i="13"/>
  <c r="D733" i="13"/>
  <c r="J733" i="13" s="1"/>
  <c r="P733" i="13" s="1"/>
  <c r="F733" i="13"/>
  <c r="N733" i="13"/>
  <c r="T732" i="13"/>
  <c r="Z735" i="13"/>
  <c r="AA734" i="13"/>
  <c r="AB734" i="13" s="1"/>
  <c r="U732" i="13"/>
  <c r="H755" i="14"/>
  <c r="B755" i="14"/>
  <c r="C755" i="14"/>
  <c r="G755" i="14"/>
  <c r="D755" i="14"/>
  <c r="F755" i="14"/>
  <c r="E755" i="14"/>
  <c r="I754" i="14"/>
  <c r="J754" i="14" s="1"/>
  <c r="N757" i="14"/>
  <c r="O756" i="14"/>
  <c r="P756" i="14" s="1"/>
  <c r="O564" i="1"/>
  <c r="P564" i="1" s="1"/>
  <c r="Q564" i="1" s="1"/>
  <c r="R564" i="1" s="1"/>
  <c r="N565" i="1"/>
  <c r="U733" i="13" l="1"/>
  <c r="S733" i="13"/>
  <c r="T733" i="13"/>
  <c r="F734" i="13"/>
  <c r="O734" i="13"/>
  <c r="C734" i="13"/>
  <c r="N734" i="13"/>
  <c r="B734" i="13"/>
  <c r="L734" i="13"/>
  <c r="E734" i="13"/>
  <c r="K734" i="13" s="1"/>
  <c r="Q734" i="13" s="1"/>
  <c r="H734" i="13"/>
  <c r="M734" i="13"/>
  <c r="D734" i="13"/>
  <c r="J734" i="13" s="1"/>
  <c r="P734" i="13" s="1"/>
  <c r="G734" i="13"/>
  <c r="I734" i="13"/>
  <c r="Z736" i="13"/>
  <c r="AA735" i="13"/>
  <c r="AB735" i="13" s="1"/>
  <c r="R733" i="13"/>
  <c r="I755" i="14"/>
  <c r="J755" i="14" s="1"/>
  <c r="C756" i="14"/>
  <c r="D756" i="14"/>
  <c r="E756" i="14"/>
  <c r="F756" i="14"/>
  <c r="G756" i="14"/>
  <c r="B756" i="14"/>
  <c r="H756" i="14"/>
  <c r="N758" i="14"/>
  <c r="O757" i="14"/>
  <c r="P757" i="14" s="1"/>
  <c r="N566" i="1"/>
  <c r="O565" i="1"/>
  <c r="P565" i="1" s="1"/>
  <c r="Q565" i="1" s="1"/>
  <c r="R565" i="1" s="1"/>
  <c r="R734" i="13" l="1"/>
  <c r="T734" i="13"/>
  <c r="I735" i="13"/>
  <c r="E735" i="13"/>
  <c r="K735" i="13" s="1"/>
  <c r="Q735" i="13" s="1"/>
  <c r="N735" i="13"/>
  <c r="L735" i="13"/>
  <c r="G735" i="13"/>
  <c r="H735" i="13"/>
  <c r="B735" i="13"/>
  <c r="O735" i="13"/>
  <c r="M735" i="13"/>
  <c r="C735" i="13"/>
  <c r="D735" i="13"/>
  <c r="J735" i="13" s="1"/>
  <c r="P735" i="13" s="1"/>
  <c r="F735" i="13"/>
  <c r="U734" i="13"/>
  <c r="Z737" i="13"/>
  <c r="AA736" i="13"/>
  <c r="AB736" i="13" s="1"/>
  <c r="S734" i="13"/>
  <c r="E757" i="14"/>
  <c r="H757" i="14"/>
  <c r="D757" i="14"/>
  <c r="B757" i="14"/>
  <c r="C757" i="14"/>
  <c r="F757" i="14"/>
  <c r="G757" i="14"/>
  <c r="I756" i="14"/>
  <c r="J756" i="14" s="1"/>
  <c r="O758" i="14"/>
  <c r="P758" i="14" s="1"/>
  <c r="N759" i="14"/>
  <c r="O566" i="1"/>
  <c r="P566" i="1" s="1"/>
  <c r="Q566" i="1" s="1"/>
  <c r="R566" i="1" s="1"/>
  <c r="N567" i="1"/>
  <c r="U735" i="13" l="1"/>
  <c r="S735" i="13"/>
  <c r="T735" i="13"/>
  <c r="O736" i="13"/>
  <c r="D736" i="13"/>
  <c r="J736" i="13" s="1"/>
  <c r="P736" i="13" s="1"/>
  <c r="N736" i="13"/>
  <c r="B736" i="13"/>
  <c r="M736" i="13"/>
  <c r="G736" i="13"/>
  <c r="I736" i="13"/>
  <c r="H736" i="13"/>
  <c r="F736" i="13"/>
  <c r="L736" i="13"/>
  <c r="E736" i="13"/>
  <c r="K736" i="13" s="1"/>
  <c r="Q736" i="13" s="1"/>
  <c r="C736" i="13"/>
  <c r="Z738" i="13"/>
  <c r="AA737" i="13"/>
  <c r="AB737" i="13" s="1"/>
  <c r="R735" i="13"/>
  <c r="I757" i="14"/>
  <c r="J757" i="14" s="1"/>
  <c r="B758" i="14"/>
  <c r="C758" i="14"/>
  <c r="D758" i="14"/>
  <c r="E758" i="14"/>
  <c r="F758" i="14"/>
  <c r="G758" i="14"/>
  <c r="H758" i="14"/>
  <c r="O759" i="14"/>
  <c r="P759" i="14" s="1"/>
  <c r="N760" i="14"/>
  <c r="O567" i="1"/>
  <c r="P567" i="1" s="1"/>
  <c r="Q567" i="1" s="1"/>
  <c r="R567" i="1" s="1"/>
  <c r="N568" i="1"/>
  <c r="R736" i="13" l="1"/>
  <c r="T736" i="13"/>
  <c r="Z739" i="13"/>
  <c r="AA738" i="13"/>
  <c r="AB738" i="13" s="1"/>
  <c r="S736" i="13"/>
  <c r="U736" i="13"/>
  <c r="D737" i="13"/>
  <c r="J737" i="13" s="1"/>
  <c r="P737" i="13" s="1"/>
  <c r="E737" i="13"/>
  <c r="K737" i="13" s="1"/>
  <c r="Q737" i="13" s="1"/>
  <c r="I737" i="13"/>
  <c r="N737" i="13"/>
  <c r="H737" i="13"/>
  <c r="C737" i="13"/>
  <c r="F737" i="13"/>
  <c r="O737" i="13"/>
  <c r="L737" i="13"/>
  <c r="G737" i="13"/>
  <c r="M737" i="13"/>
  <c r="B737" i="13"/>
  <c r="I758" i="14"/>
  <c r="J758" i="14" s="1"/>
  <c r="B759" i="14"/>
  <c r="E759" i="14"/>
  <c r="F759" i="14"/>
  <c r="G759" i="14"/>
  <c r="H759" i="14"/>
  <c r="D759" i="14"/>
  <c r="C759" i="14"/>
  <c r="N761" i="14"/>
  <c r="O760" i="14"/>
  <c r="P760" i="14" s="1"/>
  <c r="O568" i="1"/>
  <c r="P568" i="1" s="1"/>
  <c r="Q568" i="1" s="1"/>
  <c r="R568" i="1" s="1"/>
  <c r="N569" i="1"/>
  <c r="R737" i="13" l="1"/>
  <c r="U737" i="13"/>
  <c r="T737" i="13"/>
  <c r="S737" i="13"/>
  <c r="C738" i="13"/>
  <c r="B738" i="13"/>
  <c r="N738" i="13"/>
  <c r="M738" i="13"/>
  <c r="L738" i="13"/>
  <c r="I738" i="13"/>
  <c r="H738" i="13"/>
  <c r="F738" i="13"/>
  <c r="G738" i="13"/>
  <c r="O738" i="13"/>
  <c r="E738" i="13"/>
  <c r="K738" i="13" s="1"/>
  <c r="Q738" i="13" s="1"/>
  <c r="D738" i="13"/>
  <c r="J738" i="13" s="1"/>
  <c r="P738" i="13" s="1"/>
  <c r="Z740" i="13"/>
  <c r="AA739" i="13"/>
  <c r="AB739" i="13" s="1"/>
  <c r="I759" i="14"/>
  <c r="J759" i="14" s="1"/>
  <c r="G760" i="14"/>
  <c r="B760" i="14"/>
  <c r="F760" i="14"/>
  <c r="C760" i="14"/>
  <c r="D760" i="14"/>
  <c r="E760" i="14"/>
  <c r="H760" i="14"/>
  <c r="N762" i="14"/>
  <c r="O761" i="14"/>
  <c r="P761" i="14" s="1"/>
  <c r="N570" i="1"/>
  <c r="O569" i="1"/>
  <c r="P569" i="1" s="1"/>
  <c r="Q569" i="1" s="1"/>
  <c r="R569" i="1" s="1"/>
  <c r="R738" i="13" l="1"/>
  <c r="U738" i="13"/>
  <c r="S738" i="13"/>
  <c r="B739" i="13"/>
  <c r="L739" i="13"/>
  <c r="G739" i="13"/>
  <c r="E739" i="13"/>
  <c r="K739" i="13" s="1"/>
  <c r="Q739" i="13" s="1"/>
  <c r="H739" i="13"/>
  <c r="D739" i="13"/>
  <c r="J739" i="13" s="1"/>
  <c r="P739" i="13" s="1"/>
  <c r="M739" i="13"/>
  <c r="N739" i="13"/>
  <c r="C739" i="13"/>
  <c r="F739" i="13"/>
  <c r="O739" i="13"/>
  <c r="I739" i="13"/>
  <c r="Z741" i="13"/>
  <c r="AA740" i="13"/>
  <c r="AB740" i="13" s="1"/>
  <c r="T738" i="13"/>
  <c r="I760" i="14"/>
  <c r="J760" i="14" s="1"/>
  <c r="C761" i="14"/>
  <c r="D761" i="14"/>
  <c r="E761" i="14"/>
  <c r="F761" i="14"/>
  <c r="G761" i="14"/>
  <c r="B761" i="14"/>
  <c r="H761" i="14"/>
  <c r="O762" i="14"/>
  <c r="P762" i="14" s="1"/>
  <c r="N763" i="14"/>
  <c r="O570" i="1"/>
  <c r="P570" i="1" s="1"/>
  <c r="Q570" i="1" s="1"/>
  <c r="R570" i="1" s="1"/>
  <c r="N571" i="1"/>
  <c r="S739" i="13" l="1"/>
  <c r="T739" i="13"/>
  <c r="U739" i="13"/>
  <c r="R739" i="13"/>
  <c r="Z742" i="13"/>
  <c r="AA741" i="13"/>
  <c r="AB741" i="13" s="1"/>
  <c r="G740" i="13"/>
  <c r="I740" i="13"/>
  <c r="M740" i="13"/>
  <c r="O740" i="13"/>
  <c r="E740" i="13"/>
  <c r="K740" i="13" s="1"/>
  <c r="Q740" i="13" s="1"/>
  <c r="F740" i="13"/>
  <c r="C740" i="13"/>
  <c r="B740" i="13"/>
  <c r="D740" i="13"/>
  <c r="J740" i="13" s="1"/>
  <c r="P740" i="13" s="1"/>
  <c r="N740" i="13"/>
  <c r="H740" i="13"/>
  <c r="L740" i="13"/>
  <c r="I761" i="14"/>
  <c r="J761" i="14" s="1"/>
  <c r="D762" i="14"/>
  <c r="G762" i="14"/>
  <c r="H762" i="14"/>
  <c r="C762" i="14"/>
  <c r="B762" i="14"/>
  <c r="E762" i="14"/>
  <c r="F762" i="14"/>
  <c r="O763" i="14"/>
  <c r="P763" i="14" s="1"/>
  <c r="N764" i="14"/>
  <c r="N572" i="1"/>
  <c r="O571" i="1"/>
  <c r="P571" i="1" s="1"/>
  <c r="Q571" i="1" s="1"/>
  <c r="R571" i="1" s="1"/>
  <c r="U740" i="13" l="1"/>
  <c r="R740" i="13"/>
  <c r="F741" i="13"/>
  <c r="C741" i="13"/>
  <c r="N741" i="13"/>
  <c r="G741" i="13"/>
  <c r="D741" i="13"/>
  <c r="J741" i="13" s="1"/>
  <c r="P741" i="13" s="1"/>
  <c r="H741" i="13"/>
  <c r="M741" i="13"/>
  <c r="L741" i="13"/>
  <c r="E741" i="13"/>
  <c r="K741" i="13" s="1"/>
  <c r="Q741" i="13" s="1"/>
  <c r="B741" i="13"/>
  <c r="I741" i="13"/>
  <c r="O741" i="13"/>
  <c r="S740" i="13"/>
  <c r="Z743" i="13"/>
  <c r="AA742" i="13"/>
  <c r="AB742" i="13" s="1"/>
  <c r="T740" i="13"/>
  <c r="H763" i="14"/>
  <c r="B763" i="14"/>
  <c r="C763" i="14"/>
  <c r="G763" i="14"/>
  <c r="F763" i="14"/>
  <c r="E763" i="14"/>
  <c r="D763" i="14"/>
  <c r="I762" i="14"/>
  <c r="J762" i="14" s="1"/>
  <c r="N765" i="14"/>
  <c r="O764" i="14"/>
  <c r="P764" i="14" s="1"/>
  <c r="O572" i="1"/>
  <c r="P572" i="1" s="1"/>
  <c r="Q572" i="1" s="1"/>
  <c r="R572" i="1" s="1"/>
  <c r="N573" i="1"/>
  <c r="R741" i="13" l="1"/>
  <c r="S741" i="13"/>
  <c r="U741" i="13"/>
  <c r="T741" i="13"/>
  <c r="L742" i="13"/>
  <c r="F742" i="13"/>
  <c r="H742" i="13"/>
  <c r="E742" i="13"/>
  <c r="K742" i="13" s="1"/>
  <c r="Q742" i="13" s="1"/>
  <c r="G742" i="13"/>
  <c r="O742" i="13"/>
  <c r="C742" i="13"/>
  <c r="D742" i="13"/>
  <c r="J742" i="13" s="1"/>
  <c r="P742" i="13" s="1"/>
  <c r="N742" i="13"/>
  <c r="B742" i="13"/>
  <c r="M742" i="13"/>
  <c r="I742" i="13"/>
  <c r="Z744" i="13"/>
  <c r="AA743" i="13"/>
  <c r="AB743" i="13" s="1"/>
  <c r="I763" i="14"/>
  <c r="J763" i="14" s="1"/>
  <c r="C764" i="14"/>
  <c r="D764" i="14"/>
  <c r="E764" i="14"/>
  <c r="F764" i="14"/>
  <c r="G764" i="14"/>
  <c r="B764" i="14"/>
  <c r="H764" i="14"/>
  <c r="N766" i="14"/>
  <c r="O765" i="14"/>
  <c r="P765" i="14" s="1"/>
  <c r="N574" i="1"/>
  <c r="O573" i="1"/>
  <c r="P573" i="1" s="1"/>
  <c r="Q573" i="1" s="1"/>
  <c r="R573" i="1" s="1"/>
  <c r="T742" i="13" l="1"/>
  <c r="N743" i="13"/>
  <c r="H743" i="13"/>
  <c r="B743" i="13"/>
  <c r="F743" i="13"/>
  <c r="O743" i="13"/>
  <c r="G743" i="13"/>
  <c r="M743" i="13"/>
  <c r="D743" i="13"/>
  <c r="J743" i="13" s="1"/>
  <c r="P743" i="13" s="1"/>
  <c r="L743" i="13"/>
  <c r="E743" i="13"/>
  <c r="K743" i="13" s="1"/>
  <c r="Q743" i="13" s="1"/>
  <c r="C743" i="13"/>
  <c r="I743" i="13"/>
  <c r="U742" i="13"/>
  <c r="R742" i="13"/>
  <c r="Z745" i="13"/>
  <c r="AA744" i="13"/>
  <c r="AB744" i="13" s="1"/>
  <c r="S742" i="13"/>
  <c r="E765" i="14"/>
  <c r="H765" i="14"/>
  <c r="D765" i="14"/>
  <c r="B765" i="14"/>
  <c r="C765" i="14"/>
  <c r="F765" i="14"/>
  <c r="G765" i="14"/>
  <c r="I764" i="14"/>
  <c r="J764" i="14" s="1"/>
  <c r="O766" i="14"/>
  <c r="P766" i="14" s="1"/>
  <c r="N767" i="14"/>
  <c r="O574" i="1"/>
  <c r="P574" i="1" s="1"/>
  <c r="Q574" i="1" s="1"/>
  <c r="R574" i="1" s="1"/>
  <c r="N575" i="1"/>
  <c r="R743" i="13" l="1"/>
  <c r="Z746" i="13"/>
  <c r="AA745" i="13"/>
  <c r="AB745" i="13" s="1"/>
  <c r="S743" i="13"/>
  <c r="B744" i="13"/>
  <c r="L744" i="13"/>
  <c r="F744" i="13"/>
  <c r="N744" i="13"/>
  <c r="H744" i="13"/>
  <c r="D744" i="13"/>
  <c r="J744" i="13" s="1"/>
  <c r="P744" i="13" s="1"/>
  <c r="O744" i="13"/>
  <c r="I744" i="13"/>
  <c r="E744" i="13"/>
  <c r="K744" i="13" s="1"/>
  <c r="Q744" i="13" s="1"/>
  <c r="G744" i="13"/>
  <c r="C744" i="13"/>
  <c r="M744" i="13"/>
  <c r="U743" i="13"/>
  <c r="T743" i="13"/>
  <c r="I765" i="14"/>
  <c r="J765" i="14" s="1"/>
  <c r="B766" i="14"/>
  <c r="C766" i="14"/>
  <c r="D766" i="14"/>
  <c r="E766" i="14"/>
  <c r="F766" i="14"/>
  <c r="G766" i="14"/>
  <c r="H766" i="14"/>
  <c r="O767" i="14"/>
  <c r="P767" i="14" s="1"/>
  <c r="N768" i="14"/>
  <c r="N576" i="1"/>
  <c r="O575" i="1"/>
  <c r="P575" i="1" s="1"/>
  <c r="Q575" i="1" s="1"/>
  <c r="R575" i="1" s="1"/>
  <c r="S744" i="13" l="1"/>
  <c r="U744" i="13"/>
  <c r="T744" i="13"/>
  <c r="C745" i="13"/>
  <c r="D745" i="13"/>
  <c r="J745" i="13" s="1"/>
  <c r="P745" i="13" s="1"/>
  <c r="F745" i="13"/>
  <c r="H745" i="13"/>
  <c r="E745" i="13"/>
  <c r="K745" i="13" s="1"/>
  <c r="Q745" i="13" s="1"/>
  <c r="N745" i="13"/>
  <c r="O745" i="13"/>
  <c r="I745" i="13"/>
  <c r="B745" i="13"/>
  <c r="G745" i="13"/>
  <c r="L745" i="13"/>
  <c r="M745" i="13"/>
  <c r="R744" i="13"/>
  <c r="Z747" i="13"/>
  <c r="AA746" i="13"/>
  <c r="AB746" i="13" s="1"/>
  <c r="I766" i="14"/>
  <c r="J766" i="14" s="1"/>
  <c r="B767" i="14"/>
  <c r="E767" i="14"/>
  <c r="F767" i="14"/>
  <c r="G767" i="14"/>
  <c r="H767" i="14"/>
  <c r="D767" i="14"/>
  <c r="C767" i="14"/>
  <c r="N769" i="14"/>
  <c r="O768" i="14"/>
  <c r="P768" i="14" s="1"/>
  <c r="O576" i="1"/>
  <c r="P576" i="1" s="1"/>
  <c r="Q576" i="1" s="1"/>
  <c r="R576" i="1" s="1"/>
  <c r="N577" i="1"/>
  <c r="T745" i="13" l="1"/>
  <c r="U745" i="13"/>
  <c r="R745" i="13"/>
  <c r="C746" i="13"/>
  <c r="D746" i="13"/>
  <c r="J746" i="13" s="1"/>
  <c r="P746" i="13" s="1"/>
  <c r="G746" i="13"/>
  <c r="I746" i="13"/>
  <c r="F746" i="13"/>
  <c r="E746" i="13"/>
  <c r="K746" i="13" s="1"/>
  <c r="Q746" i="13" s="1"/>
  <c r="M746" i="13"/>
  <c r="N746" i="13"/>
  <c r="O746" i="13"/>
  <c r="H746" i="13"/>
  <c r="B746" i="13"/>
  <c r="L746" i="13"/>
  <c r="Z748" i="13"/>
  <c r="AA747" i="13"/>
  <c r="AB747" i="13" s="1"/>
  <c r="S745" i="13"/>
  <c r="G768" i="14"/>
  <c r="B768" i="14"/>
  <c r="F768" i="14"/>
  <c r="C768" i="14"/>
  <c r="D768" i="14"/>
  <c r="E768" i="14"/>
  <c r="H768" i="14"/>
  <c r="I767" i="14"/>
  <c r="J767" i="14" s="1"/>
  <c r="N770" i="14"/>
  <c r="O769" i="14"/>
  <c r="P769" i="14" s="1"/>
  <c r="N578" i="1"/>
  <c r="O577" i="1"/>
  <c r="P577" i="1" s="1"/>
  <c r="Q577" i="1" s="1"/>
  <c r="R577" i="1" s="1"/>
  <c r="S746" i="13" l="1"/>
  <c r="U746" i="13"/>
  <c r="R746" i="13"/>
  <c r="T746" i="13"/>
  <c r="M747" i="13"/>
  <c r="G747" i="13"/>
  <c r="B747" i="13"/>
  <c r="F747" i="13"/>
  <c r="H747" i="13"/>
  <c r="L747" i="13"/>
  <c r="E747" i="13"/>
  <c r="K747" i="13" s="1"/>
  <c r="Q747" i="13" s="1"/>
  <c r="C747" i="13"/>
  <c r="D747" i="13"/>
  <c r="J747" i="13" s="1"/>
  <c r="P747" i="13" s="1"/>
  <c r="O747" i="13"/>
  <c r="N747" i="13"/>
  <c r="I747" i="13"/>
  <c r="Z749" i="13"/>
  <c r="AA748" i="13"/>
  <c r="AB748" i="13" s="1"/>
  <c r="I768" i="14"/>
  <c r="J768" i="14" s="1"/>
  <c r="C769" i="14"/>
  <c r="D769" i="14"/>
  <c r="E769" i="14"/>
  <c r="F769" i="14"/>
  <c r="G769" i="14"/>
  <c r="B769" i="14"/>
  <c r="H769" i="14"/>
  <c r="O770" i="14"/>
  <c r="P770" i="14" s="1"/>
  <c r="N771" i="14"/>
  <c r="O578" i="1"/>
  <c r="P578" i="1" s="1"/>
  <c r="Q578" i="1" s="1"/>
  <c r="R578" i="1" s="1"/>
  <c r="N579" i="1"/>
  <c r="U747" i="13" l="1"/>
  <c r="R747" i="13"/>
  <c r="T747" i="13"/>
  <c r="S747" i="13"/>
  <c r="N748" i="13"/>
  <c r="O748" i="13"/>
  <c r="G748" i="13"/>
  <c r="D748" i="13"/>
  <c r="J748" i="13" s="1"/>
  <c r="P748" i="13" s="1"/>
  <c r="F748" i="13"/>
  <c r="M748" i="13"/>
  <c r="I748" i="13"/>
  <c r="L748" i="13"/>
  <c r="C748" i="13"/>
  <c r="E748" i="13"/>
  <c r="K748" i="13" s="1"/>
  <c r="Q748" i="13" s="1"/>
  <c r="B748" i="13"/>
  <c r="H748" i="13"/>
  <c r="Z750" i="13"/>
  <c r="AA749" i="13"/>
  <c r="AB749" i="13" s="1"/>
  <c r="I769" i="14"/>
  <c r="J769" i="14" s="1"/>
  <c r="D770" i="14"/>
  <c r="G770" i="14"/>
  <c r="H770" i="14"/>
  <c r="C770" i="14"/>
  <c r="B770" i="14"/>
  <c r="E770" i="14"/>
  <c r="F770" i="14"/>
  <c r="O771" i="14"/>
  <c r="P771" i="14" s="1"/>
  <c r="N772" i="14"/>
  <c r="N580" i="1"/>
  <c r="O579" i="1"/>
  <c r="P579" i="1" s="1"/>
  <c r="Q579" i="1" s="1"/>
  <c r="R579" i="1" s="1"/>
  <c r="S748" i="13" l="1"/>
  <c r="O749" i="13"/>
  <c r="D749" i="13"/>
  <c r="J749" i="13" s="1"/>
  <c r="P749" i="13" s="1"/>
  <c r="E749" i="13"/>
  <c r="K749" i="13" s="1"/>
  <c r="Q749" i="13" s="1"/>
  <c r="C749" i="13"/>
  <c r="I749" i="13"/>
  <c r="B749" i="13"/>
  <c r="G749" i="13"/>
  <c r="H749" i="13"/>
  <c r="N749" i="13"/>
  <c r="L749" i="13"/>
  <c r="M749" i="13"/>
  <c r="F749" i="13"/>
  <c r="U748" i="13"/>
  <c r="Z751" i="13"/>
  <c r="AA750" i="13"/>
  <c r="AB750" i="13" s="1"/>
  <c r="T748" i="13"/>
  <c r="R748" i="13"/>
  <c r="H771" i="14"/>
  <c r="B771" i="14"/>
  <c r="C771" i="14"/>
  <c r="G771" i="14"/>
  <c r="E771" i="14"/>
  <c r="F771" i="14"/>
  <c r="D771" i="14"/>
  <c r="I770" i="14"/>
  <c r="J770" i="14" s="1"/>
  <c r="N773" i="14"/>
  <c r="O772" i="14"/>
  <c r="P772" i="14" s="1"/>
  <c r="O580" i="1"/>
  <c r="P580" i="1" s="1"/>
  <c r="Q580" i="1" s="1"/>
  <c r="R580" i="1" s="1"/>
  <c r="N581" i="1"/>
  <c r="S749" i="13" l="1"/>
  <c r="O750" i="13"/>
  <c r="M750" i="13"/>
  <c r="B750" i="13"/>
  <c r="E750" i="13"/>
  <c r="K750" i="13" s="1"/>
  <c r="Q750" i="13" s="1"/>
  <c r="G750" i="13"/>
  <c r="C750" i="13"/>
  <c r="L750" i="13"/>
  <c r="N750" i="13"/>
  <c r="I750" i="13"/>
  <c r="F750" i="13"/>
  <c r="H750" i="13"/>
  <c r="D750" i="13"/>
  <c r="J750" i="13" s="1"/>
  <c r="P750" i="13" s="1"/>
  <c r="Z752" i="13"/>
  <c r="AA751" i="13"/>
  <c r="AB751" i="13" s="1"/>
  <c r="R749" i="13"/>
  <c r="T749" i="13"/>
  <c r="U749" i="13"/>
  <c r="I771" i="14"/>
  <c r="J771" i="14" s="1"/>
  <c r="C772" i="14"/>
  <c r="D772" i="14"/>
  <c r="E772" i="14"/>
  <c r="F772" i="14"/>
  <c r="G772" i="14"/>
  <c r="B772" i="14"/>
  <c r="H772" i="14"/>
  <c r="N774" i="14"/>
  <c r="O773" i="14"/>
  <c r="P773" i="14" s="1"/>
  <c r="O581" i="1"/>
  <c r="P581" i="1" s="1"/>
  <c r="Q581" i="1" s="1"/>
  <c r="R581" i="1" s="1"/>
  <c r="N582" i="1"/>
  <c r="T750" i="13" l="1"/>
  <c r="R750" i="13"/>
  <c r="S750" i="13"/>
  <c r="C751" i="13"/>
  <c r="B751" i="13"/>
  <c r="H751" i="13"/>
  <c r="O751" i="13"/>
  <c r="G751" i="13"/>
  <c r="M751" i="13"/>
  <c r="F751" i="13"/>
  <c r="L751" i="13"/>
  <c r="E751" i="13"/>
  <c r="K751" i="13" s="1"/>
  <c r="Q751" i="13" s="1"/>
  <c r="D751" i="13"/>
  <c r="J751" i="13" s="1"/>
  <c r="P751" i="13" s="1"/>
  <c r="N751" i="13"/>
  <c r="I751" i="13"/>
  <c r="Z753" i="13"/>
  <c r="AA752" i="13"/>
  <c r="AB752" i="13" s="1"/>
  <c r="U750" i="13"/>
  <c r="I772" i="14"/>
  <c r="J772" i="14" s="1"/>
  <c r="E773" i="14"/>
  <c r="H773" i="14"/>
  <c r="D773" i="14"/>
  <c r="B773" i="14"/>
  <c r="C773" i="14"/>
  <c r="F773" i="14"/>
  <c r="G773" i="14"/>
  <c r="O774" i="14"/>
  <c r="P774" i="14" s="1"/>
  <c r="N775" i="14"/>
  <c r="O582" i="1"/>
  <c r="P582" i="1" s="1"/>
  <c r="Q582" i="1" s="1"/>
  <c r="R582" i="1" s="1"/>
  <c r="N583" i="1"/>
  <c r="R751" i="13" l="1"/>
  <c r="T751" i="13"/>
  <c r="U751" i="13"/>
  <c r="Z754" i="13"/>
  <c r="AA753" i="13"/>
  <c r="AB753" i="13" s="1"/>
  <c r="F752" i="13"/>
  <c r="L752" i="13"/>
  <c r="E752" i="13"/>
  <c r="K752" i="13" s="1"/>
  <c r="Q752" i="13" s="1"/>
  <c r="G752" i="13"/>
  <c r="D752" i="13"/>
  <c r="J752" i="13" s="1"/>
  <c r="P752" i="13" s="1"/>
  <c r="N752" i="13"/>
  <c r="M752" i="13"/>
  <c r="C752" i="13"/>
  <c r="I752" i="13"/>
  <c r="B752" i="13"/>
  <c r="H752" i="13"/>
  <c r="O752" i="13"/>
  <c r="S751" i="13"/>
  <c r="I773" i="14"/>
  <c r="J773" i="14" s="1"/>
  <c r="B774" i="14"/>
  <c r="C774" i="14"/>
  <c r="D774" i="14"/>
  <c r="E774" i="14"/>
  <c r="F774" i="14"/>
  <c r="H774" i="14"/>
  <c r="G774" i="14"/>
  <c r="O775" i="14"/>
  <c r="P775" i="14" s="1"/>
  <c r="N776" i="14"/>
  <c r="O583" i="1"/>
  <c r="P583" i="1" s="1"/>
  <c r="Q583" i="1" s="1"/>
  <c r="R583" i="1" s="1"/>
  <c r="N584" i="1"/>
  <c r="U752" i="13" l="1"/>
  <c r="R752" i="13"/>
  <c r="I753" i="13"/>
  <c r="C753" i="13"/>
  <c r="H753" i="13"/>
  <c r="D753" i="13"/>
  <c r="J753" i="13" s="1"/>
  <c r="P753" i="13" s="1"/>
  <c r="B753" i="13"/>
  <c r="G753" i="13"/>
  <c r="O753" i="13"/>
  <c r="N753" i="13"/>
  <c r="M753" i="13"/>
  <c r="F753" i="13"/>
  <c r="L753" i="13"/>
  <c r="E753" i="13"/>
  <c r="K753" i="13" s="1"/>
  <c r="Q753" i="13" s="1"/>
  <c r="S752" i="13"/>
  <c r="Z755" i="13"/>
  <c r="AA754" i="13"/>
  <c r="AB754" i="13" s="1"/>
  <c r="T752" i="13"/>
  <c r="I774" i="14"/>
  <c r="J774" i="14" s="1"/>
  <c r="B775" i="14"/>
  <c r="E775" i="14"/>
  <c r="F775" i="14"/>
  <c r="G775" i="14"/>
  <c r="H775" i="14"/>
  <c r="C775" i="14"/>
  <c r="D775" i="14"/>
  <c r="N777" i="14"/>
  <c r="O776" i="14"/>
  <c r="P776" i="14" s="1"/>
  <c r="N585" i="1"/>
  <c r="O584" i="1"/>
  <c r="P584" i="1" s="1"/>
  <c r="Q584" i="1" s="1"/>
  <c r="R584" i="1" s="1"/>
  <c r="U753" i="13" l="1"/>
  <c r="R753" i="13"/>
  <c r="T753" i="13"/>
  <c r="I754" i="13"/>
  <c r="D754" i="13"/>
  <c r="J754" i="13" s="1"/>
  <c r="P754" i="13" s="1"/>
  <c r="E754" i="13"/>
  <c r="K754" i="13" s="1"/>
  <c r="Q754" i="13" s="1"/>
  <c r="C754" i="13"/>
  <c r="O754" i="13"/>
  <c r="H754" i="13"/>
  <c r="G754" i="13"/>
  <c r="B754" i="13"/>
  <c r="L754" i="13"/>
  <c r="M754" i="13"/>
  <c r="F754" i="13"/>
  <c r="N754" i="13"/>
  <c r="Z756" i="13"/>
  <c r="AA755" i="13"/>
  <c r="AB755" i="13" s="1"/>
  <c r="S753" i="13"/>
  <c r="G776" i="14"/>
  <c r="B776" i="14"/>
  <c r="F776" i="14"/>
  <c r="C776" i="14"/>
  <c r="D776" i="14"/>
  <c r="E776" i="14"/>
  <c r="H776" i="14"/>
  <c r="I775" i="14"/>
  <c r="J775" i="14" s="1"/>
  <c r="N778" i="14"/>
  <c r="O777" i="14"/>
  <c r="P777" i="14" s="1"/>
  <c r="N586" i="1"/>
  <c r="O585" i="1"/>
  <c r="P585" i="1" s="1"/>
  <c r="Q585" i="1" s="1"/>
  <c r="R585" i="1" s="1"/>
  <c r="U754" i="13" l="1"/>
  <c r="S754" i="13"/>
  <c r="T754" i="13"/>
  <c r="I755" i="13"/>
  <c r="C755" i="13"/>
  <c r="E755" i="13"/>
  <c r="K755" i="13" s="1"/>
  <c r="Q755" i="13" s="1"/>
  <c r="B755" i="13"/>
  <c r="M755" i="13"/>
  <c r="H755" i="13"/>
  <c r="G755" i="13"/>
  <c r="D755" i="13"/>
  <c r="J755" i="13" s="1"/>
  <c r="P755" i="13" s="1"/>
  <c r="O755" i="13"/>
  <c r="N755" i="13"/>
  <c r="F755" i="13"/>
  <c r="L755" i="13"/>
  <c r="Z757" i="13"/>
  <c r="AA756" i="13"/>
  <c r="AB756" i="13" s="1"/>
  <c r="R754" i="13"/>
  <c r="I776" i="14"/>
  <c r="J776" i="14" s="1"/>
  <c r="C777" i="14"/>
  <c r="D777" i="14"/>
  <c r="E777" i="14"/>
  <c r="F777" i="14"/>
  <c r="G777" i="14"/>
  <c r="B777" i="14"/>
  <c r="H777" i="14"/>
  <c r="O778" i="14"/>
  <c r="P778" i="14" s="1"/>
  <c r="N779" i="14"/>
  <c r="O586" i="1"/>
  <c r="P586" i="1" s="1"/>
  <c r="Q586" i="1" s="1"/>
  <c r="R586" i="1" s="1"/>
  <c r="N587" i="1"/>
  <c r="U755" i="13" l="1"/>
  <c r="T755" i="13"/>
  <c r="R755" i="13"/>
  <c r="M756" i="13"/>
  <c r="O756" i="13"/>
  <c r="E756" i="13"/>
  <c r="K756" i="13" s="1"/>
  <c r="Q756" i="13" s="1"/>
  <c r="I756" i="13"/>
  <c r="L756" i="13"/>
  <c r="G756" i="13"/>
  <c r="B756" i="13"/>
  <c r="D756" i="13"/>
  <c r="J756" i="13" s="1"/>
  <c r="P756" i="13" s="1"/>
  <c r="F756" i="13"/>
  <c r="H756" i="13"/>
  <c r="C756" i="13"/>
  <c r="N756" i="13"/>
  <c r="Z758" i="13"/>
  <c r="AA757" i="13"/>
  <c r="AB757" i="13" s="1"/>
  <c r="S755" i="13"/>
  <c r="I777" i="14"/>
  <c r="J777" i="14" s="1"/>
  <c r="D778" i="14"/>
  <c r="G778" i="14"/>
  <c r="H778" i="14"/>
  <c r="C778" i="14"/>
  <c r="B778" i="14"/>
  <c r="F778" i="14"/>
  <c r="E778" i="14"/>
  <c r="O779" i="14"/>
  <c r="P779" i="14" s="1"/>
  <c r="N780" i="14"/>
  <c r="N588" i="1"/>
  <c r="O587" i="1"/>
  <c r="P587" i="1" s="1"/>
  <c r="Q587" i="1" s="1"/>
  <c r="R587" i="1" s="1"/>
  <c r="U756" i="13" l="1"/>
  <c r="I757" i="13"/>
  <c r="M757" i="13"/>
  <c r="L757" i="13"/>
  <c r="O757" i="13"/>
  <c r="F757" i="13"/>
  <c r="G757" i="13"/>
  <c r="E757" i="13"/>
  <c r="K757" i="13" s="1"/>
  <c r="Q757" i="13" s="1"/>
  <c r="D757" i="13"/>
  <c r="J757" i="13" s="1"/>
  <c r="P757" i="13" s="1"/>
  <c r="N757" i="13"/>
  <c r="C757" i="13"/>
  <c r="H757" i="13"/>
  <c r="B757" i="13"/>
  <c r="Z759" i="13"/>
  <c r="AA758" i="13"/>
  <c r="AB758" i="13" s="1"/>
  <c r="S756" i="13"/>
  <c r="R756" i="13"/>
  <c r="T756" i="13"/>
  <c r="H779" i="14"/>
  <c r="B779" i="14"/>
  <c r="C779" i="14"/>
  <c r="G779" i="14"/>
  <c r="D779" i="14"/>
  <c r="E779" i="14"/>
  <c r="F779" i="14"/>
  <c r="I778" i="14"/>
  <c r="J778" i="14" s="1"/>
  <c r="N781" i="14"/>
  <c r="O780" i="14"/>
  <c r="P780" i="14" s="1"/>
  <c r="O588" i="1"/>
  <c r="P588" i="1" s="1"/>
  <c r="Q588" i="1" s="1"/>
  <c r="R588" i="1" s="1"/>
  <c r="N589" i="1"/>
  <c r="U757" i="13" l="1"/>
  <c r="R757" i="13"/>
  <c r="C758" i="13"/>
  <c r="F758" i="13"/>
  <c r="B758" i="13"/>
  <c r="O758" i="13"/>
  <c r="N758" i="13"/>
  <c r="L758" i="13"/>
  <c r="G758" i="13"/>
  <c r="M758" i="13"/>
  <c r="E758" i="13"/>
  <c r="K758" i="13" s="1"/>
  <c r="Q758" i="13" s="1"/>
  <c r="I758" i="13"/>
  <c r="D758" i="13"/>
  <c r="J758" i="13" s="1"/>
  <c r="P758" i="13" s="1"/>
  <c r="H758" i="13"/>
  <c r="S757" i="13"/>
  <c r="Z760" i="13"/>
  <c r="AA759" i="13"/>
  <c r="AB759" i="13" s="1"/>
  <c r="T757" i="13"/>
  <c r="I779" i="14"/>
  <c r="J779" i="14" s="1"/>
  <c r="C780" i="14"/>
  <c r="D780" i="14"/>
  <c r="E780" i="14"/>
  <c r="F780" i="14"/>
  <c r="G780" i="14"/>
  <c r="B780" i="14"/>
  <c r="H780" i="14"/>
  <c r="N782" i="14"/>
  <c r="O781" i="14"/>
  <c r="P781" i="14" s="1"/>
  <c r="N590" i="1"/>
  <c r="O589" i="1"/>
  <c r="P589" i="1" s="1"/>
  <c r="Q589" i="1" s="1"/>
  <c r="R589" i="1" s="1"/>
  <c r="R758" i="13" l="1"/>
  <c r="S758" i="13"/>
  <c r="U758" i="13"/>
  <c r="F759" i="13"/>
  <c r="M759" i="13"/>
  <c r="G759" i="13"/>
  <c r="E759" i="13"/>
  <c r="K759" i="13" s="1"/>
  <c r="Q759" i="13" s="1"/>
  <c r="N759" i="13"/>
  <c r="D759" i="13"/>
  <c r="J759" i="13" s="1"/>
  <c r="P759" i="13" s="1"/>
  <c r="H759" i="13"/>
  <c r="I759" i="13"/>
  <c r="L759" i="13"/>
  <c r="C759" i="13"/>
  <c r="O759" i="13"/>
  <c r="B759" i="13"/>
  <c r="Z761" i="13"/>
  <c r="AA760" i="13"/>
  <c r="AB760" i="13" s="1"/>
  <c r="T758" i="13"/>
  <c r="I780" i="14"/>
  <c r="J780" i="14" s="1"/>
  <c r="E781" i="14"/>
  <c r="H781" i="14"/>
  <c r="D781" i="14"/>
  <c r="B781" i="14"/>
  <c r="C781" i="14"/>
  <c r="F781" i="14"/>
  <c r="G781" i="14"/>
  <c r="O782" i="14"/>
  <c r="P782" i="14" s="1"/>
  <c r="N783" i="14"/>
  <c r="O590" i="1"/>
  <c r="P590" i="1" s="1"/>
  <c r="Q590" i="1" s="1"/>
  <c r="R590" i="1" s="1"/>
  <c r="N591" i="1"/>
  <c r="R759" i="13" l="1"/>
  <c r="U759" i="13"/>
  <c r="S759" i="13"/>
  <c r="E760" i="13"/>
  <c r="K760" i="13" s="1"/>
  <c r="Q760" i="13" s="1"/>
  <c r="C760" i="13"/>
  <c r="L760" i="13"/>
  <c r="G760" i="13"/>
  <c r="H760" i="13"/>
  <c r="D760" i="13"/>
  <c r="J760" i="13" s="1"/>
  <c r="P760" i="13" s="1"/>
  <c r="I760" i="13"/>
  <c r="N760" i="13"/>
  <c r="B760" i="13"/>
  <c r="M760" i="13"/>
  <c r="F760" i="13"/>
  <c r="O760" i="13"/>
  <c r="T759" i="13"/>
  <c r="Z762" i="13"/>
  <c r="AA761" i="13"/>
  <c r="AB761" i="13" s="1"/>
  <c r="I781" i="14"/>
  <c r="J781" i="14" s="1"/>
  <c r="B782" i="14"/>
  <c r="C782" i="14"/>
  <c r="E782" i="14"/>
  <c r="G782" i="14"/>
  <c r="H782" i="14"/>
  <c r="F782" i="14"/>
  <c r="D782" i="14"/>
  <c r="O783" i="14"/>
  <c r="P783" i="14" s="1"/>
  <c r="N784" i="14"/>
  <c r="N592" i="1"/>
  <c r="O591" i="1"/>
  <c r="P591" i="1" s="1"/>
  <c r="Q591" i="1" s="1"/>
  <c r="R591" i="1" s="1"/>
  <c r="S760" i="13" l="1"/>
  <c r="R760" i="13"/>
  <c r="B761" i="13"/>
  <c r="G761" i="13"/>
  <c r="O761" i="13"/>
  <c r="F761" i="13"/>
  <c r="N761" i="13"/>
  <c r="E761" i="13"/>
  <c r="K761" i="13" s="1"/>
  <c r="Q761" i="13" s="1"/>
  <c r="M761" i="13"/>
  <c r="L761" i="13"/>
  <c r="D761" i="13"/>
  <c r="J761" i="13" s="1"/>
  <c r="P761" i="13" s="1"/>
  <c r="I761" i="13"/>
  <c r="C761" i="13"/>
  <c r="H761" i="13"/>
  <c r="Z763" i="13"/>
  <c r="AA762" i="13"/>
  <c r="AB762" i="13" s="1"/>
  <c r="U760" i="13"/>
  <c r="T760" i="13"/>
  <c r="I782" i="14"/>
  <c r="J782" i="14" s="1"/>
  <c r="B783" i="14"/>
  <c r="E783" i="14"/>
  <c r="F783" i="14"/>
  <c r="G783" i="14"/>
  <c r="C783" i="14"/>
  <c r="D783" i="14"/>
  <c r="H783" i="14"/>
  <c r="N785" i="14"/>
  <c r="O784" i="14"/>
  <c r="P784" i="14" s="1"/>
  <c r="O592" i="1"/>
  <c r="P592" i="1" s="1"/>
  <c r="Q592" i="1" s="1"/>
  <c r="R592" i="1" s="1"/>
  <c r="N593" i="1"/>
  <c r="R761" i="13" l="1"/>
  <c r="S761" i="13"/>
  <c r="U761" i="13"/>
  <c r="E762" i="13"/>
  <c r="K762" i="13" s="1"/>
  <c r="Q762" i="13" s="1"/>
  <c r="I762" i="13"/>
  <c r="M762" i="13"/>
  <c r="F762" i="13"/>
  <c r="O762" i="13"/>
  <c r="B762" i="13"/>
  <c r="N762" i="13"/>
  <c r="L762" i="13"/>
  <c r="C762" i="13"/>
  <c r="G762" i="13"/>
  <c r="H762" i="13"/>
  <c r="D762" i="13"/>
  <c r="J762" i="13" s="1"/>
  <c r="P762" i="13" s="1"/>
  <c r="T761" i="13"/>
  <c r="Z764" i="13"/>
  <c r="AA763" i="13"/>
  <c r="AB763" i="13" s="1"/>
  <c r="I783" i="14"/>
  <c r="J783" i="14" s="1"/>
  <c r="G784" i="14"/>
  <c r="B784" i="14"/>
  <c r="F784" i="14"/>
  <c r="C784" i="14"/>
  <c r="D784" i="14"/>
  <c r="E784" i="14"/>
  <c r="H784" i="14"/>
  <c r="N786" i="14"/>
  <c r="O785" i="14"/>
  <c r="P785" i="14" s="1"/>
  <c r="N594" i="1"/>
  <c r="O593" i="1"/>
  <c r="P593" i="1" s="1"/>
  <c r="Q593" i="1" s="1"/>
  <c r="R593" i="1" s="1"/>
  <c r="R762" i="13" l="1"/>
  <c r="S762" i="13"/>
  <c r="G763" i="13"/>
  <c r="H763" i="13"/>
  <c r="E763" i="13"/>
  <c r="K763" i="13" s="1"/>
  <c r="Q763" i="13" s="1"/>
  <c r="O763" i="13"/>
  <c r="B763" i="13"/>
  <c r="D763" i="13"/>
  <c r="J763" i="13" s="1"/>
  <c r="P763" i="13" s="1"/>
  <c r="C763" i="13"/>
  <c r="I763" i="13"/>
  <c r="L763" i="13"/>
  <c r="F763" i="13"/>
  <c r="N763" i="13"/>
  <c r="M763" i="13"/>
  <c r="T762" i="13"/>
  <c r="Z765" i="13"/>
  <c r="AA764" i="13"/>
  <c r="AB764" i="13" s="1"/>
  <c r="U762" i="13"/>
  <c r="I784" i="14"/>
  <c r="J784" i="14" s="1"/>
  <c r="C785" i="14"/>
  <c r="D785" i="14"/>
  <c r="E785" i="14"/>
  <c r="G785" i="14"/>
  <c r="B785" i="14"/>
  <c r="H785" i="14"/>
  <c r="F785" i="14"/>
  <c r="O786" i="14"/>
  <c r="P786" i="14" s="1"/>
  <c r="N787" i="14"/>
  <c r="O594" i="1"/>
  <c r="P594" i="1" s="1"/>
  <c r="Q594" i="1" s="1"/>
  <c r="R594" i="1" s="1"/>
  <c r="N595" i="1"/>
  <c r="T763" i="13" l="1"/>
  <c r="S763" i="13"/>
  <c r="E764" i="13"/>
  <c r="K764" i="13" s="1"/>
  <c r="Q764" i="13" s="1"/>
  <c r="F764" i="13"/>
  <c r="B764" i="13"/>
  <c r="I764" i="13"/>
  <c r="M764" i="13"/>
  <c r="N764" i="13"/>
  <c r="L764" i="13"/>
  <c r="H764" i="13"/>
  <c r="O764" i="13"/>
  <c r="D764" i="13"/>
  <c r="J764" i="13" s="1"/>
  <c r="P764" i="13" s="1"/>
  <c r="C764" i="13"/>
  <c r="G764" i="13"/>
  <c r="U763" i="13"/>
  <c r="Z766" i="13"/>
  <c r="AA765" i="13"/>
  <c r="AB765" i="13" s="1"/>
  <c r="R763" i="13"/>
  <c r="I785" i="14"/>
  <c r="J785" i="14" s="1"/>
  <c r="D786" i="14"/>
  <c r="G786" i="14"/>
  <c r="H786" i="14"/>
  <c r="C786" i="14"/>
  <c r="B786" i="14"/>
  <c r="E786" i="14"/>
  <c r="F786" i="14"/>
  <c r="O787" i="14"/>
  <c r="P787" i="14" s="1"/>
  <c r="N788" i="14"/>
  <c r="N596" i="1"/>
  <c r="O595" i="1"/>
  <c r="P595" i="1" s="1"/>
  <c r="Q595" i="1" s="1"/>
  <c r="R595" i="1" s="1"/>
  <c r="R764" i="13" l="1"/>
  <c r="U764" i="13"/>
  <c r="Z767" i="13"/>
  <c r="AA766" i="13"/>
  <c r="AB766" i="13" s="1"/>
  <c r="T764" i="13"/>
  <c r="M765" i="13"/>
  <c r="I765" i="13"/>
  <c r="B765" i="13"/>
  <c r="G765" i="13"/>
  <c r="H765" i="13"/>
  <c r="E765" i="13"/>
  <c r="K765" i="13" s="1"/>
  <c r="Q765" i="13" s="1"/>
  <c r="O765" i="13"/>
  <c r="D765" i="13"/>
  <c r="J765" i="13" s="1"/>
  <c r="P765" i="13" s="1"/>
  <c r="N765" i="13"/>
  <c r="C765" i="13"/>
  <c r="F765" i="13"/>
  <c r="L765" i="13"/>
  <c r="S764" i="13"/>
  <c r="H787" i="14"/>
  <c r="C787" i="14"/>
  <c r="G787" i="14"/>
  <c r="B787" i="14"/>
  <c r="D787" i="14"/>
  <c r="E787" i="14"/>
  <c r="F787" i="14"/>
  <c r="I786" i="14"/>
  <c r="J786" i="14" s="1"/>
  <c r="N789" i="14"/>
  <c r="O788" i="14"/>
  <c r="P788" i="14" s="1"/>
  <c r="O596" i="1"/>
  <c r="P596" i="1" s="1"/>
  <c r="Q596" i="1" s="1"/>
  <c r="R596" i="1" s="1"/>
  <c r="N597" i="1"/>
  <c r="U765" i="13" l="1"/>
  <c r="S765" i="13"/>
  <c r="T765" i="13"/>
  <c r="R765" i="13"/>
  <c r="N766" i="13"/>
  <c r="O766" i="13"/>
  <c r="B766" i="13"/>
  <c r="H766" i="13"/>
  <c r="I766" i="13"/>
  <c r="E766" i="13"/>
  <c r="K766" i="13" s="1"/>
  <c r="Q766" i="13" s="1"/>
  <c r="L766" i="13"/>
  <c r="M766" i="13"/>
  <c r="C766" i="13"/>
  <c r="G766" i="13"/>
  <c r="D766" i="13"/>
  <c r="J766" i="13" s="1"/>
  <c r="P766" i="13" s="1"/>
  <c r="F766" i="13"/>
  <c r="Z768" i="13"/>
  <c r="AA767" i="13"/>
  <c r="AB767" i="13" s="1"/>
  <c r="I787" i="14"/>
  <c r="J787" i="14" s="1"/>
  <c r="C788" i="14"/>
  <c r="D788" i="14"/>
  <c r="E788" i="14"/>
  <c r="G788" i="14"/>
  <c r="B788" i="14"/>
  <c r="H788" i="14"/>
  <c r="F788" i="14"/>
  <c r="N790" i="14"/>
  <c r="O789" i="14"/>
  <c r="P789" i="14" s="1"/>
  <c r="N598" i="1"/>
  <c r="O597" i="1"/>
  <c r="P597" i="1" s="1"/>
  <c r="Q597" i="1" s="1"/>
  <c r="R597" i="1" s="1"/>
  <c r="S766" i="13" l="1"/>
  <c r="R766" i="13"/>
  <c r="O767" i="13"/>
  <c r="M767" i="13"/>
  <c r="N767" i="13"/>
  <c r="L767" i="13"/>
  <c r="I767" i="13"/>
  <c r="B767" i="13"/>
  <c r="D767" i="13"/>
  <c r="J767" i="13" s="1"/>
  <c r="P767" i="13" s="1"/>
  <c r="H767" i="13"/>
  <c r="G767" i="13"/>
  <c r="E767" i="13"/>
  <c r="K767" i="13" s="1"/>
  <c r="Q767" i="13" s="1"/>
  <c r="F767" i="13"/>
  <c r="C767" i="13"/>
  <c r="U766" i="13"/>
  <c r="Z769" i="13"/>
  <c r="AA768" i="13"/>
  <c r="AB768" i="13" s="1"/>
  <c r="T766" i="13"/>
  <c r="I788" i="14"/>
  <c r="J788" i="14" s="1"/>
  <c r="E789" i="14"/>
  <c r="H789" i="14"/>
  <c r="D789" i="14"/>
  <c r="B789" i="14"/>
  <c r="C789" i="14"/>
  <c r="F789" i="14"/>
  <c r="G789" i="14"/>
  <c r="O790" i="14"/>
  <c r="P790" i="14" s="1"/>
  <c r="N791" i="14"/>
  <c r="O598" i="1"/>
  <c r="P598" i="1" s="1"/>
  <c r="Q598" i="1" s="1"/>
  <c r="R598" i="1" s="1"/>
  <c r="N599" i="1"/>
  <c r="T767" i="13" l="1"/>
  <c r="S767" i="13"/>
  <c r="G768" i="13"/>
  <c r="H768" i="13"/>
  <c r="C768" i="13"/>
  <c r="O768" i="13"/>
  <c r="B768" i="13"/>
  <c r="E768" i="13"/>
  <c r="K768" i="13" s="1"/>
  <c r="Q768" i="13" s="1"/>
  <c r="I768" i="13"/>
  <c r="L768" i="13"/>
  <c r="N768" i="13"/>
  <c r="F768" i="13"/>
  <c r="M768" i="13"/>
  <c r="D768" i="13"/>
  <c r="J768" i="13" s="1"/>
  <c r="P768" i="13" s="1"/>
  <c r="U767" i="13"/>
  <c r="Z770" i="13"/>
  <c r="AA769" i="13"/>
  <c r="AB769" i="13" s="1"/>
  <c r="R767" i="13"/>
  <c r="I789" i="14"/>
  <c r="J789" i="14" s="1"/>
  <c r="B790" i="14"/>
  <c r="C790" i="14"/>
  <c r="E790" i="14"/>
  <c r="D790" i="14"/>
  <c r="F790" i="14"/>
  <c r="G790" i="14"/>
  <c r="H790" i="14"/>
  <c r="O791" i="14"/>
  <c r="P791" i="14" s="1"/>
  <c r="N792" i="14"/>
  <c r="O599" i="1"/>
  <c r="P599" i="1" s="1"/>
  <c r="Q599" i="1" s="1"/>
  <c r="R599" i="1" s="1"/>
  <c r="N600" i="1"/>
  <c r="T768" i="13" l="1"/>
  <c r="S768" i="13"/>
  <c r="O769" i="13"/>
  <c r="E769" i="13"/>
  <c r="K769" i="13" s="1"/>
  <c r="Q769" i="13" s="1"/>
  <c r="N769" i="13"/>
  <c r="C769" i="13"/>
  <c r="H769" i="13"/>
  <c r="D769" i="13"/>
  <c r="J769" i="13" s="1"/>
  <c r="P769" i="13" s="1"/>
  <c r="G769" i="13"/>
  <c r="M769" i="13"/>
  <c r="I769" i="13"/>
  <c r="B769" i="13"/>
  <c r="F769" i="13"/>
  <c r="L769" i="13"/>
  <c r="Z771" i="13"/>
  <c r="AA770" i="13"/>
  <c r="AB770" i="13" s="1"/>
  <c r="R768" i="13"/>
  <c r="U768" i="13"/>
  <c r="I790" i="14"/>
  <c r="J790" i="14" s="1"/>
  <c r="B791" i="14"/>
  <c r="E791" i="14"/>
  <c r="F791" i="14"/>
  <c r="G791" i="14"/>
  <c r="C791" i="14"/>
  <c r="D791" i="14"/>
  <c r="H791" i="14"/>
  <c r="N793" i="14"/>
  <c r="O792" i="14"/>
  <c r="P792" i="14" s="1"/>
  <c r="N601" i="1"/>
  <c r="O600" i="1"/>
  <c r="P600" i="1" s="1"/>
  <c r="Q600" i="1" s="1"/>
  <c r="R600" i="1" s="1"/>
  <c r="T769" i="13" l="1"/>
  <c r="R769" i="13"/>
  <c r="S769" i="13"/>
  <c r="L770" i="13"/>
  <c r="H770" i="13"/>
  <c r="F770" i="13"/>
  <c r="E770" i="13"/>
  <c r="K770" i="13" s="1"/>
  <c r="Q770" i="13" s="1"/>
  <c r="G770" i="13"/>
  <c r="B770" i="13"/>
  <c r="D770" i="13"/>
  <c r="J770" i="13" s="1"/>
  <c r="P770" i="13" s="1"/>
  <c r="M770" i="13"/>
  <c r="O770" i="13"/>
  <c r="N770" i="13"/>
  <c r="I770" i="13"/>
  <c r="C770" i="13"/>
  <c r="Z772" i="13"/>
  <c r="AA771" i="13"/>
  <c r="AB771" i="13" s="1"/>
  <c r="U769" i="13"/>
  <c r="G792" i="14"/>
  <c r="B792" i="14"/>
  <c r="F792" i="14"/>
  <c r="D792" i="14"/>
  <c r="E792" i="14"/>
  <c r="H792" i="14"/>
  <c r="C792" i="14"/>
  <c r="I791" i="14"/>
  <c r="J791" i="14" s="1"/>
  <c r="N794" i="14"/>
  <c r="O793" i="14"/>
  <c r="P793" i="14" s="1"/>
  <c r="O601" i="1"/>
  <c r="P601" i="1" s="1"/>
  <c r="Q601" i="1" s="1"/>
  <c r="R601" i="1" s="1"/>
  <c r="N602" i="1"/>
  <c r="T770" i="13" l="1"/>
  <c r="S770" i="13"/>
  <c r="D771" i="13"/>
  <c r="J771" i="13" s="1"/>
  <c r="P771" i="13" s="1"/>
  <c r="M771" i="13"/>
  <c r="N771" i="13"/>
  <c r="L771" i="13"/>
  <c r="G771" i="13"/>
  <c r="C771" i="13"/>
  <c r="B771" i="13"/>
  <c r="I771" i="13"/>
  <c r="H771" i="13"/>
  <c r="O771" i="13"/>
  <c r="E771" i="13"/>
  <c r="K771" i="13" s="1"/>
  <c r="Q771" i="13" s="1"/>
  <c r="F771" i="13"/>
  <c r="Z773" i="13"/>
  <c r="AA772" i="13"/>
  <c r="AB772" i="13" s="1"/>
  <c r="U770" i="13"/>
  <c r="R770" i="13"/>
  <c r="I792" i="14"/>
  <c r="J792" i="14" s="1"/>
  <c r="C793" i="14"/>
  <c r="D793" i="14"/>
  <c r="E793" i="14"/>
  <c r="G793" i="14"/>
  <c r="B793" i="14"/>
  <c r="F793" i="14"/>
  <c r="H793" i="14"/>
  <c r="O794" i="14"/>
  <c r="P794" i="14" s="1"/>
  <c r="N795" i="14"/>
  <c r="N603" i="1"/>
  <c r="O602" i="1"/>
  <c r="P602" i="1" s="1"/>
  <c r="Q602" i="1" s="1"/>
  <c r="R602" i="1" s="1"/>
  <c r="S771" i="13" l="1"/>
  <c r="R771" i="13"/>
  <c r="T771" i="13"/>
  <c r="U771" i="13"/>
  <c r="D772" i="13"/>
  <c r="J772" i="13" s="1"/>
  <c r="P772" i="13" s="1"/>
  <c r="E772" i="13"/>
  <c r="K772" i="13" s="1"/>
  <c r="Q772" i="13" s="1"/>
  <c r="B772" i="13"/>
  <c r="C772" i="13"/>
  <c r="O772" i="13"/>
  <c r="H772" i="13"/>
  <c r="I772" i="13"/>
  <c r="F772" i="13"/>
  <c r="G772" i="13"/>
  <c r="N772" i="13"/>
  <c r="M772" i="13"/>
  <c r="L772" i="13"/>
  <c r="Z774" i="13"/>
  <c r="AA773" i="13"/>
  <c r="AB773" i="13" s="1"/>
  <c r="D794" i="14"/>
  <c r="G794" i="14"/>
  <c r="H794" i="14"/>
  <c r="C794" i="14"/>
  <c r="B794" i="14"/>
  <c r="E794" i="14"/>
  <c r="F794" i="14"/>
  <c r="I793" i="14"/>
  <c r="J793" i="14" s="1"/>
  <c r="O795" i="14"/>
  <c r="P795" i="14" s="1"/>
  <c r="N796" i="14"/>
  <c r="N604" i="1"/>
  <c r="O603" i="1"/>
  <c r="P603" i="1" s="1"/>
  <c r="Q603" i="1" s="1"/>
  <c r="R603" i="1" s="1"/>
  <c r="R772" i="13" l="1"/>
  <c r="T772" i="13"/>
  <c r="U772" i="13"/>
  <c r="Z775" i="13"/>
  <c r="AA774" i="13"/>
  <c r="AB774" i="13" s="1"/>
  <c r="S772" i="13"/>
  <c r="I773" i="13"/>
  <c r="H773" i="13"/>
  <c r="F773" i="13"/>
  <c r="C773" i="13"/>
  <c r="G773" i="13"/>
  <c r="O773" i="13"/>
  <c r="E773" i="13"/>
  <c r="K773" i="13" s="1"/>
  <c r="Q773" i="13" s="1"/>
  <c r="N773" i="13"/>
  <c r="D773" i="13"/>
  <c r="J773" i="13" s="1"/>
  <c r="P773" i="13" s="1"/>
  <c r="M773" i="13"/>
  <c r="B773" i="13"/>
  <c r="L773" i="13"/>
  <c r="H795" i="14"/>
  <c r="C795" i="14"/>
  <c r="G795" i="14"/>
  <c r="E795" i="14"/>
  <c r="F795" i="14"/>
  <c r="D795" i="14"/>
  <c r="B795" i="14"/>
  <c r="I794" i="14"/>
  <c r="J794" i="14" s="1"/>
  <c r="N797" i="14"/>
  <c r="O796" i="14"/>
  <c r="P796" i="14" s="1"/>
  <c r="N605" i="1"/>
  <c r="O604" i="1"/>
  <c r="P604" i="1" s="1"/>
  <c r="Q604" i="1" s="1"/>
  <c r="R604" i="1" s="1"/>
  <c r="T773" i="13" l="1"/>
  <c r="R773" i="13"/>
  <c r="C774" i="13"/>
  <c r="D774" i="13"/>
  <c r="J774" i="13" s="1"/>
  <c r="P774" i="13" s="1"/>
  <c r="B774" i="13"/>
  <c r="O774" i="13"/>
  <c r="F774" i="13"/>
  <c r="G774" i="13"/>
  <c r="M774" i="13"/>
  <c r="N774" i="13"/>
  <c r="H774" i="13"/>
  <c r="E774" i="13"/>
  <c r="K774" i="13" s="1"/>
  <c r="Q774" i="13" s="1"/>
  <c r="I774" i="13"/>
  <c r="L774" i="13"/>
  <c r="S773" i="13"/>
  <c r="U773" i="13"/>
  <c r="Z776" i="13"/>
  <c r="AA775" i="13"/>
  <c r="AB775" i="13" s="1"/>
  <c r="I795" i="14"/>
  <c r="J795" i="14" s="1"/>
  <c r="C796" i="14"/>
  <c r="D796" i="14"/>
  <c r="E796" i="14"/>
  <c r="G796" i="14"/>
  <c r="B796" i="14"/>
  <c r="F796" i="14"/>
  <c r="H796" i="14"/>
  <c r="N798" i="14"/>
  <c r="O797" i="14"/>
  <c r="P797" i="14" s="1"/>
  <c r="O605" i="1"/>
  <c r="P605" i="1" s="1"/>
  <c r="Q605" i="1" s="1"/>
  <c r="R605" i="1" s="1"/>
  <c r="N606" i="1"/>
  <c r="R774" i="13" l="1"/>
  <c r="S774" i="13"/>
  <c r="Z777" i="13"/>
  <c r="AA776" i="13"/>
  <c r="AB776" i="13" s="1"/>
  <c r="O775" i="13"/>
  <c r="C775" i="13"/>
  <c r="H775" i="13"/>
  <c r="I775" i="13"/>
  <c r="G775" i="13"/>
  <c r="N775" i="13"/>
  <c r="D775" i="13"/>
  <c r="J775" i="13" s="1"/>
  <c r="P775" i="13" s="1"/>
  <c r="F775" i="13"/>
  <c r="E775" i="13"/>
  <c r="K775" i="13" s="1"/>
  <c r="Q775" i="13" s="1"/>
  <c r="L775" i="13"/>
  <c r="M775" i="13"/>
  <c r="B775" i="13"/>
  <c r="T774" i="13"/>
  <c r="U774" i="13"/>
  <c r="I796" i="14"/>
  <c r="J796" i="14" s="1"/>
  <c r="E797" i="14"/>
  <c r="H797" i="14"/>
  <c r="D797" i="14"/>
  <c r="B797" i="14"/>
  <c r="C797" i="14"/>
  <c r="F797" i="14"/>
  <c r="G797" i="14"/>
  <c r="O798" i="14"/>
  <c r="P798" i="14" s="1"/>
  <c r="N799" i="14"/>
  <c r="N607" i="1"/>
  <c r="O606" i="1"/>
  <c r="P606" i="1" s="1"/>
  <c r="Q606" i="1" s="1"/>
  <c r="R606" i="1" s="1"/>
  <c r="T775" i="13" l="1"/>
  <c r="U775" i="13"/>
  <c r="L776" i="13"/>
  <c r="O776" i="13"/>
  <c r="I776" i="13"/>
  <c r="B776" i="13"/>
  <c r="G776" i="13"/>
  <c r="F776" i="13"/>
  <c r="H776" i="13"/>
  <c r="E776" i="13"/>
  <c r="K776" i="13" s="1"/>
  <c r="Q776" i="13" s="1"/>
  <c r="N776" i="13"/>
  <c r="M776" i="13"/>
  <c r="C776" i="13"/>
  <c r="D776" i="13"/>
  <c r="J776" i="13" s="1"/>
  <c r="P776" i="13" s="1"/>
  <c r="S775" i="13"/>
  <c r="Z778" i="13"/>
  <c r="AA777" i="13"/>
  <c r="AB777" i="13" s="1"/>
  <c r="R775" i="13"/>
  <c r="I797" i="14"/>
  <c r="J797" i="14" s="1"/>
  <c r="B798" i="14"/>
  <c r="C798" i="14"/>
  <c r="E798" i="14"/>
  <c r="G798" i="14"/>
  <c r="H798" i="14"/>
  <c r="F798" i="14"/>
  <c r="D798" i="14"/>
  <c r="O799" i="14"/>
  <c r="P799" i="14" s="1"/>
  <c r="N800" i="14"/>
  <c r="N608" i="1"/>
  <c r="O607" i="1"/>
  <c r="P607" i="1" s="1"/>
  <c r="Q607" i="1" s="1"/>
  <c r="R607" i="1" s="1"/>
  <c r="S776" i="13" l="1"/>
  <c r="T776" i="13"/>
  <c r="U776" i="13"/>
  <c r="M777" i="13"/>
  <c r="I777" i="13"/>
  <c r="B777" i="13"/>
  <c r="F777" i="13"/>
  <c r="H777" i="13"/>
  <c r="G777" i="13"/>
  <c r="E777" i="13"/>
  <c r="K777" i="13" s="1"/>
  <c r="Q777" i="13" s="1"/>
  <c r="O777" i="13"/>
  <c r="D777" i="13"/>
  <c r="J777" i="13" s="1"/>
  <c r="P777" i="13" s="1"/>
  <c r="N777" i="13"/>
  <c r="C777" i="13"/>
  <c r="L777" i="13"/>
  <c r="R776" i="13"/>
  <c r="Z779" i="13"/>
  <c r="AA778" i="13"/>
  <c r="AB778" i="13" s="1"/>
  <c r="I798" i="14"/>
  <c r="J798" i="14" s="1"/>
  <c r="B799" i="14"/>
  <c r="E799" i="14"/>
  <c r="F799" i="14"/>
  <c r="G799" i="14"/>
  <c r="C799" i="14"/>
  <c r="D799" i="14"/>
  <c r="H799" i="14"/>
  <c r="N801" i="14"/>
  <c r="O800" i="14"/>
  <c r="P800" i="14" s="1"/>
  <c r="N609" i="1"/>
  <c r="O608" i="1"/>
  <c r="P608" i="1" s="1"/>
  <c r="Q608" i="1" s="1"/>
  <c r="R608" i="1" s="1"/>
  <c r="T777" i="13" l="1"/>
  <c r="R777" i="13"/>
  <c r="C778" i="13"/>
  <c r="L778" i="13"/>
  <c r="G778" i="13"/>
  <c r="D778" i="13"/>
  <c r="J778" i="13" s="1"/>
  <c r="P778" i="13" s="1"/>
  <c r="I778" i="13"/>
  <c r="B778" i="13"/>
  <c r="O778" i="13"/>
  <c r="E778" i="13"/>
  <c r="K778" i="13" s="1"/>
  <c r="Q778" i="13" s="1"/>
  <c r="H778" i="13"/>
  <c r="F778" i="13"/>
  <c r="N778" i="13"/>
  <c r="M778" i="13"/>
  <c r="S777" i="13"/>
  <c r="Z780" i="13"/>
  <c r="AA779" i="13"/>
  <c r="AB779" i="13" s="1"/>
  <c r="U777" i="13"/>
  <c r="I799" i="14"/>
  <c r="J799" i="14" s="1"/>
  <c r="G800" i="14"/>
  <c r="B800" i="14"/>
  <c r="F800" i="14"/>
  <c r="C800" i="14"/>
  <c r="D800" i="14"/>
  <c r="E800" i="14"/>
  <c r="H800" i="14"/>
  <c r="N802" i="14"/>
  <c r="O801" i="14"/>
  <c r="P801" i="14" s="1"/>
  <c r="O609" i="1"/>
  <c r="P609" i="1" s="1"/>
  <c r="Q609" i="1" s="1"/>
  <c r="R609" i="1" s="1"/>
  <c r="N610" i="1"/>
  <c r="U778" i="13" l="1"/>
  <c r="S778" i="13"/>
  <c r="T778" i="13"/>
  <c r="R778" i="13"/>
  <c r="B779" i="13"/>
  <c r="I779" i="13"/>
  <c r="L779" i="13"/>
  <c r="C779" i="13"/>
  <c r="F779" i="13"/>
  <c r="O779" i="13"/>
  <c r="G779" i="13"/>
  <c r="H779" i="13"/>
  <c r="M779" i="13"/>
  <c r="N779" i="13"/>
  <c r="E779" i="13"/>
  <c r="K779" i="13" s="1"/>
  <c r="Q779" i="13" s="1"/>
  <c r="D779" i="13"/>
  <c r="J779" i="13" s="1"/>
  <c r="P779" i="13" s="1"/>
  <c r="Z781" i="13"/>
  <c r="AA780" i="13"/>
  <c r="AB780" i="13" s="1"/>
  <c r="I800" i="14"/>
  <c r="J800" i="14" s="1"/>
  <c r="C801" i="14"/>
  <c r="D801" i="14"/>
  <c r="E801" i="14"/>
  <c r="G801" i="14"/>
  <c r="B801" i="14"/>
  <c r="H801" i="14"/>
  <c r="F801" i="14"/>
  <c r="O802" i="14"/>
  <c r="P802" i="14" s="1"/>
  <c r="N803" i="14"/>
  <c r="N611" i="1"/>
  <c r="O610" i="1"/>
  <c r="P610" i="1" s="1"/>
  <c r="Q610" i="1" s="1"/>
  <c r="R610" i="1" s="1"/>
  <c r="U779" i="13" l="1"/>
  <c r="T779" i="13"/>
  <c r="R779" i="13"/>
  <c r="Z782" i="13"/>
  <c r="AA781" i="13"/>
  <c r="AB781" i="13" s="1"/>
  <c r="S779" i="13"/>
  <c r="O780" i="13"/>
  <c r="B780" i="13"/>
  <c r="H780" i="13"/>
  <c r="D780" i="13"/>
  <c r="J780" i="13" s="1"/>
  <c r="P780" i="13" s="1"/>
  <c r="N780" i="13"/>
  <c r="I780" i="13"/>
  <c r="E780" i="13"/>
  <c r="K780" i="13" s="1"/>
  <c r="Q780" i="13" s="1"/>
  <c r="G780" i="13"/>
  <c r="C780" i="13"/>
  <c r="L780" i="13"/>
  <c r="M780" i="13"/>
  <c r="F780" i="13"/>
  <c r="I801" i="14"/>
  <c r="J801" i="14" s="1"/>
  <c r="D802" i="14"/>
  <c r="G802" i="14"/>
  <c r="H802" i="14"/>
  <c r="C802" i="14"/>
  <c r="B802" i="14"/>
  <c r="E802" i="14"/>
  <c r="F802" i="14"/>
  <c r="O803" i="14"/>
  <c r="P803" i="14" s="1"/>
  <c r="N804" i="14"/>
  <c r="N612" i="1"/>
  <c r="O611" i="1"/>
  <c r="P611" i="1" s="1"/>
  <c r="Q611" i="1" s="1"/>
  <c r="R611" i="1" s="1"/>
  <c r="S780" i="13" l="1"/>
  <c r="U780" i="13"/>
  <c r="T780" i="13"/>
  <c r="D781" i="13"/>
  <c r="J781" i="13" s="1"/>
  <c r="P781" i="13" s="1"/>
  <c r="M781" i="13"/>
  <c r="C781" i="13"/>
  <c r="B781" i="13"/>
  <c r="G781" i="13"/>
  <c r="F781" i="13"/>
  <c r="H781" i="13"/>
  <c r="E781" i="13"/>
  <c r="K781" i="13" s="1"/>
  <c r="Q781" i="13" s="1"/>
  <c r="N781" i="13"/>
  <c r="O781" i="13"/>
  <c r="I781" i="13"/>
  <c r="L781" i="13"/>
  <c r="R780" i="13"/>
  <c r="Z783" i="13"/>
  <c r="AA782" i="13"/>
  <c r="AB782" i="13" s="1"/>
  <c r="H803" i="14"/>
  <c r="C803" i="14"/>
  <c r="G803" i="14"/>
  <c r="B803" i="14"/>
  <c r="D803" i="14"/>
  <c r="E803" i="14"/>
  <c r="F803" i="14"/>
  <c r="I802" i="14"/>
  <c r="J802" i="14" s="1"/>
  <c r="N805" i="14"/>
  <c r="O804" i="14"/>
  <c r="P804" i="14" s="1"/>
  <c r="N613" i="1"/>
  <c r="O612" i="1"/>
  <c r="P612" i="1" s="1"/>
  <c r="Q612" i="1" s="1"/>
  <c r="R612" i="1" s="1"/>
  <c r="I782" i="13" l="1"/>
  <c r="O782" i="13"/>
  <c r="B782" i="13"/>
  <c r="N782" i="13"/>
  <c r="G782" i="13"/>
  <c r="F782" i="13"/>
  <c r="M782" i="13"/>
  <c r="L782" i="13"/>
  <c r="H782" i="13"/>
  <c r="C782" i="13"/>
  <c r="D782" i="13"/>
  <c r="J782" i="13" s="1"/>
  <c r="P782" i="13" s="1"/>
  <c r="E782" i="13"/>
  <c r="K782" i="13" s="1"/>
  <c r="Q782" i="13" s="1"/>
  <c r="Z784" i="13"/>
  <c r="AA783" i="13"/>
  <c r="AB783" i="13" s="1"/>
  <c r="S781" i="13"/>
  <c r="U781" i="13"/>
  <c r="T781" i="13"/>
  <c r="R781" i="13"/>
  <c r="I803" i="14"/>
  <c r="J803" i="14" s="1"/>
  <c r="C804" i="14"/>
  <c r="D804" i="14"/>
  <c r="E804" i="14"/>
  <c r="G804" i="14"/>
  <c r="B804" i="14"/>
  <c r="H804" i="14"/>
  <c r="F804" i="14"/>
  <c r="N806" i="14"/>
  <c r="O805" i="14"/>
  <c r="P805" i="14" s="1"/>
  <c r="O613" i="1"/>
  <c r="P613" i="1" s="1"/>
  <c r="Q613" i="1" s="1"/>
  <c r="R613" i="1" s="1"/>
  <c r="N614" i="1"/>
  <c r="S782" i="13" l="1"/>
  <c r="U782" i="13"/>
  <c r="R782" i="13"/>
  <c r="T782" i="13"/>
  <c r="C783" i="13"/>
  <c r="D783" i="13"/>
  <c r="J783" i="13" s="1"/>
  <c r="P783" i="13" s="1"/>
  <c r="B783" i="13"/>
  <c r="I783" i="13"/>
  <c r="O783" i="13"/>
  <c r="H783" i="13"/>
  <c r="G783" i="13"/>
  <c r="F783" i="13"/>
  <c r="N783" i="13"/>
  <c r="M783" i="13"/>
  <c r="E783" i="13"/>
  <c r="K783" i="13" s="1"/>
  <c r="Q783" i="13" s="1"/>
  <c r="L783" i="13"/>
  <c r="Z785" i="13"/>
  <c r="AA784" i="13"/>
  <c r="AB784" i="13" s="1"/>
  <c r="I804" i="14"/>
  <c r="J804" i="14" s="1"/>
  <c r="E805" i="14"/>
  <c r="H805" i="14"/>
  <c r="D805" i="14"/>
  <c r="B805" i="14"/>
  <c r="C805" i="14"/>
  <c r="F805" i="14"/>
  <c r="G805" i="14"/>
  <c r="O806" i="14"/>
  <c r="P806" i="14" s="1"/>
  <c r="N807" i="14"/>
  <c r="N615" i="1"/>
  <c r="O614" i="1"/>
  <c r="P614" i="1" s="1"/>
  <c r="Q614" i="1" s="1"/>
  <c r="R614" i="1" s="1"/>
  <c r="S783" i="13" l="1"/>
  <c r="R783" i="13"/>
  <c r="T783" i="13"/>
  <c r="H784" i="13"/>
  <c r="N784" i="13"/>
  <c r="G784" i="13"/>
  <c r="M784" i="13"/>
  <c r="F784" i="13"/>
  <c r="L784" i="13"/>
  <c r="D784" i="13"/>
  <c r="J784" i="13" s="1"/>
  <c r="P784" i="13" s="1"/>
  <c r="E784" i="13"/>
  <c r="K784" i="13" s="1"/>
  <c r="Q784" i="13" s="1"/>
  <c r="C784" i="13"/>
  <c r="O784" i="13"/>
  <c r="I784" i="13"/>
  <c r="B784" i="13"/>
  <c r="Z786" i="13"/>
  <c r="AA785" i="13"/>
  <c r="AB785" i="13" s="1"/>
  <c r="U783" i="13"/>
  <c r="I805" i="14"/>
  <c r="J805" i="14" s="1"/>
  <c r="B806" i="14"/>
  <c r="C806" i="14"/>
  <c r="E806" i="14"/>
  <c r="D806" i="14"/>
  <c r="F806" i="14"/>
  <c r="G806" i="14"/>
  <c r="H806" i="14"/>
  <c r="O807" i="14"/>
  <c r="P807" i="14" s="1"/>
  <c r="N808" i="14"/>
  <c r="N616" i="1"/>
  <c r="O615" i="1"/>
  <c r="P615" i="1" s="1"/>
  <c r="Q615" i="1" s="1"/>
  <c r="R615" i="1" s="1"/>
  <c r="R784" i="13" l="1"/>
  <c r="T784" i="13"/>
  <c r="S784" i="13"/>
  <c r="U784" i="13"/>
  <c r="G785" i="13"/>
  <c r="H785" i="13"/>
  <c r="O785" i="13"/>
  <c r="B785" i="13"/>
  <c r="N785" i="13"/>
  <c r="F785" i="13"/>
  <c r="M785" i="13"/>
  <c r="E785" i="13"/>
  <c r="K785" i="13" s="1"/>
  <c r="Q785" i="13" s="1"/>
  <c r="L785" i="13"/>
  <c r="C785" i="13"/>
  <c r="D785" i="13"/>
  <c r="J785" i="13" s="1"/>
  <c r="P785" i="13" s="1"/>
  <c r="I785" i="13"/>
  <c r="Z787" i="13"/>
  <c r="AA786" i="13"/>
  <c r="AB786" i="13" s="1"/>
  <c r="I806" i="14"/>
  <c r="J806" i="14" s="1"/>
  <c r="B807" i="14"/>
  <c r="E807" i="14"/>
  <c r="F807" i="14"/>
  <c r="G807" i="14"/>
  <c r="C807" i="14"/>
  <c r="D807" i="14"/>
  <c r="H807" i="14"/>
  <c r="N809" i="14"/>
  <c r="O808" i="14"/>
  <c r="P808" i="14" s="1"/>
  <c r="N617" i="1"/>
  <c r="O616" i="1"/>
  <c r="P616" i="1" s="1"/>
  <c r="Q616" i="1" s="1"/>
  <c r="R616" i="1" s="1"/>
  <c r="S785" i="13" l="1"/>
  <c r="R785" i="13"/>
  <c r="T785" i="13"/>
  <c r="U785" i="13"/>
  <c r="D786" i="13"/>
  <c r="J786" i="13" s="1"/>
  <c r="P786" i="13" s="1"/>
  <c r="N786" i="13"/>
  <c r="L786" i="13"/>
  <c r="I786" i="13"/>
  <c r="H786" i="13"/>
  <c r="C786" i="13"/>
  <c r="O786" i="13"/>
  <c r="B786" i="13"/>
  <c r="G786" i="13"/>
  <c r="M786" i="13"/>
  <c r="E786" i="13"/>
  <c r="K786" i="13" s="1"/>
  <c r="Q786" i="13" s="1"/>
  <c r="F786" i="13"/>
  <c r="Z788" i="13"/>
  <c r="AA787" i="13"/>
  <c r="AB787" i="13" s="1"/>
  <c r="I807" i="14"/>
  <c r="J807" i="14" s="1"/>
  <c r="G808" i="14"/>
  <c r="B808" i="14"/>
  <c r="F808" i="14"/>
  <c r="D808" i="14"/>
  <c r="E808" i="14"/>
  <c r="H808" i="14"/>
  <c r="C808" i="14"/>
  <c r="N810" i="14"/>
  <c r="O809" i="14"/>
  <c r="P809" i="14" s="1"/>
  <c r="O617" i="1"/>
  <c r="P617" i="1" s="1"/>
  <c r="Q617" i="1" s="1"/>
  <c r="R617" i="1" s="1"/>
  <c r="N618" i="1"/>
  <c r="U786" i="13" l="1"/>
  <c r="S786" i="13"/>
  <c r="R786" i="13"/>
  <c r="T786" i="13"/>
  <c r="G787" i="13"/>
  <c r="I787" i="13"/>
  <c r="C787" i="13"/>
  <c r="H787" i="13"/>
  <c r="N787" i="13"/>
  <c r="F787" i="13"/>
  <c r="M787" i="13"/>
  <c r="B787" i="13"/>
  <c r="E787" i="13"/>
  <c r="K787" i="13" s="1"/>
  <c r="Q787" i="13" s="1"/>
  <c r="O787" i="13"/>
  <c r="D787" i="13"/>
  <c r="J787" i="13" s="1"/>
  <c r="P787" i="13" s="1"/>
  <c r="L787" i="13"/>
  <c r="Z789" i="13"/>
  <c r="AA788" i="13"/>
  <c r="AB788" i="13" s="1"/>
  <c r="I808" i="14"/>
  <c r="J808" i="14" s="1"/>
  <c r="C809" i="14"/>
  <c r="D809" i="14"/>
  <c r="E809" i="14"/>
  <c r="G809" i="14"/>
  <c r="B809" i="14"/>
  <c r="F809" i="14"/>
  <c r="H809" i="14"/>
  <c r="O810" i="14"/>
  <c r="P810" i="14" s="1"/>
  <c r="N811" i="14"/>
  <c r="N619" i="1"/>
  <c r="O618" i="1"/>
  <c r="P618" i="1" s="1"/>
  <c r="Q618" i="1" s="1"/>
  <c r="R618" i="1" s="1"/>
  <c r="T787" i="13" l="1"/>
  <c r="U787" i="13"/>
  <c r="S787" i="13"/>
  <c r="G788" i="13"/>
  <c r="N788" i="13"/>
  <c r="O788" i="13"/>
  <c r="B788" i="13"/>
  <c r="D788" i="13"/>
  <c r="J788" i="13" s="1"/>
  <c r="P788" i="13" s="1"/>
  <c r="F788" i="13"/>
  <c r="C788" i="13"/>
  <c r="E788" i="13"/>
  <c r="K788" i="13" s="1"/>
  <c r="Q788" i="13" s="1"/>
  <c r="M788" i="13"/>
  <c r="I788" i="13"/>
  <c r="L788" i="13"/>
  <c r="H788" i="13"/>
  <c r="Z790" i="13"/>
  <c r="AA789" i="13"/>
  <c r="AB789" i="13" s="1"/>
  <c r="R787" i="13"/>
  <c r="D810" i="14"/>
  <c r="G810" i="14"/>
  <c r="H810" i="14"/>
  <c r="C810" i="14"/>
  <c r="B810" i="14"/>
  <c r="E810" i="14"/>
  <c r="F810" i="14"/>
  <c r="I809" i="14"/>
  <c r="J809" i="14" s="1"/>
  <c r="O811" i="14"/>
  <c r="P811" i="14" s="1"/>
  <c r="N812" i="14"/>
  <c r="N620" i="1"/>
  <c r="O619" i="1"/>
  <c r="P619" i="1" s="1"/>
  <c r="Q619" i="1" s="1"/>
  <c r="R619" i="1" s="1"/>
  <c r="S788" i="13" l="1"/>
  <c r="R788" i="13"/>
  <c r="U788" i="13"/>
  <c r="T788" i="13"/>
  <c r="C789" i="13"/>
  <c r="I789" i="13"/>
  <c r="L789" i="13"/>
  <c r="N789" i="13"/>
  <c r="G789" i="13"/>
  <c r="H789" i="13"/>
  <c r="O789" i="13"/>
  <c r="D789" i="13"/>
  <c r="J789" i="13" s="1"/>
  <c r="P789" i="13" s="1"/>
  <c r="M789" i="13"/>
  <c r="F789" i="13"/>
  <c r="E789" i="13"/>
  <c r="K789" i="13" s="1"/>
  <c r="Q789" i="13" s="1"/>
  <c r="B789" i="13"/>
  <c r="Z791" i="13"/>
  <c r="AA790" i="13"/>
  <c r="AB790" i="13" s="1"/>
  <c r="H811" i="14"/>
  <c r="C811" i="14"/>
  <c r="G811" i="14"/>
  <c r="E811" i="14"/>
  <c r="F811" i="14"/>
  <c r="D811" i="14"/>
  <c r="B811" i="14"/>
  <c r="I810" i="14"/>
  <c r="J810" i="14" s="1"/>
  <c r="N813" i="14"/>
  <c r="O812" i="14"/>
  <c r="P812" i="14" s="1"/>
  <c r="N621" i="1"/>
  <c r="O620" i="1"/>
  <c r="P620" i="1" s="1"/>
  <c r="Q620" i="1" s="1"/>
  <c r="R620" i="1" s="1"/>
  <c r="S789" i="13" l="1"/>
  <c r="M790" i="13"/>
  <c r="I790" i="13"/>
  <c r="F790" i="13"/>
  <c r="O790" i="13"/>
  <c r="D790" i="13"/>
  <c r="J790" i="13" s="1"/>
  <c r="P790" i="13" s="1"/>
  <c r="B790" i="13"/>
  <c r="G790" i="13"/>
  <c r="H790" i="13"/>
  <c r="C790" i="13"/>
  <c r="L790" i="13"/>
  <c r="N790" i="13"/>
  <c r="E790" i="13"/>
  <c r="K790" i="13" s="1"/>
  <c r="Q790" i="13" s="1"/>
  <c r="Z792" i="13"/>
  <c r="AA791" i="13"/>
  <c r="AB791" i="13" s="1"/>
  <c r="T789" i="13"/>
  <c r="U789" i="13"/>
  <c r="R789" i="13"/>
  <c r="I811" i="14"/>
  <c r="J811" i="14" s="1"/>
  <c r="D812" i="14"/>
  <c r="E812" i="14"/>
  <c r="F812" i="14"/>
  <c r="H812" i="14"/>
  <c r="B812" i="14"/>
  <c r="C812" i="14"/>
  <c r="G812" i="14"/>
  <c r="N814" i="14"/>
  <c r="O813" i="14"/>
  <c r="P813" i="14" s="1"/>
  <c r="O621" i="1"/>
  <c r="P621" i="1" s="1"/>
  <c r="Q621" i="1" s="1"/>
  <c r="R621" i="1" s="1"/>
  <c r="N622" i="1"/>
  <c r="U790" i="13" l="1"/>
  <c r="T790" i="13"/>
  <c r="R790" i="13"/>
  <c r="N791" i="13"/>
  <c r="E791" i="13"/>
  <c r="K791" i="13" s="1"/>
  <c r="Q791" i="13" s="1"/>
  <c r="F791" i="13"/>
  <c r="D791" i="13"/>
  <c r="J791" i="13" s="1"/>
  <c r="P791" i="13" s="1"/>
  <c r="H791" i="13"/>
  <c r="L791" i="13"/>
  <c r="G791" i="13"/>
  <c r="I791" i="13"/>
  <c r="C791" i="13"/>
  <c r="B791" i="13"/>
  <c r="O791" i="13"/>
  <c r="M791" i="13"/>
  <c r="Z793" i="13"/>
  <c r="AA792" i="13"/>
  <c r="AB792" i="13" s="1"/>
  <c r="S790" i="13"/>
  <c r="I812" i="14"/>
  <c r="J812" i="14" s="1"/>
  <c r="F813" i="14"/>
  <c r="E813" i="14"/>
  <c r="B813" i="14"/>
  <c r="C813" i="14"/>
  <c r="D813" i="14"/>
  <c r="G813" i="14"/>
  <c r="H813" i="14"/>
  <c r="O814" i="14"/>
  <c r="P814" i="14" s="1"/>
  <c r="N815" i="14"/>
  <c r="N623" i="1"/>
  <c r="O622" i="1"/>
  <c r="P622" i="1" s="1"/>
  <c r="Q622" i="1" s="1"/>
  <c r="R622" i="1" s="1"/>
  <c r="S791" i="13" l="1"/>
  <c r="R791" i="13"/>
  <c r="U791" i="13"/>
  <c r="E792" i="13"/>
  <c r="K792" i="13" s="1"/>
  <c r="Q792" i="13" s="1"/>
  <c r="M792" i="13"/>
  <c r="D792" i="13"/>
  <c r="J792" i="13" s="1"/>
  <c r="P792" i="13" s="1"/>
  <c r="I792" i="13"/>
  <c r="C792" i="13"/>
  <c r="L792" i="13"/>
  <c r="H792" i="13"/>
  <c r="O792" i="13"/>
  <c r="G792" i="13"/>
  <c r="B792" i="13"/>
  <c r="F792" i="13"/>
  <c r="N792" i="13"/>
  <c r="Z794" i="13"/>
  <c r="AA793" i="13"/>
  <c r="AB793" i="13" s="1"/>
  <c r="T791" i="13"/>
  <c r="I813" i="14"/>
  <c r="J813" i="14" s="1"/>
  <c r="B814" i="14"/>
  <c r="C814" i="14"/>
  <c r="D814" i="14"/>
  <c r="F814" i="14"/>
  <c r="H814" i="14"/>
  <c r="G814" i="14"/>
  <c r="E814" i="14"/>
  <c r="O815" i="14"/>
  <c r="P815" i="14" s="1"/>
  <c r="N816" i="14"/>
  <c r="N624" i="1"/>
  <c r="O623" i="1"/>
  <c r="P623" i="1" s="1"/>
  <c r="Q623" i="1" s="1"/>
  <c r="R623" i="1" s="1"/>
  <c r="U792" i="13" l="1"/>
  <c r="H793" i="13"/>
  <c r="O793" i="13"/>
  <c r="C793" i="13"/>
  <c r="E793" i="13"/>
  <c r="K793" i="13" s="1"/>
  <c r="Q793" i="13" s="1"/>
  <c r="F793" i="13"/>
  <c r="N793" i="13"/>
  <c r="L793" i="13"/>
  <c r="M793" i="13"/>
  <c r="D793" i="13"/>
  <c r="J793" i="13" s="1"/>
  <c r="P793" i="13" s="1"/>
  <c r="I793" i="13"/>
  <c r="G793" i="13"/>
  <c r="B793" i="13"/>
  <c r="R792" i="13"/>
  <c r="S792" i="13"/>
  <c r="Z795" i="13"/>
  <c r="AA794" i="13"/>
  <c r="AB794" i="13" s="1"/>
  <c r="T792" i="13"/>
  <c r="I814" i="14"/>
  <c r="J814" i="14" s="1"/>
  <c r="C815" i="14"/>
  <c r="F815" i="14"/>
  <c r="G815" i="14"/>
  <c r="H815" i="14"/>
  <c r="B815" i="14"/>
  <c r="D815" i="14"/>
  <c r="E815" i="14"/>
  <c r="N817" i="14"/>
  <c r="O816" i="14"/>
  <c r="P816" i="14" s="1"/>
  <c r="N625" i="1"/>
  <c r="O624" i="1"/>
  <c r="P624" i="1" s="1"/>
  <c r="Q624" i="1" s="1"/>
  <c r="R624" i="1" s="1"/>
  <c r="T793" i="13" l="1"/>
  <c r="R793" i="13"/>
  <c r="S793" i="13"/>
  <c r="U793" i="13"/>
  <c r="N794" i="13"/>
  <c r="B794" i="13"/>
  <c r="F794" i="13"/>
  <c r="O794" i="13"/>
  <c r="E794" i="13"/>
  <c r="K794" i="13" s="1"/>
  <c r="Q794" i="13" s="1"/>
  <c r="M794" i="13"/>
  <c r="D794" i="13"/>
  <c r="J794" i="13" s="1"/>
  <c r="P794" i="13" s="1"/>
  <c r="L794" i="13"/>
  <c r="G794" i="13"/>
  <c r="H794" i="13"/>
  <c r="I794" i="13"/>
  <c r="C794" i="13"/>
  <c r="Z796" i="13"/>
  <c r="AA795" i="13"/>
  <c r="AB795" i="13" s="1"/>
  <c r="H816" i="14"/>
  <c r="C816" i="14"/>
  <c r="G816" i="14"/>
  <c r="B816" i="14"/>
  <c r="D816" i="14"/>
  <c r="E816" i="14"/>
  <c r="F816" i="14"/>
  <c r="I815" i="14"/>
  <c r="J815" i="14" s="1"/>
  <c r="N818" i="14"/>
  <c r="O817" i="14"/>
  <c r="P817" i="14" s="1"/>
  <c r="O625" i="1"/>
  <c r="P625" i="1" s="1"/>
  <c r="Q625" i="1" s="1"/>
  <c r="R625" i="1" s="1"/>
  <c r="N626" i="1"/>
  <c r="R794" i="13" l="1"/>
  <c r="S794" i="13"/>
  <c r="B795" i="13"/>
  <c r="G795" i="13"/>
  <c r="H795" i="13"/>
  <c r="F795" i="13"/>
  <c r="C795" i="13"/>
  <c r="N795" i="13"/>
  <c r="L795" i="13"/>
  <c r="M795" i="13"/>
  <c r="E795" i="13"/>
  <c r="K795" i="13" s="1"/>
  <c r="Q795" i="13" s="1"/>
  <c r="O795" i="13"/>
  <c r="D795" i="13"/>
  <c r="J795" i="13" s="1"/>
  <c r="P795" i="13" s="1"/>
  <c r="I795" i="13"/>
  <c r="Z797" i="13"/>
  <c r="AA796" i="13"/>
  <c r="AB796" i="13" s="1"/>
  <c r="T794" i="13"/>
  <c r="U794" i="13"/>
  <c r="D817" i="14"/>
  <c r="E817" i="14"/>
  <c r="F817" i="14"/>
  <c r="H817" i="14"/>
  <c r="B817" i="14"/>
  <c r="C817" i="14"/>
  <c r="G817" i="14"/>
  <c r="I816" i="14"/>
  <c r="J816" i="14" s="1"/>
  <c r="O818" i="14"/>
  <c r="P818" i="14" s="1"/>
  <c r="N819" i="14"/>
  <c r="N627" i="1"/>
  <c r="O626" i="1"/>
  <c r="P626" i="1" s="1"/>
  <c r="Q626" i="1" s="1"/>
  <c r="R626" i="1" s="1"/>
  <c r="U795" i="13" l="1"/>
  <c r="T795" i="13"/>
  <c r="R795" i="13"/>
  <c r="N796" i="13"/>
  <c r="M796" i="13"/>
  <c r="E796" i="13"/>
  <c r="K796" i="13" s="1"/>
  <c r="Q796" i="13" s="1"/>
  <c r="L796" i="13"/>
  <c r="D796" i="13"/>
  <c r="J796" i="13" s="1"/>
  <c r="P796" i="13" s="1"/>
  <c r="I796" i="13"/>
  <c r="O796" i="13"/>
  <c r="C796" i="13"/>
  <c r="H796" i="13"/>
  <c r="F796" i="13"/>
  <c r="G796" i="13"/>
  <c r="B796" i="13"/>
  <c r="Z798" i="13"/>
  <c r="AA797" i="13"/>
  <c r="AB797" i="13" s="1"/>
  <c r="S795" i="13"/>
  <c r="I817" i="14"/>
  <c r="J817" i="14" s="1"/>
  <c r="F818" i="14"/>
  <c r="E818" i="14"/>
  <c r="C818" i="14"/>
  <c r="D818" i="14"/>
  <c r="G818" i="14"/>
  <c r="H818" i="14"/>
  <c r="B818" i="14"/>
  <c r="O819" i="14"/>
  <c r="P819" i="14" s="1"/>
  <c r="N820" i="14"/>
  <c r="N628" i="1"/>
  <c r="O627" i="1"/>
  <c r="P627" i="1" s="1"/>
  <c r="Q627" i="1" s="1"/>
  <c r="R627" i="1" s="1"/>
  <c r="U796" i="13" l="1"/>
  <c r="R796" i="13"/>
  <c r="S796" i="13"/>
  <c r="H797" i="13"/>
  <c r="O797" i="13"/>
  <c r="G797" i="13"/>
  <c r="N797" i="13"/>
  <c r="B797" i="13"/>
  <c r="F797" i="13"/>
  <c r="D797" i="13"/>
  <c r="J797" i="13" s="1"/>
  <c r="P797" i="13" s="1"/>
  <c r="E797" i="13"/>
  <c r="K797" i="13" s="1"/>
  <c r="Q797" i="13" s="1"/>
  <c r="M797" i="13"/>
  <c r="L797" i="13"/>
  <c r="I797" i="13"/>
  <c r="C797" i="13"/>
  <c r="Z799" i="13"/>
  <c r="AA798" i="13"/>
  <c r="AB798" i="13" s="1"/>
  <c r="T796" i="13"/>
  <c r="B819" i="14"/>
  <c r="C819" i="14"/>
  <c r="D819" i="14"/>
  <c r="F819" i="14"/>
  <c r="E819" i="14"/>
  <c r="G819" i="14"/>
  <c r="H819" i="14"/>
  <c r="I818" i="14"/>
  <c r="J818" i="14" s="1"/>
  <c r="N821" i="14"/>
  <c r="O820" i="14"/>
  <c r="P820" i="14" s="1"/>
  <c r="N629" i="1"/>
  <c r="O628" i="1"/>
  <c r="P628" i="1" s="1"/>
  <c r="Q628" i="1" s="1"/>
  <c r="R628" i="1" s="1"/>
  <c r="S797" i="13" l="1"/>
  <c r="R797" i="13"/>
  <c r="U797" i="13"/>
  <c r="B798" i="13"/>
  <c r="D798" i="13"/>
  <c r="J798" i="13" s="1"/>
  <c r="P798" i="13" s="1"/>
  <c r="L798" i="13"/>
  <c r="H798" i="13"/>
  <c r="I798" i="13"/>
  <c r="G798" i="13"/>
  <c r="F798" i="13"/>
  <c r="N798" i="13"/>
  <c r="O798" i="13"/>
  <c r="C798" i="13"/>
  <c r="E798" i="13"/>
  <c r="K798" i="13" s="1"/>
  <c r="Q798" i="13" s="1"/>
  <c r="M798" i="13"/>
  <c r="Z800" i="13"/>
  <c r="AA799" i="13"/>
  <c r="AB799" i="13" s="1"/>
  <c r="T797" i="13"/>
  <c r="I819" i="14"/>
  <c r="J819" i="14" s="1"/>
  <c r="D820" i="14"/>
  <c r="G820" i="14"/>
  <c r="H820" i="14"/>
  <c r="C820" i="14"/>
  <c r="B820" i="14"/>
  <c r="E820" i="14"/>
  <c r="F820" i="14"/>
  <c r="N822" i="14"/>
  <c r="O821" i="14"/>
  <c r="P821" i="14" s="1"/>
  <c r="O629" i="1"/>
  <c r="P629" i="1" s="1"/>
  <c r="Q629" i="1" s="1"/>
  <c r="R629" i="1" s="1"/>
  <c r="N630" i="1"/>
  <c r="U798" i="13" l="1"/>
  <c r="T798" i="13"/>
  <c r="R798" i="13"/>
  <c r="B799" i="13"/>
  <c r="F799" i="13"/>
  <c r="L799" i="13"/>
  <c r="O799" i="13"/>
  <c r="I799" i="13"/>
  <c r="C799" i="13"/>
  <c r="H799" i="13"/>
  <c r="N799" i="13"/>
  <c r="G799" i="13"/>
  <c r="E799" i="13"/>
  <c r="K799" i="13" s="1"/>
  <c r="Q799" i="13" s="1"/>
  <c r="D799" i="13"/>
  <c r="J799" i="13" s="1"/>
  <c r="P799" i="13" s="1"/>
  <c r="M799" i="13"/>
  <c r="Z801" i="13"/>
  <c r="AA800" i="13"/>
  <c r="AB800" i="13" s="1"/>
  <c r="S798" i="13"/>
  <c r="I820" i="14"/>
  <c r="J820" i="14" s="1"/>
  <c r="B821" i="14"/>
  <c r="D821" i="14"/>
  <c r="H821" i="14"/>
  <c r="F821" i="14"/>
  <c r="G821" i="14"/>
  <c r="E821" i="14"/>
  <c r="C821" i="14"/>
  <c r="O822" i="14"/>
  <c r="P822" i="14" s="1"/>
  <c r="N823" i="14"/>
  <c r="N631" i="1"/>
  <c r="O630" i="1"/>
  <c r="P630" i="1" s="1"/>
  <c r="Q630" i="1" s="1"/>
  <c r="R630" i="1" s="1"/>
  <c r="R799" i="13" l="1"/>
  <c r="S799" i="13"/>
  <c r="M800" i="13"/>
  <c r="B800" i="13"/>
  <c r="E800" i="13"/>
  <c r="K800" i="13" s="1"/>
  <c r="Q800" i="13" s="1"/>
  <c r="L800" i="13"/>
  <c r="D800" i="13"/>
  <c r="J800" i="13" s="1"/>
  <c r="P800" i="13" s="1"/>
  <c r="I800" i="13"/>
  <c r="C800" i="13"/>
  <c r="O800" i="13"/>
  <c r="H800" i="13"/>
  <c r="F800" i="13"/>
  <c r="G800" i="13"/>
  <c r="N800" i="13"/>
  <c r="Z802" i="13"/>
  <c r="AA801" i="13"/>
  <c r="AB801" i="13" s="1"/>
  <c r="T799" i="13"/>
  <c r="U799" i="13"/>
  <c r="I821" i="14"/>
  <c r="J821" i="14" s="1"/>
  <c r="B822" i="14"/>
  <c r="E822" i="14"/>
  <c r="F822" i="14"/>
  <c r="G822" i="14"/>
  <c r="C822" i="14"/>
  <c r="D822" i="14"/>
  <c r="H822" i="14"/>
  <c r="O823" i="14"/>
  <c r="P823" i="14" s="1"/>
  <c r="N824" i="14"/>
  <c r="N632" i="1"/>
  <c r="O631" i="1"/>
  <c r="P631" i="1" s="1"/>
  <c r="Q631" i="1" s="1"/>
  <c r="R631" i="1" s="1"/>
  <c r="U800" i="13" l="1"/>
  <c r="T800" i="13"/>
  <c r="R800" i="13"/>
  <c r="D801" i="13"/>
  <c r="J801" i="13" s="1"/>
  <c r="P801" i="13" s="1"/>
  <c r="E801" i="13"/>
  <c r="K801" i="13" s="1"/>
  <c r="Q801" i="13" s="1"/>
  <c r="L801" i="13"/>
  <c r="G801" i="13"/>
  <c r="I801" i="13"/>
  <c r="C801" i="13"/>
  <c r="H801" i="13"/>
  <c r="B801" i="13"/>
  <c r="F801" i="13"/>
  <c r="O801" i="13"/>
  <c r="M801" i="13"/>
  <c r="N801" i="13"/>
  <c r="Z803" i="13"/>
  <c r="AA802" i="13"/>
  <c r="AB802" i="13" s="1"/>
  <c r="S800" i="13"/>
  <c r="G823" i="14"/>
  <c r="F823" i="14"/>
  <c r="B823" i="14"/>
  <c r="C823" i="14"/>
  <c r="D823" i="14"/>
  <c r="E823" i="14"/>
  <c r="H823" i="14"/>
  <c r="I822" i="14"/>
  <c r="J822" i="14" s="1"/>
  <c r="N825" i="14"/>
  <c r="O824" i="14"/>
  <c r="P824" i="14" s="1"/>
  <c r="N633" i="1"/>
  <c r="O632" i="1"/>
  <c r="P632" i="1" s="1"/>
  <c r="Q632" i="1" s="1"/>
  <c r="R632" i="1" s="1"/>
  <c r="U801" i="13" l="1"/>
  <c r="S801" i="13"/>
  <c r="T801" i="13"/>
  <c r="R801" i="13"/>
  <c r="B802" i="13"/>
  <c r="C802" i="13"/>
  <c r="E802" i="13"/>
  <c r="K802" i="13" s="1"/>
  <c r="Q802" i="13" s="1"/>
  <c r="I802" i="13"/>
  <c r="G802" i="13"/>
  <c r="N802" i="13"/>
  <c r="F802" i="13"/>
  <c r="D802" i="13"/>
  <c r="J802" i="13" s="1"/>
  <c r="P802" i="13" s="1"/>
  <c r="O802" i="13"/>
  <c r="L802" i="13"/>
  <c r="M802" i="13"/>
  <c r="H802" i="13"/>
  <c r="Z804" i="13"/>
  <c r="AA803" i="13"/>
  <c r="AB803" i="13" s="1"/>
  <c r="C824" i="14"/>
  <c r="D824" i="14"/>
  <c r="E824" i="14"/>
  <c r="G824" i="14"/>
  <c r="H824" i="14"/>
  <c r="F824" i="14"/>
  <c r="B824" i="14"/>
  <c r="I823" i="14"/>
  <c r="J823" i="14" s="1"/>
  <c r="N826" i="14"/>
  <c r="O825" i="14"/>
  <c r="P825" i="14" s="1"/>
  <c r="O633" i="1"/>
  <c r="P633" i="1" s="1"/>
  <c r="Q633" i="1" s="1"/>
  <c r="R633" i="1" s="1"/>
  <c r="N634" i="1"/>
  <c r="U802" i="13" l="1"/>
  <c r="S802" i="13"/>
  <c r="R802" i="13"/>
  <c r="G803" i="13"/>
  <c r="N803" i="13"/>
  <c r="C803" i="13"/>
  <c r="H803" i="13"/>
  <c r="E803" i="13"/>
  <c r="K803" i="13" s="1"/>
  <c r="Q803" i="13" s="1"/>
  <c r="M803" i="13"/>
  <c r="I803" i="13"/>
  <c r="L803" i="13"/>
  <c r="D803" i="13"/>
  <c r="J803" i="13" s="1"/>
  <c r="P803" i="13" s="1"/>
  <c r="O803" i="13"/>
  <c r="F803" i="13"/>
  <c r="B803" i="13"/>
  <c r="T802" i="13"/>
  <c r="Z805" i="13"/>
  <c r="AA804" i="13"/>
  <c r="AB804" i="13" s="1"/>
  <c r="I824" i="14"/>
  <c r="J824" i="14" s="1"/>
  <c r="E825" i="14"/>
  <c r="H825" i="14"/>
  <c r="D825" i="14"/>
  <c r="B825" i="14"/>
  <c r="C825" i="14"/>
  <c r="F825" i="14"/>
  <c r="G825" i="14"/>
  <c r="O826" i="14"/>
  <c r="P826" i="14" s="1"/>
  <c r="N827" i="14"/>
  <c r="N635" i="1"/>
  <c r="O634" i="1"/>
  <c r="P634" i="1" s="1"/>
  <c r="Q634" i="1" s="1"/>
  <c r="R634" i="1" s="1"/>
  <c r="S803" i="13" l="1"/>
  <c r="U803" i="13"/>
  <c r="R803" i="13"/>
  <c r="T803" i="13"/>
  <c r="L804" i="13"/>
  <c r="B804" i="13"/>
  <c r="F804" i="13"/>
  <c r="O804" i="13"/>
  <c r="D804" i="13"/>
  <c r="J804" i="13" s="1"/>
  <c r="P804" i="13" s="1"/>
  <c r="E804" i="13"/>
  <c r="K804" i="13" s="1"/>
  <c r="Q804" i="13" s="1"/>
  <c r="C804" i="13"/>
  <c r="H804" i="13"/>
  <c r="I804" i="13"/>
  <c r="N804" i="13"/>
  <c r="G804" i="13"/>
  <c r="M804" i="13"/>
  <c r="Z806" i="13"/>
  <c r="AA805" i="13"/>
  <c r="AB805" i="13" s="1"/>
  <c r="I825" i="14"/>
  <c r="J825" i="14" s="1"/>
  <c r="B826" i="14"/>
  <c r="C826" i="14"/>
  <c r="D826" i="14"/>
  <c r="E826" i="14"/>
  <c r="F826" i="14"/>
  <c r="G826" i="14"/>
  <c r="H826" i="14"/>
  <c r="O827" i="14"/>
  <c r="P827" i="14" s="1"/>
  <c r="N828" i="14"/>
  <c r="N636" i="1"/>
  <c r="O635" i="1"/>
  <c r="P635" i="1" s="1"/>
  <c r="Q635" i="1" s="1"/>
  <c r="R635" i="1" s="1"/>
  <c r="S804" i="13" l="1"/>
  <c r="T804" i="13"/>
  <c r="R804" i="13"/>
  <c r="U804" i="13"/>
  <c r="L805" i="13"/>
  <c r="D805" i="13"/>
  <c r="J805" i="13" s="1"/>
  <c r="P805" i="13" s="1"/>
  <c r="I805" i="13"/>
  <c r="C805" i="13"/>
  <c r="H805" i="13"/>
  <c r="B805" i="13"/>
  <c r="G805" i="13"/>
  <c r="N805" i="13"/>
  <c r="F805" i="13"/>
  <c r="M805" i="13"/>
  <c r="E805" i="13"/>
  <c r="K805" i="13" s="1"/>
  <c r="Q805" i="13" s="1"/>
  <c r="O805" i="13"/>
  <c r="Z807" i="13"/>
  <c r="AA806" i="13"/>
  <c r="AB806" i="13" s="1"/>
  <c r="C827" i="14"/>
  <c r="F827" i="14"/>
  <c r="G827" i="14"/>
  <c r="H827" i="14"/>
  <c r="B827" i="14"/>
  <c r="E827" i="14"/>
  <c r="D827" i="14"/>
  <c r="I826" i="14"/>
  <c r="J826" i="14" s="1"/>
  <c r="N829" i="14"/>
  <c r="O828" i="14"/>
  <c r="P828" i="14" s="1"/>
  <c r="N637" i="1"/>
  <c r="O636" i="1"/>
  <c r="P636" i="1" s="1"/>
  <c r="Q636" i="1" s="1"/>
  <c r="R636" i="1" s="1"/>
  <c r="U805" i="13" l="1"/>
  <c r="M806" i="13"/>
  <c r="L806" i="13"/>
  <c r="D806" i="13"/>
  <c r="J806" i="13" s="1"/>
  <c r="P806" i="13" s="1"/>
  <c r="B806" i="13"/>
  <c r="O806" i="13"/>
  <c r="G806" i="13"/>
  <c r="E806" i="13"/>
  <c r="K806" i="13" s="1"/>
  <c r="Q806" i="13" s="1"/>
  <c r="F806" i="13"/>
  <c r="N806" i="13"/>
  <c r="I806" i="13"/>
  <c r="C806" i="13"/>
  <c r="H806" i="13"/>
  <c r="S805" i="13"/>
  <c r="Z808" i="13"/>
  <c r="AA807" i="13"/>
  <c r="AB807" i="13" s="1"/>
  <c r="R805" i="13"/>
  <c r="T805" i="13"/>
  <c r="I827" i="14"/>
  <c r="J827" i="14" s="1"/>
  <c r="H828" i="14"/>
  <c r="G828" i="14"/>
  <c r="B828" i="14"/>
  <c r="C828" i="14"/>
  <c r="D828" i="14"/>
  <c r="E828" i="14"/>
  <c r="F828" i="14"/>
  <c r="N830" i="14"/>
  <c r="O829" i="14"/>
  <c r="P829" i="14" s="1"/>
  <c r="N638" i="1"/>
  <c r="O637" i="1"/>
  <c r="P637" i="1" s="1"/>
  <c r="Q637" i="1" s="1"/>
  <c r="R637" i="1" s="1"/>
  <c r="T806" i="13" l="1"/>
  <c r="U806" i="13"/>
  <c r="O807" i="13"/>
  <c r="C807" i="13"/>
  <c r="H807" i="13"/>
  <c r="I807" i="13"/>
  <c r="B807" i="13"/>
  <c r="G807" i="13"/>
  <c r="F807" i="13"/>
  <c r="N807" i="13"/>
  <c r="E807" i="13"/>
  <c r="K807" i="13" s="1"/>
  <c r="Q807" i="13" s="1"/>
  <c r="L807" i="13"/>
  <c r="M807" i="13"/>
  <c r="D807" i="13"/>
  <c r="J807" i="13" s="1"/>
  <c r="P807" i="13" s="1"/>
  <c r="Z809" i="13"/>
  <c r="AA808" i="13"/>
  <c r="AB808" i="13" s="1"/>
  <c r="R806" i="13"/>
  <c r="S806" i="13"/>
  <c r="D829" i="14"/>
  <c r="E829" i="14"/>
  <c r="F829" i="14"/>
  <c r="B829" i="14"/>
  <c r="C829" i="14"/>
  <c r="G829" i="14"/>
  <c r="H829" i="14"/>
  <c r="I828" i="14"/>
  <c r="J828" i="14" s="1"/>
  <c r="O830" i="14"/>
  <c r="P830" i="14" s="1"/>
  <c r="N831" i="14"/>
  <c r="N639" i="1"/>
  <c r="O638" i="1"/>
  <c r="P638" i="1" s="1"/>
  <c r="Q638" i="1" s="1"/>
  <c r="R638" i="1" s="1"/>
  <c r="R807" i="13" l="1"/>
  <c r="T807" i="13"/>
  <c r="S807" i="13"/>
  <c r="C808" i="13"/>
  <c r="E808" i="13"/>
  <c r="K808" i="13" s="1"/>
  <c r="Q808" i="13" s="1"/>
  <c r="M808" i="13"/>
  <c r="I808" i="13"/>
  <c r="L808" i="13"/>
  <c r="H808" i="13"/>
  <c r="G808" i="13"/>
  <c r="B808" i="13"/>
  <c r="O808" i="13"/>
  <c r="N808" i="13"/>
  <c r="D808" i="13"/>
  <c r="J808" i="13" s="1"/>
  <c r="P808" i="13" s="1"/>
  <c r="F808" i="13"/>
  <c r="Z810" i="13"/>
  <c r="AA809" i="13"/>
  <c r="AB809" i="13" s="1"/>
  <c r="U807" i="13"/>
  <c r="I829" i="14"/>
  <c r="J829" i="14" s="1"/>
  <c r="F830" i="14"/>
  <c r="E830" i="14"/>
  <c r="D830" i="14"/>
  <c r="G830" i="14"/>
  <c r="H830" i="14"/>
  <c r="C830" i="14"/>
  <c r="B830" i="14"/>
  <c r="O831" i="14"/>
  <c r="P831" i="14" s="1"/>
  <c r="N832" i="14"/>
  <c r="N640" i="1"/>
  <c r="O639" i="1"/>
  <c r="P639" i="1" s="1"/>
  <c r="Q639" i="1" s="1"/>
  <c r="R639" i="1" s="1"/>
  <c r="U808" i="13" l="1"/>
  <c r="T808" i="13"/>
  <c r="S808" i="13"/>
  <c r="C809" i="13"/>
  <c r="I809" i="13"/>
  <c r="N809" i="13"/>
  <c r="G809" i="13"/>
  <c r="H809" i="13"/>
  <c r="F809" i="13"/>
  <c r="M809" i="13"/>
  <c r="B809" i="13"/>
  <c r="E809" i="13"/>
  <c r="K809" i="13" s="1"/>
  <c r="Q809" i="13" s="1"/>
  <c r="O809" i="13"/>
  <c r="D809" i="13"/>
  <c r="J809" i="13" s="1"/>
  <c r="P809" i="13" s="1"/>
  <c r="L809" i="13"/>
  <c r="Z811" i="13"/>
  <c r="AA810" i="13"/>
  <c r="AB810" i="13" s="1"/>
  <c r="R808" i="13"/>
  <c r="I830" i="14"/>
  <c r="J830" i="14" s="1"/>
  <c r="B831" i="14"/>
  <c r="C831" i="14"/>
  <c r="D831" i="14"/>
  <c r="E831" i="14"/>
  <c r="F831" i="14"/>
  <c r="G831" i="14"/>
  <c r="H831" i="14"/>
  <c r="N833" i="14"/>
  <c r="O832" i="14"/>
  <c r="P832" i="14" s="1"/>
  <c r="N641" i="1"/>
  <c r="O640" i="1"/>
  <c r="P640" i="1" s="1"/>
  <c r="Q640" i="1" s="1"/>
  <c r="R640" i="1" s="1"/>
  <c r="S809" i="13" l="1"/>
  <c r="U809" i="13"/>
  <c r="T809" i="13"/>
  <c r="N810" i="13"/>
  <c r="F810" i="13"/>
  <c r="L810" i="13"/>
  <c r="E810" i="13"/>
  <c r="K810" i="13" s="1"/>
  <c r="Q810" i="13" s="1"/>
  <c r="D810" i="13"/>
  <c r="J810" i="13" s="1"/>
  <c r="P810" i="13" s="1"/>
  <c r="C810" i="13"/>
  <c r="I810" i="13"/>
  <c r="O810" i="13"/>
  <c r="H810" i="13"/>
  <c r="B810" i="13"/>
  <c r="G810" i="13"/>
  <c r="M810" i="13"/>
  <c r="Z812" i="13"/>
  <c r="AA811" i="13"/>
  <c r="AB811" i="13" s="1"/>
  <c r="R809" i="13"/>
  <c r="I831" i="14"/>
  <c r="J831" i="14" s="1"/>
  <c r="C832" i="14"/>
  <c r="H832" i="14"/>
  <c r="B832" i="14"/>
  <c r="D832" i="14"/>
  <c r="E832" i="14"/>
  <c r="G832" i="14"/>
  <c r="F832" i="14"/>
  <c r="N834" i="14"/>
  <c r="O833" i="14"/>
  <c r="P833" i="14" s="1"/>
  <c r="O641" i="1"/>
  <c r="P641" i="1" s="1"/>
  <c r="Q641" i="1" s="1"/>
  <c r="R641" i="1" s="1"/>
  <c r="N642" i="1"/>
  <c r="R810" i="13" l="1"/>
  <c r="B811" i="13"/>
  <c r="O811" i="13"/>
  <c r="L811" i="13"/>
  <c r="E811" i="13"/>
  <c r="K811" i="13" s="1"/>
  <c r="Q811" i="13" s="1"/>
  <c r="F811" i="13"/>
  <c r="M811" i="13"/>
  <c r="H811" i="13"/>
  <c r="C811" i="13"/>
  <c r="N811" i="13"/>
  <c r="I811" i="13"/>
  <c r="D811" i="13"/>
  <c r="J811" i="13" s="1"/>
  <c r="P811" i="13" s="1"/>
  <c r="G811" i="13"/>
  <c r="T810" i="13"/>
  <c r="Z813" i="13"/>
  <c r="AA812" i="13"/>
  <c r="AB812" i="13" s="1"/>
  <c r="S810" i="13"/>
  <c r="U810" i="13"/>
  <c r="B833" i="14"/>
  <c r="C833" i="14"/>
  <c r="D833" i="14"/>
  <c r="E833" i="14"/>
  <c r="F833" i="14"/>
  <c r="G833" i="14"/>
  <c r="H833" i="14"/>
  <c r="I832" i="14"/>
  <c r="J832" i="14" s="1"/>
  <c r="O834" i="14"/>
  <c r="P834" i="14" s="1"/>
  <c r="N835" i="14"/>
  <c r="N643" i="1"/>
  <c r="O642" i="1"/>
  <c r="P642" i="1" s="1"/>
  <c r="Q642" i="1" s="1"/>
  <c r="R642" i="1" s="1"/>
  <c r="R811" i="13" l="1"/>
  <c r="C812" i="13"/>
  <c r="I812" i="13"/>
  <c r="O812" i="13"/>
  <c r="H812" i="13"/>
  <c r="B812" i="13"/>
  <c r="F812" i="13"/>
  <c r="G812" i="13"/>
  <c r="N812" i="13"/>
  <c r="E812" i="13"/>
  <c r="K812" i="13" s="1"/>
  <c r="Q812" i="13" s="1"/>
  <c r="M812" i="13"/>
  <c r="D812" i="13"/>
  <c r="J812" i="13" s="1"/>
  <c r="P812" i="13" s="1"/>
  <c r="L812" i="13"/>
  <c r="Z814" i="13"/>
  <c r="AA813" i="13"/>
  <c r="AB813" i="13" s="1"/>
  <c r="S811" i="13"/>
  <c r="U811" i="13"/>
  <c r="T811" i="13"/>
  <c r="I833" i="14"/>
  <c r="J833" i="14" s="1"/>
  <c r="F834" i="14"/>
  <c r="G834" i="14"/>
  <c r="H834" i="14"/>
  <c r="B834" i="14"/>
  <c r="C834" i="14"/>
  <c r="E834" i="14"/>
  <c r="D834" i="14"/>
  <c r="O835" i="14"/>
  <c r="P835" i="14" s="1"/>
  <c r="N836" i="14"/>
  <c r="N644" i="1"/>
  <c r="O643" i="1"/>
  <c r="P643" i="1" s="1"/>
  <c r="Q643" i="1" s="1"/>
  <c r="R643" i="1" s="1"/>
  <c r="T812" i="13" l="1"/>
  <c r="S812" i="13"/>
  <c r="R812" i="13"/>
  <c r="U812" i="13"/>
  <c r="E813" i="13"/>
  <c r="K813" i="13" s="1"/>
  <c r="Q813" i="13" s="1"/>
  <c r="C813" i="13"/>
  <c r="N813" i="13"/>
  <c r="I813" i="13"/>
  <c r="L813" i="13"/>
  <c r="G813" i="13"/>
  <c r="B813" i="13"/>
  <c r="O813" i="13"/>
  <c r="D813" i="13"/>
  <c r="J813" i="13" s="1"/>
  <c r="P813" i="13" s="1"/>
  <c r="H813" i="13"/>
  <c r="F813" i="13"/>
  <c r="M813" i="13"/>
  <c r="Z815" i="13"/>
  <c r="AA814" i="13"/>
  <c r="AB814" i="13" s="1"/>
  <c r="I834" i="14"/>
  <c r="J834" i="14" s="1"/>
  <c r="B835" i="14"/>
  <c r="C835" i="14"/>
  <c r="D835" i="14"/>
  <c r="E835" i="14"/>
  <c r="F835" i="14"/>
  <c r="G835" i="14"/>
  <c r="H835" i="14"/>
  <c r="N837" i="14"/>
  <c r="O836" i="14"/>
  <c r="P836" i="14" s="1"/>
  <c r="N645" i="1"/>
  <c r="O644" i="1"/>
  <c r="P644" i="1" s="1"/>
  <c r="Q644" i="1" s="1"/>
  <c r="R644" i="1" s="1"/>
  <c r="U813" i="13" l="1"/>
  <c r="S813" i="13"/>
  <c r="T813" i="13"/>
  <c r="L814" i="13"/>
  <c r="N814" i="13"/>
  <c r="F814" i="13"/>
  <c r="C814" i="13"/>
  <c r="E814" i="13"/>
  <c r="K814" i="13" s="1"/>
  <c r="Q814" i="13" s="1"/>
  <c r="D814" i="13"/>
  <c r="J814" i="13" s="1"/>
  <c r="P814" i="13" s="1"/>
  <c r="O814" i="13"/>
  <c r="H814" i="13"/>
  <c r="I814" i="13"/>
  <c r="G814" i="13"/>
  <c r="M814" i="13"/>
  <c r="B814" i="13"/>
  <c r="Z816" i="13"/>
  <c r="AA815" i="13"/>
  <c r="AB815" i="13" s="1"/>
  <c r="R813" i="13"/>
  <c r="I835" i="14"/>
  <c r="J835" i="14" s="1"/>
  <c r="D836" i="14"/>
  <c r="E836" i="14"/>
  <c r="F836" i="14"/>
  <c r="G836" i="14"/>
  <c r="H836" i="14"/>
  <c r="C836" i="14"/>
  <c r="B836" i="14"/>
  <c r="N838" i="14"/>
  <c r="O837" i="14"/>
  <c r="P837" i="14" s="1"/>
  <c r="O645" i="1"/>
  <c r="P645" i="1" s="1"/>
  <c r="Q645" i="1" s="1"/>
  <c r="R645" i="1" s="1"/>
  <c r="N646" i="1"/>
  <c r="U814" i="13" l="1"/>
  <c r="S814" i="13"/>
  <c r="T814" i="13"/>
  <c r="Z817" i="13"/>
  <c r="AA816" i="13"/>
  <c r="AB816" i="13" s="1"/>
  <c r="R814" i="13"/>
  <c r="C815" i="13"/>
  <c r="O815" i="13"/>
  <c r="H815" i="13"/>
  <c r="G815" i="13"/>
  <c r="E815" i="13"/>
  <c r="K815" i="13" s="1"/>
  <c r="Q815" i="13" s="1"/>
  <c r="F815" i="13"/>
  <c r="B815" i="13"/>
  <c r="I815" i="13"/>
  <c r="M815" i="13"/>
  <c r="D815" i="13"/>
  <c r="J815" i="13" s="1"/>
  <c r="P815" i="13" s="1"/>
  <c r="L815" i="13"/>
  <c r="N815" i="13"/>
  <c r="B837" i="14"/>
  <c r="C837" i="14"/>
  <c r="D837" i="14"/>
  <c r="E837" i="14"/>
  <c r="F837" i="14"/>
  <c r="H837" i="14"/>
  <c r="G837" i="14"/>
  <c r="I836" i="14"/>
  <c r="J836" i="14" s="1"/>
  <c r="O838" i="14"/>
  <c r="P838" i="14" s="1"/>
  <c r="N839" i="14"/>
  <c r="N647" i="1"/>
  <c r="O646" i="1"/>
  <c r="P646" i="1" s="1"/>
  <c r="Q646" i="1" s="1"/>
  <c r="R646" i="1" s="1"/>
  <c r="R815" i="13" l="1"/>
  <c r="S815" i="13"/>
  <c r="T815" i="13"/>
  <c r="C816" i="13"/>
  <c r="O816" i="13"/>
  <c r="D816" i="13"/>
  <c r="J816" i="13" s="1"/>
  <c r="P816" i="13" s="1"/>
  <c r="F816" i="13"/>
  <c r="B816" i="13"/>
  <c r="I816" i="13"/>
  <c r="G816" i="13"/>
  <c r="N816" i="13"/>
  <c r="E816" i="13"/>
  <c r="K816" i="13" s="1"/>
  <c r="Q816" i="13" s="1"/>
  <c r="L816" i="13"/>
  <c r="M816" i="13"/>
  <c r="H816" i="13"/>
  <c r="U815" i="13"/>
  <c r="Z818" i="13"/>
  <c r="AA817" i="13"/>
  <c r="AB817" i="13" s="1"/>
  <c r="B838" i="14"/>
  <c r="C838" i="14"/>
  <c r="D838" i="14"/>
  <c r="E838" i="14"/>
  <c r="F838" i="14"/>
  <c r="G838" i="14"/>
  <c r="H838" i="14"/>
  <c r="I837" i="14"/>
  <c r="J837" i="14" s="1"/>
  <c r="O839" i="14"/>
  <c r="P839" i="14" s="1"/>
  <c r="N840" i="14"/>
  <c r="N648" i="1"/>
  <c r="O647" i="1"/>
  <c r="P647" i="1" s="1"/>
  <c r="Q647" i="1" s="1"/>
  <c r="R647" i="1" s="1"/>
  <c r="R816" i="13" l="1"/>
  <c r="S816" i="13"/>
  <c r="U816" i="13"/>
  <c r="N817" i="13"/>
  <c r="O817" i="13"/>
  <c r="C817" i="13"/>
  <c r="G817" i="13"/>
  <c r="E817" i="13"/>
  <c r="K817" i="13" s="1"/>
  <c r="Q817" i="13" s="1"/>
  <c r="L817" i="13"/>
  <c r="D817" i="13"/>
  <c r="J817" i="13" s="1"/>
  <c r="P817" i="13" s="1"/>
  <c r="B817" i="13"/>
  <c r="M817" i="13"/>
  <c r="F817" i="13"/>
  <c r="H817" i="13"/>
  <c r="I817" i="13"/>
  <c r="Z819" i="13"/>
  <c r="AA818" i="13"/>
  <c r="AB818" i="13" s="1"/>
  <c r="T816" i="13"/>
  <c r="G839" i="14"/>
  <c r="H839" i="14"/>
  <c r="B839" i="14"/>
  <c r="C839" i="14"/>
  <c r="D839" i="14"/>
  <c r="F839" i="14"/>
  <c r="E839" i="14"/>
  <c r="I838" i="14"/>
  <c r="J838" i="14" s="1"/>
  <c r="N841" i="14"/>
  <c r="O840" i="14"/>
  <c r="P840" i="14" s="1"/>
  <c r="N649" i="1"/>
  <c r="O648" i="1"/>
  <c r="P648" i="1" s="1"/>
  <c r="Q648" i="1" s="1"/>
  <c r="R648" i="1" s="1"/>
  <c r="S817" i="13" l="1"/>
  <c r="U817" i="13"/>
  <c r="R817" i="13"/>
  <c r="Z820" i="13"/>
  <c r="AA819" i="13"/>
  <c r="AB819" i="13" s="1"/>
  <c r="T817" i="13"/>
  <c r="M818" i="13"/>
  <c r="D818" i="13"/>
  <c r="J818" i="13" s="1"/>
  <c r="P818" i="13" s="1"/>
  <c r="L818" i="13"/>
  <c r="C818" i="13"/>
  <c r="I818" i="13"/>
  <c r="E818" i="13"/>
  <c r="K818" i="13" s="1"/>
  <c r="Q818" i="13" s="1"/>
  <c r="B818" i="13"/>
  <c r="H818" i="13"/>
  <c r="O818" i="13"/>
  <c r="G818" i="13"/>
  <c r="N818" i="13"/>
  <c r="F818" i="13"/>
  <c r="I839" i="14"/>
  <c r="J839" i="14" s="1"/>
  <c r="B840" i="14"/>
  <c r="C840" i="14"/>
  <c r="D840" i="14"/>
  <c r="E840" i="14"/>
  <c r="F840" i="14"/>
  <c r="G840" i="14"/>
  <c r="H840" i="14"/>
  <c r="N842" i="14"/>
  <c r="O841" i="14"/>
  <c r="P841" i="14" s="1"/>
  <c r="O649" i="1"/>
  <c r="P649" i="1" s="1"/>
  <c r="Q649" i="1" s="1"/>
  <c r="R649" i="1" s="1"/>
  <c r="N650" i="1"/>
  <c r="T818" i="13" l="1"/>
  <c r="R818" i="13"/>
  <c r="U818" i="13"/>
  <c r="C819" i="13"/>
  <c r="O819" i="13"/>
  <c r="I819" i="13"/>
  <c r="L819" i="13"/>
  <c r="B819" i="13"/>
  <c r="F819" i="13"/>
  <c r="G819" i="13"/>
  <c r="H819" i="13"/>
  <c r="N819" i="13"/>
  <c r="M819" i="13"/>
  <c r="E819" i="13"/>
  <c r="K819" i="13" s="1"/>
  <c r="Q819" i="13" s="1"/>
  <c r="D819" i="13"/>
  <c r="J819" i="13" s="1"/>
  <c r="P819" i="13" s="1"/>
  <c r="Z821" i="13"/>
  <c r="AA820" i="13"/>
  <c r="AB820" i="13" s="1"/>
  <c r="S818" i="13"/>
  <c r="E841" i="14"/>
  <c r="F841" i="14"/>
  <c r="G841" i="14"/>
  <c r="H841" i="14"/>
  <c r="B841" i="14"/>
  <c r="D841" i="14"/>
  <c r="C841" i="14"/>
  <c r="I840" i="14"/>
  <c r="J840" i="14" s="1"/>
  <c r="O842" i="14"/>
  <c r="P842" i="14" s="1"/>
  <c r="N843" i="14"/>
  <c r="N651" i="1"/>
  <c r="O650" i="1"/>
  <c r="P650" i="1" s="1"/>
  <c r="Q650" i="1" s="1"/>
  <c r="R650" i="1" s="1"/>
  <c r="S819" i="13" l="1"/>
  <c r="R819" i="13"/>
  <c r="B820" i="13"/>
  <c r="E820" i="13"/>
  <c r="K820" i="13" s="1"/>
  <c r="Q820" i="13" s="1"/>
  <c r="M820" i="13"/>
  <c r="L820" i="13"/>
  <c r="D820" i="13"/>
  <c r="J820" i="13" s="1"/>
  <c r="P820" i="13" s="1"/>
  <c r="I820" i="13"/>
  <c r="O820" i="13"/>
  <c r="H820" i="13"/>
  <c r="C820" i="13"/>
  <c r="G820" i="13"/>
  <c r="N820" i="13"/>
  <c r="F820" i="13"/>
  <c r="U819" i="13"/>
  <c r="Z822" i="13"/>
  <c r="AA821" i="13"/>
  <c r="AB821" i="13" s="1"/>
  <c r="T819" i="13"/>
  <c r="B842" i="14"/>
  <c r="C842" i="14"/>
  <c r="D842" i="14"/>
  <c r="E842" i="14"/>
  <c r="G842" i="14"/>
  <c r="F842" i="14"/>
  <c r="H842" i="14"/>
  <c r="I841" i="14"/>
  <c r="J841" i="14" s="1"/>
  <c r="O843" i="14"/>
  <c r="P843" i="14" s="1"/>
  <c r="N844" i="14"/>
  <c r="N652" i="1"/>
  <c r="O651" i="1"/>
  <c r="P651" i="1" s="1"/>
  <c r="Q651" i="1" s="1"/>
  <c r="R651" i="1" s="1"/>
  <c r="U820" i="13" l="1"/>
  <c r="T820" i="13"/>
  <c r="O821" i="13"/>
  <c r="B821" i="13"/>
  <c r="C821" i="13"/>
  <c r="E821" i="13"/>
  <c r="K821" i="13" s="1"/>
  <c r="Q821" i="13" s="1"/>
  <c r="H821" i="13"/>
  <c r="N821" i="13"/>
  <c r="I821" i="13"/>
  <c r="L821" i="13"/>
  <c r="G821" i="13"/>
  <c r="D821" i="13"/>
  <c r="J821" i="13" s="1"/>
  <c r="P821" i="13" s="1"/>
  <c r="F821" i="13"/>
  <c r="M821" i="13"/>
  <c r="S820" i="13"/>
  <c r="Z823" i="13"/>
  <c r="AA822" i="13"/>
  <c r="AB822" i="13" s="1"/>
  <c r="R820" i="13"/>
  <c r="I842" i="14"/>
  <c r="J842" i="14" s="1"/>
  <c r="C843" i="14"/>
  <c r="D843" i="14"/>
  <c r="E843" i="14"/>
  <c r="F843" i="14"/>
  <c r="G843" i="14"/>
  <c r="H843" i="14"/>
  <c r="B843" i="14"/>
  <c r="N845" i="14"/>
  <c r="O844" i="14"/>
  <c r="P844" i="14" s="1"/>
  <c r="N653" i="1"/>
  <c r="O652" i="1"/>
  <c r="P652" i="1" s="1"/>
  <c r="Q652" i="1" s="1"/>
  <c r="R652" i="1" s="1"/>
  <c r="S821" i="13" l="1"/>
  <c r="R821" i="13"/>
  <c r="D822" i="13"/>
  <c r="J822" i="13" s="1"/>
  <c r="P822" i="13" s="1"/>
  <c r="L822" i="13"/>
  <c r="G822" i="13"/>
  <c r="I822" i="13"/>
  <c r="C822" i="13"/>
  <c r="H822" i="13"/>
  <c r="B822" i="13"/>
  <c r="F822" i="13"/>
  <c r="N822" i="13"/>
  <c r="E822" i="13"/>
  <c r="K822" i="13" s="1"/>
  <c r="Q822" i="13" s="1"/>
  <c r="M822" i="13"/>
  <c r="O822" i="13"/>
  <c r="Z824" i="13"/>
  <c r="AA823" i="13"/>
  <c r="AB823" i="13" s="1"/>
  <c r="T821" i="13"/>
  <c r="U821" i="13"/>
  <c r="I843" i="14"/>
  <c r="J843" i="14" s="1"/>
  <c r="H844" i="14"/>
  <c r="B844" i="14"/>
  <c r="C844" i="14"/>
  <c r="E844" i="14"/>
  <c r="G844" i="14"/>
  <c r="D844" i="14"/>
  <c r="F844" i="14"/>
  <c r="N846" i="14"/>
  <c r="O845" i="14"/>
  <c r="P845" i="14" s="1"/>
  <c r="O653" i="1"/>
  <c r="P653" i="1" s="1"/>
  <c r="Q653" i="1" s="1"/>
  <c r="R653" i="1" s="1"/>
  <c r="N654" i="1"/>
  <c r="S822" i="13" l="1"/>
  <c r="U822" i="13"/>
  <c r="M823" i="13"/>
  <c r="F823" i="13"/>
  <c r="D823" i="13"/>
  <c r="J823" i="13" s="1"/>
  <c r="P823" i="13" s="1"/>
  <c r="E823" i="13"/>
  <c r="K823" i="13" s="1"/>
  <c r="Q823" i="13" s="1"/>
  <c r="O823" i="13"/>
  <c r="C823" i="13"/>
  <c r="H823" i="13"/>
  <c r="I823" i="13"/>
  <c r="B823" i="13"/>
  <c r="L823" i="13"/>
  <c r="N823" i="13"/>
  <c r="G823" i="13"/>
  <c r="R822" i="13"/>
  <c r="Z825" i="13"/>
  <c r="AA824" i="13"/>
  <c r="AB824" i="13" s="1"/>
  <c r="T822" i="13"/>
  <c r="B845" i="14"/>
  <c r="C845" i="14"/>
  <c r="D845" i="14"/>
  <c r="E845" i="14"/>
  <c r="F845" i="14"/>
  <c r="G845" i="14"/>
  <c r="H845" i="14"/>
  <c r="I844" i="14"/>
  <c r="J844" i="14" s="1"/>
  <c r="O846" i="14"/>
  <c r="P846" i="14" s="1"/>
  <c r="N847" i="14"/>
  <c r="N655" i="1"/>
  <c r="O654" i="1"/>
  <c r="P654" i="1" s="1"/>
  <c r="Q654" i="1" s="1"/>
  <c r="R654" i="1" s="1"/>
  <c r="R823" i="13" l="1"/>
  <c r="T823" i="13"/>
  <c r="F824" i="13"/>
  <c r="H824" i="13"/>
  <c r="L824" i="13"/>
  <c r="O824" i="13"/>
  <c r="D824" i="13"/>
  <c r="J824" i="13" s="1"/>
  <c r="P824" i="13" s="1"/>
  <c r="E824" i="13"/>
  <c r="K824" i="13" s="1"/>
  <c r="Q824" i="13" s="1"/>
  <c r="C824" i="13"/>
  <c r="I824" i="13"/>
  <c r="N824" i="13"/>
  <c r="B824" i="13"/>
  <c r="M824" i="13"/>
  <c r="G824" i="13"/>
  <c r="Z826" i="13"/>
  <c r="AA825" i="13"/>
  <c r="AB825" i="13" s="1"/>
  <c r="U823" i="13"/>
  <c r="S823" i="13"/>
  <c r="F846" i="14"/>
  <c r="G846" i="14"/>
  <c r="H846" i="14"/>
  <c r="C846" i="14"/>
  <c r="E846" i="14"/>
  <c r="B846" i="14"/>
  <c r="D846" i="14"/>
  <c r="I845" i="14"/>
  <c r="J845" i="14" s="1"/>
  <c r="O847" i="14"/>
  <c r="P847" i="14" s="1"/>
  <c r="N848" i="14"/>
  <c r="N656" i="1"/>
  <c r="O655" i="1"/>
  <c r="P655" i="1" s="1"/>
  <c r="Q655" i="1" s="1"/>
  <c r="R655" i="1" s="1"/>
  <c r="T824" i="13" l="1"/>
  <c r="U824" i="13"/>
  <c r="S824" i="13"/>
  <c r="R824" i="13"/>
  <c r="L825" i="13"/>
  <c r="H825" i="13"/>
  <c r="C825" i="13"/>
  <c r="B825" i="13"/>
  <c r="O825" i="13"/>
  <c r="G825" i="13"/>
  <c r="N825" i="13"/>
  <c r="E825" i="13"/>
  <c r="K825" i="13" s="1"/>
  <c r="Q825" i="13" s="1"/>
  <c r="F825" i="13"/>
  <c r="D825" i="13"/>
  <c r="J825" i="13" s="1"/>
  <c r="P825" i="13" s="1"/>
  <c r="M825" i="13"/>
  <c r="I825" i="13"/>
  <c r="Z827" i="13"/>
  <c r="AA826" i="13"/>
  <c r="AB826" i="13" s="1"/>
  <c r="I846" i="14"/>
  <c r="J846" i="14" s="1"/>
  <c r="B847" i="14"/>
  <c r="C847" i="14"/>
  <c r="D847" i="14"/>
  <c r="E847" i="14"/>
  <c r="F847" i="14"/>
  <c r="H847" i="14"/>
  <c r="G847" i="14"/>
  <c r="N849" i="14"/>
  <c r="O848" i="14"/>
  <c r="P848" i="14" s="1"/>
  <c r="N657" i="1"/>
  <c r="O656" i="1"/>
  <c r="P656" i="1" s="1"/>
  <c r="Q656" i="1" s="1"/>
  <c r="R656" i="1" s="1"/>
  <c r="T825" i="13" l="1"/>
  <c r="S825" i="13"/>
  <c r="U825" i="13"/>
  <c r="Z828" i="13"/>
  <c r="AA827" i="13"/>
  <c r="AB827" i="13" s="1"/>
  <c r="R825" i="13"/>
  <c r="L826" i="13"/>
  <c r="M826" i="13"/>
  <c r="D826" i="13"/>
  <c r="J826" i="13" s="1"/>
  <c r="P826" i="13" s="1"/>
  <c r="I826" i="13"/>
  <c r="G826" i="13"/>
  <c r="B826" i="13"/>
  <c r="O826" i="13"/>
  <c r="C826" i="13"/>
  <c r="H826" i="13"/>
  <c r="F826" i="13"/>
  <c r="N826" i="13"/>
  <c r="E826" i="13"/>
  <c r="K826" i="13" s="1"/>
  <c r="Q826" i="13" s="1"/>
  <c r="I847" i="14"/>
  <c r="J847" i="14" s="1"/>
  <c r="D848" i="14"/>
  <c r="E848" i="14"/>
  <c r="F848" i="14"/>
  <c r="G848" i="14"/>
  <c r="H848" i="14"/>
  <c r="C848" i="14"/>
  <c r="B848" i="14"/>
  <c r="N850" i="14"/>
  <c r="O849" i="14"/>
  <c r="P849" i="14" s="1"/>
  <c r="O657" i="1"/>
  <c r="P657" i="1" s="1"/>
  <c r="Q657" i="1" s="1"/>
  <c r="R657" i="1" s="1"/>
  <c r="N658" i="1"/>
  <c r="T826" i="13" l="1"/>
  <c r="U826" i="13"/>
  <c r="R826" i="13"/>
  <c r="O827" i="13"/>
  <c r="I827" i="13"/>
  <c r="N827" i="13"/>
  <c r="G827" i="13"/>
  <c r="F827" i="13"/>
  <c r="D827" i="13"/>
  <c r="J827" i="13" s="1"/>
  <c r="P827" i="13" s="1"/>
  <c r="H827" i="13"/>
  <c r="C827" i="13"/>
  <c r="B827" i="13"/>
  <c r="M827" i="13"/>
  <c r="E827" i="13"/>
  <c r="K827" i="13" s="1"/>
  <c r="Q827" i="13" s="1"/>
  <c r="L827" i="13"/>
  <c r="S826" i="13"/>
  <c r="Z829" i="13"/>
  <c r="AA828" i="13"/>
  <c r="AB828" i="13" s="1"/>
  <c r="I848" i="14"/>
  <c r="J848" i="14" s="1"/>
  <c r="B849" i="14"/>
  <c r="C849" i="14"/>
  <c r="D849" i="14"/>
  <c r="F849" i="14"/>
  <c r="H849" i="14"/>
  <c r="E849" i="14"/>
  <c r="G849" i="14"/>
  <c r="N851" i="14"/>
  <c r="O850" i="14"/>
  <c r="P850" i="14" s="1"/>
  <c r="N659" i="1"/>
  <c r="O658" i="1"/>
  <c r="P658" i="1" s="1"/>
  <c r="Q658" i="1" s="1"/>
  <c r="R658" i="1" s="1"/>
  <c r="S827" i="13" l="1"/>
  <c r="T827" i="13"/>
  <c r="E828" i="13"/>
  <c r="K828" i="13" s="1"/>
  <c r="Q828" i="13" s="1"/>
  <c r="C828" i="13"/>
  <c r="O828" i="13"/>
  <c r="I828" i="13"/>
  <c r="B828" i="13"/>
  <c r="H828" i="13"/>
  <c r="N828" i="13"/>
  <c r="G828" i="13"/>
  <c r="L828" i="13"/>
  <c r="F828" i="13"/>
  <c r="D828" i="13"/>
  <c r="J828" i="13" s="1"/>
  <c r="P828" i="13" s="1"/>
  <c r="M828" i="13"/>
  <c r="Z830" i="13"/>
  <c r="AA829" i="13"/>
  <c r="AB829" i="13" s="1"/>
  <c r="U827" i="13"/>
  <c r="R827" i="13"/>
  <c r="B850" i="14"/>
  <c r="C850" i="14"/>
  <c r="D850" i="14"/>
  <c r="E850" i="14"/>
  <c r="F850" i="14"/>
  <c r="G850" i="14"/>
  <c r="H850" i="14"/>
  <c r="I849" i="14"/>
  <c r="J849" i="14" s="1"/>
  <c r="N852" i="14"/>
  <c r="O851" i="14"/>
  <c r="P851" i="14" s="1"/>
  <c r="N660" i="1"/>
  <c r="O659" i="1"/>
  <c r="P659" i="1" s="1"/>
  <c r="Q659" i="1" s="1"/>
  <c r="R659" i="1" s="1"/>
  <c r="U828" i="13" l="1"/>
  <c r="S828" i="13"/>
  <c r="T828" i="13"/>
  <c r="Z831" i="13"/>
  <c r="AA830" i="13"/>
  <c r="AB830" i="13" s="1"/>
  <c r="R828" i="13"/>
  <c r="L829" i="13"/>
  <c r="E829" i="13"/>
  <c r="K829" i="13" s="1"/>
  <c r="Q829" i="13" s="1"/>
  <c r="H829" i="13"/>
  <c r="D829" i="13"/>
  <c r="J829" i="13" s="1"/>
  <c r="P829" i="13" s="1"/>
  <c r="O829" i="13"/>
  <c r="C829" i="13"/>
  <c r="I829" i="13"/>
  <c r="N829" i="13"/>
  <c r="G829" i="13"/>
  <c r="M829" i="13"/>
  <c r="F829" i="13"/>
  <c r="B829" i="13"/>
  <c r="I850" i="14"/>
  <c r="J850" i="14" s="1"/>
  <c r="G851" i="14"/>
  <c r="H851" i="14"/>
  <c r="B851" i="14"/>
  <c r="D851" i="14"/>
  <c r="F851" i="14"/>
  <c r="E851" i="14"/>
  <c r="C851" i="14"/>
  <c r="N853" i="14"/>
  <c r="O852" i="14"/>
  <c r="P852" i="14" s="1"/>
  <c r="O660" i="1"/>
  <c r="P660" i="1" s="1"/>
  <c r="Q660" i="1" s="1"/>
  <c r="R660" i="1" s="1"/>
  <c r="N661" i="1"/>
  <c r="U829" i="13" l="1"/>
  <c r="R829" i="13"/>
  <c r="T829" i="13"/>
  <c r="L830" i="13"/>
  <c r="E830" i="13"/>
  <c r="K830" i="13" s="1"/>
  <c r="Q830" i="13" s="1"/>
  <c r="G830" i="13"/>
  <c r="D830" i="13"/>
  <c r="J830" i="13" s="1"/>
  <c r="P830" i="13" s="1"/>
  <c r="M830" i="13"/>
  <c r="O830" i="13"/>
  <c r="H830" i="13"/>
  <c r="I830" i="13"/>
  <c r="F830" i="13"/>
  <c r="B830" i="13"/>
  <c r="C830" i="13"/>
  <c r="N830" i="13"/>
  <c r="S829" i="13"/>
  <c r="Z832" i="13"/>
  <c r="AA831" i="13"/>
  <c r="AB831" i="13" s="1"/>
  <c r="B852" i="14"/>
  <c r="C852" i="14"/>
  <c r="D852" i="14"/>
  <c r="E852" i="14"/>
  <c r="F852" i="14"/>
  <c r="G852" i="14"/>
  <c r="H852" i="14"/>
  <c r="I851" i="14"/>
  <c r="J851" i="14" s="1"/>
  <c r="N854" i="14"/>
  <c r="O853" i="14"/>
  <c r="P853" i="14" s="1"/>
  <c r="N662" i="1"/>
  <c r="O661" i="1"/>
  <c r="P661" i="1" s="1"/>
  <c r="Q661" i="1" s="1"/>
  <c r="R661" i="1" s="1"/>
  <c r="S830" i="13" l="1"/>
  <c r="T830" i="13"/>
  <c r="R830" i="13"/>
  <c r="L831" i="13"/>
  <c r="M831" i="13"/>
  <c r="O831" i="13"/>
  <c r="G831" i="13"/>
  <c r="C831" i="13"/>
  <c r="D831" i="13"/>
  <c r="J831" i="13" s="1"/>
  <c r="P831" i="13" s="1"/>
  <c r="N831" i="13"/>
  <c r="I831" i="13"/>
  <c r="F831" i="13"/>
  <c r="H831" i="13"/>
  <c r="E831" i="13"/>
  <c r="K831" i="13" s="1"/>
  <c r="Q831" i="13" s="1"/>
  <c r="B831" i="13"/>
  <c r="Z833" i="13"/>
  <c r="AA832" i="13"/>
  <c r="AB832" i="13" s="1"/>
  <c r="U830" i="13"/>
  <c r="I852" i="14"/>
  <c r="J852" i="14" s="1"/>
  <c r="E853" i="14"/>
  <c r="F853" i="14"/>
  <c r="G853" i="14"/>
  <c r="H853" i="14"/>
  <c r="B853" i="14"/>
  <c r="D853" i="14"/>
  <c r="C853" i="14"/>
  <c r="N855" i="14"/>
  <c r="O854" i="14"/>
  <c r="P854" i="14" s="1"/>
  <c r="O662" i="1"/>
  <c r="P662" i="1" s="1"/>
  <c r="Q662" i="1" s="1"/>
  <c r="R662" i="1" s="1"/>
  <c r="N663" i="1"/>
  <c r="U831" i="13" l="1"/>
  <c r="S831" i="13"/>
  <c r="T831" i="13"/>
  <c r="L832" i="13"/>
  <c r="E832" i="13"/>
  <c r="K832" i="13" s="1"/>
  <c r="Q832" i="13" s="1"/>
  <c r="F832" i="13"/>
  <c r="N832" i="13"/>
  <c r="H832" i="13"/>
  <c r="C832" i="13"/>
  <c r="B832" i="13"/>
  <c r="I832" i="13"/>
  <c r="M832" i="13"/>
  <c r="D832" i="13"/>
  <c r="J832" i="13" s="1"/>
  <c r="P832" i="13" s="1"/>
  <c r="G832" i="13"/>
  <c r="O832" i="13"/>
  <c r="Z834" i="13"/>
  <c r="AA833" i="13"/>
  <c r="AB833" i="13" s="1"/>
  <c r="R831" i="13"/>
  <c r="B854" i="14"/>
  <c r="C854" i="14"/>
  <c r="D854" i="14"/>
  <c r="E854" i="14"/>
  <c r="G854" i="14"/>
  <c r="F854" i="14"/>
  <c r="H854" i="14"/>
  <c r="I853" i="14"/>
  <c r="J853" i="14" s="1"/>
  <c r="N856" i="14"/>
  <c r="O855" i="14"/>
  <c r="P855" i="14" s="1"/>
  <c r="N664" i="1"/>
  <c r="O663" i="1"/>
  <c r="P663" i="1" s="1"/>
  <c r="Q663" i="1" s="1"/>
  <c r="R663" i="1" s="1"/>
  <c r="U832" i="13" l="1"/>
  <c r="S832" i="13"/>
  <c r="R832" i="13"/>
  <c r="M833" i="13"/>
  <c r="F833" i="13"/>
  <c r="I833" i="13"/>
  <c r="E833" i="13"/>
  <c r="K833" i="13" s="1"/>
  <c r="Q833" i="13" s="1"/>
  <c r="C833" i="13"/>
  <c r="D833" i="13"/>
  <c r="J833" i="13" s="1"/>
  <c r="P833" i="13" s="1"/>
  <c r="B833" i="13"/>
  <c r="O833" i="13"/>
  <c r="H833" i="13"/>
  <c r="L833" i="13"/>
  <c r="N833" i="13"/>
  <c r="G833" i="13"/>
  <c r="Z835" i="13"/>
  <c r="AA834" i="13"/>
  <c r="AB834" i="13" s="1"/>
  <c r="T832" i="13"/>
  <c r="I854" i="14"/>
  <c r="J854" i="14" s="1"/>
  <c r="C855" i="14"/>
  <c r="D855" i="14"/>
  <c r="E855" i="14"/>
  <c r="F855" i="14"/>
  <c r="G855" i="14"/>
  <c r="H855" i="14"/>
  <c r="B855" i="14"/>
  <c r="N857" i="14"/>
  <c r="O856" i="14"/>
  <c r="P856" i="14" s="1"/>
  <c r="O664" i="1"/>
  <c r="P664" i="1" s="1"/>
  <c r="Q664" i="1" s="1"/>
  <c r="R664" i="1" s="1"/>
  <c r="N665" i="1"/>
  <c r="R833" i="13" l="1"/>
  <c r="T833" i="13"/>
  <c r="Z836" i="13"/>
  <c r="AA835" i="13"/>
  <c r="AB835" i="13" s="1"/>
  <c r="S833" i="13"/>
  <c r="I834" i="13"/>
  <c r="D834" i="13"/>
  <c r="J834" i="13" s="1"/>
  <c r="P834" i="13" s="1"/>
  <c r="N834" i="13"/>
  <c r="O834" i="13"/>
  <c r="C834" i="13"/>
  <c r="M834" i="13"/>
  <c r="F834" i="13"/>
  <c r="H834" i="13"/>
  <c r="B834" i="13"/>
  <c r="G834" i="13"/>
  <c r="L834" i="13"/>
  <c r="E834" i="13"/>
  <c r="K834" i="13" s="1"/>
  <c r="Q834" i="13" s="1"/>
  <c r="U833" i="13"/>
  <c r="I855" i="14"/>
  <c r="J855" i="14" s="1"/>
  <c r="H856" i="14"/>
  <c r="B856" i="14"/>
  <c r="C856" i="14"/>
  <c r="E856" i="14"/>
  <c r="G856" i="14"/>
  <c r="D856" i="14"/>
  <c r="F856" i="14"/>
  <c r="N858" i="14"/>
  <c r="O857" i="14"/>
  <c r="P857" i="14" s="1"/>
  <c r="N666" i="1"/>
  <c r="O665" i="1"/>
  <c r="P665" i="1" s="1"/>
  <c r="Q665" i="1" s="1"/>
  <c r="R665" i="1" s="1"/>
  <c r="T834" i="13" l="1"/>
  <c r="R834" i="13"/>
  <c r="U834" i="13"/>
  <c r="L835" i="13"/>
  <c r="M835" i="13"/>
  <c r="D835" i="13"/>
  <c r="J835" i="13" s="1"/>
  <c r="P835" i="13" s="1"/>
  <c r="H835" i="13"/>
  <c r="C835" i="13"/>
  <c r="O835" i="13"/>
  <c r="N835" i="13"/>
  <c r="I835" i="13"/>
  <c r="G835" i="13"/>
  <c r="E835" i="13"/>
  <c r="K835" i="13" s="1"/>
  <c r="Q835" i="13" s="1"/>
  <c r="F835" i="13"/>
  <c r="B835" i="13"/>
  <c r="S834" i="13"/>
  <c r="Z837" i="13"/>
  <c r="AA836" i="13"/>
  <c r="AB836" i="13" s="1"/>
  <c r="B857" i="14"/>
  <c r="C857" i="14"/>
  <c r="D857" i="14"/>
  <c r="E857" i="14"/>
  <c r="F857" i="14"/>
  <c r="G857" i="14"/>
  <c r="H857" i="14"/>
  <c r="I856" i="14"/>
  <c r="J856" i="14" s="1"/>
  <c r="N859" i="14"/>
  <c r="O858" i="14"/>
  <c r="P858" i="14" s="1"/>
  <c r="N667" i="1"/>
  <c r="O666" i="1"/>
  <c r="P666" i="1" s="1"/>
  <c r="Q666" i="1" s="1"/>
  <c r="R666" i="1" s="1"/>
  <c r="T835" i="13" l="1"/>
  <c r="U835" i="13"/>
  <c r="N836" i="13"/>
  <c r="H836" i="13"/>
  <c r="I836" i="13"/>
  <c r="E836" i="13"/>
  <c r="K836" i="13" s="1"/>
  <c r="Q836" i="13" s="1"/>
  <c r="O836" i="13"/>
  <c r="B836" i="13"/>
  <c r="D836" i="13"/>
  <c r="J836" i="13" s="1"/>
  <c r="P836" i="13" s="1"/>
  <c r="M836" i="13"/>
  <c r="G836" i="13"/>
  <c r="L836" i="13"/>
  <c r="F836" i="13"/>
  <c r="C836" i="13"/>
  <c r="S835" i="13"/>
  <c r="Z838" i="13"/>
  <c r="AA837" i="13"/>
  <c r="AB837" i="13" s="1"/>
  <c r="R835" i="13"/>
  <c r="I857" i="14"/>
  <c r="J857" i="14" s="1"/>
  <c r="F858" i="14"/>
  <c r="G858" i="14"/>
  <c r="H858" i="14"/>
  <c r="C858" i="14"/>
  <c r="E858" i="14"/>
  <c r="B858" i="14"/>
  <c r="D858" i="14"/>
  <c r="N860" i="14"/>
  <c r="O859" i="14"/>
  <c r="P859" i="14" s="1"/>
  <c r="N668" i="1"/>
  <c r="O667" i="1"/>
  <c r="P667" i="1" s="1"/>
  <c r="Q667" i="1" s="1"/>
  <c r="R667" i="1" s="1"/>
  <c r="S836" i="13" l="1"/>
  <c r="R836" i="13"/>
  <c r="C837" i="13"/>
  <c r="B837" i="13"/>
  <c r="I837" i="13"/>
  <c r="O837" i="13"/>
  <c r="H837" i="13"/>
  <c r="M837" i="13"/>
  <c r="N837" i="13"/>
  <c r="G837" i="13"/>
  <c r="L837" i="13"/>
  <c r="E837" i="13"/>
  <c r="K837" i="13" s="1"/>
  <c r="Q837" i="13" s="1"/>
  <c r="F837" i="13"/>
  <c r="D837" i="13"/>
  <c r="J837" i="13" s="1"/>
  <c r="P837" i="13" s="1"/>
  <c r="Z839" i="13"/>
  <c r="AA838" i="13"/>
  <c r="AB838" i="13" s="1"/>
  <c r="U836" i="13"/>
  <c r="T836" i="13"/>
  <c r="B859" i="14"/>
  <c r="C859" i="14"/>
  <c r="D859" i="14"/>
  <c r="F859" i="14"/>
  <c r="H859" i="14"/>
  <c r="E859" i="14"/>
  <c r="G859" i="14"/>
  <c r="I858" i="14"/>
  <c r="J858" i="14" s="1"/>
  <c r="N861" i="14"/>
  <c r="O860" i="14"/>
  <c r="P860" i="14" s="1"/>
  <c r="O668" i="1"/>
  <c r="P668" i="1" s="1"/>
  <c r="Q668" i="1" s="1"/>
  <c r="R668" i="1" s="1"/>
  <c r="N669" i="1"/>
  <c r="T837" i="13" l="1"/>
  <c r="I838" i="13"/>
  <c r="D838" i="13"/>
  <c r="J838" i="13" s="1"/>
  <c r="P838" i="13" s="1"/>
  <c r="M838" i="13"/>
  <c r="C838" i="13"/>
  <c r="H838" i="13"/>
  <c r="O838" i="13"/>
  <c r="G838" i="13"/>
  <c r="B838" i="13"/>
  <c r="F838" i="13"/>
  <c r="E838" i="13"/>
  <c r="K838" i="13" s="1"/>
  <c r="Q838" i="13" s="1"/>
  <c r="N838" i="13"/>
  <c r="L838" i="13"/>
  <c r="S837" i="13"/>
  <c r="Z840" i="13"/>
  <c r="AA839" i="13"/>
  <c r="AB839" i="13" s="1"/>
  <c r="R837" i="13"/>
  <c r="U837" i="13"/>
  <c r="I859" i="14"/>
  <c r="J859" i="14" s="1"/>
  <c r="B860" i="14"/>
  <c r="C860" i="14"/>
  <c r="D860" i="14"/>
  <c r="E860" i="14"/>
  <c r="F860" i="14"/>
  <c r="G860" i="14"/>
  <c r="H860" i="14"/>
  <c r="N862" i="14"/>
  <c r="O861" i="14"/>
  <c r="P861" i="14" s="1"/>
  <c r="N670" i="1"/>
  <c r="O669" i="1"/>
  <c r="P669" i="1" s="1"/>
  <c r="Q669" i="1" s="1"/>
  <c r="R669" i="1" s="1"/>
  <c r="T838" i="13" l="1"/>
  <c r="U838" i="13"/>
  <c r="R838" i="13"/>
  <c r="S838" i="13"/>
  <c r="I839" i="13"/>
  <c r="F839" i="13"/>
  <c r="B839" i="13"/>
  <c r="L839" i="13"/>
  <c r="M839" i="13"/>
  <c r="E839" i="13"/>
  <c r="K839" i="13" s="1"/>
  <c r="Q839" i="13" s="1"/>
  <c r="H839" i="13"/>
  <c r="C839" i="13"/>
  <c r="O839" i="13"/>
  <c r="D839" i="13"/>
  <c r="J839" i="13" s="1"/>
  <c r="P839" i="13" s="1"/>
  <c r="G839" i="13"/>
  <c r="N839" i="13"/>
  <c r="Z841" i="13"/>
  <c r="AA840" i="13"/>
  <c r="AB840" i="13" s="1"/>
  <c r="I860" i="14"/>
  <c r="J860" i="14" s="1"/>
  <c r="G861" i="14"/>
  <c r="H861" i="14"/>
  <c r="B861" i="14"/>
  <c r="D861" i="14"/>
  <c r="F861" i="14"/>
  <c r="E861" i="14"/>
  <c r="C861" i="14"/>
  <c r="N863" i="14"/>
  <c r="O862" i="14"/>
  <c r="P862" i="14" s="1"/>
  <c r="O670" i="1"/>
  <c r="P670" i="1" s="1"/>
  <c r="Q670" i="1" s="1"/>
  <c r="R670" i="1" s="1"/>
  <c r="N671" i="1"/>
  <c r="U839" i="13" l="1"/>
  <c r="T839" i="13"/>
  <c r="S839" i="13"/>
  <c r="O840" i="13"/>
  <c r="I840" i="13"/>
  <c r="N840" i="13"/>
  <c r="B840" i="13"/>
  <c r="H840" i="13"/>
  <c r="M840" i="13"/>
  <c r="G840" i="13"/>
  <c r="F840" i="13"/>
  <c r="D840" i="13"/>
  <c r="J840" i="13" s="1"/>
  <c r="P840" i="13" s="1"/>
  <c r="E840" i="13"/>
  <c r="K840" i="13" s="1"/>
  <c r="Q840" i="13" s="1"/>
  <c r="C840" i="13"/>
  <c r="L840" i="13"/>
  <c r="Z842" i="13"/>
  <c r="AA841" i="13"/>
  <c r="AB841" i="13" s="1"/>
  <c r="R839" i="13"/>
  <c r="B862" i="14"/>
  <c r="C862" i="14"/>
  <c r="D862" i="14"/>
  <c r="E862" i="14"/>
  <c r="F862" i="14"/>
  <c r="G862" i="14"/>
  <c r="H862" i="14"/>
  <c r="I861" i="14"/>
  <c r="J861" i="14" s="1"/>
  <c r="N864" i="14"/>
  <c r="O863" i="14"/>
  <c r="P863" i="14" s="1"/>
  <c r="N672" i="1"/>
  <c r="O671" i="1"/>
  <c r="P671" i="1" s="1"/>
  <c r="Q671" i="1" s="1"/>
  <c r="R671" i="1" s="1"/>
  <c r="R840" i="13" l="1"/>
  <c r="T840" i="13"/>
  <c r="S840" i="13"/>
  <c r="Z843" i="13"/>
  <c r="AA842" i="13"/>
  <c r="AB842" i="13" s="1"/>
  <c r="U840" i="13"/>
  <c r="M841" i="13"/>
  <c r="F841" i="13"/>
  <c r="B841" i="13"/>
  <c r="D841" i="13"/>
  <c r="J841" i="13" s="1"/>
  <c r="P841" i="13" s="1"/>
  <c r="E841" i="13"/>
  <c r="K841" i="13" s="1"/>
  <c r="Q841" i="13" s="1"/>
  <c r="I841" i="13"/>
  <c r="H841" i="13"/>
  <c r="L841" i="13"/>
  <c r="O841" i="13"/>
  <c r="C841" i="13"/>
  <c r="N841" i="13"/>
  <c r="G841" i="13"/>
  <c r="I862" i="14"/>
  <c r="J862" i="14" s="1"/>
  <c r="C863" i="14"/>
  <c r="D863" i="14"/>
  <c r="E863" i="14"/>
  <c r="F863" i="14"/>
  <c r="G863" i="14"/>
  <c r="H863" i="14"/>
  <c r="B863" i="14"/>
  <c r="N865" i="14"/>
  <c r="O864" i="14"/>
  <c r="P864" i="14" s="1"/>
  <c r="O672" i="1"/>
  <c r="P672" i="1" s="1"/>
  <c r="Q672" i="1" s="1"/>
  <c r="R672" i="1" s="1"/>
  <c r="N673" i="1"/>
  <c r="T841" i="13" l="1"/>
  <c r="U841" i="13"/>
  <c r="R841" i="13"/>
  <c r="N842" i="13"/>
  <c r="L842" i="13"/>
  <c r="E842" i="13"/>
  <c r="K842" i="13" s="1"/>
  <c r="Q842" i="13" s="1"/>
  <c r="I842" i="13"/>
  <c r="D842" i="13"/>
  <c r="J842" i="13" s="1"/>
  <c r="P842" i="13" s="1"/>
  <c r="M842" i="13"/>
  <c r="O842" i="13"/>
  <c r="C842" i="13"/>
  <c r="H842" i="13"/>
  <c r="G842" i="13"/>
  <c r="B842" i="13"/>
  <c r="F842" i="13"/>
  <c r="Z844" i="13"/>
  <c r="AA843" i="13"/>
  <c r="AB843" i="13" s="1"/>
  <c r="S841" i="13"/>
  <c r="I863" i="14"/>
  <c r="J863" i="14" s="1"/>
  <c r="H864" i="14"/>
  <c r="B864" i="14"/>
  <c r="C864" i="14"/>
  <c r="E864" i="14"/>
  <c r="G864" i="14"/>
  <c r="D864" i="14"/>
  <c r="F864" i="14"/>
  <c r="N866" i="14"/>
  <c r="O865" i="14"/>
  <c r="P865" i="14" s="1"/>
  <c r="N674" i="1"/>
  <c r="O673" i="1"/>
  <c r="P673" i="1" s="1"/>
  <c r="Q673" i="1" s="1"/>
  <c r="R673" i="1" s="1"/>
  <c r="U842" i="13" l="1"/>
  <c r="S842" i="13"/>
  <c r="R842" i="13"/>
  <c r="C843" i="13"/>
  <c r="M843" i="13"/>
  <c r="D843" i="13"/>
  <c r="J843" i="13" s="1"/>
  <c r="P843" i="13" s="1"/>
  <c r="L843" i="13"/>
  <c r="O843" i="13"/>
  <c r="H843" i="13"/>
  <c r="I843" i="13"/>
  <c r="G843" i="13"/>
  <c r="N843" i="13"/>
  <c r="F843" i="13"/>
  <c r="B843" i="13"/>
  <c r="E843" i="13"/>
  <c r="K843" i="13" s="1"/>
  <c r="Q843" i="13" s="1"/>
  <c r="Z845" i="13"/>
  <c r="AA844" i="13"/>
  <c r="AB844" i="13" s="1"/>
  <c r="T842" i="13"/>
  <c r="B865" i="14"/>
  <c r="C865" i="14"/>
  <c r="D865" i="14"/>
  <c r="E865" i="14"/>
  <c r="F865" i="14"/>
  <c r="G865" i="14"/>
  <c r="H865" i="14"/>
  <c r="I864" i="14"/>
  <c r="J864" i="14" s="1"/>
  <c r="N867" i="14"/>
  <c r="O866" i="14"/>
  <c r="P866" i="14" s="1"/>
  <c r="N675" i="1"/>
  <c r="O674" i="1"/>
  <c r="P674" i="1" s="1"/>
  <c r="Q674" i="1" s="1"/>
  <c r="R674" i="1" s="1"/>
  <c r="U843" i="13" l="1"/>
  <c r="S843" i="13"/>
  <c r="H844" i="13"/>
  <c r="D844" i="13"/>
  <c r="J844" i="13" s="1"/>
  <c r="P844" i="13" s="1"/>
  <c r="G844" i="13"/>
  <c r="C844" i="13"/>
  <c r="L844" i="13"/>
  <c r="E844" i="13"/>
  <c r="K844" i="13" s="1"/>
  <c r="Q844" i="13" s="1"/>
  <c r="O844" i="13"/>
  <c r="I844" i="13"/>
  <c r="N844" i="13"/>
  <c r="F844" i="13"/>
  <c r="M844" i="13"/>
  <c r="B844" i="13"/>
  <c r="Z846" i="13"/>
  <c r="AA845" i="13"/>
  <c r="AB845" i="13" s="1"/>
  <c r="T843" i="13"/>
  <c r="R843" i="13"/>
  <c r="I865" i="14"/>
  <c r="J865" i="14" s="1"/>
  <c r="F866" i="14"/>
  <c r="G866" i="14"/>
  <c r="H866" i="14"/>
  <c r="C866" i="14"/>
  <c r="E866" i="14"/>
  <c r="B866" i="14"/>
  <c r="D866" i="14"/>
  <c r="N868" i="14"/>
  <c r="O867" i="14"/>
  <c r="P867" i="14" s="1"/>
  <c r="N676" i="1"/>
  <c r="O675" i="1"/>
  <c r="P675" i="1" s="1"/>
  <c r="Q675" i="1" s="1"/>
  <c r="R675" i="1" s="1"/>
  <c r="T844" i="13" l="1"/>
  <c r="S844" i="13"/>
  <c r="U844" i="13"/>
  <c r="N845" i="13"/>
  <c r="E845" i="13"/>
  <c r="K845" i="13" s="1"/>
  <c r="Q845" i="13" s="1"/>
  <c r="I845" i="13"/>
  <c r="B845" i="13"/>
  <c r="F845" i="13"/>
  <c r="M845" i="13"/>
  <c r="H845" i="13"/>
  <c r="C845" i="13"/>
  <c r="O845" i="13"/>
  <c r="G845" i="13"/>
  <c r="L845" i="13"/>
  <c r="D845" i="13"/>
  <c r="J845" i="13" s="1"/>
  <c r="P845" i="13" s="1"/>
  <c r="Z847" i="13"/>
  <c r="AA846" i="13"/>
  <c r="AB846" i="13" s="1"/>
  <c r="R844" i="13"/>
  <c r="B867" i="14"/>
  <c r="C867" i="14"/>
  <c r="D867" i="14"/>
  <c r="F867" i="14"/>
  <c r="H867" i="14"/>
  <c r="E867" i="14"/>
  <c r="G867" i="14"/>
  <c r="I866" i="14"/>
  <c r="J866" i="14" s="1"/>
  <c r="N869" i="14"/>
  <c r="O868" i="14"/>
  <c r="P868" i="14" s="1"/>
  <c r="O676" i="1"/>
  <c r="P676" i="1" s="1"/>
  <c r="Q676" i="1" s="1"/>
  <c r="R676" i="1" s="1"/>
  <c r="N677" i="1"/>
  <c r="U845" i="13" l="1"/>
  <c r="R845" i="13"/>
  <c r="B846" i="13"/>
  <c r="F846" i="13"/>
  <c r="I846" i="13"/>
  <c r="L846" i="13"/>
  <c r="D846" i="13"/>
  <c r="J846" i="13" s="1"/>
  <c r="P846" i="13" s="1"/>
  <c r="H846" i="13"/>
  <c r="N846" i="13"/>
  <c r="E846" i="13"/>
  <c r="K846" i="13" s="1"/>
  <c r="Q846" i="13" s="1"/>
  <c r="C846" i="13"/>
  <c r="O846" i="13"/>
  <c r="M846" i="13"/>
  <c r="G846" i="13"/>
  <c r="S845" i="13"/>
  <c r="T845" i="13"/>
  <c r="Z848" i="13"/>
  <c r="AA847" i="13"/>
  <c r="AB847" i="13" s="1"/>
  <c r="I867" i="14"/>
  <c r="J867" i="14" s="1"/>
  <c r="B868" i="14"/>
  <c r="C868" i="14"/>
  <c r="D868" i="14"/>
  <c r="E868" i="14"/>
  <c r="F868" i="14"/>
  <c r="G868" i="14"/>
  <c r="H868" i="14"/>
  <c r="N870" i="14"/>
  <c r="O869" i="14"/>
  <c r="P869" i="14" s="1"/>
  <c r="N678" i="1"/>
  <c r="O677" i="1"/>
  <c r="P677" i="1" s="1"/>
  <c r="Q677" i="1" s="1"/>
  <c r="R677" i="1" s="1"/>
  <c r="U846" i="13" l="1"/>
  <c r="T846" i="13"/>
  <c r="R846" i="13"/>
  <c r="I847" i="13"/>
  <c r="M847" i="13"/>
  <c r="F847" i="13"/>
  <c r="H847" i="13"/>
  <c r="N847" i="13"/>
  <c r="O847" i="13"/>
  <c r="B847" i="13"/>
  <c r="E847" i="13"/>
  <c r="K847" i="13" s="1"/>
  <c r="Q847" i="13" s="1"/>
  <c r="L847" i="13"/>
  <c r="D847" i="13"/>
  <c r="J847" i="13" s="1"/>
  <c r="P847" i="13" s="1"/>
  <c r="G847" i="13"/>
  <c r="C847" i="13"/>
  <c r="S846" i="13"/>
  <c r="Z849" i="13"/>
  <c r="AA848" i="13"/>
  <c r="AB848" i="13" s="1"/>
  <c r="G869" i="14"/>
  <c r="H869" i="14"/>
  <c r="B869" i="14"/>
  <c r="D869" i="14"/>
  <c r="F869" i="14"/>
  <c r="C869" i="14"/>
  <c r="E869" i="14"/>
  <c r="I868" i="14"/>
  <c r="J868" i="14" s="1"/>
  <c r="N871" i="14"/>
  <c r="O870" i="14"/>
  <c r="P870" i="14" s="1"/>
  <c r="O678" i="1"/>
  <c r="P678" i="1" s="1"/>
  <c r="Q678" i="1" s="1"/>
  <c r="R678" i="1" s="1"/>
  <c r="N679" i="1"/>
  <c r="U847" i="13" l="1"/>
  <c r="R847" i="13"/>
  <c r="F848" i="13"/>
  <c r="O848" i="13"/>
  <c r="G848" i="13"/>
  <c r="I848" i="13"/>
  <c r="H848" i="13"/>
  <c r="D848" i="13"/>
  <c r="J848" i="13" s="1"/>
  <c r="P848" i="13" s="1"/>
  <c r="L848" i="13"/>
  <c r="C848" i="13"/>
  <c r="B848" i="13"/>
  <c r="E848" i="13"/>
  <c r="K848" i="13" s="1"/>
  <c r="Q848" i="13" s="1"/>
  <c r="M848" i="13"/>
  <c r="N848" i="13"/>
  <c r="S847" i="13"/>
  <c r="Z850" i="13"/>
  <c r="AA849" i="13"/>
  <c r="AB849" i="13" s="1"/>
  <c r="T847" i="13"/>
  <c r="I869" i="14"/>
  <c r="J869" i="14" s="1"/>
  <c r="B870" i="14"/>
  <c r="C870" i="14"/>
  <c r="D870" i="14"/>
  <c r="E870" i="14"/>
  <c r="F870" i="14"/>
  <c r="G870" i="14"/>
  <c r="H870" i="14"/>
  <c r="N872" i="14"/>
  <c r="O871" i="14"/>
  <c r="P871" i="14" s="1"/>
  <c r="N680" i="1"/>
  <c r="O679" i="1"/>
  <c r="P679" i="1" s="1"/>
  <c r="Q679" i="1" s="1"/>
  <c r="R679" i="1" s="1"/>
  <c r="S848" i="13" l="1"/>
  <c r="R848" i="13"/>
  <c r="T848" i="13"/>
  <c r="O849" i="13"/>
  <c r="F849" i="13"/>
  <c r="I849" i="13"/>
  <c r="L849" i="13"/>
  <c r="B849" i="13"/>
  <c r="D849" i="13"/>
  <c r="J849" i="13" s="1"/>
  <c r="P849" i="13" s="1"/>
  <c r="H849" i="13"/>
  <c r="G849" i="13"/>
  <c r="N849" i="13"/>
  <c r="E849" i="13"/>
  <c r="K849" i="13" s="1"/>
  <c r="Q849" i="13" s="1"/>
  <c r="M849" i="13"/>
  <c r="C849" i="13"/>
  <c r="Z851" i="13"/>
  <c r="AA850" i="13"/>
  <c r="AB850" i="13" s="1"/>
  <c r="U848" i="13"/>
  <c r="C871" i="14"/>
  <c r="D871" i="14"/>
  <c r="E871" i="14"/>
  <c r="F871" i="14"/>
  <c r="G871" i="14"/>
  <c r="H871" i="14"/>
  <c r="B871" i="14"/>
  <c r="I870" i="14"/>
  <c r="J870" i="14" s="1"/>
  <c r="N873" i="14"/>
  <c r="O872" i="14"/>
  <c r="P872" i="14" s="1"/>
  <c r="O680" i="1"/>
  <c r="P680" i="1" s="1"/>
  <c r="Q680" i="1" s="1"/>
  <c r="R680" i="1" s="1"/>
  <c r="N681" i="1"/>
  <c r="R849" i="13" l="1"/>
  <c r="S849" i="13"/>
  <c r="N850" i="13"/>
  <c r="D850" i="13"/>
  <c r="J850" i="13" s="1"/>
  <c r="P850" i="13" s="1"/>
  <c r="G850" i="13"/>
  <c r="B850" i="13"/>
  <c r="E850" i="13"/>
  <c r="K850" i="13" s="1"/>
  <c r="Q850" i="13" s="1"/>
  <c r="L850" i="13"/>
  <c r="O850" i="13"/>
  <c r="F850" i="13"/>
  <c r="H850" i="13"/>
  <c r="M850" i="13"/>
  <c r="C850" i="13"/>
  <c r="I850" i="13"/>
  <c r="Z852" i="13"/>
  <c r="AA851" i="13"/>
  <c r="AB851" i="13" s="1"/>
  <c r="T849" i="13"/>
  <c r="U849" i="13"/>
  <c r="I871" i="14"/>
  <c r="J871" i="14" s="1"/>
  <c r="H872" i="14"/>
  <c r="B872" i="14"/>
  <c r="C872" i="14"/>
  <c r="E872" i="14"/>
  <c r="G872" i="14"/>
  <c r="D872" i="14"/>
  <c r="F872" i="14"/>
  <c r="N874" i="14"/>
  <c r="O873" i="14"/>
  <c r="P873" i="14" s="1"/>
  <c r="N682" i="1"/>
  <c r="O681" i="1"/>
  <c r="P681" i="1" s="1"/>
  <c r="Q681" i="1" s="1"/>
  <c r="R681" i="1" s="1"/>
  <c r="S850" i="13" l="1"/>
  <c r="U850" i="13"/>
  <c r="H851" i="13"/>
  <c r="B851" i="13"/>
  <c r="F851" i="13"/>
  <c r="I851" i="13"/>
  <c r="D851" i="13"/>
  <c r="J851" i="13" s="1"/>
  <c r="P851" i="13" s="1"/>
  <c r="L851" i="13"/>
  <c r="C851" i="13"/>
  <c r="E851" i="13"/>
  <c r="K851" i="13" s="1"/>
  <c r="Q851" i="13" s="1"/>
  <c r="N851" i="13"/>
  <c r="G851" i="13"/>
  <c r="M851" i="13"/>
  <c r="O851" i="13"/>
  <c r="R850" i="13"/>
  <c r="Z853" i="13"/>
  <c r="AA852" i="13"/>
  <c r="AB852" i="13" s="1"/>
  <c r="T850" i="13"/>
  <c r="B873" i="14"/>
  <c r="C873" i="14"/>
  <c r="D873" i="14"/>
  <c r="E873" i="14"/>
  <c r="F873" i="14"/>
  <c r="G873" i="14"/>
  <c r="H873" i="14"/>
  <c r="I872" i="14"/>
  <c r="J872" i="14" s="1"/>
  <c r="N875" i="14"/>
  <c r="O874" i="14"/>
  <c r="P874" i="14" s="1"/>
  <c r="N683" i="1"/>
  <c r="O682" i="1"/>
  <c r="P682" i="1" s="1"/>
  <c r="Q682" i="1" s="1"/>
  <c r="R682" i="1" s="1"/>
  <c r="T851" i="13" l="1"/>
  <c r="U851" i="13"/>
  <c r="S851" i="13"/>
  <c r="E852" i="13"/>
  <c r="K852" i="13" s="1"/>
  <c r="Q852" i="13" s="1"/>
  <c r="I852" i="13"/>
  <c r="N852" i="13"/>
  <c r="L852" i="13"/>
  <c r="F852" i="13"/>
  <c r="G852" i="13"/>
  <c r="M852" i="13"/>
  <c r="B852" i="13"/>
  <c r="O852" i="13"/>
  <c r="D852" i="13"/>
  <c r="J852" i="13" s="1"/>
  <c r="P852" i="13" s="1"/>
  <c r="H852" i="13"/>
  <c r="C852" i="13"/>
  <c r="R851" i="13"/>
  <c r="Z854" i="13"/>
  <c r="AA853" i="13"/>
  <c r="AB853" i="13" s="1"/>
  <c r="I873" i="14"/>
  <c r="J873" i="14" s="1"/>
  <c r="F874" i="14"/>
  <c r="G874" i="14"/>
  <c r="H874" i="14"/>
  <c r="C874" i="14"/>
  <c r="E874" i="14"/>
  <c r="B874" i="14"/>
  <c r="D874" i="14"/>
  <c r="N876" i="14"/>
  <c r="O875" i="14"/>
  <c r="P875" i="14" s="1"/>
  <c r="N684" i="1"/>
  <c r="O683" i="1"/>
  <c r="P683" i="1" s="1"/>
  <c r="Q683" i="1" s="1"/>
  <c r="R683" i="1" s="1"/>
  <c r="U852" i="13" l="1"/>
  <c r="S852" i="13"/>
  <c r="R852" i="13"/>
  <c r="T852" i="13"/>
  <c r="B853" i="13"/>
  <c r="F853" i="13"/>
  <c r="N853" i="13"/>
  <c r="G853" i="13"/>
  <c r="D853" i="13"/>
  <c r="J853" i="13" s="1"/>
  <c r="P853" i="13" s="1"/>
  <c r="H853" i="13"/>
  <c r="M853" i="13"/>
  <c r="C853" i="13"/>
  <c r="L853" i="13"/>
  <c r="O853" i="13"/>
  <c r="E853" i="13"/>
  <c r="K853" i="13" s="1"/>
  <c r="Q853" i="13" s="1"/>
  <c r="I853" i="13"/>
  <c r="Z855" i="13"/>
  <c r="AA854" i="13"/>
  <c r="AB854" i="13" s="1"/>
  <c r="I874" i="14"/>
  <c r="J874" i="14" s="1"/>
  <c r="B875" i="14"/>
  <c r="C875" i="14"/>
  <c r="D875" i="14"/>
  <c r="F875" i="14"/>
  <c r="H875" i="14"/>
  <c r="E875" i="14"/>
  <c r="G875" i="14"/>
  <c r="N877" i="14"/>
  <c r="O876" i="14"/>
  <c r="P876" i="14" s="1"/>
  <c r="O684" i="1"/>
  <c r="P684" i="1" s="1"/>
  <c r="Q684" i="1" s="1"/>
  <c r="R684" i="1" s="1"/>
  <c r="N685" i="1"/>
  <c r="R853" i="13" l="1"/>
  <c r="S853" i="13"/>
  <c r="U853" i="13"/>
  <c r="T853" i="13"/>
  <c r="N854" i="13"/>
  <c r="D854" i="13"/>
  <c r="J854" i="13" s="1"/>
  <c r="P854" i="13" s="1"/>
  <c r="G854" i="13"/>
  <c r="B854" i="13"/>
  <c r="H854" i="13"/>
  <c r="L854" i="13"/>
  <c r="O854" i="13"/>
  <c r="F854" i="13"/>
  <c r="E854" i="13"/>
  <c r="K854" i="13" s="1"/>
  <c r="Q854" i="13" s="1"/>
  <c r="M854" i="13"/>
  <c r="C854" i="13"/>
  <c r="I854" i="13"/>
  <c r="Z856" i="13"/>
  <c r="AA855" i="13"/>
  <c r="AB855" i="13" s="1"/>
  <c r="I875" i="14"/>
  <c r="J875" i="14" s="1"/>
  <c r="B876" i="14"/>
  <c r="C876" i="14"/>
  <c r="D876" i="14"/>
  <c r="E876" i="14"/>
  <c r="F876" i="14"/>
  <c r="G876" i="14"/>
  <c r="H876" i="14"/>
  <c r="N878" i="14"/>
  <c r="O877" i="14"/>
  <c r="P877" i="14" s="1"/>
  <c r="N686" i="1"/>
  <c r="O685" i="1"/>
  <c r="P685" i="1" s="1"/>
  <c r="Q685" i="1" s="1"/>
  <c r="R685" i="1" s="1"/>
  <c r="S854" i="13" l="1"/>
  <c r="U854" i="13"/>
  <c r="R854" i="13"/>
  <c r="T854" i="13"/>
  <c r="H855" i="13"/>
  <c r="B855" i="13"/>
  <c r="F855" i="13"/>
  <c r="I855" i="13"/>
  <c r="D855" i="13"/>
  <c r="J855" i="13" s="1"/>
  <c r="P855" i="13" s="1"/>
  <c r="L855" i="13"/>
  <c r="C855" i="13"/>
  <c r="E855" i="13"/>
  <c r="K855" i="13" s="1"/>
  <c r="Q855" i="13" s="1"/>
  <c r="N855" i="13"/>
  <c r="G855" i="13"/>
  <c r="M855" i="13"/>
  <c r="O855" i="13"/>
  <c r="Z857" i="13"/>
  <c r="AA856" i="13"/>
  <c r="AB856" i="13" s="1"/>
  <c r="I876" i="14"/>
  <c r="J876" i="14" s="1"/>
  <c r="G877" i="14"/>
  <c r="H877" i="14"/>
  <c r="B877" i="14"/>
  <c r="D877" i="14"/>
  <c r="F877" i="14"/>
  <c r="C877" i="14"/>
  <c r="E877" i="14"/>
  <c r="N879" i="14"/>
  <c r="O878" i="14"/>
  <c r="P878" i="14" s="1"/>
  <c r="O686" i="1"/>
  <c r="P686" i="1" s="1"/>
  <c r="Q686" i="1" s="1"/>
  <c r="R686" i="1" s="1"/>
  <c r="N687" i="1"/>
  <c r="S855" i="13" l="1"/>
  <c r="U855" i="13"/>
  <c r="T855" i="13"/>
  <c r="E856" i="13"/>
  <c r="K856" i="13" s="1"/>
  <c r="Q856" i="13" s="1"/>
  <c r="I856" i="13"/>
  <c r="M856" i="13"/>
  <c r="L856" i="13"/>
  <c r="C856" i="13"/>
  <c r="G856" i="13"/>
  <c r="B856" i="13"/>
  <c r="F856" i="13"/>
  <c r="D856" i="13"/>
  <c r="J856" i="13" s="1"/>
  <c r="P856" i="13" s="1"/>
  <c r="H856" i="13"/>
  <c r="O856" i="13"/>
  <c r="N856" i="13"/>
  <c r="R855" i="13"/>
  <c r="Z858" i="13"/>
  <c r="AA857" i="13"/>
  <c r="AB857" i="13" s="1"/>
  <c r="B878" i="14"/>
  <c r="C878" i="14"/>
  <c r="D878" i="14"/>
  <c r="E878" i="14"/>
  <c r="F878" i="14"/>
  <c r="G878" i="14"/>
  <c r="H878" i="14"/>
  <c r="I877" i="14"/>
  <c r="J877" i="14" s="1"/>
  <c r="N880" i="14"/>
  <c r="O879" i="14"/>
  <c r="P879" i="14" s="1"/>
  <c r="N688" i="1"/>
  <c r="O687" i="1"/>
  <c r="P687" i="1" s="1"/>
  <c r="Q687" i="1" s="1"/>
  <c r="R687" i="1" s="1"/>
  <c r="T856" i="13" l="1"/>
  <c r="U856" i="13"/>
  <c r="R856" i="13"/>
  <c r="S856" i="13"/>
  <c r="B857" i="13"/>
  <c r="F857" i="13"/>
  <c r="I857" i="13"/>
  <c r="L857" i="13"/>
  <c r="C857" i="13"/>
  <c r="N857" i="13"/>
  <c r="D857" i="13"/>
  <c r="J857" i="13" s="1"/>
  <c r="P857" i="13" s="1"/>
  <c r="H857" i="13"/>
  <c r="O857" i="13"/>
  <c r="E857" i="13"/>
  <c r="K857" i="13" s="1"/>
  <c r="Q857" i="13" s="1"/>
  <c r="M857" i="13"/>
  <c r="G857" i="13"/>
  <c r="Z859" i="13"/>
  <c r="AA858" i="13"/>
  <c r="AB858" i="13" s="1"/>
  <c r="I878" i="14"/>
  <c r="J878" i="14" s="1"/>
  <c r="C879" i="14"/>
  <c r="D879" i="14"/>
  <c r="E879" i="14"/>
  <c r="F879" i="14"/>
  <c r="G879" i="14"/>
  <c r="H879" i="14"/>
  <c r="B879" i="14"/>
  <c r="N881" i="14"/>
  <c r="O880" i="14"/>
  <c r="P880" i="14" s="1"/>
  <c r="O688" i="1"/>
  <c r="P688" i="1" s="1"/>
  <c r="Q688" i="1" s="1"/>
  <c r="R688" i="1" s="1"/>
  <c r="N689" i="1"/>
  <c r="T857" i="13" l="1"/>
  <c r="U857" i="13"/>
  <c r="N858" i="13"/>
  <c r="D858" i="13"/>
  <c r="J858" i="13" s="1"/>
  <c r="P858" i="13" s="1"/>
  <c r="G858" i="13"/>
  <c r="B858" i="13"/>
  <c r="E858" i="13"/>
  <c r="K858" i="13" s="1"/>
  <c r="Q858" i="13" s="1"/>
  <c r="L858" i="13"/>
  <c r="O858" i="13"/>
  <c r="F858" i="13"/>
  <c r="H858" i="13"/>
  <c r="M858" i="13"/>
  <c r="C858" i="13"/>
  <c r="I858" i="13"/>
  <c r="Z860" i="13"/>
  <c r="AA859" i="13"/>
  <c r="AB859" i="13" s="1"/>
  <c r="R857" i="13"/>
  <c r="S857" i="13"/>
  <c r="I879" i="14"/>
  <c r="J879" i="14" s="1"/>
  <c r="H880" i="14"/>
  <c r="B880" i="14"/>
  <c r="C880" i="14"/>
  <c r="E880" i="14"/>
  <c r="G880" i="14"/>
  <c r="F880" i="14"/>
  <c r="D880" i="14"/>
  <c r="N882" i="14"/>
  <c r="O881" i="14"/>
  <c r="P881" i="14" s="1"/>
  <c r="N690" i="1"/>
  <c r="O689" i="1"/>
  <c r="P689" i="1" s="1"/>
  <c r="Q689" i="1" s="1"/>
  <c r="R689" i="1" s="1"/>
  <c r="S858" i="13" l="1"/>
  <c r="U858" i="13"/>
  <c r="R858" i="13"/>
  <c r="H859" i="13"/>
  <c r="B859" i="13"/>
  <c r="F859" i="13"/>
  <c r="I859" i="13"/>
  <c r="N859" i="13"/>
  <c r="D859" i="13"/>
  <c r="J859" i="13" s="1"/>
  <c r="P859" i="13" s="1"/>
  <c r="L859" i="13"/>
  <c r="C859" i="13"/>
  <c r="E859" i="13"/>
  <c r="K859" i="13" s="1"/>
  <c r="Q859" i="13" s="1"/>
  <c r="G859" i="13"/>
  <c r="M859" i="13"/>
  <c r="O859" i="13"/>
  <c r="Z861" i="13"/>
  <c r="AA860" i="13"/>
  <c r="AB860" i="13" s="1"/>
  <c r="T858" i="13"/>
  <c r="B881" i="14"/>
  <c r="C881" i="14"/>
  <c r="D881" i="14"/>
  <c r="E881" i="14"/>
  <c r="F881" i="14"/>
  <c r="G881" i="14"/>
  <c r="H881" i="14"/>
  <c r="I880" i="14"/>
  <c r="J880" i="14" s="1"/>
  <c r="N883" i="14"/>
  <c r="O882" i="14"/>
  <c r="P882" i="14" s="1"/>
  <c r="N691" i="1"/>
  <c r="O690" i="1"/>
  <c r="P690" i="1" s="1"/>
  <c r="Q690" i="1" s="1"/>
  <c r="R690" i="1" s="1"/>
  <c r="T859" i="13" l="1"/>
  <c r="R859" i="13"/>
  <c r="U859" i="13"/>
  <c r="Z862" i="13"/>
  <c r="AA861" i="13"/>
  <c r="AB861" i="13" s="1"/>
  <c r="E860" i="13"/>
  <c r="K860" i="13" s="1"/>
  <c r="Q860" i="13" s="1"/>
  <c r="I860" i="13"/>
  <c r="M860" i="13"/>
  <c r="L860" i="13"/>
  <c r="C860" i="13"/>
  <c r="G860" i="13"/>
  <c r="B860" i="13"/>
  <c r="F860" i="13"/>
  <c r="D860" i="13"/>
  <c r="J860" i="13" s="1"/>
  <c r="P860" i="13" s="1"/>
  <c r="H860" i="13"/>
  <c r="O860" i="13"/>
  <c r="N860" i="13"/>
  <c r="S859" i="13"/>
  <c r="I881" i="14"/>
  <c r="J881" i="14" s="1"/>
  <c r="F882" i="14"/>
  <c r="G882" i="14"/>
  <c r="H882" i="14"/>
  <c r="C882" i="14"/>
  <c r="E882" i="14"/>
  <c r="B882" i="14"/>
  <c r="D882" i="14"/>
  <c r="N884" i="14"/>
  <c r="O883" i="14"/>
  <c r="P883" i="14" s="1"/>
  <c r="N692" i="1"/>
  <c r="O691" i="1"/>
  <c r="P691" i="1" s="1"/>
  <c r="Q691" i="1" s="1"/>
  <c r="R691" i="1" s="1"/>
  <c r="T860" i="13" l="1"/>
  <c r="U860" i="13"/>
  <c r="C861" i="13"/>
  <c r="G861" i="13"/>
  <c r="L861" i="13"/>
  <c r="D861" i="13"/>
  <c r="J861" i="13" s="1"/>
  <c r="P861" i="13" s="1"/>
  <c r="O861" i="13"/>
  <c r="E861" i="13"/>
  <c r="K861" i="13" s="1"/>
  <c r="Q861" i="13" s="1"/>
  <c r="I861" i="13"/>
  <c r="M861" i="13"/>
  <c r="B861" i="13"/>
  <c r="F861" i="13"/>
  <c r="N861" i="13"/>
  <c r="H861" i="13"/>
  <c r="R860" i="13"/>
  <c r="S860" i="13"/>
  <c r="Z863" i="13"/>
  <c r="AA862" i="13"/>
  <c r="AB862" i="13" s="1"/>
  <c r="I882" i="14"/>
  <c r="J882" i="14" s="1"/>
  <c r="B883" i="14"/>
  <c r="C883" i="14"/>
  <c r="D883" i="14"/>
  <c r="F883" i="14"/>
  <c r="H883" i="14"/>
  <c r="E883" i="14"/>
  <c r="G883" i="14"/>
  <c r="N885" i="14"/>
  <c r="O884" i="14"/>
  <c r="P884" i="14" s="1"/>
  <c r="O692" i="1"/>
  <c r="P692" i="1" s="1"/>
  <c r="Q692" i="1" s="1"/>
  <c r="R692" i="1" s="1"/>
  <c r="N693" i="1"/>
  <c r="S861" i="13" l="1"/>
  <c r="N862" i="13"/>
  <c r="D862" i="13"/>
  <c r="J862" i="13" s="1"/>
  <c r="P862" i="13" s="1"/>
  <c r="H862" i="13"/>
  <c r="B862" i="13"/>
  <c r="L862" i="13"/>
  <c r="O862" i="13"/>
  <c r="F862" i="13"/>
  <c r="I862" i="13"/>
  <c r="M862" i="13"/>
  <c r="C862" i="13"/>
  <c r="G862" i="13"/>
  <c r="E862" i="13"/>
  <c r="K862" i="13" s="1"/>
  <c r="Q862" i="13" s="1"/>
  <c r="Z864" i="13"/>
  <c r="AA863" i="13"/>
  <c r="AB863" i="13" s="1"/>
  <c r="R861" i="13"/>
  <c r="T861" i="13"/>
  <c r="U861" i="13"/>
  <c r="I883" i="14"/>
  <c r="J883" i="14" s="1"/>
  <c r="B884" i="14"/>
  <c r="C884" i="14"/>
  <c r="D884" i="14"/>
  <c r="E884" i="14"/>
  <c r="F884" i="14"/>
  <c r="G884" i="14"/>
  <c r="H884" i="14"/>
  <c r="N886" i="14"/>
  <c r="O885" i="14"/>
  <c r="P885" i="14" s="1"/>
  <c r="N694" i="1"/>
  <c r="O693" i="1"/>
  <c r="P693" i="1" s="1"/>
  <c r="Q693" i="1" s="1"/>
  <c r="R693" i="1" s="1"/>
  <c r="H863" i="13" l="1"/>
  <c r="B863" i="13"/>
  <c r="F863" i="13"/>
  <c r="I863" i="13"/>
  <c r="N863" i="13"/>
  <c r="D863" i="13"/>
  <c r="J863" i="13" s="1"/>
  <c r="P863" i="13" s="1"/>
  <c r="L863" i="13"/>
  <c r="C863" i="13"/>
  <c r="E863" i="13"/>
  <c r="K863" i="13" s="1"/>
  <c r="Q863" i="13" s="1"/>
  <c r="G863" i="13"/>
  <c r="M863" i="13"/>
  <c r="O863" i="13"/>
  <c r="U862" i="13"/>
  <c r="Z865" i="13"/>
  <c r="AA864" i="13"/>
  <c r="AB864" i="13" s="1"/>
  <c r="S862" i="13"/>
  <c r="R862" i="13"/>
  <c r="T862" i="13"/>
  <c r="G885" i="14"/>
  <c r="H885" i="14"/>
  <c r="B885" i="14"/>
  <c r="D885" i="14"/>
  <c r="F885" i="14"/>
  <c r="C885" i="14"/>
  <c r="E885" i="14"/>
  <c r="I884" i="14"/>
  <c r="J884" i="14" s="1"/>
  <c r="N887" i="14"/>
  <c r="O886" i="14"/>
  <c r="P886" i="14" s="1"/>
  <c r="O694" i="1"/>
  <c r="P694" i="1" s="1"/>
  <c r="Q694" i="1" s="1"/>
  <c r="R694" i="1" s="1"/>
  <c r="N695" i="1"/>
  <c r="U863" i="13" l="1"/>
  <c r="T863" i="13"/>
  <c r="R863" i="13"/>
  <c r="S863" i="13"/>
  <c r="E864" i="13"/>
  <c r="K864" i="13" s="1"/>
  <c r="Q864" i="13" s="1"/>
  <c r="I864" i="13"/>
  <c r="B864" i="13"/>
  <c r="F864" i="13"/>
  <c r="N864" i="13"/>
  <c r="G864" i="13"/>
  <c r="M864" i="13"/>
  <c r="O864" i="13"/>
  <c r="L864" i="13"/>
  <c r="D864" i="13"/>
  <c r="J864" i="13" s="1"/>
  <c r="P864" i="13" s="1"/>
  <c r="H864" i="13"/>
  <c r="C864" i="13"/>
  <c r="Z866" i="13"/>
  <c r="AA865" i="13"/>
  <c r="AB865" i="13" s="1"/>
  <c r="B886" i="14"/>
  <c r="C886" i="14"/>
  <c r="D886" i="14"/>
  <c r="E886" i="14"/>
  <c r="F886" i="14"/>
  <c r="G886" i="14"/>
  <c r="H886" i="14"/>
  <c r="I885" i="14"/>
  <c r="J885" i="14" s="1"/>
  <c r="N888" i="14"/>
  <c r="O887" i="14"/>
  <c r="P887" i="14" s="1"/>
  <c r="N696" i="1"/>
  <c r="O695" i="1"/>
  <c r="P695" i="1" s="1"/>
  <c r="Q695" i="1" s="1"/>
  <c r="R695" i="1" s="1"/>
  <c r="U864" i="13" l="1"/>
  <c r="R864" i="13"/>
  <c r="S864" i="13"/>
  <c r="D865" i="13"/>
  <c r="J865" i="13" s="1"/>
  <c r="P865" i="13" s="1"/>
  <c r="H865" i="13"/>
  <c r="M865" i="13"/>
  <c r="E865" i="13"/>
  <c r="K865" i="13" s="1"/>
  <c r="Q865" i="13" s="1"/>
  <c r="B865" i="13"/>
  <c r="F865" i="13"/>
  <c r="L865" i="13"/>
  <c r="I865" i="13"/>
  <c r="C865" i="13"/>
  <c r="G865" i="13"/>
  <c r="O865" i="13"/>
  <c r="N865" i="13"/>
  <c r="Z867" i="13"/>
  <c r="AA866" i="13"/>
  <c r="AB866" i="13" s="1"/>
  <c r="T864" i="13"/>
  <c r="I886" i="14"/>
  <c r="J886" i="14" s="1"/>
  <c r="C887" i="14"/>
  <c r="D887" i="14"/>
  <c r="E887" i="14"/>
  <c r="F887" i="14"/>
  <c r="G887" i="14"/>
  <c r="H887" i="14"/>
  <c r="B887" i="14"/>
  <c r="N889" i="14"/>
  <c r="O888" i="14"/>
  <c r="P888" i="14" s="1"/>
  <c r="O696" i="1"/>
  <c r="P696" i="1" s="1"/>
  <c r="Q696" i="1" s="1"/>
  <c r="R696" i="1" s="1"/>
  <c r="N697" i="1"/>
  <c r="U865" i="13" l="1"/>
  <c r="R865" i="13"/>
  <c r="S865" i="13"/>
  <c r="N866" i="13"/>
  <c r="D866" i="13"/>
  <c r="J866" i="13" s="1"/>
  <c r="P866" i="13" s="1"/>
  <c r="H866" i="13"/>
  <c r="B866" i="13"/>
  <c r="E866" i="13"/>
  <c r="K866" i="13" s="1"/>
  <c r="Q866" i="13" s="1"/>
  <c r="L866" i="13"/>
  <c r="O866" i="13"/>
  <c r="F866" i="13"/>
  <c r="I866" i="13"/>
  <c r="M866" i="13"/>
  <c r="C866" i="13"/>
  <c r="G866" i="13"/>
  <c r="Z868" i="13"/>
  <c r="AA867" i="13"/>
  <c r="AB867" i="13" s="1"/>
  <c r="T865" i="13"/>
  <c r="I887" i="14"/>
  <c r="J887" i="14" s="1"/>
  <c r="H888" i="14"/>
  <c r="B888" i="14"/>
  <c r="C888" i="14"/>
  <c r="E888" i="14"/>
  <c r="G888" i="14"/>
  <c r="D888" i="14"/>
  <c r="F888" i="14"/>
  <c r="O889" i="14"/>
  <c r="P889" i="14" s="1"/>
  <c r="N890" i="14"/>
  <c r="N698" i="1"/>
  <c r="O697" i="1"/>
  <c r="P697" i="1" s="1"/>
  <c r="Q697" i="1" s="1"/>
  <c r="R697" i="1" s="1"/>
  <c r="U866" i="13" l="1"/>
  <c r="B867" i="13"/>
  <c r="D867" i="13"/>
  <c r="J867" i="13" s="1"/>
  <c r="P867" i="13" s="1"/>
  <c r="G867" i="13"/>
  <c r="H867" i="13"/>
  <c r="E867" i="13"/>
  <c r="K867" i="13" s="1"/>
  <c r="Q867" i="13" s="1"/>
  <c r="L867" i="13"/>
  <c r="C867" i="13"/>
  <c r="F867" i="13"/>
  <c r="N867" i="13"/>
  <c r="M867" i="13"/>
  <c r="O867" i="13"/>
  <c r="I867" i="13"/>
  <c r="S866" i="13"/>
  <c r="R866" i="13"/>
  <c r="Z869" i="13"/>
  <c r="AA868" i="13"/>
  <c r="AB868" i="13" s="1"/>
  <c r="T866" i="13"/>
  <c r="B889" i="14"/>
  <c r="C889" i="14"/>
  <c r="D889" i="14"/>
  <c r="E889" i="14"/>
  <c r="F889" i="14"/>
  <c r="G889" i="14"/>
  <c r="H889" i="14"/>
  <c r="I888" i="14"/>
  <c r="J888" i="14" s="1"/>
  <c r="N891" i="14"/>
  <c r="O890" i="14"/>
  <c r="P890" i="14" s="1"/>
  <c r="N699" i="1"/>
  <c r="O698" i="1"/>
  <c r="P698" i="1" s="1"/>
  <c r="Q698" i="1" s="1"/>
  <c r="R698" i="1" s="1"/>
  <c r="Z870" i="13" l="1"/>
  <c r="AA869" i="13"/>
  <c r="AB869" i="13" s="1"/>
  <c r="R867" i="13"/>
  <c r="I868" i="13"/>
  <c r="D868" i="13"/>
  <c r="J868" i="13" s="1"/>
  <c r="P868" i="13" s="1"/>
  <c r="L868" i="13"/>
  <c r="G868" i="13"/>
  <c r="M868" i="13"/>
  <c r="C868" i="13"/>
  <c r="H868" i="13"/>
  <c r="F868" i="13"/>
  <c r="B868" i="13"/>
  <c r="O868" i="13"/>
  <c r="N868" i="13"/>
  <c r="E868" i="13"/>
  <c r="K868" i="13" s="1"/>
  <c r="Q868" i="13" s="1"/>
  <c r="U867" i="13"/>
  <c r="S867" i="13"/>
  <c r="T867" i="13"/>
  <c r="I889" i="14"/>
  <c r="J889" i="14" s="1"/>
  <c r="F890" i="14"/>
  <c r="G890" i="14"/>
  <c r="H890" i="14"/>
  <c r="C890" i="14"/>
  <c r="E890" i="14"/>
  <c r="D890" i="14"/>
  <c r="B890" i="14"/>
  <c r="O891" i="14"/>
  <c r="P891" i="14" s="1"/>
  <c r="N892" i="14"/>
  <c r="N700" i="1"/>
  <c r="O699" i="1"/>
  <c r="P699" i="1" s="1"/>
  <c r="Q699" i="1" s="1"/>
  <c r="R699" i="1" s="1"/>
  <c r="S868" i="13" l="1"/>
  <c r="R868" i="13"/>
  <c r="U868" i="13"/>
  <c r="E869" i="13"/>
  <c r="K869" i="13" s="1"/>
  <c r="Q869" i="13" s="1"/>
  <c r="I869" i="13"/>
  <c r="C869" i="13"/>
  <c r="F869" i="13"/>
  <c r="L869" i="13"/>
  <c r="G869" i="13"/>
  <c r="M869" i="13"/>
  <c r="O869" i="13"/>
  <c r="B869" i="13"/>
  <c r="D869" i="13"/>
  <c r="J869" i="13" s="1"/>
  <c r="P869" i="13" s="1"/>
  <c r="H869" i="13"/>
  <c r="N869" i="13"/>
  <c r="T868" i="13"/>
  <c r="Z871" i="13"/>
  <c r="AA870" i="13"/>
  <c r="AB870" i="13" s="1"/>
  <c r="B891" i="14"/>
  <c r="C891" i="14"/>
  <c r="D891" i="14"/>
  <c r="F891" i="14"/>
  <c r="H891" i="14"/>
  <c r="E891" i="14"/>
  <c r="G891" i="14"/>
  <c r="I890" i="14"/>
  <c r="J890" i="14" s="1"/>
  <c r="O892" i="14"/>
  <c r="P892" i="14" s="1"/>
  <c r="N893" i="14"/>
  <c r="O700" i="1"/>
  <c r="P700" i="1" s="1"/>
  <c r="Q700" i="1" s="1"/>
  <c r="R700" i="1" s="1"/>
  <c r="N701" i="1"/>
  <c r="U869" i="13" l="1"/>
  <c r="S869" i="13"/>
  <c r="T869" i="13"/>
  <c r="O870" i="13"/>
  <c r="F870" i="13"/>
  <c r="M870" i="13"/>
  <c r="L870" i="13"/>
  <c r="N870" i="13"/>
  <c r="D870" i="13"/>
  <c r="J870" i="13" s="1"/>
  <c r="P870" i="13" s="1"/>
  <c r="H870" i="13"/>
  <c r="G870" i="13"/>
  <c r="B870" i="13"/>
  <c r="E870" i="13"/>
  <c r="K870" i="13" s="1"/>
  <c r="Q870" i="13" s="1"/>
  <c r="I870" i="13"/>
  <c r="C870" i="13"/>
  <c r="Z872" i="13"/>
  <c r="AA871" i="13"/>
  <c r="AB871" i="13" s="1"/>
  <c r="R869" i="13"/>
  <c r="I891" i="14"/>
  <c r="J891" i="14" s="1"/>
  <c r="B892" i="14"/>
  <c r="C892" i="14"/>
  <c r="D892" i="14"/>
  <c r="E892" i="14"/>
  <c r="F892" i="14"/>
  <c r="G892" i="14"/>
  <c r="H892" i="14"/>
  <c r="O893" i="14"/>
  <c r="P893" i="14" s="1"/>
  <c r="N894" i="14"/>
  <c r="N702" i="1"/>
  <c r="O701" i="1"/>
  <c r="P701" i="1" s="1"/>
  <c r="Q701" i="1" s="1"/>
  <c r="R701" i="1" s="1"/>
  <c r="R870" i="13" l="1"/>
  <c r="S870" i="13"/>
  <c r="M871" i="13"/>
  <c r="O871" i="13"/>
  <c r="G871" i="13"/>
  <c r="B871" i="13"/>
  <c r="D871" i="13"/>
  <c r="J871" i="13" s="1"/>
  <c r="P871" i="13" s="1"/>
  <c r="H871" i="13"/>
  <c r="N871" i="13"/>
  <c r="E871" i="13"/>
  <c r="K871" i="13" s="1"/>
  <c r="Q871" i="13" s="1"/>
  <c r="I871" i="13"/>
  <c r="L871" i="13"/>
  <c r="C871" i="13"/>
  <c r="F871" i="13"/>
  <c r="Z873" i="13"/>
  <c r="AA872" i="13"/>
  <c r="AB872" i="13" s="1"/>
  <c r="T870" i="13"/>
  <c r="U870" i="13"/>
  <c r="G893" i="14"/>
  <c r="H893" i="14"/>
  <c r="B893" i="14"/>
  <c r="D893" i="14"/>
  <c r="F893" i="14"/>
  <c r="C893" i="14"/>
  <c r="E893" i="14"/>
  <c r="I892" i="14"/>
  <c r="J892" i="14" s="1"/>
  <c r="O894" i="14"/>
  <c r="P894" i="14" s="1"/>
  <c r="N895" i="14"/>
  <c r="O702" i="1"/>
  <c r="P702" i="1" s="1"/>
  <c r="Q702" i="1" s="1"/>
  <c r="R702" i="1" s="1"/>
  <c r="N703" i="1"/>
  <c r="R871" i="13" l="1"/>
  <c r="T871" i="13"/>
  <c r="U871" i="13"/>
  <c r="H872" i="13"/>
  <c r="N872" i="13"/>
  <c r="F872" i="13"/>
  <c r="B872" i="13"/>
  <c r="L872" i="13"/>
  <c r="O872" i="13"/>
  <c r="E872" i="13"/>
  <c r="K872" i="13" s="1"/>
  <c r="Q872" i="13" s="1"/>
  <c r="I872" i="13"/>
  <c r="D872" i="13"/>
  <c r="J872" i="13" s="1"/>
  <c r="P872" i="13" s="1"/>
  <c r="G872" i="13"/>
  <c r="M872" i="13"/>
  <c r="C872" i="13"/>
  <c r="Z874" i="13"/>
  <c r="AA873" i="13"/>
  <c r="AB873" i="13" s="1"/>
  <c r="S871" i="13"/>
  <c r="B894" i="14"/>
  <c r="C894" i="14"/>
  <c r="D894" i="14"/>
  <c r="E894" i="14"/>
  <c r="F894" i="14"/>
  <c r="G894" i="14"/>
  <c r="H894" i="14"/>
  <c r="I893" i="14"/>
  <c r="J893" i="14" s="1"/>
  <c r="O895" i="14"/>
  <c r="P895" i="14" s="1"/>
  <c r="N896" i="14"/>
  <c r="N704" i="1"/>
  <c r="O703" i="1"/>
  <c r="P703" i="1" s="1"/>
  <c r="Q703" i="1" s="1"/>
  <c r="R703" i="1" s="1"/>
  <c r="U872" i="13" l="1"/>
  <c r="S872" i="13"/>
  <c r="T872" i="13"/>
  <c r="R872" i="13"/>
  <c r="E873" i="13"/>
  <c r="K873" i="13" s="1"/>
  <c r="Q873" i="13" s="1"/>
  <c r="I873" i="13"/>
  <c r="C873" i="13"/>
  <c r="L873" i="13"/>
  <c r="B873" i="13"/>
  <c r="G873" i="13"/>
  <c r="M873" i="13"/>
  <c r="O873" i="13"/>
  <c r="F873" i="13"/>
  <c r="D873" i="13"/>
  <c r="J873" i="13" s="1"/>
  <c r="P873" i="13" s="1"/>
  <c r="H873" i="13"/>
  <c r="N873" i="13"/>
  <c r="Z875" i="13"/>
  <c r="AA874" i="13"/>
  <c r="AB874" i="13" s="1"/>
  <c r="C895" i="14"/>
  <c r="D895" i="14"/>
  <c r="E895" i="14"/>
  <c r="F895" i="14"/>
  <c r="G895" i="14"/>
  <c r="H895" i="14"/>
  <c r="B895" i="14"/>
  <c r="I894" i="14"/>
  <c r="J894" i="14" s="1"/>
  <c r="O896" i="14"/>
  <c r="P896" i="14" s="1"/>
  <c r="N897" i="14"/>
  <c r="O704" i="1"/>
  <c r="P704" i="1" s="1"/>
  <c r="Q704" i="1" s="1"/>
  <c r="R704" i="1" s="1"/>
  <c r="N705" i="1"/>
  <c r="U873" i="13" l="1"/>
  <c r="S873" i="13"/>
  <c r="T873" i="13"/>
  <c r="R873" i="13"/>
  <c r="E874" i="13"/>
  <c r="K874" i="13" s="1"/>
  <c r="Q874" i="13" s="1"/>
  <c r="I874" i="13"/>
  <c r="M874" i="13"/>
  <c r="N874" i="13"/>
  <c r="F874" i="13"/>
  <c r="C874" i="13"/>
  <c r="G874" i="13"/>
  <c r="B874" i="13"/>
  <c r="D874" i="13"/>
  <c r="J874" i="13" s="1"/>
  <c r="P874" i="13" s="1"/>
  <c r="O874" i="13"/>
  <c r="H874" i="13"/>
  <c r="L874" i="13"/>
  <c r="Z876" i="13"/>
  <c r="AA875" i="13"/>
  <c r="AB875" i="13" s="1"/>
  <c r="I895" i="14"/>
  <c r="J895" i="14" s="1"/>
  <c r="H896" i="14"/>
  <c r="B896" i="14"/>
  <c r="C896" i="14"/>
  <c r="E896" i="14"/>
  <c r="G896" i="14"/>
  <c r="D896" i="14"/>
  <c r="F896" i="14"/>
  <c r="O897" i="14"/>
  <c r="P897" i="14" s="1"/>
  <c r="N898" i="14"/>
  <c r="N706" i="1"/>
  <c r="O705" i="1"/>
  <c r="P705" i="1" s="1"/>
  <c r="Q705" i="1" s="1"/>
  <c r="R705" i="1" s="1"/>
  <c r="U874" i="13" l="1"/>
  <c r="R874" i="13"/>
  <c r="T874" i="13"/>
  <c r="S874" i="13"/>
  <c r="M875" i="13"/>
  <c r="O875" i="13"/>
  <c r="G875" i="13"/>
  <c r="D875" i="13"/>
  <c r="J875" i="13" s="1"/>
  <c r="P875" i="13" s="1"/>
  <c r="B875" i="13"/>
  <c r="N875" i="13"/>
  <c r="E875" i="13"/>
  <c r="K875" i="13" s="1"/>
  <c r="Q875" i="13" s="1"/>
  <c r="I875" i="13"/>
  <c r="H875" i="13"/>
  <c r="L875" i="13"/>
  <c r="C875" i="13"/>
  <c r="F875" i="13"/>
  <c r="Z877" i="13"/>
  <c r="AA876" i="13"/>
  <c r="AB876" i="13" s="1"/>
  <c r="B897" i="14"/>
  <c r="C897" i="14"/>
  <c r="D897" i="14"/>
  <c r="E897" i="14"/>
  <c r="F897" i="14"/>
  <c r="G897" i="14"/>
  <c r="H897" i="14"/>
  <c r="I896" i="14"/>
  <c r="J896" i="14" s="1"/>
  <c r="O898" i="14"/>
  <c r="P898" i="14" s="1"/>
  <c r="N899" i="14"/>
  <c r="N707" i="1"/>
  <c r="O706" i="1"/>
  <c r="P706" i="1" s="1"/>
  <c r="Q706" i="1" s="1"/>
  <c r="R706" i="1" s="1"/>
  <c r="S875" i="13" l="1"/>
  <c r="R875" i="13"/>
  <c r="T875" i="13"/>
  <c r="U875" i="13"/>
  <c r="Z878" i="13"/>
  <c r="AA877" i="13"/>
  <c r="AB877" i="13" s="1"/>
  <c r="I876" i="13"/>
  <c r="B876" i="13"/>
  <c r="G876" i="13"/>
  <c r="L876" i="13"/>
  <c r="O876" i="13"/>
  <c r="E876" i="13"/>
  <c r="K876" i="13" s="1"/>
  <c r="Q876" i="13" s="1"/>
  <c r="M876" i="13"/>
  <c r="C876" i="13"/>
  <c r="F876" i="13"/>
  <c r="H876" i="13"/>
  <c r="N876" i="13"/>
  <c r="D876" i="13"/>
  <c r="J876" i="13" s="1"/>
  <c r="P876" i="13" s="1"/>
  <c r="I897" i="14"/>
  <c r="J897" i="14" s="1"/>
  <c r="F898" i="14"/>
  <c r="G898" i="14"/>
  <c r="H898" i="14"/>
  <c r="C898" i="14"/>
  <c r="E898" i="14"/>
  <c r="B898" i="14"/>
  <c r="D898" i="14"/>
  <c r="O899" i="14"/>
  <c r="P899" i="14" s="1"/>
  <c r="N900" i="14"/>
  <c r="N708" i="1"/>
  <c r="O707" i="1"/>
  <c r="P707" i="1" s="1"/>
  <c r="Q707" i="1" s="1"/>
  <c r="R707" i="1" s="1"/>
  <c r="U876" i="13" l="1"/>
  <c r="T876" i="13"/>
  <c r="S876" i="13"/>
  <c r="H877" i="13"/>
  <c r="N877" i="13"/>
  <c r="C877" i="13"/>
  <c r="I877" i="13"/>
  <c r="F877" i="13"/>
  <c r="L877" i="13"/>
  <c r="B877" i="13"/>
  <c r="D877" i="13"/>
  <c r="J877" i="13" s="1"/>
  <c r="P877" i="13" s="1"/>
  <c r="G877" i="13"/>
  <c r="M877" i="13"/>
  <c r="E877" i="13"/>
  <c r="K877" i="13" s="1"/>
  <c r="Q877" i="13" s="1"/>
  <c r="O877" i="13"/>
  <c r="R876" i="13"/>
  <c r="Z879" i="13"/>
  <c r="AA878" i="13"/>
  <c r="AB878" i="13" s="1"/>
  <c r="B899" i="14"/>
  <c r="C899" i="14"/>
  <c r="D899" i="14"/>
  <c r="F899" i="14"/>
  <c r="H899" i="14"/>
  <c r="G899" i="14"/>
  <c r="E899" i="14"/>
  <c r="I898" i="14"/>
  <c r="J898" i="14" s="1"/>
  <c r="O900" i="14"/>
  <c r="P900" i="14" s="1"/>
  <c r="N901" i="14"/>
  <c r="O708" i="1"/>
  <c r="P708" i="1" s="1"/>
  <c r="Q708" i="1" s="1"/>
  <c r="R708" i="1" s="1"/>
  <c r="N709" i="1"/>
  <c r="T877" i="13" l="1"/>
  <c r="S877" i="13"/>
  <c r="R877" i="13"/>
  <c r="U877" i="13"/>
  <c r="F878" i="13"/>
  <c r="L878" i="13"/>
  <c r="N878" i="13"/>
  <c r="G878" i="13"/>
  <c r="M878" i="13"/>
  <c r="D878" i="13"/>
  <c r="J878" i="13" s="1"/>
  <c r="P878" i="13" s="1"/>
  <c r="H878" i="13"/>
  <c r="C878" i="13"/>
  <c r="E878" i="13"/>
  <c r="K878" i="13" s="1"/>
  <c r="Q878" i="13" s="1"/>
  <c r="I878" i="13"/>
  <c r="B878" i="13"/>
  <c r="O878" i="13"/>
  <c r="Z880" i="13"/>
  <c r="AA879" i="13"/>
  <c r="AB879" i="13" s="1"/>
  <c r="I899" i="14"/>
  <c r="J899" i="14" s="1"/>
  <c r="B900" i="14"/>
  <c r="C900" i="14"/>
  <c r="D900" i="14"/>
  <c r="E900" i="14"/>
  <c r="F900" i="14"/>
  <c r="G900" i="14"/>
  <c r="H900" i="14"/>
  <c r="O901" i="14"/>
  <c r="P901" i="14" s="1"/>
  <c r="N902" i="14"/>
  <c r="N710" i="1"/>
  <c r="O709" i="1"/>
  <c r="P709" i="1" s="1"/>
  <c r="Q709" i="1" s="1"/>
  <c r="R709" i="1" s="1"/>
  <c r="U878" i="13" l="1"/>
  <c r="R878" i="13"/>
  <c r="T878" i="13"/>
  <c r="M879" i="13"/>
  <c r="O879" i="13"/>
  <c r="G879" i="13"/>
  <c r="H879" i="13"/>
  <c r="B879" i="13"/>
  <c r="D879" i="13"/>
  <c r="J879" i="13" s="1"/>
  <c r="P879" i="13" s="1"/>
  <c r="N879" i="13"/>
  <c r="E879" i="13"/>
  <c r="K879" i="13" s="1"/>
  <c r="Q879" i="13" s="1"/>
  <c r="I879" i="13"/>
  <c r="L879" i="13"/>
  <c r="C879" i="13"/>
  <c r="F879" i="13"/>
  <c r="Z881" i="13"/>
  <c r="AA880" i="13"/>
  <c r="AB880" i="13" s="1"/>
  <c r="S878" i="13"/>
  <c r="I900" i="14"/>
  <c r="J900" i="14" s="1"/>
  <c r="G901" i="14"/>
  <c r="H901" i="14"/>
  <c r="B901" i="14"/>
  <c r="D901" i="14"/>
  <c r="F901" i="14"/>
  <c r="C901" i="14"/>
  <c r="E901" i="14"/>
  <c r="O902" i="14"/>
  <c r="P902" i="14" s="1"/>
  <c r="N903" i="14"/>
  <c r="O710" i="1"/>
  <c r="P710" i="1" s="1"/>
  <c r="Q710" i="1" s="1"/>
  <c r="R710" i="1" s="1"/>
  <c r="N711" i="1"/>
  <c r="T879" i="13" l="1"/>
  <c r="R879" i="13"/>
  <c r="L880" i="13"/>
  <c r="O880" i="13"/>
  <c r="H880" i="13"/>
  <c r="M880" i="13"/>
  <c r="F880" i="13"/>
  <c r="N880" i="13"/>
  <c r="D880" i="13"/>
  <c r="J880" i="13" s="1"/>
  <c r="P880" i="13" s="1"/>
  <c r="G880" i="13"/>
  <c r="C880" i="13"/>
  <c r="I880" i="13"/>
  <c r="B880" i="13"/>
  <c r="E880" i="13"/>
  <c r="K880" i="13" s="1"/>
  <c r="Q880" i="13" s="1"/>
  <c r="U879" i="13"/>
  <c r="Z882" i="13"/>
  <c r="AA881" i="13"/>
  <c r="AB881" i="13" s="1"/>
  <c r="S879" i="13"/>
  <c r="I901" i="14"/>
  <c r="J901" i="14" s="1"/>
  <c r="B902" i="14"/>
  <c r="C902" i="14"/>
  <c r="D902" i="14"/>
  <c r="E902" i="14"/>
  <c r="F902" i="14"/>
  <c r="G902" i="14"/>
  <c r="H902" i="14"/>
  <c r="O903" i="14"/>
  <c r="P903" i="14" s="1"/>
  <c r="N904" i="14"/>
  <c r="N712" i="1"/>
  <c r="O711" i="1"/>
  <c r="P711" i="1" s="1"/>
  <c r="Q711" i="1" s="1"/>
  <c r="R711" i="1" s="1"/>
  <c r="T880" i="13" l="1"/>
  <c r="S880" i="13"/>
  <c r="H881" i="13"/>
  <c r="N881" i="13"/>
  <c r="F881" i="13"/>
  <c r="I881" i="13"/>
  <c r="O881" i="13"/>
  <c r="D881" i="13"/>
  <c r="J881" i="13" s="1"/>
  <c r="P881" i="13" s="1"/>
  <c r="L881" i="13"/>
  <c r="B881" i="13"/>
  <c r="E881" i="13"/>
  <c r="K881" i="13" s="1"/>
  <c r="Q881" i="13" s="1"/>
  <c r="G881" i="13"/>
  <c r="M881" i="13"/>
  <c r="C881" i="13"/>
  <c r="U880" i="13"/>
  <c r="Z883" i="13"/>
  <c r="AA882" i="13"/>
  <c r="AB882" i="13" s="1"/>
  <c r="R880" i="13"/>
  <c r="C903" i="14"/>
  <c r="D903" i="14"/>
  <c r="E903" i="14"/>
  <c r="F903" i="14"/>
  <c r="G903" i="14"/>
  <c r="H903" i="14"/>
  <c r="B903" i="14"/>
  <c r="I902" i="14"/>
  <c r="J902" i="14" s="1"/>
  <c r="O904" i="14"/>
  <c r="P904" i="14" s="1"/>
  <c r="N905" i="14"/>
  <c r="O712" i="1"/>
  <c r="P712" i="1" s="1"/>
  <c r="Q712" i="1" s="1"/>
  <c r="R712" i="1" s="1"/>
  <c r="N713" i="1"/>
  <c r="U881" i="13" l="1"/>
  <c r="R881" i="13"/>
  <c r="S881" i="13"/>
  <c r="T881" i="13"/>
  <c r="F882" i="13"/>
  <c r="L882" i="13"/>
  <c r="B882" i="13"/>
  <c r="C882" i="13"/>
  <c r="M882" i="13"/>
  <c r="H882" i="13"/>
  <c r="N882" i="13"/>
  <c r="O882" i="13"/>
  <c r="G882" i="13"/>
  <c r="E882" i="13"/>
  <c r="K882" i="13" s="1"/>
  <c r="Q882" i="13" s="1"/>
  <c r="I882" i="13"/>
  <c r="D882" i="13"/>
  <c r="J882" i="13" s="1"/>
  <c r="P882" i="13" s="1"/>
  <c r="Z884" i="13"/>
  <c r="AA883" i="13"/>
  <c r="AB883" i="13" s="1"/>
  <c r="I903" i="14"/>
  <c r="J903" i="14" s="1"/>
  <c r="H904" i="14"/>
  <c r="B904" i="14"/>
  <c r="C904" i="14"/>
  <c r="E904" i="14"/>
  <c r="G904" i="14"/>
  <c r="D904" i="14"/>
  <c r="F904" i="14"/>
  <c r="O905" i="14"/>
  <c r="P905" i="14" s="1"/>
  <c r="N906" i="14"/>
  <c r="N714" i="1"/>
  <c r="O713" i="1"/>
  <c r="P713" i="1" s="1"/>
  <c r="Q713" i="1" s="1"/>
  <c r="R713" i="1" s="1"/>
  <c r="R882" i="13" l="1"/>
  <c r="U882" i="13"/>
  <c r="T882" i="13"/>
  <c r="D883" i="13"/>
  <c r="J883" i="13" s="1"/>
  <c r="P883" i="13" s="1"/>
  <c r="H883" i="13"/>
  <c r="L883" i="13"/>
  <c r="I883" i="13"/>
  <c r="C883" i="13"/>
  <c r="F883" i="13"/>
  <c r="B883" i="13"/>
  <c r="E883" i="13"/>
  <c r="K883" i="13" s="1"/>
  <c r="Q883" i="13" s="1"/>
  <c r="O883" i="13"/>
  <c r="G883" i="13"/>
  <c r="N883" i="13"/>
  <c r="M883" i="13"/>
  <c r="Z885" i="13"/>
  <c r="AA884" i="13"/>
  <c r="AB884" i="13" s="1"/>
  <c r="S882" i="13"/>
  <c r="B905" i="14"/>
  <c r="C905" i="14"/>
  <c r="D905" i="14"/>
  <c r="E905" i="14"/>
  <c r="F905" i="14"/>
  <c r="G905" i="14"/>
  <c r="H905" i="14"/>
  <c r="I904" i="14"/>
  <c r="J904" i="14" s="1"/>
  <c r="O906" i="14"/>
  <c r="P906" i="14" s="1"/>
  <c r="N907" i="14"/>
  <c r="O714" i="1"/>
  <c r="P714" i="1" s="1"/>
  <c r="Q714" i="1" s="1"/>
  <c r="R714" i="1" s="1"/>
  <c r="N715" i="1"/>
  <c r="U883" i="13" l="1"/>
  <c r="Z886" i="13"/>
  <c r="AA885" i="13"/>
  <c r="AB885" i="13" s="1"/>
  <c r="S883" i="13"/>
  <c r="B884" i="13"/>
  <c r="E884" i="13"/>
  <c r="K884" i="13" s="1"/>
  <c r="Q884" i="13" s="1"/>
  <c r="L884" i="13"/>
  <c r="F884" i="13"/>
  <c r="M884" i="13"/>
  <c r="C884" i="13"/>
  <c r="G884" i="13"/>
  <c r="O884" i="13"/>
  <c r="N884" i="13"/>
  <c r="D884" i="13"/>
  <c r="J884" i="13" s="1"/>
  <c r="P884" i="13" s="1"/>
  <c r="H884" i="13"/>
  <c r="I884" i="13"/>
  <c r="T883" i="13"/>
  <c r="R883" i="13"/>
  <c r="I905" i="14"/>
  <c r="J905" i="14" s="1"/>
  <c r="F906" i="14"/>
  <c r="G906" i="14"/>
  <c r="H906" i="14"/>
  <c r="C906" i="14"/>
  <c r="E906" i="14"/>
  <c r="B906" i="14"/>
  <c r="D906" i="14"/>
  <c r="O907" i="14"/>
  <c r="P907" i="14" s="1"/>
  <c r="N908" i="14"/>
  <c r="N716" i="1"/>
  <c r="O715" i="1"/>
  <c r="P715" i="1" s="1"/>
  <c r="Q715" i="1" s="1"/>
  <c r="R715" i="1" s="1"/>
  <c r="R884" i="13" l="1"/>
  <c r="T884" i="13"/>
  <c r="S884" i="13"/>
  <c r="U884" i="13"/>
  <c r="L885" i="13"/>
  <c r="B885" i="13"/>
  <c r="H885" i="13"/>
  <c r="M885" i="13"/>
  <c r="F885" i="13"/>
  <c r="N885" i="13"/>
  <c r="D885" i="13"/>
  <c r="J885" i="13" s="1"/>
  <c r="P885" i="13" s="1"/>
  <c r="G885" i="13"/>
  <c r="C885" i="13"/>
  <c r="I885" i="13"/>
  <c r="O885" i="13"/>
  <c r="E885" i="13"/>
  <c r="K885" i="13" s="1"/>
  <c r="Q885" i="13" s="1"/>
  <c r="Z887" i="13"/>
  <c r="AA886" i="13"/>
  <c r="AB886" i="13" s="1"/>
  <c r="B907" i="14"/>
  <c r="C907" i="14"/>
  <c r="D907" i="14"/>
  <c r="E907" i="14"/>
  <c r="G907" i="14"/>
  <c r="F907" i="14"/>
  <c r="H907" i="14"/>
  <c r="I906" i="14"/>
  <c r="J906" i="14" s="1"/>
  <c r="O908" i="14"/>
  <c r="P908" i="14" s="1"/>
  <c r="N909" i="14"/>
  <c r="O716" i="1"/>
  <c r="P716" i="1" s="1"/>
  <c r="Q716" i="1" s="1"/>
  <c r="R716" i="1" s="1"/>
  <c r="N717" i="1"/>
  <c r="U885" i="13" l="1"/>
  <c r="R885" i="13"/>
  <c r="S885" i="13"/>
  <c r="Z888" i="13"/>
  <c r="AA887" i="13"/>
  <c r="AB887" i="13" s="1"/>
  <c r="G886" i="13"/>
  <c r="M886" i="13"/>
  <c r="E886" i="13"/>
  <c r="K886" i="13" s="1"/>
  <c r="Q886" i="13" s="1"/>
  <c r="C886" i="13"/>
  <c r="I886" i="13"/>
  <c r="B886" i="13"/>
  <c r="D886" i="13"/>
  <c r="J886" i="13" s="1"/>
  <c r="P886" i="13" s="1"/>
  <c r="N886" i="13"/>
  <c r="F886" i="13"/>
  <c r="L886" i="13"/>
  <c r="O886" i="13"/>
  <c r="H886" i="13"/>
  <c r="T885" i="13"/>
  <c r="I907" i="14"/>
  <c r="J907" i="14" s="1"/>
  <c r="C908" i="14"/>
  <c r="D908" i="14"/>
  <c r="E908" i="14"/>
  <c r="F908" i="14"/>
  <c r="G908" i="14"/>
  <c r="H908" i="14"/>
  <c r="B908" i="14"/>
  <c r="O909" i="14"/>
  <c r="P909" i="14" s="1"/>
  <c r="N910" i="14"/>
  <c r="N718" i="1"/>
  <c r="O717" i="1"/>
  <c r="P717" i="1" s="1"/>
  <c r="Q717" i="1" s="1"/>
  <c r="R717" i="1" s="1"/>
  <c r="U886" i="13" l="1"/>
  <c r="S886" i="13"/>
  <c r="F887" i="13"/>
  <c r="L887" i="13"/>
  <c r="M887" i="13"/>
  <c r="C887" i="13"/>
  <c r="D887" i="13"/>
  <c r="J887" i="13" s="1"/>
  <c r="P887" i="13" s="1"/>
  <c r="H887" i="13"/>
  <c r="O887" i="13"/>
  <c r="G887" i="13"/>
  <c r="E887" i="13"/>
  <c r="K887" i="13" s="1"/>
  <c r="Q887" i="13" s="1"/>
  <c r="I887" i="13"/>
  <c r="B887" i="13"/>
  <c r="N887" i="13"/>
  <c r="T886" i="13"/>
  <c r="Z889" i="13"/>
  <c r="AA888" i="13"/>
  <c r="AB888" i="13" s="1"/>
  <c r="R886" i="13"/>
  <c r="I908" i="14"/>
  <c r="J908" i="14" s="1"/>
  <c r="F909" i="14"/>
  <c r="E909" i="14"/>
  <c r="C909" i="14"/>
  <c r="D909" i="14"/>
  <c r="G909" i="14"/>
  <c r="H909" i="14"/>
  <c r="B909" i="14"/>
  <c r="O910" i="14"/>
  <c r="P910" i="14" s="1"/>
  <c r="N911" i="14"/>
  <c r="O718" i="1"/>
  <c r="P718" i="1" s="1"/>
  <c r="Q718" i="1" s="1"/>
  <c r="R718" i="1" s="1"/>
  <c r="N719" i="1"/>
  <c r="R887" i="13" l="1"/>
  <c r="T887" i="13"/>
  <c r="U887" i="13"/>
  <c r="S887" i="13"/>
  <c r="B888" i="13"/>
  <c r="E888" i="13"/>
  <c r="K888" i="13" s="1"/>
  <c r="Q888" i="13" s="1"/>
  <c r="I888" i="13"/>
  <c r="F888" i="13"/>
  <c r="C888" i="13"/>
  <c r="G888" i="13"/>
  <c r="L888" i="13"/>
  <c r="O888" i="13"/>
  <c r="M888" i="13"/>
  <c r="N888" i="13"/>
  <c r="D888" i="13"/>
  <c r="J888" i="13" s="1"/>
  <c r="P888" i="13" s="1"/>
  <c r="H888" i="13"/>
  <c r="Z890" i="13"/>
  <c r="AA889" i="13"/>
  <c r="AB889" i="13" s="1"/>
  <c r="I909" i="14"/>
  <c r="J909" i="14" s="1"/>
  <c r="B910" i="14"/>
  <c r="C910" i="14"/>
  <c r="D910" i="14"/>
  <c r="E910" i="14"/>
  <c r="F910" i="14"/>
  <c r="G910" i="14"/>
  <c r="H910" i="14"/>
  <c r="O911" i="14"/>
  <c r="P911" i="14" s="1"/>
  <c r="N912" i="14"/>
  <c r="N720" i="1"/>
  <c r="O719" i="1"/>
  <c r="P719" i="1" s="1"/>
  <c r="Q719" i="1" s="1"/>
  <c r="R719" i="1" s="1"/>
  <c r="R888" i="13" l="1"/>
  <c r="T888" i="13"/>
  <c r="M889" i="13"/>
  <c r="C889" i="13"/>
  <c r="I889" i="13"/>
  <c r="G889" i="13"/>
  <c r="O889" i="13"/>
  <c r="E889" i="13"/>
  <c r="K889" i="13" s="1"/>
  <c r="Q889" i="13" s="1"/>
  <c r="H889" i="13"/>
  <c r="D889" i="13"/>
  <c r="J889" i="13" s="1"/>
  <c r="P889" i="13" s="1"/>
  <c r="L889" i="13"/>
  <c r="B889" i="13"/>
  <c r="F889" i="13"/>
  <c r="N889" i="13"/>
  <c r="Z891" i="13"/>
  <c r="AA890" i="13"/>
  <c r="AB890" i="13" s="1"/>
  <c r="S888" i="13"/>
  <c r="U888" i="13"/>
  <c r="I910" i="14"/>
  <c r="J910" i="14" s="1"/>
  <c r="B911" i="14"/>
  <c r="E911" i="14"/>
  <c r="F911" i="14"/>
  <c r="G911" i="14"/>
  <c r="H911" i="14"/>
  <c r="C911" i="14"/>
  <c r="D911" i="14"/>
  <c r="O912" i="14"/>
  <c r="P912" i="14" s="1"/>
  <c r="N913" i="14"/>
  <c r="O720" i="1"/>
  <c r="P720" i="1" s="1"/>
  <c r="Q720" i="1" s="1"/>
  <c r="R720" i="1" s="1"/>
  <c r="N721" i="1"/>
  <c r="U889" i="13" l="1"/>
  <c r="T889" i="13"/>
  <c r="I890" i="13"/>
  <c r="B890" i="13"/>
  <c r="G890" i="13"/>
  <c r="O890" i="13"/>
  <c r="M890" i="13"/>
  <c r="C890" i="13"/>
  <c r="F890" i="13"/>
  <c r="E890" i="13"/>
  <c r="K890" i="13" s="1"/>
  <c r="Q890" i="13" s="1"/>
  <c r="H890" i="13"/>
  <c r="N890" i="13"/>
  <c r="D890" i="13"/>
  <c r="J890" i="13" s="1"/>
  <c r="P890" i="13" s="1"/>
  <c r="L890" i="13"/>
  <c r="Z892" i="13"/>
  <c r="AA891" i="13"/>
  <c r="AB891" i="13" s="1"/>
  <c r="R889" i="13"/>
  <c r="S889" i="13"/>
  <c r="G912" i="14"/>
  <c r="B912" i="14"/>
  <c r="F912" i="14"/>
  <c r="H912" i="14"/>
  <c r="C912" i="14"/>
  <c r="D912" i="14"/>
  <c r="E912" i="14"/>
  <c r="I911" i="14"/>
  <c r="J911" i="14" s="1"/>
  <c r="O913" i="14"/>
  <c r="P913" i="14" s="1"/>
  <c r="N914" i="14"/>
  <c r="N722" i="1"/>
  <c r="O721" i="1"/>
  <c r="P721" i="1" s="1"/>
  <c r="Q721" i="1" s="1"/>
  <c r="R721" i="1" s="1"/>
  <c r="S890" i="13" l="1"/>
  <c r="R890" i="13"/>
  <c r="U890" i="13"/>
  <c r="G891" i="13"/>
  <c r="M891" i="13"/>
  <c r="B891" i="13"/>
  <c r="C891" i="13"/>
  <c r="E891" i="13"/>
  <c r="K891" i="13" s="1"/>
  <c r="Q891" i="13" s="1"/>
  <c r="I891" i="13"/>
  <c r="N891" i="13"/>
  <c r="D891" i="13"/>
  <c r="J891" i="13" s="1"/>
  <c r="P891" i="13" s="1"/>
  <c r="F891" i="13"/>
  <c r="L891" i="13"/>
  <c r="O891" i="13"/>
  <c r="H891" i="13"/>
  <c r="T890" i="13"/>
  <c r="Z893" i="13"/>
  <c r="AA892" i="13"/>
  <c r="AB892" i="13" s="1"/>
  <c r="B913" i="14"/>
  <c r="C913" i="14"/>
  <c r="D913" i="14"/>
  <c r="E913" i="14"/>
  <c r="F913" i="14"/>
  <c r="G913" i="14"/>
  <c r="H913" i="14"/>
  <c r="I912" i="14"/>
  <c r="J912" i="14" s="1"/>
  <c r="O914" i="14"/>
  <c r="P914" i="14" s="1"/>
  <c r="N915" i="14"/>
  <c r="O722" i="1"/>
  <c r="P722" i="1" s="1"/>
  <c r="Q722" i="1" s="1"/>
  <c r="R722" i="1" s="1"/>
  <c r="N723" i="1"/>
  <c r="U891" i="13" l="1"/>
  <c r="R891" i="13"/>
  <c r="S891" i="13"/>
  <c r="C892" i="13"/>
  <c r="G892" i="13"/>
  <c r="L892" i="13"/>
  <c r="H892" i="13"/>
  <c r="M892" i="13"/>
  <c r="E892" i="13"/>
  <c r="K892" i="13" s="1"/>
  <c r="Q892" i="13" s="1"/>
  <c r="I892" i="13"/>
  <c r="O892" i="13"/>
  <c r="D892" i="13"/>
  <c r="J892" i="13" s="1"/>
  <c r="P892" i="13" s="1"/>
  <c r="B892" i="13"/>
  <c r="F892" i="13"/>
  <c r="N892" i="13"/>
  <c r="T891" i="13"/>
  <c r="Z894" i="13"/>
  <c r="AA893" i="13"/>
  <c r="AB893" i="13" s="1"/>
  <c r="D914" i="14"/>
  <c r="G914" i="14"/>
  <c r="H914" i="14"/>
  <c r="C914" i="14"/>
  <c r="B914" i="14"/>
  <c r="E914" i="14"/>
  <c r="F914" i="14"/>
  <c r="I913" i="14"/>
  <c r="J913" i="14" s="1"/>
  <c r="O915" i="14"/>
  <c r="P915" i="14" s="1"/>
  <c r="N916" i="14"/>
  <c r="N724" i="1"/>
  <c r="O723" i="1"/>
  <c r="P723" i="1" s="1"/>
  <c r="Q723" i="1" s="1"/>
  <c r="R723" i="1" s="1"/>
  <c r="S892" i="13" l="1"/>
  <c r="U892" i="13"/>
  <c r="T892" i="13"/>
  <c r="R892" i="13"/>
  <c r="Z895" i="13"/>
  <c r="AA894" i="13"/>
  <c r="AB894" i="13" s="1"/>
  <c r="O893" i="13"/>
  <c r="E893" i="13"/>
  <c r="K893" i="13" s="1"/>
  <c r="Q893" i="13" s="1"/>
  <c r="H893" i="13"/>
  <c r="I893" i="13"/>
  <c r="B893" i="13"/>
  <c r="C893" i="13"/>
  <c r="G893" i="13"/>
  <c r="M893" i="13"/>
  <c r="F893" i="13"/>
  <c r="N893" i="13"/>
  <c r="D893" i="13"/>
  <c r="J893" i="13" s="1"/>
  <c r="P893" i="13" s="1"/>
  <c r="L893" i="13"/>
  <c r="I914" i="14"/>
  <c r="J914" i="14" s="1"/>
  <c r="H915" i="14"/>
  <c r="B915" i="14"/>
  <c r="C915" i="14"/>
  <c r="G915" i="14"/>
  <c r="D915" i="14"/>
  <c r="E915" i="14"/>
  <c r="F915" i="14"/>
  <c r="O916" i="14"/>
  <c r="P916" i="14" s="1"/>
  <c r="N917" i="14"/>
  <c r="O724" i="1"/>
  <c r="P724" i="1" s="1"/>
  <c r="Q724" i="1" s="1"/>
  <c r="R724" i="1" s="1"/>
  <c r="N725" i="1"/>
  <c r="R893" i="13" l="1"/>
  <c r="S893" i="13"/>
  <c r="T893" i="13"/>
  <c r="U893" i="13"/>
  <c r="N894" i="13"/>
  <c r="D894" i="13"/>
  <c r="J894" i="13" s="1"/>
  <c r="P894" i="13" s="1"/>
  <c r="G894" i="13"/>
  <c r="B894" i="13"/>
  <c r="I894" i="13"/>
  <c r="L894" i="13"/>
  <c r="O894" i="13"/>
  <c r="H894" i="13"/>
  <c r="M894" i="13"/>
  <c r="C894" i="13"/>
  <c r="F894" i="13"/>
  <c r="E894" i="13"/>
  <c r="K894" i="13" s="1"/>
  <c r="Q894" i="13" s="1"/>
  <c r="Z896" i="13"/>
  <c r="AA895" i="13"/>
  <c r="AB895" i="13" s="1"/>
  <c r="I915" i="14"/>
  <c r="J915" i="14" s="1"/>
  <c r="D916" i="14"/>
  <c r="E916" i="14"/>
  <c r="F916" i="14"/>
  <c r="G916" i="14"/>
  <c r="H916" i="14"/>
  <c r="B916" i="14"/>
  <c r="C916" i="14"/>
  <c r="O917" i="14"/>
  <c r="P917" i="14" s="1"/>
  <c r="N918" i="14"/>
  <c r="N726" i="1"/>
  <c r="O725" i="1"/>
  <c r="P725" i="1" s="1"/>
  <c r="Q725" i="1" s="1"/>
  <c r="R725" i="1" s="1"/>
  <c r="U894" i="13" l="1"/>
  <c r="S894" i="13"/>
  <c r="T894" i="13"/>
  <c r="R894" i="13"/>
  <c r="Z897" i="13"/>
  <c r="AA896" i="13"/>
  <c r="AB896" i="13" s="1"/>
  <c r="L895" i="13"/>
  <c r="C895" i="13"/>
  <c r="G895" i="13"/>
  <c r="M895" i="13"/>
  <c r="H895" i="13"/>
  <c r="B895" i="13"/>
  <c r="F895" i="13"/>
  <c r="O895" i="13"/>
  <c r="I895" i="13"/>
  <c r="N895" i="13"/>
  <c r="E895" i="13"/>
  <c r="K895" i="13" s="1"/>
  <c r="Q895" i="13" s="1"/>
  <c r="D895" i="13"/>
  <c r="J895" i="13" s="1"/>
  <c r="P895" i="13" s="1"/>
  <c r="I916" i="14"/>
  <c r="J916" i="14" s="1"/>
  <c r="D917" i="14"/>
  <c r="G917" i="14"/>
  <c r="H917" i="14"/>
  <c r="C917" i="14"/>
  <c r="B917" i="14"/>
  <c r="E917" i="14"/>
  <c r="F917" i="14"/>
  <c r="O918" i="14"/>
  <c r="P918" i="14" s="1"/>
  <c r="N919" i="14"/>
  <c r="O726" i="1"/>
  <c r="P726" i="1" s="1"/>
  <c r="Q726" i="1" s="1"/>
  <c r="R726" i="1" s="1"/>
  <c r="N727" i="1"/>
  <c r="S895" i="13" l="1"/>
  <c r="R895" i="13"/>
  <c r="G896" i="13"/>
  <c r="M896" i="13"/>
  <c r="N896" i="13"/>
  <c r="O896" i="13"/>
  <c r="H896" i="13"/>
  <c r="E896" i="13"/>
  <c r="K896" i="13" s="1"/>
  <c r="Q896" i="13" s="1"/>
  <c r="I896" i="13"/>
  <c r="B896" i="13"/>
  <c r="C896" i="13"/>
  <c r="F896" i="13"/>
  <c r="L896" i="13"/>
  <c r="D896" i="13"/>
  <c r="J896" i="13" s="1"/>
  <c r="P896" i="13" s="1"/>
  <c r="U895" i="13"/>
  <c r="Z898" i="13"/>
  <c r="AA897" i="13"/>
  <c r="AB897" i="13" s="1"/>
  <c r="T895" i="13"/>
  <c r="B918" i="14"/>
  <c r="C918" i="14"/>
  <c r="D918" i="14"/>
  <c r="H918" i="14"/>
  <c r="E918" i="14"/>
  <c r="F918" i="14"/>
  <c r="G918" i="14"/>
  <c r="I917" i="14"/>
  <c r="J917" i="14" s="1"/>
  <c r="O919" i="14"/>
  <c r="P919" i="14" s="1"/>
  <c r="N920" i="14"/>
  <c r="N728" i="1"/>
  <c r="O727" i="1"/>
  <c r="P727" i="1" s="1"/>
  <c r="Q727" i="1" s="1"/>
  <c r="R727" i="1" s="1"/>
  <c r="S896" i="13" l="1"/>
  <c r="R896" i="13"/>
  <c r="T896" i="13"/>
  <c r="D897" i="13"/>
  <c r="J897" i="13" s="1"/>
  <c r="P897" i="13" s="1"/>
  <c r="H897" i="13"/>
  <c r="M897" i="13"/>
  <c r="I897" i="13"/>
  <c r="B897" i="13"/>
  <c r="F897" i="13"/>
  <c r="N897" i="13"/>
  <c r="E897" i="13"/>
  <c r="K897" i="13" s="1"/>
  <c r="Q897" i="13" s="1"/>
  <c r="C897" i="13"/>
  <c r="G897" i="13"/>
  <c r="L897" i="13"/>
  <c r="O897" i="13"/>
  <c r="Z899" i="13"/>
  <c r="AA898" i="13"/>
  <c r="AB898" i="13" s="1"/>
  <c r="U896" i="13"/>
  <c r="I918" i="14"/>
  <c r="J918" i="14" s="1"/>
  <c r="C919" i="14"/>
  <c r="D919" i="14"/>
  <c r="E919" i="14"/>
  <c r="F919" i="14"/>
  <c r="G919" i="14"/>
  <c r="B919" i="14"/>
  <c r="H919" i="14"/>
  <c r="O920" i="14"/>
  <c r="P920" i="14" s="1"/>
  <c r="N921" i="14"/>
  <c r="O728" i="1"/>
  <c r="P728" i="1" s="1"/>
  <c r="Q728" i="1" s="1"/>
  <c r="R728" i="1" s="1"/>
  <c r="N729" i="1"/>
  <c r="U897" i="13" l="1"/>
  <c r="R897" i="13"/>
  <c r="T897" i="13"/>
  <c r="S897" i="13"/>
  <c r="M898" i="13"/>
  <c r="C898" i="13"/>
  <c r="I898" i="13"/>
  <c r="N898" i="13"/>
  <c r="H898" i="13"/>
  <c r="B898" i="13"/>
  <c r="E898" i="13"/>
  <c r="K898" i="13" s="1"/>
  <c r="Q898" i="13" s="1"/>
  <c r="G898" i="13"/>
  <c r="D898" i="13"/>
  <c r="J898" i="13" s="1"/>
  <c r="P898" i="13" s="1"/>
  <c r="L898" i="13"/>
  <c r="O898" i="13"/>
  <c r="F898" i="13"/>
  <c r="Z900" i="13"/>
  <c r="AA899" i="13"/>
  <c r="AB899" i="13" s="1"/>
  <c r="I919" i="14"/>
  <c r="J919" i="14" s="1"/>
  <c r="E920" i="14"/>
  <c r="H920" i="14"/>
  <c r="D920" i="14"/>
  <c r="C920" i="14"/>
  <c r="F920" i="14"/>
  <c r="G920" i="14"/>
  <c r="B920" i="14"/>
  <c r="O921" i="14"/>
  <c r="P921" i="14" s="1"/>
  <c r="N922" i="14"/>
  <c r="N730" i="1"/>
  <c r="O729" i="1"/>
  <c r="P729" i="1" s="1"/>
  <c r="Q729" i="1" s="1"/>
  <c r="R729" i="1" s="1"/>
  <c r="U898" i="13" l="1"/>
  <c r="I899" i="13"/>
  <c r="N899" i="13"/>
  <c r="D899" i="13"/>
  <c r="J899" i="13" s="1"/>
  <c r="P899" i="13" s="1"/>
  <c r="L899" i="13"/>
  <c r="C899" i="13"/>
  <c r="E899" i="13"/>
  <c r="K899" i="13" s="1"/>
  <c r="Q899" i="13" s="1"/>
  <c r="M899" i="13"/>
  <c r="O899" i="13"/>
  <c r="G899" i="13"/>
  <c r="H899" i="13"/>
  <c r="B899" i="13"/>
  <c r="F899" i="13"/>
  <c r="R898" i="13"/>
  <c r="S898" i="13"/>
  <c r="Z901" i="13"/>
  <c r="AA900" i="13"/>
  <c r="AB900" i="13" s="1"/>
  <c r="T898" i="13"/>
  <c r="I920" i="14"/>
  <c r="J920" i="14" s="1"/>
  <c r="B921" i="14"/>
  <c r="C921" i="14"/>
  <c r="D921" i="14"/>
  <c r="H921" i="14"/>
  <c r="E921" i="14"/>
  <c r="F921" i="14"/>
  <c r="G921" i="14"/>
  <c r="O922" i="14"/>
  <c r="P922" i="14" s="1"/>
  <c r="N923" i="14"/>
  <c r="O730" i="1"/>
  <c r="P730" i="1" s="1"/>
  <c r="Q730" i="1" s="1"/>
  <c r="R730" i="1" s="1"/>
  <c r="N731" i="1"/>
  <c r="U899" i="13" l="1"/>
  <c r="S899" i="13"/>
  <c r="R899" i="13"/>
  <c r="F900" i="13"/>
  <c r="L900" i="13"/>
  <c r="D900" i="13"/>
  <c r="J900" i="13" s="1"/>
  <c r="P900" i="13" s="1"/>
  <c r="G900" i="13"/>
  <c r="M900" i="13"/>
  <c r="N900" i="13"/>
  <c r="H900" i="13"/>
  <c r="C900" i="13"/>
  <c r="O900" i="13"/>
  <c r="E900" i="13"/>
  <c r="K900" i="13" s="1"/>
  <c r="Q900" i="13" s="1"/>
  <c r="I900" i="13"/>
  <c r="B900" i="13"/>
  <c r="Z902" i="13"/>
  <c r="AA901" i="13"/>
  <c r="AB901" i="13" s="1"/>
  <c r="T899" i="13"/>
  <c r="I921" i="14"/>
  <c r="J921" i="14" s="1"/>
  <c r="B922" i="14"/>
  <c r="E922" i="14"/>
  <c r="F922" i="14"/>
  <c r="G922" i="14"/>
  <c r="H922" i="14"/>
  <c r="C922" i="14"/>
  <c r="D922" i="14"/>
  <c r="O923" i="14"/>
  <c r="P923" i="14" s="1"/>
  <c r="N924" i="14"/>
  <c r="N732" i="1"/>
  <c r="O731" i="1"/>
  <c r="P731" i="1" s="1"/>
  <c r="Q731" i="1" s="1"/>
  <c r="R731" i="1" s="1"/>
  <c r="S900" i="13" l="1"/>
  <c r="R900" i="13"/>
  <c r="E901" i="13"/>
  <c r="K901" i="13" s="1"/>
  <c r="Q901" i="13" s="1"/>
  <c r="I901" i="13"/>
  <c r="B901" i="13"/>
  <c r="F901" i="13"/>
  <c r="L901" i="13"/>
  <c r="C901" i="13"/>
  <c r="G901" i="13"/>
  <c r="O901" i="13"/>
  <c r="D901" i="13"/>
  <c r="J901" i="13" s="1"/>
  <c r="P901" i="13" s="1"/>
  <c r="H901" i="13"/>
  <c r="N901" i="13"/>
  <c r="M901" i="13"/>
  <c r="T900" i="13"/>
  <c r="Z903" i="13"/>
  <c r="AA902" i="13"/>
  <c r="AB902" i="13" s="1"/>
  <c r="U900" i="13"/>
  <c r="F923" i="14"/>
  <c r="E923" i="14"/>
  <c r="H923" i="14"/>
  <c r="B923" i="14"/>
  <c r="C923" i="14"/>
  <c r="D923" i="14"/>
  <c r="G923" i="14"/>
  <c r="I922" i="14"/>
  <c r="J922" i="14" s="1"/>
  <c r="O924" i="14"/>
  <c r="P924" i="14" s="1"/>
  <c r="N925" i="14"/>
  <c r="O732" i="1"/>
  <c r="P732" i="1" s="1"/>
  <c r="Q732" i="1" s="1"/>
  <c r="R732" i="1" s="1"/>
  <c r="N733" i="1"/>
  <c r="U901" i="13" l="1"/>
  <c r="S901" i="13"/>
  <c r="N902" i="13"/>
  <c r="D902" i="13"/>
  <c r="J902" i="13" s="1"/>
  <c r="P902" i="13" s="1"/>
  <c r="H902" i="13"/>
  <c r="I902" i="13"/>
  <c r="B902" i="13"/>
  <c r="O902" i="13"/>
  <c r="F902" i="13"/>
  <c r="L902" i="13"/>
  <c r="E902" i="13"/>
  <c r="K902" i="13" s="1"/>
  <c r="Q902" i="13" s="1"/>
  <c r="M902" i="13"/>
  <c r="C902" i="13"/>
  <c r="G902" i="13"/>
  <c r="T901" i="13"/>
  <c r="Z904" i="13"/>
  <c r="AA903" i="13"/>
  <c r="AB903" i="13" s="1"/>
  <c r="R901" i="13"/>
  <c r="I923" i="14"/>
  <c r="J923" i="14" s="1"/>
  <c r="B924" i="14"/>
  <c r="C924" i="14"/>
  <c r="D924" i="14"/>
  <c r="E924" i="14"/>
  <c r="F924" i="14"/>
  <c r="G924" i="14"/>
  <c r="H924" i="14"/>
  <c r="O925" i="14"/>
  <c r="P925" i="14" s="1"/>
  <c r="N926" i="14"/>
  <c r="N734" i="1"/>
  <c r="O733" i="1"/>
  <c r="P733" i="1" s="1"/>
  <c r="Q733" i="1" s="1"/>
  <c r="R733" i="1" s="1"/>
  <c r="U902" i="13" l="1"/>
  <c r="R902" i="13"/>
  <c r="S902" i="13"/>
  <c r="B903" i="13"/>
  <c r="D903" i="13"/>
  <c r="J903" i="13" s="1"/>
  <c r="P903" i="13" s="1"/>
  <c r="G903" i="13"/>
  <c r="I903" i="13"/>
  <c r="N903" i="13"/>
  <c r="L903" i="13"/>
  <c r="C903" i="13"/>
  <c r="H903" i="13"/>
  <c r="M903" i="13"/>
  <c r="O903" i="13"/>
  <c r="F903" i="13"/>
  <c r="E903" i="13"/>
  <c r="K903" i="13" s="1"/>
  <c r="Q903" i="13" s="1"/>
  <c r="Z905" i="13"/>
  <c r="AA904" i="13"/>
  <c r="AB904" i="13" s="1"/>
  <c r="T902" i="13"/>
  <c r="I924" i="14"/>
  <c r="J924" i="14" s="1"/>
  <c r="B925" i="14"/>
  <c r="E925" i="14"/>
  <c r="F925" i="14"/>
  <c r="G925" i="14"/>
  <c r="H925" i="14"/>
  <c r="C925" i="14"/>
  <c r="D925" i="14"/>
  <c r="O926" i="14"/>
  <c r="P926" i="14" s="1"/>
  <c r="N927" i="14"/>
  <c r="O734" i="1"/>
  <c r="P734" i="1" s="1"/>
  <c r="Q734" i="1" s="1"/>
  <c r="R734" i="1" s="1"/>
  <c r="N735" i="1"/>
  <c r="U903" i="13" l="1"/>
  <c r="S903" i="13"/>
  <c r="H904" i="13"/>
  <c r="N904" i="13"/>
  <c r="C904" i="13"/>
  <c r="B904" i="13"/>
  <c r="L904" i="13"/>
  <c r="O904" i="13"/>
  <c r="F904" i="13"/>
  <c r="I904" i="13"/>
  <c r="D904" i="13"/>
  <c r="J904" i="13" s="1"/>
  <c r="P904" i="13" s="1"/>
  <c r="G904" i="13"/>
  <c r="M904" i="13"/>
  <c r="E904" i="13"/>
  <c r="K904" i="13" s="1"/>
  <c r="Q904" i="13" s="1"/>
  <c r="R903" i="13"/>
  <c r="Z906" i="13"/>
  <c r="AA905" i="13"/>
  <c r="AB905" i="13" s="1"/>
  <c r="T903" i="13"/>
  <c r="I925" i="14"/>
  <c r="J925" i="14" s="1"/>
  <c r="G926" i="14"/>
  <c r="B926" i="14"/>
  <c r="F926" i="14"/>
  <c r="C926" i="14"/>
  <c r="D926" i="14"/>
  <c r="E926" i="14"/>
  <c r="H926" i="14"/>
  <c r="O927" i="14"/>
  <c r="P927" i="14" s="1"/>
  <c r="N928" i="14"/>
  <c r="O735" i="1"/>
  <c r="P735" i="1" s="1"/>
  <c r="Q735" i="1" s="1"/>
  <c r="R735" i="1" s="1"/>
  <c r="N736" i="1"/>
  <c r="T904" i="13" l="1"/>
  <c r="U904" i="13"/>
  <c r="S904" i="13"/>
  <c r="Z907" i="13"/>
  <c r="AA906" i="13"/>
  <c r="AB906" i="13" s="1"/>
  <c r="E905" i="13"/>
  <c r="K905" i="13" s="1"/>
  <c r="Q905" i="13" s="1"/>
  <c r="I905" i="13"/>
  <c r="C905" i="13"/>
  <c r="F905" i="13"/>
  <c r="N905" i="13"/>
  <c r="G905" i="13"/>
  <c r="M905" i="13"/>
  <c r="O905" i="13"/>
  <c r="L905" i="13"/>
  <c r="D905" i="13"/>
  <c r="J905" i="13" s="1"/>
  <c r="P905" i="13" s="1"/>
  <c r="H905" i="13"/>
  <c r="B905" i="13"/>
  <c r="R904" i="13"/>
  <c r="B927" i="14"/>
  <c r="C927" i="14"/>
  <c r="D927" i="14"/>
  <c r="E927" i="14"/>
  <c r="G927" i="14"/>
  <c r="H927" i="14"/>
  <c r="F927" i="14"/>
  <c r="I926" i="14"/>
  <c r="J926" i="14" s="1"/>
  <c r="O928" i="14"/>
  <c r="P928" i="14" s="1"/>
  <c r="N929" i="14"/>
  <c r="N737" i="1"/>
  <c r="O736" i="1"/>
  <c r="P736" i="1" s="1"/>
  <c r="Q736" i="1" s="1"/>
  <c r="R736" i="1" s="1"/>
  <c r="U905" i="13" l="1"/>
  <c r="R905" i="13"/>
  <c r="T905" i="13"/>
  <c r="C906" i="13"/>
  <c r="G906" i="13"/>
  <c r="L906" i="13"/>
  <c r="D906" i="13"/>
  <c r="J906" i="13" s="1"/>
  <c r="P906" i="13" s="1"/>
  <c r="H906" i="13"/>
  <c r="B906" i="13"/>
  <c r="E906" i="13"/>
  <c r="K906" i="13" s="1"/>
  <c r="Q906" i="13" s="1"/>
  <c r="I906" i="13"/>
  <c r="N906" i="13"/>
  <c r="O906" i="13"/>
  <c r="F906" i="13"/>
  <c r="M906" i="13"/>
  <c r="S905" i="13"/>
  <c r="Z908" i="13"/>
  <c r="AA907" i="13"/>
  <c r="AB907" i="13" s="1"/>
  <c r="I927" i="14"/>
  <c r="J927" i="14" s="1"/>
  <c r="C928" i="14"/>
  <c r="F928" i="14"/>
  <c r="G928" i="14"/>
  <c r="H928" i="14"/>
  <c r="B928" i="14"/>
  <c r="D928" i="14"/>
  <c r="E928" i="14"/>
  <c r="O929" i="14"/>
  <c r="P929" i="14" s="1"/>
  <c r="N930" i="14"/>
  <c r="O737" i="1"/>
  <c r="P737" i="1" s="1"/>
  <c r="Q737" i="1" s="1"/>
  <c r="R737" i="1" s="1"/>
  <c r="N738" i="1"/>
  <c r="T906" i="13" l="1"/>
  <c r="U906" i="13"/>
  <c r="S906" i="13"/>
  <c r="Z909" i="13"/>
  <c r="AA908" i="13"/>
  <c r="AB908" i="13" s="1"/>
  <c r="M907" i="13"/>
  <c r="O907" i="13"/>
  <c r="I907" i="13"/>
  <c r="B907" i="13"/>
  <c r="G907" i="13"/>
  <c r="N907" i="13"/>
  <c r="E907" i="13"/>
  <c r="K907" i="13" s="1"/>
  <c r="Q907" i="13" s="1"/>
  <c r="H907" i="13"/>
  <c r="D907" i="13"/>
  <c r="J907" i="13" s="1"/>
  <c r="P907" i="13" s="1"/>
  <c r="L907" i="13"/>
  <c r="C907" i="13"/>
  <c r="F907" i="13"/>
  <c r="R906" i="13"/>
  <c r="G929" i="14"/>
  <c r="B929" i="14"/>
  <c r="F929" i="14"/>
  <c r="C929" i="14"/>
  <c r="D929" i="14"/>
  <c r="E929" i="14"/>
  <c r="H929" i="14"/>
  <c r="I928" i="14"/>
  <c r="J928" i="14" s="1"/>
  <c r="O930" i="14"/>
  <c r="P930" i="14" s="1"/>
  <c r="N931" i="14"/>
  <c r="N739" i="1"/>
  <c r="O738" i="1"/>
  <c r="P738" i="1" s="1"/>
  <c r="Q738" i="1" s="1"/>
  <c r="R738" i="1" s="1"/>
  <c r="U907" i="13" l="1"/>
  <c r="R907" i="13"/>
  <c r="T907" i="13"/>
  <c r="S907" i="13"/>
  <c r="I908" i="13"/>
  <c r="B908" i="13"/>
  <c r="E908" i="13"/>
  <c r="K908" i="13" s="1"/>
  <c r="Q908" i="13" s="1"/>
  <c r="L908" i="13"/>
  <c r="M908" i="13"/>
  <c r="C908" i="13"/>
  <c r="D908" i="13"/>
  <c r="J908" i="13" s="1"/>
  <c r="P908" i="13" s="1"/>
  <c r="O908" i="13"/>
  <c r="H908" i="13"/>
  <c r="N908" i="13"/>
  <c r="F908" i="13"/>
  <c r="G908" i="13"/>
  <c r="Z910" i="13"/>
  <c r="AA909" i="13"/>
  <c r="AB909" i="13" s="1"/>
  <c r="C930" i="14"/>
  <c r="D930" i="14"/>
  <c r="E930" i="14"/>
  <c r="F930" i="14"/>
  <c r="G930" i="14"/>
  <c r="B930" i="14"/>
  <c r="H930" i="14"/>
  <c r="I929" i="14"/>
  <c r="J929" i="14" s="1"/>
  <c r="O931" i="14"/>
  <c r="P931" i="14" s="1"/>
  <c r="N932" i="14"/>
  <c r="N740" i="1"/>
  <c r="O739" i="1"/>
  <c r="P739" i="1" s="1"/>
  <c r="Q739" i="1" s="1"/>
  <c r="R739" i="1" s="1"/>
  <c r="U908" i="13" l="1"/>
  <c r="S908" i="13"/>
  <c r="R908" i="13"/>
  <c r="Z911" i="13"/>
  <c r="AA910" i="13"/>
  <c r="AB910" i="13" s="1"/>
  <c r="G909" i="13"/>
  <c r="M909" i="13"/>
  <c r="D909" i="13"/>
  <c r="J909" i="13" s="1"/>
  <c r="P909" i="13" s="1"/>
  <c r="H909" i="13"/>
  <c r="O909" i="13"/>
  <c r="E909" i="13"/>
  <c r="K909" i="13" s="1"/>
  <c r="Q909" i="13" s="1"/>
  <c r="I909" i="13"/>
  <c r="C909" i="13"/>
  <c r="F909" i="13"/>
  <c r="L909" i="13"/>
  <c r="B909" i="13"/>
  <c r="N909" i="13"/>
  <c r="T908" i="13"/>
  <c r="I930" i="14"/>
  <c r="J930" i="14" s="1"/>
  <c r="D931" i="14"/>
  <c r="G931" i="14"/>
  <c r="H931" i="14"/>
  <c r="C931" i="14"/>
  <c r="E931" i="14"/>
  <c r="F931" i="14"/>
  <c r="B931" i="14"/>
  <c r="O932" i="14"/>
  <c r="P932" i="14" s="1"/>
  <c r="N933" i="14"/>
  <c r="N741" i="1"/>
  <c r="O740" i="1"/>
  <c r="P740" i="1" s="1"/>
  <c r="Q740" i="1" s="1"/>
  <c r="R740" i="1" s="1"/>
  <c r="S909" i="13" l="1"/>
  <c r="R909" i="13"/>
  <c r="T909" i="13"/>
  <c r="E910" i="13"/>
  <c r="K910" i="13" s="1"/>
  <c r="Q910" i="13" s="1"/>
  <c r="I910" i="13"/>
  <c r="M910" i="13"/>
  <c r="F910" i="13"/>
  <c r="O910" i="13"/>
  <c r="C910" i="13"/>
  <c r="G910" i="13"/>
  <c r="B910" i="13"/>
  <c r="N910" i="13"/>
  <c r="D910" i="13"/>
  <c r="J910" i="13" s="1"/>
  <c r="P910" i="13" s="1"/>
  <c r="H910" i="13"/>
  <c r="L910" i="13"/>
  <c r="Z912" i="13"/>
  <c r="AA911" i="13"/>
  <c r="AB911" i="13" s="1"/>
  <c r="U909" i="13"/>
  <c r="I931" i="14"/>
  <c r="J931" i="14" s="1"/>
  <c r="B932" i="14"/>
  <c r="C932" i="14"/>
  <c r="D932" i="14"/>
  <c r="H932" i="14"/>
  <c r="E932" i="14"/>
  <c r="F932" i="14"/>
  <c r="G932" i="14"/>
  <c r="O933" i="14"/>
  <c r="P933" i="14" s="1"/>
  <c r="N934" i="14"/>
  <c r="O741" i="1"/>
  <c r="P741" i="1" s="1"/>
  <c r="Q741" i="1" s="1"/>
  <c r="R741" i="1" s="1"/>
  <c r="N742" i="1"/>
  <c r="U910" i="13" l="1"/>
  <c r="R910" i="13"/>
  <c r="S910" i="13"/>
  <c r="B911" i="13"/>
  <c r="D911" i="13"/>
  <c r="J911" i="13" s="1"/>
  <c r="P911" i="13" s="1"/>
  <c r="H911" i="13"/>
  <c r="N911" i="13"/>
  <c r="E911" i="13"/>
  <c r="K911" i="13" s="1"/>
  <c r="Q911" i="13" s="1"/>
  <c r="L911" i="13"/>
  <c r="C911" i="13"/>
  <c r="F911" i="13"/>
  <c r="I911" i="13"/>
  <c r="M911" i="13"/>
  <c r="O911" i="13"/>
  <c r="G911" i="13"/>
  <c r="Z913" i="13"/>
  <c r="AA912" i="13"/>
  <c r="AB912" i="13" s="1"/>
  <c r="T910" i="13"/>
  <c r="I932" i="14"/>
  <c r="J932" i="14" s="1"/>
  <c r="C933" i="14"/>
  <c r="D933" i="14"/>
  <c r="E933" i="14"/>
  <c r="F933" i="14"/>
  <c r="G933" i="14"/>
  <c r="B933" i="14"/>
  <c r="H933" i="14"/>
  <c r="O934" i="14"/>
  <c r="P934" i="14" s="1"/>
  <c r="N935" i="14"/>
  <c r="N743" i="1"/>
  <c r="O742" i="1"/>
  <c r="P742" i="1" s="1"/>
  <c r="Q742" i="1" s="1"/>
  <c r="R742" i="1" s="1"/>
  <c r="S911" i="13" l="1"/>
  <c r="R911" i="13"/>
  <c r="U911" i="13"/>
  <c r="M912" i="13"/>
  <c r="C912" i="13"/>
  <c r="F912" i="13"/>
  <c r="D912" i="13"/>
  <c r="J912" i="13" s="1"/>
  <c r="P912" i="13" s="1"/>
  <c r="N912" i="13"/>
  <c r="B912" i="13"/>
  <c r="E912" i="13"/>
  <c r="K912" i="13" s="1"/>
  <c r="Q912" i="13" s="1"/>
  <c r="I912" i="13"/>
  <c r="G912" i="13"/>
  <c r="L912" i="13"/>
  <c r="O912" i="13"/>
  <c r="H912" i="13"/>
  <c r="Z914" i="13"/>
  <c r="AA913" i="13"/>
  <c r="AB913" i="13" s="1"/>
  <c r="T911" i="13"/>
  <c r="I933" i="14"/>
  <c r="J933" i="14" s="1"/>
  <c r="E934" i="14"/>
  <c r="H934" i="14"/>
  <c r="D934" i="14"/>
  <c r="B934" i="14"/>
  <c r="C934" i="14"/>
  <c r="F934" i="14"/>
  <c r="G934" i="14"/>
  <c r="O935" i="14"/>
  <c r="P935" i="14" s="1"/>
  <c r="N936" i="14"/>
  <c r="O743" i="1"/>
  <c r="P743" i="1" s="1"/>
  <c r="Q743" i="1" s="1"/>
  <c r="R743" i="1" s="1"/>
  <c r="N744" i="1"/>
  <c r="R912" i="13" l="1"/>
  <c r="U912" i="13"/>
  <c r="I913" i="13"/>
  <c r="O913" i="13"/>
  <c r="D913" i="13"/>
  <c r="J913" i="13" s="1"/>
  <c r="P913" i="13" s="1"/>
  <c r="L913" i="13"/>
  <c r="G913" i="13"/>
  <c r="M913" i="13"/>
  <c r="E913" i="13"/>
  <c r="K913" i="13" s="1"/>
  <c r="Q913" i="13" s="1"/>
  <c r="B913" i="13"/>
  <c r="H913" i="13"/>
  <c r="N913" i="13"/>
  <c r="C913" i="13"/>
  <c r="F913" i="13"/>
  <c r="Z915" i="13"/>
  <c r="AA914" i="13"/>
  <c r="AB914" i="13" s="1"/>
  <c r="T912" i="13"/>
  <c r="S912" i="13"/>
  <c r="I934" i="14"/>
  <c r="J934" i="14" s="1"/>
  <c r="H935" i="14"/>
  <c r="B935" i="14"/>
  <c r="C935" i="14"/>
  <c r="G935" i="14"/>
  <c r="D935" i="14"/>
  <c r="E935" i="14"/>
  <c r="F935" i="14"/>
  <c r="O936" i="14"/>
  <c r="P936" i="14" s="1"/>
  <c r="N937" i="14"/>
  <c r="N745" i="1"/>
  <c r="O744" i="1"/>
  <c r="P744" i="1" s="1"/>
  <c r="Q744" i="1" s="1"/>
  <c r="R744" i="1" s="1"/>
  <c r="S913" i="13" l="1"/>
  <c r="T913" i="13"/>
  <c r="U913" i="13"/>
  <c r="R913" i="13"/>
  <c r="E914" i="13"/>
  <c r="K914" i="13" s="1"/>
  <c r="Q914" i="13" s="1"/>
  <c r="I914" i="13"/>
  <c r="N914" i="13"/>
  <c r="F914" i="13"/>
  <c r="C914" i="13"/>
  <c r="G914" i="13"/>
  <c r="B914" i="13"/>
  <c r="M914" i="13"/>
  <c r="L914" i="13"/>
  <c r="D914" i="13"/>
  <c r="J914" i="13" s="1"/>
  <c r="P914" i="13" s="1"/>
  <c r="H914" i="13"/>
  <c r="O914" i="13"/>
  <c r="Z916" i="13"/>
  <c r="AA915" i="13"/>
  <c r="AB915" i="13" s="1"/>
  <c r="I935" i="14"/>
  <c r="J935" i="14" s="1"/>
  <c r="D936" i="14"/>
  <c r="E936" i="14"/>
  <c r="F936" i="14"/>
  <c r="G936" i="14"/>
  <c r="H936" i="14"/>
  <c r="B936" i="14"/>
  <c r="C936" i="14"/>
  <c r="O937" i="14"/>
  <c r="P937" i="14" s="1"/>
  <c r="N938" i="14"/>
  <c r="O745" i="1"/>
  <c r="P745" i="1" s="1"/>
  <c r="Q745" i="1" s="1"/>
  <c r="R745" i="1" s="1"/>
  <c r="N746" i="1"/>
  <c r="R914" i="13" l="1"/>
  <c r="Z917" i="13"/>
  <c r="AA916" i="13"/>
  <c r="AB916" i="13" s="1"/>
  <c r="T914" i="13"/>
  <c r="B915" i="13"/>
  <c r="D915" i="13"/>
  <c r="J915" i="13" s="1"/>
  <c r="P915" i="13" s="1"/>
  <c r="H915" i="13"/>
  <c r="N915" i="13"/>
  <c r="E915" i="13"/>
  <c r="K915" i="13" s="1"/>
  <c r="Q915" i="13" s="1"/>
  <c r="C915" i="13"/>
  <c r="F915" i="13"/>
  <c r="L915" i="13"/>
  <c r="I915" i="13"/>
  <c r="M915" i="13"/>
  <c r="O915" i="13"/>
  <c r="G915" i="13"/>
  <c r="U914" i="13"/>
  <c r="S914" i="13"/>
  <c r="I936" i="14"/>
  <c r="J936" i="14" s="1"/>
  <c r="E937" i="14"/>
  <c r="H937" i="14"/>
  <c r="D937" i="14"/>
  <c r="B937" i="14"/>
  <c r="C937" i="14"/>
  <c r="F937" i="14"/>
  <c r="G937" i="14"/>
  <c r="O938" i="14"/>
  <c r="P938" i="14" s="1"/>
  <c r="N939" i="14"/>
  <c r="N747" i="1"/>
  <c r="O746" i="1"/>
  <c r="P746" i="1" s="1"/>
  <c r="Q746" i="1" s="1"/>
  <c r="R746" i="1" s="1"/>
  <c r="U915" i="13" l="1"/>
  <c r="R915" i="13"/>
  <c r="T915" i="13"/>
  <c r="M916" i="13"/>
  <c r="C916" i="13"/>
  <c r="F916" i="13"/>
  <c r="N916" i="13"/>
  <c r="D916" i="13"/>
  <c r="J916" i="13" s="1"/>
  <c r="P916" i="13" s="1"/>
  <c r="G916" i="13"/>
  <c r="B916" i="13"/>
  <c r="E916" i="13"/>
  <c r="K916" i="13" s="1"/>
  <c r="Q916" i="13" s="1"/>
  <c r="I916" i="13"/>
  <c r="L916" i="13"/>
  <c r="O916" i="13"/>
  <c r="H916" i="13"/>
  <c r="S915" i="13"/>
  <c r="Z918" i="13"/>
  <c r="AA917" i="13"/>
  <c r="AB917" i="13" s="1"/>
  <c r="I937" i="14"/>
  <c r="J937" i="14" s="1"/>
  <c r="B938" i="14"/>
  <c r="C938" i="14"/>
  <c r="D938" i="14"/>
  <c r="E938" i="14"/>
  <c r="H938" i="14"/>
  <c r="F938" i="14"/>
  <c r="G938" i="14"/>
  <c r="O939" i="14"/>
  <c r="P939" i="14" s="1"/>
  <c r="N940" i="14"/>
  <c r="O747" i="1"/>
  <c r="P747" i="1" s="1"/>
  <c r="Q747" i="1" s="1"/>
  <c r="R747" i="1" s="1"/>
  <c r="N748" i="1"/>
  <c r="R916" i="13" l="1"/>
  <c r="Z919" i="13"/>
  <c r="AA918" i="13"/>
  <c r="AB918" i="13" s="1"/>
  <c r="S916" i="13"/>
  <c r="T916" i="13"/>
  <c r="I917" i="13"/>
  <c r="B917" i="13"/>
  <c r="D917" i="13"/>
  <c r="J917" i="13" s="1"/>
  <c r="P917" i="13" s="1"/>
  <c r="O917" i="13"/>
  <c r="M917" i="13"/>
  <c r="C917" i="13"/>
  <c r="G917" i="13"/>
  <c r="L917" i="13"/>
  <c r="E917" i="13"/>
  <c r="K917" i="13" s="1"/>
  <c r="Q917" i="13" s="1"/>
  <c r="H917" i="13"/>
  <c r="N917" i="13"/>
  <c r="F917" i="13"/>
  <c r="U916" i="13"/>
  <c r="I938" i="14"/>
  <c r="J938" i="14" s="1"/>
  <c r="B939" i="14"/>
  <c r="E939" i="14"/>
  <c r="F939" i="14"/>
  <c r="G939" i="14"/>
  <c r="H939" i="14"/>
  <c r="C939" i="14"/>
  <c r="D939" i="14"/>
  <c r="O940" i="14"/>
  <c r="P940" i="14" s="1"/>
  <c r="N941" i="14"/>
  <c r="N749" i="1"/>
  <c r="O748" i="1"/>
  <c r="P748" i="1" s="1"/>
  <c r="Q748" i="1" s="1"/>
  <c r="R748" i="1" s="1"/>
  <c r="U917" i="13" l="1"/>
  <c r="R917" i="13"/>
  <c r="T917" i="13"/>
  <c r="F918" i="13"/>
  <c r="L918" i="13"/>
  <c r="D918" i="13"/>
  <c r="J918" i="13" s="1"/>
  <c r="P918" i="13" s="1"/>
  <c r="G918" i="13"/>
  <c r="N918" i="13"/>
  <c r="H918" i="13"/>
  <c r="C918" i="13"/>
  <c r="O918" i="13"/>
  <c r="M918" i="13"/>
  <c r="E918" i="13"/>
  <c r="K918" i="13" s="1"/>
  <c r="Q918" i="13" s="1"/>
  <c r="I918" i="13"/>
  <c r="B918" i="13"/>
  <c r="S917" i="13"/>
  <c r="Z920" i="13"/>
  <c r="AA919" i="13"/>
  <c r="AB919" i="13" s="1"/>
  <c r="I939" i="14"/>
  <c r="J939" i="14" s="1"/>
  <c r="G940" i="14"/>
  <c r="B940" i="14"/>
  <c r="F940" i="14"/>
  <c r="C940" i="14"/>
  <c r="D940" i="14"/>
  <c r="E940" i="14"/>
  <c r="H940" i="14"/>
  <c r="O941" i="14"/>
  <c r="P941" i="14" s="1"/>
  <c r="N942" i="14"/>
  <c r="O749" i="1"/>
  <c r="P749" i="1" s="1"/>
  <c r="Q749" i="1" s="1"/>
  <c r="R749" i="1" s="1"/>
  <c r="N750" i="1"/>
  <c r="S918" i="13" l="1"/>
  <c r="R918" i="13"/>
  <c r="U918" i="13"/>
  <c r="T918" i="13"/>
  <c r="Z921" i="13"/>
  <c r="AA920" i="13"/>
  <c r="AB920" i="13" s="1"/>
  <c r="D919" i="13"/>
  <c r="J919" i="13" s="1"/>
  <c r="P919" i="13" s="1"/>
  <c r="H919" i="13"/>
  <c r="L919" i="13"/>
  <c r="I919" i="13"/>
  <c r="F919" i="13"/>
  <c r="N919" i="13"/>
  <c r="O919" i="13"/>
  <c r="M919" i="13"/>
  <c r="C919" i="13"/>
  <c r="G919" i="13"/>
  <c r="B919" i="13"/>
  <c r="E919" i="13"/>
  <c r="K919" i="13" s="1"/>
  <c r="Q919" i="13" s="1"/>
  <c r="B941" i="14"/>
  <c r="C941" i="14"/>
  <c r="D941" i="14"/>
  <c r="E941" i="14"/>
  <c r="F941" i="14"/>
  <c r="G941" i="14"/>
  <c r="H941" i="14"/>
  <c r="I940" i="14"/>
  <c r="J940" i="14" s="1"/>
  <c r="O942" i="14"/>
  <c r="P942" i="14" s="1"/>
  <c r="N943" i="14"/>
  <c r="N751" i="1"/>
  <c r="O750" i="1"/>
  <c r="P750" i="1" s="1"/>
  <c r="Q750" i="1" s="1"/>
  <c r="R750" i="1" s="1"/>
  <c r="T919" i="13" l="1"/>
  <c r="S919" i="13"/>
  <c r="B920" i="13"/>
  <c r="E920" i="13"/>
  <c r="K920" i="13" s="1"/>
  <c r="Q920" i="13" s="1"/>
  <c r="I920" i="13"/>
  <c r="F920" i="13"/>
  <c r="M920" i="13"/>
  <c r="C920" i="13"/>
  <c r="G920" i="13"/>
  <c r="O920" i="13"/>
  <c r="N920" i="13"/>
  <c r="D920" i="13"/>
  <c r="J920" i="13" s="1"/>
  <c r="P920" i="13" s="1"/>
  <c r="H920" i="13"/>
  <c r="L920" i="13"/>
  <c r="U919" i="13"/>
  <c r="R919" i="13"/>
  <c r="Z922" i="13"/>
  <c r="AA921" i="13"/>
  <c r="AB921" i="13" s="1"/>
  <c r="I941" i="14"/>
  <c r="J941" i="14" s="1"/>
  <c r="C942" i="14"/>
  <c r="F942" i="14"/>
  <c r="G942" i="14"/>
  <c r="H942" i="14"/>
  <c r="B942" i="14"/>
  <c r="E942" i="14"/>
  <c r="D942" i="14"/>
  <c r="O943" i="14"/>
  <c r="P943" i="14" s="1"/>
  <c r="N944" i="14"/>
  <c r="O751" i="1"/>
  <c r="P751" i="1" s="1"/>
  <c r="Q751" i="1" s="1"/>
  <c r="R751" i="1" s="1"/>
  <c r="N752" i="1"/>
  <c r="U920" i="13" l="1"/>
  <c r="R920" i="13"/>
  <c r="T920" i="13"/>
  <c r="I921" i="13"/>
  <c r="B921" i="13"/>
  <c r="E921" i="13"/>
  <c r="K921" i="13" s="1"/>
  <c r="Q921" i="13" s="1"/>
  <c r="G921" i="13"/>
  <c r="L921" i="13"/>
  <c r="M921" i="13"/>
  <c r="C921" i="13"/>
  <c r="D921" i="13"/>
  <c r="J921" i="13" s="1"/>
  <c r="P921" i="13" s="1"/>
  <c r="O921" i="13"/>
  <c r="H921" i="13"/>
  <c r="N921" i="13"/>
  <c r="F921" i="13"/>
  <c r="Z923" i="13"/>
  <c r="AA922" i="13"/>
  <c r="AB922" i="13" s="1"/>
  <c r="S920" i="13"/>
  <c r="F943" i="14"/>
  <c r="E943" i="14"/>
  <c r="B943" i="14"/>
  <c r="C943" i="14"/>
  <c r="D943" i="14"/>
  <c r="G943" i="14"/>
  <c r="H943" i="14"/>
  <c r="I942" i="14"/>
  <c r="J942" i="14" s="1"/>
  <c r="O944" i="14"/>
  <c r="P944" i="14" s="1"/>
  <c r="N945" i="14"/>
  <c r="O752" i="1"/>
  <c r="P752" i="1" s="1"/>
  <c r="Q752" i="1" s="1"/>
  <c r="R752" i="1" s="1"/>
  <c r="N753" i="1"/>
  <c r="T921" i="13" l="1"/>
  <c r="U921" i="13"/>
  <c r="F922" i="13"/>
  <c r="L922" i="13"/>
  <c r="D922" i="13"/>
  <c r="J922" i="13" s="1"/>
  <c r="P922" i="13" s="1"/>
  <c r="C922" i="13"/>
  <c r="G922" i="13"/>
  <c r="H922" i="13"/>
  <c r="O922" i="13"/>
  <c r="N922" i="13"/>
  <c r="M922" i="13"/>
  <c r="E922" i="13"/>
  <c r="K922" i="13" s="1"/>
  <c r="Q922" i="13" s="1"/>
  <c r="I922" i="13"/>
  <c r="B922" i="13"/>
  <c r="S921" i="13"/>
  <c r="Z924" i="13"/>
  <c r="AA923" i="13"/>
  <c r="AB923" i="13" s="1"/>
  <c r="R921" i="13"/>
  <c r="B944" i="14"/>
  <c r="C944" i="14"/>
  <c r="D944" i="14"/>
  <c r="E944" i="14"/>
  <c r="F944" i="14"/>
  <c r="G944" i="14"/>
  <c r="H944" i="14"/>
  <c r="I943" i="14"/>
  <c r="J943" i="14" s="1"/>
  <c r="N946" i="14"/>
  <c r="O945" i="14"/>
  <c r="P945" i="14" s="1"/>
  <c r="O753" i="1"/>
  <c r="P753" i="1" s="1"/>
  <c r="Q753" i="1" s="1"/>
  <c r="R753" i="1" s="1"/>
  <c r="N754" i="1"/>
  <c r="S922" i="13" l="1"/>
  <c r="T922" i="13"/>
  <c r="R922" i="13"/>
  <c r="U922" i="13"/>
  <c r="Z925" i="13"/>
  <c r="AA924" i="13"/>
  <c r="AB924" i="13" s="1"/>
  <c r="B923" i="13"/>
  <c r="D923" i="13"/>
  <c r="J923" i="13" s="1"/>
  <c r="P923" i="13" s="1"/>
  <c r="H923" i="13"/>
  <c r="N923" i="13"/>
  <c r="E923" i="13"/>
  <c r="K923" i="13" s="1"/>
  <c r="Q923" i="13" s="1"/>
  <c r="I923" i="13"/>
  <c r="C923" i="13"/>
  <c r="F923" i="13"/>
  <c r="L923" i="13"/>
  <c r="M923" i="13"/>
  <c r="O923" i="13"/>
  <c r="G923" i="13"/>
  <c r="I944" i="14"/>
  <c r="J944" i="14" s="1"/>
  <c r="C945" i="14"/>
  <c r="F945" i="14"/>
  <c r="G945" i="14"/>
  <c r="H945" i="14"/>
  <c r="B945" i="14"/>
  <c r="D945" i="14"/>
  <c r="E945" i="14"/>
  <c r="N947" i="14"/>
  <c r="O946" i="14"/>
  <c r="P946" i="14" s="1"/>
  <c r="N755" i="1"/>
  <c r="O754" i="1"/>
  <c r="P754" i="1" s="1"/>
  <c r="Q754" i="1" s="1"/>
  <c r="R754" i="1" s="1"/>
  <c r="T923" i="13" l="1"/>
  <c r="U923" i="13"/>
  <c r="R923" i="13"/>
  <c r="M924" i="13"/>
  <c r="C924" i="13"/>
  <c r="G924" i="13"/>
  <c r="I924" i="13"/>
  <c r="N924" i="13"/>
  <c r="O924" i="13"/>
  <c r="E924" i="13"/>
  <c r="K924" i="13" s="1"/>
  <c r="Q924" i="13" s="1"/>
  <c r="F924" i="13"/>
  <c r="D924" i="13"/>
  <c r="J924" i="13" s="1"/>
  <c r="P924" i="13" s="1"/>
  <c r="L924" i="13"/>
  <c r="B924" i="13"/>
  <c r="H924" i="13"/>
  <c r="Z926" i="13"/>
  <c r="AA925" i="13"/>
  <c r="AB925" i="13" s="1"/>
  <c r="S923" i="13"/>
  <c r="I945" i="14"/>
  <c r="J945" i="14" s="1"/>
  <c r="H946" i="14"/>
  <c r="B946" i="14"/>
  <c r="C946" i="14"/>
  <c r="G946" i="14"/>
  <c r="E946" i="14"/>
  <c r="F946" i="14"/>
  <c r="D946" i="14"/>
  <c r="N948" i="14"/>
  <c r="O947" i="14"/>
  <c r="P947" i="14" s="1"/>
  <c r="O755" i="1"/>
  <c r="P755" i="1" s="1"/>
  <c r="Q755" i="1" s="1"/>
  <c r="R755" i="1" s="1"/>
  <c r="N756" i="1"/>
  <c r="U924" i="13" l="1"/>
  <c r="R924" i="13"/>
  <c r="T924" i="13"/>
  <c r="I925" i="13"/>
  <c r="O925" i="13"/>
  <c r="D925" i="13"/>
  <c r="J925" i="13" s="1"/>
  <c r="P925" i="13" s="1"/>
  <c r="L925" i="13"/>
  <c r="E925" i="13"/>
  <c r="K925" i="13" s="1"/>
  <c r="Q925" i="13" s="1"/>
  <c r="M925" i="13"/>
  <c r="C925" i="13"/>
  <c r="G925" i="13"/>
  <c r="B925" i="13"/>
  <c r="H925" i="13"/>
  <c r="N925" i="13"/>
  <c r="F925" i="13"/>
  <c r="Z927" i="13"/>
  <c r="AA926" i="13"/>
  <c r="AB926" i="13" s="1"/>
  <c r="S924" i="13"/>
  <c r="I946" i="14"/>
  <c r="J946" i="14" s="1"/>
  <c r="C947" i="14"/>
  <c r="D947" i="14"/>
  <c r="E947" i="14"/>
  <c r="F947" i="14"/>
  <c r="G947" i="14"/>
  <c r="B947" i="14"/>
  <c r="H947" i="14"/>
  <c r="N949" i="14"/>
  <c r="O948" i="14"/>
  <c r="P948" i="14" s="1"/>
  <c r="N757" i="1"/>
  <c r="O756" i="1"/>
  <c r="P756" i="1" s="1"/>
  <c r="Q756" i="1" s="1"/>
  <c r="R756" i="1" s="1"/>
  <c r="U925" i="13" l="1"/>
  <c r="T925" i="13"/>
  <c r="R925" i="13"/>
  <c r="S925" i="13"/>
  <c r="I926" i="13"/>
  <c r="N926" i="13"/>
  <c r="F926" i="13"/>
  <c r="E926" i="13"/>
  <c r="K926" i="13" s="1"/>
  <c r="Q926" i="13" s="1"/>
  <c r="L926" i="13"/>
  <c r="G926" i="13"/>
  <c r="M926" i="13"/>
  <c r="C926" i="13"/>
  <c r="H926" i="13"/>
  <c r="B926" i="13"/>
  <c r="D926" i="13"/>
  <c r="J926" i="13" s="1"/>
  <c r="P926" i="13" s="1"/>
  <c r="O926" i="13"/>
  <c r="Z928" i="13"/>
  <c r="AA927" i="13"/>
  <c r="AB927" i="13" s="1"/>
  <c r="I947" i="14"/>
  <c r="J947" i="14" s="1"/>
  <c r="E948" i="14"/>
  <c r="H948" i="14"/>
  <c r="D948" i="14"/>
  <c r="B948" i="14"/>
  <c r="C948" i="14"/>
  <c r="F948" i="14"/>
  <c r="G948" i="14"/>
  <c r="N950" i="14"/>
  <c r="O949" i="14"/>
  <c r="P949" i="14" s="1"/>
  <c r="N758" i="1"/>
  <c r="O757" i="1"/>
  <c r="P757" i="1" s="1"/>
  <c r="Q757" i="1" s="1"/>
  <c r="R757" i="1" s="1"/>
  <c r="U926" i="13" l="1"/>
  <c r="R926" i="13"/>
  <c r="T926" i="13"/>
  <c r="Z929" i="13"/>
  <c r="AA928" i="13"/>
  <c r="AB928" i="13" s="1"/>
  <c r="E927" i="13"/>
  <c r="K927" i="13" s="1"/>
  <c r="Q927" i="13" s="1"/>
  <c r="I927" i="13"/>
  <c r="O927" i="13"/>
  <c r="B927" i="13"/>
  <c r="F927" i="13"/>
  <c r="G927" i="13"/>
  <c r="N927" i="13"/>
  <c r="L927" i="13"/>
  <c r="C927" i="13"/>
  <c r="D927" i="13"/>
  <c r="J927" i="13" s="1"/>
  <c r="P927" i="13" s="1"/>
  <c r="H927" i="13"/>
  <c r="M927" i="13"/>
  <c r="S926" i="13"/>
  <c r="I948" i="14"/>
  <c r="J948" i="14" s="1"/>
  <c r="H949" i="14"/>
  <c r="B949" i="14"/>
  <c r="C949" i="14"/>
  <c r="G949" i="14"/>
  <c r="D949" i="14"/>
  <c r="E949" i="14"/>
  <c r="F949" i="14"/>
  <c r="N951" i="14"/>
  <c r="O950" i="14"/>
  <c r="P950" i="14" s="1"/>
  <c r="O758" i="1"/>
  <c r="P758" i="1" s="1"/>
  <c r="Q758" i="1" s="1"/>
  <c r="R758" i="1" s="1"/>
  <c r="N759" i="1"/>
  <c r="U927" i="13" l="1"/>
  <c r="R927" i="13"/>
  <c r="S927" i="13"/>
  <c r="B928" i="13"/>
  <c r="F928" i="13"/>
  <c r="I928" i="13"/>
  <c r="C928" i="13"/>
  <c r="N928" i="13"/>
  <c r="D928" i="13"/>
  <c r="J928" i="13" s="1"/>
  <c r="P928" i="13" s="1"/>
  <c r="L928" i="13"/>
  <c r="G928" i="13"/>
  <c r="O928" i="13"/>
  <c r="E928" i="13"/>
  <c r="K928" i="13" s="1"/>
  <c r="Q928" i="13" s="1"/>
  <c r="H928" i="13"/>
  <c r="M928" i="13"/>
  <c r="T927" i="13"/>
  <c r="Z930" i="13"/>
  <c r="AA929" i="13"/>
  <c r="AB929" i="13" s="1"/>
  <c r="I949" i="14"/>
  <c r="J949" i="14" s="1"/>
  <c r="D950" i="14"/>
  <c r="E950" i="14"/>
  <c r="F950" i="14"/>
  <c r="G950" i="14"/>
  <c r="H950" i="14"/>
  <c r="B950" i="14"/>
  <c r="C950" i="14"/>
  <c r="N952" i="14"/>
  <c r="O951" i="14"/>
  <c r="P951" i="14" s="1"/>
  <c r="N760" i="1"/>
  <c r="O759" i="1"/>
  <c r="P759" i="1" s="1"/>
  <c r="Q759" i="1" s="1"/>
  <c r="R759" i="1" s="1"/>
  <c r="R928" i="13" l="1"/>
  <c r="S928" i="13"/>
  <c r="U928" i="13"/>
  <c r="M929" i="13"/>
  <c r="C929" i="13"/>
  <c r="I929" i="13"/>
  <c r="N929" i="13"/>
  <c r="D929" i="13"/>
  <c r="J929" i="13" s="1"/>
  <c r="P929" i="13" s="1"/>
  <c r="G929" i="13"/>
  <c r="B929" i="13"/>
  <c r="E929" i="13"/>
  <c r="K929" i="13" s="1"/>
  <c r="Q929" i="13" s="1"/>
  <c r="H929" i="13"/>
  <c r="L929" i="13"/>
  <c r="O929" i="13"/>
  <c r="F929" i="13"/>
  <c r="Z931" i="13"/>
  <c r="AA930" i="13"/>
  <c r="AB930" i="13" s="1"/>
  <c r="T928" i="13"/>
  <c r="I950" i="14"/>
  <c r="J950" i="14" s="1"/>
  <c r="D951" i="14"/>
  <c r="G951" i="14"/>
  <c r="H951" i="14"/>
  <c r="C951" i="14"/>
  <c r="B951" i="14"/>
  <c r="E951" i="14"/>
  <c r="F951" i="14"/>
  <c r="N953" i="14"/>
  <c r="O952" i="14"/>
  <c r="P952" i="14" s="1"/>
  <c r="O760" i="1"/>
  <c r="P760" i="1" s="1"/>
  <c r="Q760" i="1" s="1"/>
  <c r="R760" i="1" s="1"/>
  <c r="N761" i="1"/>
  <c r="U929" i="13" l="1"/>
  <c r="T929" i="13"/>
  <c r="I930" i="13"/>
  <c r="B930" i="13"/>
  <c r="D930" i="13"/>
  <c r="J930" i="13" s="1"/>
  <c r="P930" i="13" s="1"/>
  <c r="O930" i="13"/>
  <c r="E930" i="13"/>
  <c r="K930" i="13" s="1"/>
  <c r="Q930" i="13" s="1"/>
  <c r="M930" i="13"/>
  <c r="C930" i="13"/>
  <c r="G930" i="13"/>
  <c r="L930" i="13"/>
  <c r="H930" i="13"/>
  <c r="N930" i="13"/>
  <c r="F930" i="13"/>
  <c r="R929" i="13"/>
  <c r="Z932" i="13"/>
  <c r="AA931" i="13"/>
  <c r="AB931" i="13" s="1"/>
  <c r="S929" i="13"/>
  <c r="I951" i="14"/>
  <c r="J951" i="14" s="1"/>
  <c r="B952" i="14"/>
  <c r="C952" i="14"/>
  <c r="D952" i="14"/>
  <c r="H952" i="14"/>
  <c r="E952" i="14"/>
  <c r="F952" i="14"/>
  <c r="G952" i="14"/>
  <c r="N954" i="14"/>
  <c r="O953" i="14"/>
  <c r="P953" i="14" s="1"/>
  <c r="N762" i="1"/>
  <c r="O761" i="1"/>
  <c r="P761" i="1" s="1"/>
  <c r="Q761" i="1" s="1"/>
  <c r="R761" i="1" s="1"/>
  <c r="R930" i="13" l="1"/>
  <c r="S930" i="13"/>
  <c r="T930" i="13"/>
  <c r="G931" i="13"/>
  <c r="M931" i="13"/>
  <c r="N931" i="13"/>
  <c r="C931" i="13"/>
  <c r="E931" i="13"/>
  <c r="K931" i="13" s="1"/>
  <c r="Q931" i="13" s="1"/>
  <c r="I931" i="13"/>
  <c r="B931" i="13"/>
  <c r="O931" i="13"/>
  <c r="F931" i="13"/>
  <c r="L931" i="13"/>
  <c r="D931" i="13"/>
  <c r="J931" i="13" s="1"/>
  <c r="P931" i="13" s="1"/>
  <c r="H931" i="13"/>
  <c r="Z933" i="13"/>
  <c r="AA932" i="13"/>
  <c r="AB932" i="13" s="1"/>
  <c r="U930" i="13"/>
  <c r="I952" i="14"/>
  <c r="J952" i="14" s="1"/>
  <c r="D953" i="14"/>
  <c r="E953" i="14"/>
  <c r="F953" i="14"/>
  <c r="G953" i="14"/>
  <c r="H953" i="14"/>
  <c r="B953" i="14"/>
  <c r="C953" i="14"/>
  <c r="N955" i="14"/>
  <c r="O954" i="14"/>
  <c r="P954" i="14" s="1"/>
  <c r="O762" i="1"/>
  <c r="P762" i="1" s="1"/>
  <c r="Q762" i="1" s="1"/>
  <c r="R762" i="1" s="1"/>
  <c r="N763" i="1"/>
  <c r="U931" i="13" l="1"/>
  <c r="S931" i="13"/>
  <c r="R931" i="13"/>
  <c r="T931" i="13"/>
  <c r="O932" i="13"/>
  <c r="F932" i="13"/>
  <c r="M932" i="13"/>
  <c r="G932" i="13"/>
  <c r="L932" i="13"/>
  <c r="D932" i="13"/>
  <c r="J932" i="13" s="1"/>
  <c r="P932" i="13" s="1"/>
  <c r="H932" i="13"/>
  <c r="N932" i="13"/>
  <c r="C932" i="13"/>
  <c r="B932" i="13"/>
  <c r="E932" i="13"/>
  <c r="K932" i="13" s="1"/>
  <c r="Q932" i="13" s="1"/>
  <c r="I932" i="13"/>
  <c r="Z934" i="13"/>
  <c r="AA933" i="13"/>
  <c r="AB933" i="13" s="1"/>
  <c r="I953" i="14"/>
  <c r="J953" i="14" s="1"/>
  <c r="F954" i="14"/>
  <c r="E954" i="14"/>
  <c r="B954" i="14"/>
  <c r="C954" i="14"/>
  <c r="D954" i="14"/>
  <c r="G954" i="14"/>
  <c r="H954" i="14"/>
  <c r="N956" i="14"/>
  <c r="O955" i="14"/>
  <c r="P955" i="14" s="1"/>
  <c r="O763" i="1"/>
  <c r="P763" i="1" s="1"/>
  <c r="Q763" i="1" s="1"/>
  <c r="R763" i="1" s="1"/>
  <c r="N764" i="1"/>
  <c r="S932" i="13" l="1"/>
  <c r="R932" i="13"/>
  <c r="B933" i="13"/>
  <c r="F933" i="13"/>
  <c r="I933" i="13"/>
  <c r="O933" i="13"/>
  <c r="M933" i="13"/>
  <c r="C933" i="13"/>
  <c r="D933" i="13"/>
  <c r="J933" i="13" s="1"/>
  <c r="P933" i="13" s="1"/>
  <c r="L933" i="13"/>
  <c r="N933" i="13"/>
  <c r="E933" i="13"/>
  <c r="K933" i="13" s="1"/>
  <c r="Q933" i="13" s="1"/>
  <c r="H933" i="13"/>
  <c r="G933" i="13"/>
  <c r="U932" i="13"/>
  <c r="Z935" i="13"/>
  <c r="AA934" i="13"/>
  <c r="AB934" i="13" s="1"/>
  <c r="T932" i="13"/>
  <c r="I954" i="14"/>
  <c r="J954" i="14" s="1"/>
  <c r="B955" i="14"/>
  <c r="C955" i="14"/>
  <c r="D955" i="14"/>
  <c r="E955" i="14"/>
  <c r="F955" i="14"/>
  <c r="G955" i="14"/>
  <c r="H955" i="14"/>
  <c r="N957" i="14"/>
  <c r="O956" i="14"/>
  <c r="P956" i="14" s="1"/>
  <c r="O764" i="1"/>
  <c r="P764" i="1" s="1"/>
  <c r="Q764" i="1" s="1"/>
  <c r="R764" i="1" s="1"/>
  <c r="N765" i="1"/>
  <c r="R933" i="13" l="1"/>
  <c r="U933" i="13"/>
  <c r="M934" i="13"/>
  <c r="D934" i="13"/>
  <c r="J934" i="13" s="1"/>
  <c r="P934" i="13" s="1"/>
  <c r="H934" i="13"/>
  <c r="B934" i="13"/>
  <c r="I934" i="13"/>
  <c r="O934" i="13"/>
  <c r="E934" i="13"/>
  <c r="K934" i="13" s="1"/>
  <c r="Q934" i="13" s="1"/>
  <c r="G934" i="13"/>
  <c r="L934" i="13"/>
  <c r="C934" i="13"/>
  <c r="F934" i="13"/>
  <c r="N934" i="13"/>
  <c r="Z936" i="13"/>
  <c r="AA935" i="13"/>
  <c r="AB935" i="13" s="1"/>
  <c r="T933" i="13"/>
  <c r="S933" i="13"/>
  <c r="I955" i="14"/>
  <c r="J955" i="14" s="1"/>
  <c r="C956" i="14"/>
  <c r="F956" i="14"/>
  <c r="G956" i="14"/>
  <c r="H956" i="14"/>
  <c r="B956" i="14"/>
  <c r="D956" i="14"/>
  <c r="E956" i="14"/>
  <c r="N958" i="14"/>
  <c r="O957" i="14"/>
  <c r="P957" i="14" s="1"/>
  <c r="N766" i="1"/>
  <c r="O765" i="1"/>
  <c r="P765" i="1" s="1"/>
  <c r="Q765" i="1" s="1"/>
  <c r="R765" i="1" s="1"/>
  <c r="U934" i="13" l="1"/>
  <c r="T934" i="13"/>
  <c r="H935" i="13"/>
  <c r="B935" i="13"/>
  <c r="D935" i="13"/>
  <c r="J935" i="13" s="1"/>
  <c r="P935" i="13" s="1"/>
  <c r="I935" i="13"/>
  <c r="F935" i="13"/>
  <c r="M935" i="13"/>
  <c r="E935" i="13"/>
  <c r="K935" i="13" s="1"/>
  <c r="Q935" i="13" s="1"/>
  <c r="L935" i="13"/>
  <c r="O935" i="13"/>
  <c r="G935" i="13"/>
  <c r="N935" i="13"/>
  <c r="C935" i="13"/>
  <c r="Z937" i="13"/>
  <c r="AA936" i="13"/>
  <c r="AB936" i="13" s="1"/>
  <c r="R934" i="13"/>
  <c r="S934" i="13"/>
  <c r="F957" i="14"/>
  <c r="E957" i="14"/>
  <c r="D957" i="14"/>
  <c r="G957" i="14"/>
  <c r="H957" i="14"/>
  <c r="B957" i="14"/>
  <c r="C957" i="14"/>
  <c r="I956" i="14"/>
  <c r="J956" i="14" s="1"/>
  <c r="N959" i="14"/>
  <c r="O958" i="14"/>
  <c r="P958" i="14" s="1"/>
  <c r="O766" i="1"/>
  <c r="P766" i="1" s="1"/>
  <c r="Q766" i="1" s="1"/>
  <c r="R766" i="1" s="1"/>
  <c r="N767" i="1"/>
  <c r="R935" i="13" l="1"/>
  <c r="T935" i="13"/>
  <c r="F936" i="13"/>
  <c r="M936" i="13"/>
  <c r="O936" i="13"/>
  <c r="G936" i="13"/>
  <c r="C936" i="13"/>
  <c r="B936" i="13"/>
  <c r="H936" i="13"/>
  <c r="I936" i="13"/>
  <c r="D936" i="13"/>
  <c r="J936" i="13" s="1"/>
  <c r="P936" i="13" s="1"/>
  <c r="E936" i="13"/>
  <c r="K936" i="13" s="1"/>
  <c r="Q936" i="13" s="1"/>
  <c r="L936" i="13"/>
  <c r="N936" i="13"/>
  <c r="S935" i="13"/>
  <c r="Z938" i="13"/>
  <c r="AA937" i="13"/>
  <c r="AB937" i="13" s="1"/>
  <c r="U935" i="13"/>
  <c r="I957" i="14"/>
  <c r="J957" i="14" s="1"/>
  <c r="B958" i="14"/>
  <c r="C958" i="14"/>
  <c r="D958" i="14"/>
  <c r="E958" i="14"/>
  <c r="F958" i="14"/>
  <c r="G958" i="14"/>
  <c r="H958" i="14"/>
  <c r="N960" i="14"/>
  <c r="O959" i="14"/>
  <c r="P959" i="14" s="1"/>
  <c r="N768" i="1"/>
  <c r="O767" i="1"/>
  <c r="P767" i="1" s="1"/>
  <c r="Q767" i="1" s="1"/>
  <c r="R767" i="1" s="1"/>
  <c r="R936" i="13" l="1"/>
  <c r="T936" i="13"/>
  <c r="U936" i="13"/>
  <c r="O937" i="13"/>
  <c r="G937" i="13"/>
  <c r="I937" i="13"/>
  <c r="M937" i="13"/>
  <c r="N937" i="13"/>
  <c r="D937" i="13"/>
  <c r="J937" i="13" s="1"/>
  <c r="P937" i="13" s="1"/>
  <c r="L937" i="13"/>
  <c r="C937" i="13"/>
  <c r="B937" i="13"/>
  <c r="F937" i="13"/>
  <c r="E937" i="13"/>
  <c r="K937" i="13" s="1"/>
  <c r="Q937" i="13" s="1"/>
  <c r="H937" i="13"/>
  <c r="S936" i="13"/>
  <c r="Z939" i="13"/>
  <c r="AA938" i="13"/>
  <c r="AB938" i="13" s="1"/>
  <c r="I958" i="14"/>
  <c r="J958" i="14" s="1"/>
  <c r="B959" i="14"/>
  <c r="E959" i="14"/>
  <c r="F959" i="14"/>
  <c r="G959" i="14"/>
  <c r="H959" i="14"/>
  <c r="C959" i="14"/>
  <c r="D959" i="14"/>
  <c r="N961" i="14"/>
  <c r="O960" i="14"/>
  <c r="P960" i="14" s="1"/>
  <c r="N769" i="1"/>
  <c r="O768" i="1"/>
  <c r="P768" i="1" s="1"/>
  <c r="Q768" i="1" s="1"/>
  <c r="R768" i="1" s="1"/>
  <c r="T937" i="13" l="1"/>
  <c r="R937" i="13"/>
  <c r="U937" i="13"/>
  <c r="M938" i="13"/>
  <c r="E938" i="13"/>
  <c r="K938" i="13" s="1"/>
  <c r="Q938" i="13" s="1"/>
  <c r="F938" i="13"/>
  <c r="H938" i="13"/>
  <c r="C938" i="13"/>
  <c r="O938" i="13"/>
  <c r="N938" i="13"/>
  <c r="I938" i="13"/>
  <c r="G938" i="13"/>
  <c r="L938" i="13"/>
  <c r="D938" i="13"/>
  <c r="J938" i="13" s="1"/>
  <c r="P938" i="13" s="1"/>
  <c r="B938" i="13"/>
  <c r="Z940" i="13"/>
  <c r="AA939" i="13"/>
  <c r="AB939" i="13" s="1"/>
  <c r="S937" i="13"/>
  <c r="I959" i="14"/>
  <c r="J959" i="14" s="1"/>
  <c r="G960" i="14"/>
  <c r="B960" i="14"/>
  <c r="F960" i="14"/>
  <c r="C960" i="14"/>
  <c r="D960" i="14"/>
  <c r="E960" i="14"/>
  <c r="H960" i="14"/>
  <c r="N962" i="14"/>
  <c r="O961" i="14"/>
  <c r="P961" i="14" s="1"/>
  <c r="O769" i="1"/>
  <c r="P769" i="1" s="1"/>
  <c r="Q769" i="1" s="1"/>
  <c r="R769" i="1" s="1"/>
  <c r="N770" i="1"/>
  <c r="R938" i="13" l="1"/>
  <c r="T938" i="13"/>
  <c r="U938" i="13"/>
  <c r="H939" i="13"/>
  <c r="D939" i="13"/>
  <c r="J939" i="13" s="1"/>
  <c r="P939" i="13" s="1"/>
  <c r="N939" i="13"/>
  <c r="B939" i="13"/>
  <c r="F939" i="13"/>
  <c r="L939" i="13"/>
  <c r="C939" i="13"/>
  <c r="O939" i="13"/>
  <c r="G939" i="13"/>
  <c r="M939" i="13"/>
  <c r="E939" i="13"/>
  <c r="K939" i="13" s="1"/>
  <c r="Q939" i="13" s="1"/>
  <c r="I939" i="13"/>
  <c r="Z941" i="13"/>
  <c r="AA940" i="13"/>
  <c r="AB940" i="13" s="1"/>
  <c r="S938" i="13"/>
  <c r="B961" i="14"/>
  <c r="C961" i="14"/>
  <c r="D961" i="14"/>
  <c r="E961" i="14"/>
  <c r="F961" i="14"/>
  <c r="G961" i="14"/>
  <c r="H961" i="14"/>
  <c r="I960" i="14"/>
  <c r="J960" i="14" s="1"/>
  <c r="N963" i="14"/>
  <c r="O962" i="14"/>
  <c r="P962" i="14" s="1"/>
  <c r="O770" i="1"/>
  <c r="P770" i="1" s="1"/>
  <c r="Q770" i="1" s="1"/>
  <c r="R770" i="1" s="1"/>
  <c r="N771" i="1"/>
  <c r="R939" i="13" l="1"/>
  <c r="S939" i="13"/>
  <c r="T939" i="13"/>
  <c r="U939" i="13"/>
  <c r="C940" i="13"/>
  <c r="H940" i="13"/>
  <c r="L940" i="13"/>
  <c r="M940" i="13"/>
  <c r="I940" i="13"/>
  <c r="E940" i="13"/>
  <c r="K940" i="13" s="1"/>
  <c r="Q940" i="13" s="1"/>
  <c r="N940" i="13"/>
  <c r="O940" i="13"/>
  <c r="D940" i="13"/>
  <c r="J940" i="13" s="1"/>
  <c r="P940" i="13" s="1"/>
  <c r="B940" i="13"/>
  <c r="G940" i="13"/>
  <c r="F940" i="13"/>
  <c r="Z942" i="13"/>
  <c r="AA941" i="13"/>
  <c r="AB941" i="13" s="1"/>
  <c r="I961" i="14"/>
  <c r="J961" i="14" s="1"/>
  <c r="D962" i="14"/>
  <c r="G962" i="14"/>
  <c r="H962" i="14"/>
  <c r="C962" i="14"/>
  <c r="B962" i="14"/>
  <c r="E962" i="14"/>
  <c r="F962" i="14"/>
  <c r="N964" i="14"/>
  <c r="O963" i="14"/>
  <c r="P963" i="14" s="1"/>
  <c r="O771" i="1"/>
  <c r="P771" i="1" s="1"/>
  <c r="Q771" i="1" s="1"/>
  <c r="R771" i="1" s="1"/>
  <c r="N772" i="1"/>
  <c r="T940" i="13" l="1"/>
  <c r="U940" i="13"/>
  <c r="R940" i="13"/>
  <c r="B941" i="13"/>
  <c r="G941" i="13"/>
  <c r="I941" i="13"/>
  <c r="C941" i="13"/>
  <c r="N941" i="13"/>
  <c r="E941" i="13"/>
  <c r="K941" i="13" s="1"/>
  <c r="Q941" i="13" s="1"/>
  <c r="D941" i="13"/>
  <c r="J941" i="13" s="1"/>
  <c r="P941" i="13" s="1"/>
  <c r="L941" i="13"/>
  <c r="O941" i="13"/>
  <c r="F941" i="13"/>
  <c r="H941" i="13"/>
  <c r="M941" i="13"/>
  <c r="Z943" i="13"/>
  <c r="AA942" i="13"/>
  <c r="AB942" i="13" s="1"/>
  <c r="S940" i="13"/>
  <c r="I962" i="14"/>
  <c r="J962" i="14" s="1"/>
  <c r="H963" i="14"/>
  <c r="B963" i="14"/>
  <c r="C963" i="14"/>
  <c r="G963" i="14"/>
  <c r="D963" i="14"/>
  <c r="E963" i="14"/>
  <c r="F963" i="14"/>
  <c r="N965" i="14"/>
  <c r="O964" i="14"/>
  <c r="P964" i="14" s="1"/>
  <c r="O772" i="1"/>
  <c r="P772" i="1" s="1"/>
  <c r="Q772" i="1" s="1"/>
  <c r="R772" i="1" s="1"/>
  <c r="N773" i="1"/>
  <c r="U941" i="13" l="1"/>
  <c r="S941" i="13"/>
  <c r="T941" i="13"/>
  <c r="M942" i="13"/>
  <c r="E942" i="13"/>
  <c r="K942" i="13" s="1"/>
  <c r="Q942" i="13" s="1"/>
  <c r="G942" i="13"/>
  <c r="B942" i="13"/>
  <c r="F942" i="13"/>
  <c r="H942" i="13"/>
  <c r="N942" i="13"/>
  <c r="I942" i="13"/>
  <c r="O942" i="13"/>
  <c r="L942" i="13"/>
  <c r="D942" i="13"/>
  <c r="J942" i="13" s="1"/>
  <c r="P942" i="13" s="1"/>
  <c r="C942" i="13"/>
  <c r="Z944" i="13"/>
  <c r="AA943" i="13"/>
  <c r="AB943" i="13" s="1"/>
  <c r="R941" i="13"/>
  <c r="I963" i="14"/>
  <c r="J963" i="14" s="1"/>
  <c r="D964" i="14"/>
  <c r="E964" i="14"/>
  <c r="F964" i="14"/>
  <c r="G964" i="14"/>
  <c r="H964" i="14"/>
  <c r="B964" i="14"/>
  <c r="C964" i="14"/>
  <c r="N966" i="14"/>
  <c r="O965" i="14"/>
  <c r="P965" i="14" s="1"/>
  <c r="N774" i="1"/>
  <c r="O773" i="1"/>
  <c r="P773" i="1" s="1"/>
  <c r="Q773" i="1" s="1"/>
  <c r="R773" i="1" s="1"/>
  <c r="U942" i="13" l="1"/>
  <c r="R942" i="13"/>
  <c r="T942" i="13"/>
  <c r="L943" i="13"/>
  <c r="O943" i="13"/>
  <c r="E943" i="13"/>
  <c r="K943" i="13" s="1"/>
  <c r="Q943" i="13" s="1"/>
  <c r="F943" i="13"/>
  <c r="N943" i="13"/>
  <c r="G943" i="13"/>
  <c r="H943" i="13"/>
  <c r="D943" i="13"/>
  <c r="J943" i="13" s="1"/>
  <c r="P943" i="13" s="1"/>
  <c r="I943" i="13"/>
  <c r="C943" i="13"/>
  <c r="M943" i="13"/>
  <c r="B943" i="13"/>
  <c r="Z945" i="13"/>
  <c r="AA944" i="13"/>
  <c r="AB944" i="13" s="1"/>
  <c r="S942" i="13"/>
  <c r="D965" i="14"/>
  <c r="G965" i="14"/>
  <c r="H965" i="14"/>
  <c r="C965" i="14"/>
  <c r="B965" i="14"/>
  <c r="E965" i="14"/>
  <c r="F965" i="14"/>
  <c r="I964" i="14"/>
  <c r="J964" i="14" s="1"/>
  <c r="N967" i="14"/>
  <c r="O966" i="14"/>
  <c r="P966" i="14" s="1"/>
  <c r="O774" i="1"/>
  <c r="P774" i="1" s="1"/>
  <c r="Q774" i="1" s="1"/>
  <c r="R774" i="1" s="1"/>
  <c r="N775" i="1"/>
  <c r="S943" i="13" l="1"/>
  <c r="U943" i="13"/>
  <c r="H944" i="13"/>
  <c r="O944" i="13"/>
  <c r="D944" i="13"/>
  <c r="J944" i="13" s="1"/>
  <c r="P944" i="13" s="1"/>
  <c r="F944" i="13"/>
  <c r="I944" i="13"/>
  <c r="L944" i="13"/>
  <c r="E944" i="13"/>
  <c r="K944" i="13" s="1"/>
  <c r="Q944" i="13" s="1"/>
  <c r="M944" i="13"/>
  <c r="B944" i="13"/>
  <c r="G944" i="13"/>
  <c r="N944" i="13"/>
  <c r="C944" i="13"/>
  <c r="Z946" i="13"/>
  <c r="AA945" i="13"/>
  <c r="AB945" i="13" s="1"/>
  <c r="T943" i="13"/>
  <c r="R943" i="13"/>
  <c r="I965" i="14"/>
  <c r="J965" i="14" s="1"/>
  <c r="H966" i="14"/>
  <c r="B966" i="14"/>
  <c r="C966" i="14"/>
  <c r="G966" i="14"/>
  <c r="D966" i="14"/>
  <c r="E966" i="14"/>
  <c r="F966" i="14"/>
  <c r="N968" i="14"/>
  <c r="O967" i="14"/>
  <c r="P967" i="14" s="1"/>
  <c r="O775" i="1"/>
  <c r="P775" i="1" s="1"/>
  <c r="Q775" i="1" s="1"/>
  <c r="R775" i="1" s="1"/>
  <c r="N776" i="1"/>
  <c r="T944" i="13" l="1"/>
  <c r="R944" i="13"/>
  <c r="G945" i="13"/>
  <c r="C945" i="13"/>
  <c r="N945" i="13"/>
  <c r="B945" i="13"/>
  <c r="O945" i="13"/>
  <c r="E945" i="13"/>
  <c r="K945" i="13" s="1"/>
  <c r="Q945" i="13" s="1"/>
  <c r="L945" i="13"/>
  <c r="D945" i="13"/>
  <c r="J945" i="13" s="1"/>
  <c r="P945" i="13" s="1"/>
  <c r="H945" i="13"/>
  <c r="F945" i="13"/>
  <c r="M945" i="13"/>
  <c r="I945" i="13"/>
  <c r="U944" i="13"/>
  <c r="Z947" i="13"/>
  <c r="AA946" i="13"/>
  <c r="AB946" i="13" s="1"/>
  <c r="S944" i="13"/>
  <c r="I966" i="14"/>
  <c r="J966" i="14" s="1"/>
  <c r="C967" i="14"/>
  <c r="D967" i="14"/>
  <c r="E967" i="14"/>
  <c r="F967" i="14"/>
  <c r="G967" i="14"/>
  <c r="B967" i="14"/>
  <c r="H967" i="14"/>
  <c r="N969" i="14"/>
  <c r="O968" i="14"/>
  <c r="P968" i="14" s="1"/>
  <c r="N777" i="1"/>
  <c r="O776" i="1"/>
  <c r="P776" i="1" s="1"/>
  <c r="Q776" i="1" s="1"/>
  <c r="R776" i="1" s="1"/>
  <c r="S945" i="13" l="1"/>
  <c r="R945" i="13"/>
  <c r="C946" i="13"/>
  <c r="H946" i="13"/>
  <c r="L946" i="13"/>
  <c r="D946" i="13"/>
  <c r="J946" i="13" s="1"/>
  <c r="P946" i="13" s="1"/>
  <c r="B946" i="13"/>
  <c r="E946" i="13"/>
  <c r="K946" i="13" s="1"/>
  <c r="Q946" i="13" s="1"/>
  <c r="M946" i="13"/>
  <c r="N946" i="13"/>
  <c r="O946" i="13"/>
  <c r="G946" i="13"/>
  <c r="F946" i="13"/>
  <c r="I946" i="13"/>
  <c r="T945" i="13"/>
  <c r="Z948" i="13"/>
  <c r="AA947" i="13"/>
  <c r="AB947" i="13" s="1"/>
  <c r="U945" i="13"/>
  <c r="I967" i="14"/>
  <c r="J967" i="14" s="1"/>
  <c r="E968" i="14"/>
  <c r="H968" i="14"/>
  <c r="D968" i="14"/>
  <c r="F968" i="14"/>
  <c r="G968" i="14"/>
  <c r="B968" i="14"/>
  <c r="C968" i="14"/>
  <c r="N970" i="14"/>
  <c r="O969" i="14"/>
  <c r="P969" i="14" s="1"/>
  <c r="O777" i="1"/>
  <c r="P777" i="1" s="1"/>
  <c r="Q777" i="1" s="1"/>
  <c r="R777" i="1" s="1"/>
  <c r="N778" i="1"/>
  <c r="T946" i="13" l="1"/>
  <c r="S946" i="13"/>
  <c r="R946" i="13"/>
  <c r="Z949" i="13"/>
  <c r="AA948" i="13"/>
  <c r="AB948" i="13" s="1"/>
  <c r="N947" i="13"/>
  <c r="E947" i="13"/>
  <c r="K947" i="13" s="1"/>
  <c r="Q947" i="13" s="1"/>
  <c r="H947" i="13"/>
  <c r="I947" i="13"/>
  <c r="B947" i="13"/>
  <c r="F947" i="13"/>
  <c r="O947" i="13"/>
  <c r="G947" i="13"/>
  <c r="L947" i="13"/>
  <c r="M947" i="13"/>
  <c r="C947" i="13"/>
  <c r="D947" i="13"/>
  <c r="J947" i="13" s="1"/>
  <c r="P947" i="13" s="1"/>
  <c r="U946" i="13"/>
  <c r="B969" i="14"/>
  <c r="C969" i="14"/>
  <c r="D969" i="14"/>
  <c r="E969" i="14"/>
  <c r="F969" i="14"/>
  <c r="G969" i="14"/>
  <c r="H969" i="14"/>
  <c r="I968" i="14"/>
  <c r="J968" i="14" s="1"/>
  <c r="N971" i="14"/>
  <c r="O970" i="14"/>
  <c r="P970" i="14" s="1"/>
  <c r="N779" i="1"/>
  <c r="O778" i="1"/>
  <c r="P778" i="1" s="1"/>
  <c r="Q778" i="1" s="1"/>
  <c r="R778" i="1" s="1"/>
  <c r="T947" i="13" l="1"/>
  <c r="R947" i="13"/>
  <c r="M948" i="13"/>
  <c r="D948" i="13"/>
  <c r="J948" i="13" s="1"/>
  <c r="P948" i="13" s="1"/>
  <c r="F948" i="13"/>
  <c r="G948" i="13"/>
  <c r="I948" i="13"/>
  <c r="O948" i="13"/>
  <c r="N948" i="13"/>
  <c r="H948" i="13"/>
  <c r="L948" i="13"/>
  <c r="C948" i="13"/>
  <c r="E948" i="13"/>
  <c r="K948" i="13" s="1"/>
  <c r="Q948" i="13" s="1"/>
  <c r="B948" i="13"/>
  <c r="U947" i="13"/>
  <c r="Z950" i="13"/>
  <c r="AA949" i="13"/>
  <c r="AB949" i="13" s="1"/>
  <c r="S947" i="13"/>
  <c r="I969" i="14"/>
  <c r="J969" i="14" s="1"/>
  <c r="B970" i="14"/>
  <c r="E970" i="14"/>
  <c r="F970" i="14"/>
  <c r="G970" i="14"/>
  <c r="H970" i="14"/>
  <c r="C970" i="14"/>
  <c r="D970" i="14"/>
  <c r="N972" i="14"/>
  <c r="O971" i="14"/>
  <c r="P971" i="14" s="1"/>
  <c r="O779" i="1"/>
  <c r="P779" i="1" s="1"/>
  <c r="Q779" i="1" s="1"/>
  <c r="R779" i="1" s="1"/>
  <c r="N780" i="1"/>
  <c r="U948" i="13" l="1"/>
  <c r="R948" i="13"/>
  <c r="T948" i="13"/>
  <c r="Z951" i="13"/>
  <c r="AA950" i="13"/>
  <c r="AB950" i="13" s="1"/>
  <c r="G949" i="13"/>
  <c r="M949" i="13"/>
  <c r="C949" i="13"/>
  <c r="N949" i="13"/>
  <c r="H949" i="13"/>
  <c r="I949" i="13"/>
  <c r="D949" i="13"/>
  <c r="J949" i="13" s="1"/>
  <c r="P949" i="13" s="1"/>
  <c r="O949" i="13"/>
  <c r="E949" i="13"/>
  <c r="K949" i="13" s="1"/>
  <c r="Q949" i="13" s="1"/>
  <c r="F949" i="13"/>
  <c r="L949" i="13"/>
  <c r="B949" i="13"/>
  <c r="S948" i="13"/>
  <c r="I970" i="14"/>
  <c r="J970" i="14" s="1"/>
  <c r="F971" i="14"/>
  <c r="E971" i="14"/>
  <c r="B971" i="14"/>
  <c r="C971" i="14"/>
  <c r="D971" i="14"/>
  <c r="G971" i="14"/>
  <c r="H971" i="14"/>
  <c r="N973" i="14"/>
  <c r="O972" i="14"/>
  <c r="P972" i="14" s="1"/>
  <c r="O780" i="1"/>
  <c r="P780" i="1" s="1"/>
  <c r="Q780" i="1" s="1"/>
  <c r="R780" i="1" s="1"/>
  <c r="N781" i="1"/>
  <c r="U949" i="13" l="1"/>
  <c r="R949" i="13"/>
  <c r="T949" i="13"/>
  <c r="O950" i="13"/>
  <c r="G950" i="13"/>
  <c r="F950" i="13"/>
  <c r="L950" i="13"/>
  <c r="H950" i="13"/>
  <c r="D950" i="13"/>
  <c r="J950" i="13" s="1"/>
  <c r="P950" i="13" s="1"/>
  <c r="I950" i="13"/>
  <c r="N950" i="13"/>
  <c r="C950" i="13"/>
  <c r="B950" i="13"/>
  <c r="E950" i="13"/>
  <c r="K950" i="13" s="1"/>
  <c r="Q950" i="13" s="1"/>
  <c r="M950" i="13"/>
  <c r="Z952" i="13"/>
  <c r="AA951" i="13"/>
  <c r="AB951" i="13" s="1"/>
  <c r="S949" i="13"/>
  <c r="I971" i="14"/>
  <c r="J971" i="14" s="1"/>
  <c r="B972" i="14"/>
  <c r="C972" i="14"/>
  <c r="D972" i="14"/>
  <c r="E972" i="14"/>
  <c r="F972" i="14"/>
  <c r="G972" i="14"/>
  <c r="H972" i="14"/>
  <c r="N974" i="14"/>
  <c r="O973" i="14"/>
  <c r="P973" i="14" s="1"/>
  <c r="O781" i="1"/>
  <c r="P781" i="1" s="1"/>
  <c r="Q781" i="1" s="1"/>
  <c r="R781" i="1" s="1"/>
  <c r="N782" i="1"/>
  <c r="T950" i="13" l="1"/>
  <c r="R950" i="13"/>
  <c r="S950" i="13"/>
  <c r="N951" i="13"/>
  <c r="E951" i="13"/>
  <c r="K951" i="13" s="1"/>
  <c r="Q951" i="13" s="1"/>
  <c r="H951" i="13"/>
  <c r="B951" i="13"/>
  <c r="I951" i="13"/>
  <c r="O951" i="13"/>
  <c r="G951" i="13"/>
  <c r="L951" i="13"/>
  <c r="F951" i="13"/>
  <c r="M951" i="13"/>
  <c r="C951" i="13"/>
  <c r="D951" i="13"/>
  <c r="J951" i="13" s="1"/>
  <c r="P951" i="13" s="1"/>
  <c r="Z953" i="13"/>
  <c r="AA952" i="13"/>
  <c r="AB952" i="13" s="1"/>
  <c r="U950" i="13"/>
  <c r="D973" i="14"/>
  <c r="G973" i="14"/>
  <c r="H973" i="14"/>
  <c r="C973" i="14"/>
  <c r="B973" i="14"/>
  <c r="E973" i="14"/>
  <c r="F973" i="14"/>
  <c r="I972" i="14"/>
  <c r="J972" i="14" s="1"/>
  <c r="N975" i="14"/>
  <c r="O974" i="14"/>
  <c r="P974" i="14" s="1"/>
  <c r="N783" i="1"/>
  <c r="O782" i="1"/>
  <c r="P782" i="1" s="1"/>
  <c r="Q782" i="1" s="1"/>
  <c r="R782" i="1" s="1"/>
  <c r="S951" i="13" l="1"/>
  <c r="U951" i="13"/>
  <c r="R951" i="13"/>
  <c r="N952" i="13"/>
  <c r="H952" i="13"/>
  <c r="I952" i="13"/>
  <c r="O952" i="13"/>
  <c r="L952" i="13"/>
  <c r="D952" i="13"/>
  <c r="J952" i="13" s="1"/>
  <c r="P952" i="13" s="1"/>
  <c r="F952" i="13"/>
  <c r="C952" i="13"/>
  <c r="M952" i="13"/>
  <c r="E952" i="13"/>
  <c r="K952" i="13" s="1"/>
  <c r="Q952" i="13" s="1"/>
  <c r="G952" i="13"/>
  <c r="B952" i="13"/>
  <c r="Z954" i="13"/>
  <c r="AA953" i="13"/>
  <c r="AB953" i="13" s="1"/>
  <c r="T951" i="13"/>
  <c r="I973" i="14"/>
  <c r="J973" i="14" s="1"/>
  <c r="H974" i="14"/>
  <c r="B974" i="14"/>
  <c r="C974" i="14"/>
  <c r="G974" i="14"/>
  <c r="D974" i="14"/>
  <c r="E974" i="14"/>
  <c r="F974" i="14"/>
  <c r="O975" i="14"/>
  <c r="P975" i="14" s="1"/>
  <c r="N976" i="14"/>
  <c r="O783" i="1"/>
  <c r="P783" i="1" s="1"/>
  <c r="Q783" i="1" s="1"/>
  <c r="R783" i="1" s="1"/>
  <c r="N784" i="1"/>
  <c r="H953" i="13" l="1"/>
  <c r="B953" i="13"/>
  <c r="C953" i="13"/>
  <c r="O953" i="13"/>
  <c r="D953" i="13"/>
  <c r="J953" i="13" s="1"/>
  <c r="P953" i="13" s="1"/>
  <c r="M953" i="13"/>
  <c r="E953" i="13"/>
  <c r="K953" i="13" s="1"/>
  <c r="Q953" i="13" s="1"/>
  <c r="F953" i="13"/>
  <c r="I953" i="13"/>
  <c r="G953" i="13"/>
  <c r="N953" i="13"/>
  <c r="L953" i="13"/>
  <c r="Z955" i="13"/>
  <c r="AA954" i="13"/>
  <c r="AB954" i="13" s="1"/>
  <c r="R952" i="13"/>
  <c r="T952" i="13"/>
  <c r="S952" i="13"/>
  <c r="U952" i="13"/>
  <c r="I974" i="14"/>
  <c r="J974" i="14" s="1"/>
  <c r="C975" i="14"/>
  <c r="D975" i="14"/>
  <c r="E975" i="14"/>
  <c r="F975" i="14"/>
  <c r="G975" i="14"/>
  <c r="B975" i="14"/>
  <c r="H975" i="14"/>
  <c r="N977" i="14"/>
  <c r="O976" i="14"/>
  <c r="P976" i="14" s="1"/>
  <c r="O784" i="1"/>
  <c r="P784" i="1" s="1"/>
  <c r="Q784" i="1" s="1"/>
  <c r="R784" i="1" s="1"/>
  <c r="N785" i="1"/>
  <c r="T953" i="13" l="1"/>
  <c r="R953" i="13"/>
  <c r="U953" i="13"/>
  <c r="F954" i="13"/>
  <c r="N954" i="13"/>
  <c r="M954" i="13"/>
  <c r="O954" i="13"/>
  <c r="C954" i="13"/>
  <c r="D954" i="13"/>
  <c r="J954" i="13" s="1"/>
  <c r="P954" i="13" s="1"/>
  <c r="I954" i="13"/>
  <c r="H954" i="13"/>
  <c r="G954" i="13"/>
  <c r="E954" i="13"/>
  <c r="K954" i="13" s="1"/>
  <c r="Q954" i="13" s="1"/>
  <c r="B954" i="13"/>
  <c r="L954" i="13"/>
  <c r="S953" i="13"/>
  <c r="Z956" i="13"/>
  <c r="AA955" i="13"/>
  <c r="AB955" i="13" s="1"/>
  <c r="I975" i="14"/>
  <c r="J975" i="14" s="1"/>
  <c r="E976" i="14"/>
  <c r="H976" i="14"/>
  <c r="D976" i="14"/>
  <c r="C976" i="14"/>
  <c r="F976" i="14"/>
  <c r="G976" i="14"/>
  <c r="B976" i="14"/>
  <c r="O977" i="14"/>
  <c r="P977" i="14" s="1"/>
  <c r="N978" i="14"/>
  <c r="N786" i="1"/>
  <c r="O785" i="1"/>
  <c r="P785" i="1" s="1"/>
  <c r="Q785" i="1" s="1"/>
  <c r="R785" i="1" s="1"/>
  <c r="R954" i="13" l="1"/>
  <c r="S954" i="13"/>
  <c r="T954" i="13"/>
  <c r="B955" i="13"/>
  <c r="D955" i="13"/>
  <c r="J955" i="13" s="1"/>
  <c r="P955" i="13" s="1"/>
  <c r="E955" i="13"/>
  <c r="K955" i="13" s="1"/>
  <c r="Q955" i="13" s="1"/>
  <c r="F955" i="13"/>
  <c r="I955" i="13"/>
  <c r="C955" i="13"/>
  <c r="G955" i="13"/>
  <c r="L955" i="13"/>
  <c r="N955" i="13"/>
  <c r="M955" i="13"/>
  <c r="O955" i="13"/>
  <c r="H955" i="13"/>
  <c r="Z957" i="13"/>
  <c r="AA956" i="13"/>
  <c r="AB956" i="13" s="1"/>
  <c r="U954" i="13"/>
  <c r="B977" i="14"/>
  <c r="C977" i="14"/>
  <c r="D977" i="14"/>
  <c r="E977" i="14"/>
  <c r="F977" i="14"/>
  <c r="G977" i="14"/>
  <c r="H977" i="14"/>
  <c r="I976" i="14"/>
  <c r="J976" i="14" s="1"/>
  <c r="O978" i="14"/>
  <c r="P978" i="14" s="1"/>
  <c r="N979" i="14"/>
  <c r="O786" i="1"/>
  <c r="P786" i="1" s="1"/>
  <c r="Q786" i="1" s="1"/>
  <c r="R786" i="1" s="1"/>
  <c r="N787" i="1"/>
  <c r="R955" i="13" l="1"/>
  <c r="S955" i="13"/>
  <c r="U955" i="13"/>
  <c r="M956" i="13"/>
  <c r="D956" i="13"/>
  <c r="J956" i="13" s="1"/>
  <c r="P956" i="13" s="1"/>
  <c r="H956" i="13"/>
  <c r="O956" i="13"/>
  <c r="I956" i="13"/>
  <c r="B956" i="13"/>
  <c r="E956" i="13"/>
  <c r="K956" i="13" s="1"/>
  <c r="Q956" i="13" s="1"/>
  <c r="L956" i="13"/>
  <c r="F956" i="13"/>
  <c r="N956" i="13"/>
  <c r="C956" i="13"/>
  <c r="G956" i="13"/>
  <c r="T955" i="13"/>
  <c r="Z958" i="13"/>
  <c r="AA957" i="13"/>
  <c r="AB957" i="13" s="1"/>
  <c r="B978" i="14"/>
  <c r="E978" i="14"/>
  <c r="F978" i="14"/>
  <c r="G978" i="14"/>
  <c r="H978" i="14"/>
  <c r="C978" i="14"/>
  <c r="D978" i="14"/>
  <c r="I977" i="14"/>
  <c r="J977" i="14" s="1"/>
  <c r="N980" i="14"/>
  <c r="O979" i="14"/>
  <c r="P979" i="14" s="1"/>
  <c r="N788" i="1"/>
  <c r="O787" i="1"/>
  <c r="P787" i="1" s="1"/>
  <c r="Q787" i="1" s="1"/>
  <c r="R787" i="1" s="1"/>
  <c r="T956" i="13" l="1"/>
  <c r="R956" i="13"/>
  <c r="U956" i="13"/>
  <c r="H957" i="13"/>
  <c r="O957" i="13"/>
  <c r="E957" i="13"/>
  <c r="K957" i="13" s="1"/>
  <c r="Q957" i="13" s="1"/>
  <c r="L957" i="13"/>
  <c r="I957" i="13"/>
  <c r="F957" i="13"/>
  <c r="M957" i="13"/>
  <c r="B957" i="13"/>
  <c r="G957" i="13"/>
  <c r="N957" i="13"/>
  <c r="C957" i="13"/>
  <c r="D957" i="13"/>
  <c r="J957" i="13" s="1"/>
  <c r="P957" i="13" s="1"/>
  <c r="Z959" i="13"/>
  <c r="AA958" i="13"/>
  <c r="AB958" i="13" s="1"/>
  <c r="S956" i="13"/>
  <c r="F979" i="14"/>
  <c r="E979" i="14"/>
  <c r="H979" i="14"/>
  <c r="B979" i="14"/>
  <c r="C979" i="14"/>
  <c r="D979" i="14"/>
  <c r="G979" i="14"/>
  <c r="I978" i="14"/>
  <c r="J978" i="14" s="1"/>
  <c r="N981" i="14"/>
  <c r="O980" i="14"/>
  <c r="P980" i="14" s="1"/>
  <c r="O788" i="1"/>
  <c r="P788" i="1" s="1"/>
  <c r="Q788" i="1" s="1"/>
  <c r="R788" i="1" s="1"/>
  <c r="N789" i="1"/>
  <c r="T957" i="13" l="1"/>
  <c r="S957" i="13"/>
  <c r="R957" i="13"/>
  <c r="U957" i="13"/>
  <c r="F958" i="13"/>
  <c r="N958" i="13"/>
  <c r="O958" i="13"/>
  <c r="H958" i="13"/>
  <c r="D958" i="13"/>
  <c r="J958" i="13" s="1"/>
  <c r="P958" i="13" s="1"/>
  <c r="I958" i="13"/>
  <c r="L958" i="13"/>
  <c r="C958" i="13"/>
  <c r="E958" i="13"/>
  <c r="K958" i="13" s="1"/>
  <c r="Q958" i="13" s="1"/>
  <c r="B958" i="13"/>
  <c r="M958" i="13"/>
  <c r="G958" i="13"/>
  <c r="Z960" i="13"/>
  <c r="AA959" i="13"/>
  <c r="AB959" i="13" s="1"/>
  <c r="I979" i="14"/>
  <c r="J979" i="14" s="1"/>
  <c r="B980" i="14"/>
  <c r="C980" i="14"/>
  <c r="D980" i="14"/>
  <c r="E980" i="14"/>
  <c r="F980" i="14"/>
  <c r="G980" i="14"/>
  <c r="H980" i="14"/>
  <c r="O981" i="14"/>
  <c r="P981" i="14" s="1"/>
  <c r="N982" i="14"/>
  <c r="N790" i="1"/>
  <c r="O789" i="1"/>
  <c r="P789" i="1" s="1"/>
  <c r="Q789" i="1" s="1"/>
  <c r="R789" i="1" s="1"/>
  <c r="R958" i="13" l="1"/>
  <c r="T958" i="13"/>
  <c r="S958" i="13"/>
  <c r="L959" i="13"/>
  <c r="O959" i="13"/>
  <c r="G959" i="13"/>
  <c r="M959" i="13"/>
  <c r="H959" i="13"/>
  <c r="N959" i="13"/>
  <c r="D959" i="13"/>
  <c r="J959" i="13" s="1"/>
  <c r="P959" i="13" s="1"/>
  <c r="I959" i="13"/>
  <c r="C959" i="13"/>
  <c r="F959" i="13"/>
  <c r="B959" i="13"/>
  <c r="E959" i="13"/>
  <c r="K959" i="13" s="1"/>
  <c r="Q959" i="13" s="1"/>
  <c r="Z961" i="13"/>
  <c r="AA960" i="13"/>
  <c r="AB960" i="13" s="1"/>
  <c r="U958" i="13"/>
  <c r="I980" i="14"/>
  <c r="J980" i="14" s="1"/>
  <c r="D981" i="14"/>
  <c r="G981" i="14"/>
  <c r="H981" i="14"/>
  <c r="C981" i="14"/>
  <c r="B981" i="14"/>
  <c r="E981" i="14"/>
  <c r="F981" i="14"/>
  <c r="O982" i="14"/>
  <c r="P982" i="14" s="1"/>
  <c r="N983" i="14"/>
  <c r="N791" i="1"/>
  <c r="O790" i="1"/>
  <c r="P790" i="1" s="1"/>
  <c r="Q790" i="1" s="1"/>
  <c r="R790" i="1" s="1"/>
  <c r="T959" i="13" l="1"/>
  <c r="S959" i="13"/>
  <c r="U959" i="13"/>
  <c r="L960" i="13"/>
  <c r="B960" i="13"/>
  <c r="F960" i="13"/>
  <c r="C960" i="13"/>
  <c r="H960" i="13"/>
  <c r="N960" i="13"/>
  <c r="D960" i="13"/>
  <c r="J960" i="13" s="1"/>
  <c r="P960" i="13" s="1"/>
  <c r="G960" i="13"/>
  <c r="I960" i="13"/>
  <c r="O960" i="13"/>
  <c r="E960" i="13"/>
  <c r="K960" i="13" s="1"/>
  <c r="Q960" i="13" s="1"/>
  <c r="M960" i="13"/>
  <c r="Z962" i="13"/>
  <c r="AA961" i="13"/>
  <c r="AB961" i="13" s="1"/>
  <c r="R959" i="13"/>
  <c r="I981" i="14"/>
  <c r="J981" i="14" s="1"/>
  <c r="H982" i="14"/>
  <c r="B982" i="14"/>
  <c r="C982" i="14"/>
  <c r="G982" i="14"/>
  <c r="D982" i="14"/>
  <c r="E982" i="14"/>
  <c r="F982" i="14"/>
  <c r="O983" i="14"/>
  <c r="P983" i="14" s="1"/>
  <c r="N984" i="14"/>
  <c r="N792" i="1"/>
  <c r="O791" i="1"/>
  <c r="P791" i="1" s="1"/>
  <c r="Q791" i="1" s="1"/>
  <c r="R791" i="1" s="1"/>
  <c r="S960" i="13" l="1"/>
  <c r="U960" i="13"/>
  <c r="T960" i="13"/>
  <c r="R960" i="13"/>
  <c r="H961" i="13"/>
  <c r="N961" i="13"/>
  <c r="D961" i="13"/>
  <c r="J961" i="13" s="1"/>
  <c r="P961" i="13" s="1"/>
  <c r="B961" i="13"/>
  <c r="E961" i="13"/>
  <c r="K961" i="13" s="1"/>
  <c r="Q961" i="13" s="1"/>
  <c r="F961" i="13"/>
  <c r="L961" i="13"/>
  <c r="O961" i="13"/>
  <c r="I961" i="13"/>
  <c r="G961" i="13"/>
  <c r="M961" i="13"/>
  <c r="C961" i="13"/>
  <c r="Z963" i="13"/>
  <c r="AA962" i="13"/>
  <c r="AB962" i="13" s="1"/>
  <c r="I982" i="14"/>
  <c r="J982" i="14" s="1"/>
  <c r="C983" i="14"/>
  <c r="D983" i="14"/>
  <c r="E983" i="14"/>
  <c r="F983" i="14"/>
  <c r="G983" i="14"/>
  <c r="B983" i="14"/>
  <c r="H983" i="14"/>
  <c r="N985" i="14"/>
  <c r="O984" i="14"/>
  <c r="P984" i="14" s="1"/>
  <c r="N793" i="1"/>
  <c r="O792" i="1"/>
  <c r="P792" i="1" s="1"/>
  <c r="Q792" i="1" s="1"/>
  <c r="R792" i="1" s="1"/>
  <c r="T961" i="13" l="1"/>
  <c r="O962" i="13"/>
  <c r="F962" i="13"/>
  <c r="L962" i="13"/>
  <c r="G962" i="13"/>
  <c r="D962" i="13"/>
  <c r="J962" i="13" s="1"/>
  <c r="P962" i="13" s="1"/>
  <c r="H962" i="13"/>
  <c r="N962" i="13"/>
  <c r="C962" i="13"/>
  <c r="B962" i="13"/>
  <c r="E962" i="13"/>
  <c r="K962" i="13" s="1"/>
  <c r="Q962" i="13" s="1"/>
  <c r="I962" i="13"/>
  <c r="M962" i="13"/>
  <c r="Z964" i="13"/>
  <c r="AA963" i="13"/>
  <c r="AB963" i="13" s="1"/>
  <c r="U961" i="13"/>
  <c r="S961" i="13"/>
  <c r="R961" i="13"/>
  <c r="I983" i="14"/>
  <c r="J983" i="14" s="1"/>
  <c r="E984" i="14"/>
  <c r="H984" i="14"/>
  <c r="D984" i="14"/>
  <c r="B984" i="14"/>
  <c r="C984" i="14"/>
  <c r="F984" i="14"/>
  <c r="G984" i="14"/>
  <c r="O985" i="14"/>
  <c r="P985" i="14" s="1"/>
  <c r="N986" i="14"/>
  <c r="N794" i="1"/>
  <c r="O793" i="1"/>
  <c r="P793" i="1" s="1"/>
  <c r="Q793" i="1" s="1"/>
  <c r="R793" i="1" s="1"/>
  <c r="T962" i="13" l="1"/>
  <c r="S962" i="13"/>
  <c r="R962" i="13"/>
  <c r="B963" i="13"/>
  <c r="E963" i="13"/>
  <c r="K963" i="13" s="1"/>
  <c r="Q963" i="13" s="1"/>
  <c r="I963" i="13"/>
  <c r="F963" i="13"/>
  <c r="C963" i="13"/>
  <c r="G963" i="13"/>
  <c r="M963" i="13"/>
  <c r="O963" i="13"/>
  <c r="L963" i="13"/>
  <c r="N963" i="13"/>
  <c r="D963" i="13"/>
  <c r="J963" i="13" s="1"/>
  <c r="P963" i="13" s="1"/>
  <c r="H963" i="13"/>
  <c r="Z965" i="13"/>
  <c r="AA964" i="13"/>
  <c r="AB964" i="13" s="1"/>
  <c r="U962" i="13"/>
  <c r="B985" i="14"/>
  <c r="C985" i="14"/>
  <c r="D985" i="14"/>
  <c r="E985" i="14"/>
  <c r="F985" i="14"/>
  <c r="G985" i="14"/>
  <c r="H985" i="14"/>
  <c r="I984" i="14"/>
  <c r="J984" i="14" s="1"/>
  <c r="O986" i="14"/>
  <c r="P986" i="14" s="1"/>
  <c r="N987" i="14"/>
  <c r="N795" i="1"/>
  <c r="O794" i="1"/>
  <c r="P794" i="1" s="1"/>
  <c r="Q794" i="1" s="1"/>
  <c r="R794" i="1" s="1"/>
  <c r="S963" i="13" l="1"/>
  <c r="U963" i="13"/>
  <c r="T963" i="13"/>
  <c r="M964" i="13"/>
  <c r="C964" i="13"/>
  <c r="G964" i="13"/>
  <c r="N964" i="13"/>
  <c r="H964" i="13"/>
  <c r="B964" i="13"/>
  <c r="E964" i="13"/>
  <c r="K964" i="13" s="1"/>
  <c r="Q964" i="13" s="1"/>
  <c r="I964" i="13"/>
  <c r="D964" i="13"/>
  <c r="J964" i="13" s="1"/>
  <c r="P964" i="13" s="1"/>
  <c r="L964" i="13"/>
  <c r="O964" i="13"/>
  <c r="F964" i="13"/>
  <c r="Z966" i="13"/>
  <c r="AA965" i="13"/>
  <c r="AB965" i="13" s="1"/>
  <c r="R963" i="13"/>
  <c r="B986" i="14"/>
  <c r="E986" i="14"/>
  <c r="F986" i="14"/>
  <c r="G986" i="14"/>
  <c r="H986" i="14"/>
  <c r="C986" i="14"/>
  <c r="D986" i="14"/>
  <c r="I985" i="14"/>
  <c r="J985" i="14" s="1"/>
  <c r="N988" i="14"/>
  <c r="O987" i="14"/>
  <c r="P987" i="14" s="1"/>
  <c r="N796" i="1"/>
  <c r="O795" i="1"/>
  <c r="P795" i="1" s="1"/>
  <c r="Q795" i="1" s="1"/>
  <c r="R795" i="1" s="1"/>
  <c r="U964" i="13" l="1"/>
  <c r="I965" i="13"/>
  <c r="B965" i="13"/>
  <c r="E965" i="13"/>
  <c r="K965" i="13" s="1"/>
  <c r="Q965" i="13" s="1"/>
  <c r="F965" i="13"/>
  <c r="G965" i="13"/>
  <c r="M965" i="13"/>
  <c r="C965" i="13"/>
  <c r="O965" i="13"/>
  <c r="H965" i="13"/>
  <c r="N965" i="13"/>
  <c r="D965" i="13"/>
  <c r="J965" i="13" s="1"/>
  <c r="P965" i="13" s="1"/>
  <c r="L965" i="13"/>
  <c r="R964" i="13"/>
  <c r="S964" i="13"/>
  <c r="Z967" i="13"/>
  <c r="AA966" i="13"/>
  <c r="AB966" i="13" s="1"/>
  <c r="T964" i="13"/>
  <c r="I986" i="14"/>
  <c r="J986" i="14" s="1"/>
  <c r="F987" i="14"/>
  <c r="E987" i="14"/>
  <c r="G987" i="14"/>
  <c r="H987" i="14"/>
  <c r="B987" i="14"/>
  <c r="C987" i="14"/>
  <c r="D987" i="14"/>
  <c r="N989" i="14"/>
  <c r="O988" i="14"/>
  <c r="P988" i="14" s="1"/>
  <c r="O796" i="1"/>
  <c r="P796" i="1" s="1"/>
  <c r="Q796" i="1" s="1"/>
  <c r="R796" i="1" s="1"/>
  <c r="N797" i="1"/>
  <c r="U965" i="13" l="1"/>
  <c r="R965" i="13"/>
  <c r="T965" i="13"/>
  <c r="D966" i="13"/>
  <c r="J966" i="13" s="1"/>
  <c r="P966" i="13" s="1"/>
  <c r="H966" i="13"/>
  <c r="N966" i="13"/>
  <c r="I966" i="13"/>
  <c r="E966" i="13"/>
  <c r="K966" i="13" s="1"/>
  <c r="Q966" i="13" s="1"/>
  <c r="F966" i="13"/>
  <c r="L966" i="13"/>
  <c r="O966" i="13"/>
  <c r="B966" i="13"/>
  <c r="C966" i="13"/>
  <c r="G966" i="13"/>
  <c r="M966" i="13"/>
  <c r="Z968" i="13"/>
  <c r="AA967" i="13"/>
  <c r="AB967" i="13" s="1"/>
  <c r="S965" i="13"/>
  <c r="B988" i="14"/>
  <c r="C988" i="14"/>
  <c r="D988" i="14"/>
  <c r="E988" i="14"/>
  <c r="F988" i="14"/>
  <c r="G988" i="14"/>
  <c r="H988" i="14"/>
  <c r="I987" i="14"/>
  <c r="J987" i="14" s="1"/>
  <c r="O989" i="14"/>
  <c r="P989" i="14" s="1"/>
  <c r="N990" i="14"/>
  <c r="N798" i="1"/>
  <c r="O797" i="1"/>
  <c r="P797" i="1" s="1"/>
  <c r="Q797" i="1" s="1"/>
  <c r="R797" i="1" s="1"/>
  <c r="U966" i="13" l="1"/>
  <c r="R966" i="13"/>
  <c r="T966" i="13"/>
  <c r="S966" i="13"/>
  <c r="N967" i="13"/>
  <c r="D967" i="13"/>
  <c r="J967" i="13" s="1"/>
  <c r="P967" i="13" s="1"/>
  <c r="H967" i="13"/>
  <c r="B967" i="13"/>
  <c r="I967" i="13"/>
  <c r="E967" i="13"/>
  <c r="K967" i="13" s="1"/>
  <c r="Q967" i="13" s="1"/>
  <c r="O967" i="13"/>
  <c r="F967" i="13"/>
  <c r="L967" i="13"/>
  <c r="M967" i="13"/>
  <c r="C967" i="13"/>
  <c r="G967" i="13"/>
  <c r="Z969" i="13"/>
  <c r="AA968" i="13"/>
  <c r="AB968" i="13" s="1"/>
  <c r="D989" i="14"/>
  <c r="G989" i="14"/>
  <c r="H989" i="14"/>
  <c r="C989" i="14"/>
  <c r="B989" i="14"/>
  <c r="E989" i="14"/>
  <c r="F989" i="14"/>
  <c r="I988" i="14"/>
  <c r="J988" i="14" s="1"/>
  <c r="O990" i="14"/>
  <c r="P990" i="14" s="1"/>
  <c r="N991" i="14"/>
  <c r="N799" i="1"/>
  <c r="O798" i="1"/>
  <c r="P798" i="1" s="1"/>
  <c r="Q798" i="1" s="1"/>
  <c r="R798" i="1" s="1"/>
  <c r="R967" i="13" l="1"/>
  <c r="S967" i="13"/>
  <c r="U967" i="13"/>
  <c r="M968" i="13"/>
  <c r="C968" i="13"/>
  <c r="G968" i="13"/>
  <c r="N968" i="13"/>
  <c r="I968" i="13"/>
  <c r="B968" i="13"/>
  <c r="E968" i="13"/>
  <c r="K968" i="13" s="1"/>
  <c r="Q968" i="13" s="1"/>
  <c r="H968" i="13"/>
  <c r="L968" i="13"/>
  <c r="O968" i="13"/>
  <c r="F968" i="13"/>
  <c r="D968" i="13"/>
  <c r="J968" i="13" s="1"/>
  <c r="P968" i="13" s="1"/>
  <c r="Z970" i="13"/>
  <c r="AA969" i="13"/>
  <c r="AB969" i="13" s="1"/>
  <c r="T967" i="13"/>
  <c r="H990" i="14"/>
  <c r="B990" i="14"/>
  <c r="C990" i="14"/>
  <c r="G990" i="14"/>
  <c r="D990" i="14"/>
  <c r="E990" i="14"/>
  <c r="F990" i="14"/>
  <c r="I989" i="14"/>
  <c r="J989" i="14" s="1"/>
  <c r="O991" i="14"/>
  <c r="P991" i="14" s="1"/>
  <c r="N992" i="14"/>
  <c r="N800" i="1"/>
  <c r="O799" i="1"/>
  <c r="P799" i="1" s="1"/>
  <c r="Q799" i="1" s="1"/>
  <c r="R799" i="1" s="1"/>
  <c r="U968" i="13" l="1"/>
  <c r="T968" i="13"/>
  <c r="E969" i="13"/>
  <c r="K969" i="13" s="1"/>
  <c r="Q969" i="13" s="1"/>
  <c r="I969" i="13"/>
  <c r="O969" i="13"/>
  <c r="L969" i="13"/>
  <c r="B969" i="13"/>
  <c r="G969" i="13"/>
  <c r="M969" i="13"/>
  <c r="C969" i="13"/>
  <c r="F969" i="13"/>
  <c r="D969" i="13"/>
  <c r="J969" i="13" s="1"/>
  <c r="P969" i="13" s="1"/>
  <c r="H969" i="13"/>
  <c r="N969" i="13"/>
  <c r="Z971" i="13"/>
  <c r="AA970" i="13"/>
  <c r="AB970" i="13" s="1"/>
  <c r="R968" i="13"/>
  <c r="S968" i="13"/>
  <c r="I990" i="14"/>
  <c r="J990" i="14" s="1"/>
  <c r="C991" i="14"/>
  <c r="D991" i="14"/>
  <c r="E991" i="14"/>
  <c r="F991" i="14"/>
  <c r="G991" i="14"/>
  <c r="H991" i="14"/>
  <c r="B991" i="14"/>
  <c r="N993" i="14"/>
  <c r="O992" i="14"/>
  <c r="P992" i="14" s="1"/>
  <c r="N801" i="1"/>
  <c r="O800" i="1"/>
  <c r="P800" i="1" s="1"/>
  <c r="Q800" i="1" s="1"/>
  <c r="R800" i="1" s="1"/>
  <c r="S969" i="13" l="1"/>
  <c r="U969" i="13"/>
  <c r="C970" i="13"/>
  <c r="F970" i="13"/>
  <c r="L970" i="13"/>
  <c r="O970" i="13"/>
  <c r="B970" i="13"/>
  <c r="D970" i="13"/>
  <c r="J970" i="13" s="1"/>
  <c r="P970" i="13" s="1"/>
  <c r="H970" i="13"/>
  <c r="G970" i="13"/>
  <c r="N970" i="13"/>
  <c r="E970" i="13"/>
  <c r="K970" i="13" s="1"/>
  <c r="Q970" i="13" s="1"/>
  <c r="I970" i="13"/>
  <c r="M970" i="13"/>
  <c r="Z972" i="13"/>
  <c r="AA971" i="13"/>
  <c r="AB971" i="13" s="1"/>
  <c r="T969" i="13"/>
  <c r="R969" i="13"/>
  <c r="I991" i="14"/>
  <c r="J991" i="14" s="1"/>
  <c r="E992" i="14"/>
  <c r="H992" i="14"/>
  <c r="D992" i="14"/>
  <c r="B992" i="14"/>
  <c r="C992" i="14"/>
  <c r="F992" i="14"/>
  <c r="G992" i="14"/>
  <c r="O993" i="14"/>
  <c r="P993" i="14" s="1"/>
  <c r="N994" i="14"/>
  <c r="N802" i="1"/>
  <c r="O801" i="1"/>
  <c r="P801" i="1" s="1"/>
  <c r="Q801" i="1" s="1"/>
  <c r="R801" i="1" s="1"/>
  <c r="S970" i="13" l="1"/>
  <c r="R970" i="13"/>
  <c r="U970" i="13"/>
  <c r="M971" i="13"/>
  <c r="O971" i="13"/>
  <c r="G971" i="13"/>
  <c r="B971" i="13"/>
  <c r="H971" i="13"/>
  <c r="N971" i="13"/>
  <c r="E971" i="13"/>
  <c r="K971" i="13" s="1"/>
  <c r="Q971" i="13" s="1"/>
  <c r="I971" i="13"/>
  <c r="D971" i="13"/>
  <c r="J971" i="13" s="1"/>
  <c r="P971" i="13" s="1"/>
  <c r="L971" i="13"/>
  <c r="C971" i="13"/>
  <c r="F971" i="13"/>
  <c r="Z973" i="13"/>
  <c r="AA972" i="13"/>
  <c r="AB972" i="13" s="1"/>
  <c r="T970" i="13"/>
  <c r="B993" i="14"/>
  <c r="C993" i="14"/>
  <c r="D993" i="14"/>
  <c r="E993" i="14"/>
  <c r="F993" i="14"/>
  <c r="G993" i="14"/>
  <c r="H993" i="14"/>
  <c r="I992" i="14"/>
  <c r="J992" i="14" s="1"/>
  <c r="O994" i="14"/>
  <c r="P994" i="14" s="1"/>
  <c r="N995" i="14"/>
  <c r="N803" i="1"/>
  <c r="O802" i="1"/>
  <c r="P802" i="1" s="1"/>
  <c r="Q802" i="1" s="1"/>
  <c r="R802" i="1" s="1"/>
  <c r="U971" i="13" l="1"/>
  <c r="R971" i="13"/>
  <c r="T971" i="13"/>
  <c r="G972" i="13"/>
  <c r="M972" i="13"/>
  <c r="C972" i="13"/>
  <c r="N972" i="13"/>
  <c r="I972" i="13"/>
  <c r="O972" i="13"/>
  <c r="E972" i="13"/>
  <c r="K972" i="13" s="1"/>
  <c r="Q972" i="13" s="1"/>
  <c r="H972" i="13"/>
  <c r="D972" i="13"/>
  <c r="J972" i="13" s="1"/>
  <c r="P972" i="13" s="1"/>
  <c r="F972" i="13"/>
  <c r="L972" i="13"/>
  <c r="B972" i="13"/>
  <c r="Z974" i="13"/>
  <c r="AA973" i="13"/>
  <c r="AB973" i="13" s="1"/>
  <c r="S971" i="13"/>
  <c r="B994" i="14"/>
  <c r="E994" i="14"/>
  <c r="F994" i="14"/>
  <c r="G994" i="14"/>
  <c r="H994" i="14"/>
  <c r="C994" i="14"/>
  <c r="D994" i="14"/>
  <c r="I993" i="14"/>
  <c r="J993" i="14" s="1"/>
  <c r="N996" i="14"/>
  <c r="N997" i="14" s="1"/>
  <c r="O995" i="14"/>
  <c r="P995" i="14" s="1"/>
  <c r="N804" i="1"/>
  <c r="O803" i="1"/>
  <c r="P803" i="1" s="1"/>
  <c r="Q803" i="1" s="1"/>
  <c r="R803" i="1" s="1"/>
  <c r="N998" i="14" l="1"/>
  <c r="O998" i="14" s="1"/>
  <c r="P998" i="14" s="1"/>
  <c r="O997" i="14"/>
  <c r="P997" i="14" s="1"/>
  <c r="S972" i="13"/>
  <c r="U972" i="13"/>
  <c r="R972" i="13"/>
  <c r="T972" i="13"/>
  <c r="F973" i="13"/>
  <c r="L973" i="13"/>
  <c r="B973" i="13"/>
  <c r="M973" i="13"/>
  <c r="D973" i="13"/>
  <c r="J973" i="13" s="1"/>
  <c r="P973" i="13" s="1"/>
  <c r="H973" i="13"/>
  <c r="N973" i="13"/>
  <c r="C973" i="13"/>
  <c r="E973" i="13"/>
  <c r="K973" i="13" s="1"/>
  <c r="Q973" i="13" s="1"/>
  <c r="I973" i="13"/>
  <c r="O973" i="13"/>
  <c r="G973" i="13"/>
  <c r="Z975" i="13"/>
  <c r="AA974" i="13"/>
  <c r="AB974" i="13" s="1"/>
  <c r="I994" i="14"/>
  <c r="J994" i="14" s="1"/>
  <c r="F995" i="14"/>
  <c r="E995" i="14"/>
  <c r="D995" i="14"/>
  <c r="G995" i="14"/>
  <c r="H995" i="14"/>
  <c r="B995" i="14"/>
  <c r="C995" i="14"/>
  <c r="O996" i="14"/>
  <c r="P996" i="14" s="1"/>
  <c r="O804" i="1"/>
  <c r="P804" i="1" s="1"/>
  <c r="Q804" i="1" s="1"/>
  <c r="R804" i="1" s="1"/>
  <c r="N805" i="1"/>
  <c r="H997" i="14" l="1"/>
  <c r="B997" i="14"/>
  <c r="G997" i="14"/>
  <c r="D997" i="14"/>
  <c r="C997" i="14"/>
  <c r="F997" i="14"/>
  <c r="E997" i="14"/>
  <c r="G998" i="14"/>
  <c r="H998" i="14"/>
  <c r="B998" i="14"/>
  <c r="D998" i="14"/>
  <c r="C998" i="14"/>
  <c r="E998" i="14"/>
  <c r="F998" i="14"/>
  <c r="R973" i="13"/>
  <c r="U973" i="13"/>
  <c r="T973" i="13"/>
  <c r="D974" i="13"/>
  <c r="J974" i="13" s="1"/>
  <c r="P974" i="13" s="1"/>
  <c r="H974" i="13"/>
  <c r="B974" i="13"/>
  <c r="N974" i="13"/>
  <c r="C974" i="13"/>
  <c r="F974" i="13"/>
  <c r="L974" i="13"/>
  <c r="E974" i="13"/>
  <c r="K974" i="13" s="1"/>
  <c r="Q974" i="13" s="1"/>
  <c r="O974" i="13"/>
  <c r="G974" i="13"/>
  <c r="M974" i="13"/>
  <c r="I974" i="13"/>
  <c r="Z976" i="13"/>
  <c r="AA975" i="13"/>
  <c r="AB975" i="13" s="1"/>
  <c r="S973" i="13"/>
  <c r="I995" i="14"/>
  <c r="J995" i="14" s="1"/>
  <c r="B996" i="14"/>
  <c r="C996" i="14"/>
  <c r="D996" i="14"/>
  <c r="E996" i="14"/>
  <c r="F996" i="14"/>
  <c r="G996" i="14"/>
  <c r="H996" i="14"/>
  <c r="N806" i="1"/>
  <c r="O805" i="1"/>
  <c r="P805" i="1" s="1"/>
  <c r="Q805" i="1" s="1"/>
  <c r="R805" i="1" s="1"/>
  <c r="I997" i="14" l="1"/>
  <c r="J997" i="14" s="1"/>
  <c r="I998" i="14"/>
  <c r="J998" i="14" s="1"/>
  <c r="AA976" i="13"/>
  <c r="AB976" i="13" s="1"/>
  <c r="H976" i="13" s="1"/>
  <c r="Z977" i="13"/>
  <c r="U974" i="13"/>
  <c r="T974" i="13"/>
  <c r="B975" i="13"/>
  <c r="D975" i="13"/>
  <c r="J975" i="13" s="1"/>
  <c r="P975" i="13" s="1"/>
  <c r="H975" i="13"/>
  <c r="N975" i="13"/>
  <c r="E975" i="13"/>
  <c r="K975" i="13" s="1"/>
  <c r="Q975" i="13" s="1"/>
  <c r="I975" i="13"/>
  <c r="C975" i="13"/>
  <c r="F975" i="13"/>
  <c r="L975" i="13"/>
  <c r="M975" i="13"/>
  <c r="O975" i="13"/>
  <c r="G975" i="13"/>
  <c r="S974" i="13"/>
  <c r="R974" i="13"/>
  <c r="I996" i="14"/>
  <c r="J996" i="14" s="1"/>
  <c r="O806" i="1"/>
  <c r="P806" i="1" s="1"/>
  <c r="Q806" i="1" s="1"/>
  <c r="R806" i="1" s="1"/>
  <c r="N807" i="1"/>
  <c r="B976" i="13" l="1"/>
  <c r="D976" i="13"/>
  <c r="J976" i="13" s="1"/>
  <c r="P976" i="13" s="1"/>
  <c r="C976" i="13"/>
  <c r="M976" i="13"/>
  <c r="L976" i="13"/>
  <c r="N976" i="13"/>
  <c r="T976" i="13" s="1"/>
  <c r="I976" i="13"/>
  <c r="O976" i="13"/>
  <c r="E976" i="13"/>
  <c r="K976" i="13" s="1"/>
  <c r="Q976" i="13" s="1"/>
  <c r="G976" i="13"/>
  <c r="F976" i="13"/>
  <c r="Z978" i="13"/>
  <c r="AA978" i="13" s="1"/>
  <c r="AB978" i="13" s="1"/>
  <c r="AA977" i="13"/>
  <c r="AB977" i="13" s="1"/>
  <c r="U975" i="13"/>
  <c r="S975" i="13"/>
  <c r="R975" i="13"/>
  <c r="T975" i="13"/>
  <c r="N808" i="1"/>
  <c r="O807" i="1"/>
  <c r="P807" i="1" s="1"/>
  <c r="Q807" i="1" s="1"/>
  <c r="R807" i="1" s="1"/>
  <c r="R976" i="13" l="1"/>
  <c r="U976" i="13"/>
  <c r="S976" i="13"/>
  <c r="B977" i="13"/>
  <c r="M977" i="13"/>
  <c r="I977" i="13"/>
  <c r="L977" i="13"/>
  <c r="D977" i="13"/>
  <c r="J977" i="13" s="1"/>
  <c r="P977" i="13" s="1"/>
  <c r="O977" i="13"/>
  <c r="C977" i="13"/>
  <c r="F977" i="13"/>
  <c r="G977" i="13"/>
  <c r="H977" i="13"/>
  <c r="E977" i="13"/>
  <c r="K977" i="13" s="1"/>
  <c r="Q977" i="13" s="1"/>
  <c r="N977" i="13"/>
  <c r="H978" i="13"/>
  <c r="E978" i="13"/>
  <c r="K978" i="13" s="1"/>
  <c r="Q978" i="13" s="1"/>
  <c r="N978" i="13"/>
  <c r="M978" i="13"/>
  <c r="L978" i="13"/>
  <c r="C978" i="13"/>
  <c r="F978" i="13"/>
  <c r="G978" i="13"/>
  <c r="I978" i="13"/>
  <c r="O978" i="13"/>
  <c r="D978" i="13"/>
  <c r="J978" i="13" s="1"/>
  <c r="P978" i="13" s="1"/>
  <c r="B978" i="13"/>
  <c r="N809" i="1"/>
  <c r="O808" i="1"/>
  <c r="P808" i="1" s="1"/>
  <c r="Q808" i="1" s="1"/>
  <c r="R808" i="1" s="1"/>
  <c r="T978" i="13" l="1"/>
  <c r="U978" i="13"/>
  <c r="U977" i="13"/>
  <c r="T977" i="13"/>
  <c r="S978" i="13"/>
  <c r="R977" i="13"/>
  <c r="S977" i="13"/>
  <c r="R978" i="13"/>
  <c r="N810" i="1"/>
  <c r="O809" i="1"/>
  <c r="P809" i="1" s="1"/>
  <c r="Q809" i="1" s="1"/>
  <c r="R809" i="1" s="1"/>
  <c r="N811" i="1" l="1"/>
  <c r="O810" i="1"/>
  <c r="P810" i="1" s="1"/>
  <c r="Q810" i="1" s="1"/>
  <c r="R810" i="1" s="1"/>
  <c r="N812" i="1" l="1"/>
  <c r="O811" i="1"/>
  <c r="P811" i="1" s="1"/>
  <c r="Q811" i="1" s="1"/>
  <c r="R811" i="1" s="1"/>
  <c r="N813" i="1" l="1"/>
  <c r="O812" i="1"/>
  <c r="P812" i="1" s="1"/>
  <c r="Q812" i="1" s="1"/>
  <c r="R812" i="1" s="1"/>
  <c r="N814" i="1" l="1"/>
  <c r="O813" i="1"/>
  <c r="P813" i="1" s="1"/>
  <c r="Q813" i="1" s="1"/>
  <c r="R813" i="1" s="1"/>
  <c r="N815" i="1" l="1"/>
  <c r="O814" i="1"/>
  <c r="P814" i="1" s="1"/>
  <c r="Q814" i="1" s="1"/>
  <c r="R814" i="1" s="1"/>
  <c r="N816" i="1" l="1"/>
  <c r="O815" i="1"/>
  <c r="P815" i="1" s="1"/>
  <c r="Q815" i="1" s="1"/>
  <c r="R815" i="1" s="1"/>
  <c r="N817" i="1" l="1"/>
  <c r="O816" i="1"/>
  <c r="P816" i="1" s="1"/>
  <c r="Q816" i="1" s="1"/>
  <c r="R816" i="1" s="1"/>
  <c r="N818" i="1" l="1"/>
  <c r="O817" i="1"/>
  <c r="P817" i="1" s="1"/>
  <c r="Q817" i="1" s="1"/>
  <c r="R817" i="1" s="1"/>
  <c r="N819" i="1" l="1"/>
  <c r="O818" i="1"/>
  <c r="P818" i="1" s="1"/>
  <c r="Q818" i="1" s="1"/>
  <c r="R818" i="1" s="1"/>
  <c r="N820" i="1" l="1"/>
  <c r="O819" i="1"/>
  <c r="P819" i="1" s="1"/>
  <c r="Q819" i="1" s="1"/>
  <c r="R819" i="1" s="1"/>
  <c r="N821" i="1" l="1"/>
  <c r="O820" i="1"/>
  <c r="P820" i="1" s="1"/>
  <c r="Q820" i="1" s="1"/>
  <c r="R820" i="1" s="1"/>
  <c r="N822" i="1" l="1"/>
  <c r="O821" i="1"/>
  <c r="P821" i="1" s="1"/>
  <c r="Q821" i="1" s="1"/>
  <c r="R821" i="1" s="1"/>
  <c r="N823" i="1" l="1"/>
  <c r="O822" i="1"/>
  <c r="P822" i="1" s="1"/>
  <c r="Q822" i="1" s="1"/>
  <c r="R822" i="1" s="1"/>
  <c r="N824" i="1" l="1"/>
  <c r="O823" i="1"/>
  <c r="P823" i="1" s="1"/>
  <c r="Q823" i="1" s="1"/>
  <c r="R823" i="1" s="1"/>
  <c r="N825" i="1" l="1"/>
  <c r="O824" i="1"/>
  <c r="P824" i="1" s="1"/>
  <c r="Q824" i="1" s="1"/>
  <c r="R824" i="1" s="1"/>
  <c r="N826" i="1" l="1"/>
  <c r="O825" i="1"/>
  <c r="P825" i="1" s="1"/>
  <c r="Q825" i="1" s="1"/>
  <c r="R825" i="1" s="1"/>
  <c r="N827" i="1" l="1"/>
  <c r="O826" i="1"/>
  <c r="P826" i="1" s="1"/>
  <c r="Q826" i="1" s="1"/>
  <c r="R826" i="1" s="1"/>
  <c r="N828" i="1" l="1"/>
  <c r="O827" i="1"/>
  <c r="P827" i="1" s="1"/>
  <c r="Q827" i="1" s="1"/>
  <c r="R827" i="1" s="1"/>
  <c r="N829" i="1" l="1"/>
  <c r="O828" i="1"/>
  <c r="P828" i="1" s="1"/>
  <c r="Q828" i="1" s="1"/>
  <c r="R828" i="1" s="1"/>
  <c r="N830" i="1" l="1"/>
  <c r="O829" i="1"/>
  <c r="P829" i="1" s="1"/>
  <c r="Q829" i="1" s="1"/>
  <c r="R829" i="1" s="1"/>
  <c r="N831" i="1" l="1"/>
  <c r="O830" i="1"/>
  <c r="P830" i="1" s="1"/>
  <c r="Q830" i="1" s="1"/>
  <c r="R830" i="1" s="1"/>
  <c r="O831" i="1" l="1"/>
  <c r="P831" i="1" s="1"/>
  <c r="Q831" i="1" s="1"/>
  <c r="R831" i="1" s="1"/>
  <c r="N832" i="1"/>
  <c r="N833" i="1" l="1"/>
  <c r="O832" i="1"/>
  <c r="P832" i="1" s="1"/>
  <c r="Q832" i="1" s="1"/>
  <c r="R832" i="1" s="1"/>
  <c r="N834" i="1" l="1"/>
  <c r="O833" i="1"/>
  <c r="P833" i="1" s="1"/>
  <c r="Q833" i="1" s="1"/>
  <c r="R833" i="1" s="1"/>
  <c r="N835" i="1" l="1"/>
  <c r="O834" i="1"/>
  <c r="P834" i="1" s="1"/>
  <c r="Q834" i="1" s="1"/>
  <c r="R834" i="1" s="1"/>
  <c r="N836" i="1" l="1"/>
  <c r="O835" i="1"/>
  <c r="P835" i="1" s="1"/>
  <c r="Q835" i="1" s="1"/>
  <c r="R835" i="1" s="1"/>
  <c r="N837" i="1" l="1"/>
  <c r="O836" i="1"/>
  <c r="P836" i="1" s="1"/>
  <c r="Q836" i="1" s="1"/>
  <c r="R836" i="1" s="1"/>
  <c r="N838" i="1" l="1"/>
  <c r="O837" i="1"/>
  <c r="P837" i="1" s="1"/>
  <c r="Q837" i="1" s="1"/>
  <c r="R837" i="1" s="1"/>
  <c r="N839" i="1" l="1"/>
  <c r="O838" i="1"/>
  <c r="P838" i="1" s="1"/>
  <c r="Q838" i="1" s="1"/>
  <c r="R838" i="1" s="1"/>
  <c r="N840" i="1" l="1"/>
  <c r="O839" i="1"/>
  <c r="P839" i="1" s="1"/>
  <c r="Q839" i="1" s="1"/>
  <c r="R839" i="1" s="1"/>
  <c r="N841" i="1" l="1"/>
  <c r="O840" i="1"/>
  <c r="P840" i="1" s="1"/>
  <c r="Q840" i="1" s="1"/>
  <c r="R840" i="1" s="1"/>
  <c r="N842" i="1" l="1"/>
  <c r="O841" i="1"/>
  <c r="P841" i="1" s="1"/>
  <c r="Q841" i="1" s="1"/>
  <c r="R841" i="1" s="1"/>
  <c r="N843" i="1" l="1"/>
  <c r="O842" i="1"/>
  <c r="P842" i="1" s="1"/>
  <c r="Q842" i="1" s="1"/>
  <c r="R842" i="1" s="1"/>
  <c r="N844" i="1" l="1"/>
  <c r="O843" i="1"/>
  <c r="P843" i="1" s="1"/>
  <c r="Q843" i="1" s="1"/>
  <c r="R843" i="1" s="1"/>
  <c r="N845" i="1" l="1"/>
  <c r="O844" i="1"/>
  <c r="P844" i="1" s="1"/>
  <c r="Q844" i="1" s="1"/>
  <c r="R844" i="1" s="1"/>
  <c r="N846" i="1" l="1"/>
  <c r="O845" i="1"/>
  <c r="P845" i="1" s="1"/>
  <c r="Q845" i="1" s="1"/>
  <c r="R845" i="1" s="1"/>
  <c r="N847" i="1" l="1"/>
  <c r="O846" i="1"/>
  <c r="P846" i="1" s="1"/>
  <c r="Q846" i="1" s="1"/>
  <c r="R846" i="1" s="1"/>
  <c r="O847" i="1" l="1"/>
  <c r="P847" i="1" s="1"/>
  <c r="Q847" i="1" s="1"/>
  <c r="R847" i="1" s="1"/>
  <c r="N848" i="1"/>
  <c r="N849" i="1" l="1"/>
  <c r="O848" i="1"/>
  <c r="P848" i="1" s="1"/>
  <c r="Q848" i="1" s="1"/>
  <c r="R848" i="1" s="1"/>
  <c r="N850" i="1" l="1"/>
  <c r="O849" i="1"/>
  <c r="P849" i="1" s="1"/>
  <c r="Q849" i="1" s="1"/>
  <c r="R849" i="1" s="1"/>
  <c r="N851" i="1" l="1"/>
  <c r="O850" i="1"/>
  <c r="P850" i="1" s="1"/>
  <c r="Q850" i="1" s="1"/>
  <c r="R850" i="1" s="1"/>
  <c r="O851" i="1" l="1"/>
  <c r="P851" i="1" s="1"/>
  <c r="Q851" i="1" s="1"/>
  <c r="R851" i="1" s="1"/>
  <c r="N852" i="1"/>
  <c r="N853" i="1" l="1"/>
  <c r="O852" i="1"/>
  <c r="P852" i="1" s="1"/>
  <c r="Q852" i="1" s="1"/>
  <c r="R852" i="1" s="1"/>
  <c r="O853" i="1" l="1"/>
  <c r="P853" i="1" s="1"/>
  <c r="Q853" i="1" s="1"/>
  <c r="R853" i="1" s="1"/>
  <c r="N854" i="1"/>
  <c r="N855" i="1" l="1"/>
  <c r="O854" i="1"/>
  <c r="P854" i="1" s="1"/>
  <c r="Q854" i="1" s="1"/>
  <c r="R854" i="1" s="1"/>
  <c r="O855" i="1" l="1"/>
  <c r="P855" i="1" s="1"/>
  <c r="Q855" i="1" s="1"/>
  <c r="R855" i="1" s="1"/>
  <c r="N856" i="1"/>
  <c r="N857" i="1" l="1"/>
  <c r="O856" i="1"/>
  <c r="P856" i="1" s="1"/>
  <c r="Q856" i="1" s="1"/>
  <c r="R856" i="1" s="1"/>
  <c r="O857" i="1" l="1"/>
  <c r="P857" i="1" s="1"/>
  <c r="Q857" i="1" s="1"/>
  <c r="R857" i="1" s="1"/>
  <c r="N858" i="1"/>
  <c r="N859" i="1" l="1"/>
  <c r="O858" i="1"/>
  <c r="P858" i="1" s="1"/>
  <c r="Q858" i="1" s="1"/>
  <c r="R858" i="1" s="1"/>
  <c r="O859" i="1" l="1"/>
  <c r="P859" i="1" s="1"/>
  <c r="Q859" i="1" s="1"/>
  <c r="R859" i="1" s="1"/>
  <c r="N860" i="1"/>
  <c r="N861" i="1" l="1"/>
  <c r="O860" i="1"/>
  <c r="P860" i="1" s="1"/>
  <c r="Q860" i="1" s="1"/>
  <c r="R860" i="1" s="1"/>
  <c r="O861" i="1" l="1"/>
  <c r="P861" i="1" s="1"/>
  <c r="Q861" i="1" s="1"/>
  <c r="R861" i="1" s="1"/>
  <c r="N862" i="1"/>
  <c r="N863" i="1" l="1"/>
  <c r="O862" i="1"/>
  <c r="P862" i="1" s="1"/>
  <c r="Q862" i="1" s="1"/>
  <c r="R862" i="1" s="1"/>
  <c r="O863" i="1" l="1"/>
  <c r="P863" i="1" s="1"/>
  <c r="Q863" i="1" s="1"/>
  <c r="R863" i="1" s="1"/>
  <c r="N864" i="1"/>
  <c r="N865" i="1" l="1"/>
  <c r="O864" i="1"/>
  <c r="P864" i="1" s="1"/>
  <c r="Q864" i="1" s="1"/>
  <c r="R864" i="1" s="1"/>
  <c r="O865" i="1" l="1"/>
  <c r="P865" i="1" s="1"/>
  <c r="Q865" i="1" s="1"/>
  <c r="R865" i="1" s="1"/>
  <c r="N866" i="1"/>
  <c r="N867" i="1" l="1"/>
  <c r="O866" i="1"/>
  <c r="P866" i="1" s="1"/>
  <c r="Q866" i="1" s="1"/>
  <c r="R866" i="1" s="1"/>
  <c r="O867" i="1" l="1"/>
  <c r="P867" i="1" s="1"/>
  <c r="Q867" i="1" s="1"/>
  <c r="R867" i="1" s="1"/>
  <c r="N868" i="1"/>
  <c r="N869" i="1" l="1"/>
  <c r="O868" i="1"/>
  <c r="P868" i="1" s="1"/>
  <c r="Q868" i="1" s="1"/>
  <c r="R868" i="1" s="1"/>
  <c r="O869" i="1" l="1"/>
  <c r="P869" i="1" s="1"/>
  <c r="Q869" i="1" s="1"/>
  <c r="R869" i="1" s="1"/>
  <c r="N870" i="1"/>
  <c r="N871" i="1" l="1"/>
  <c r="O870" i="1"/>
  <c r="P870" i="1" s="1"/>
  <c r="Q870" i="1" s="1"/>
  <c r="R870" i="1" s="1"/>
  <c r="O871" i="1" l="1"/>
  <c r="P871" i="1" s="1"/>
  <c r="Q871" i="1" s="1"/>
  <c r="R871" i="1" s="1"/>
  <c r="N872" i="1"/>
  <c r="N873" i="1" l="1"/>
  <c r="O872" i="1"/>
  <c r="P872" i="1" s="1"/>
  <c r="Q872" i="1" s="1"/>
  <c r="R872" i="1" s="1"/>
  <c r="O873" i="1" l="1"/>
  <c r="P873" i="1" s="1"/>
  <c r="Q873" i="1" s="1"/>
  <c r="R873" i="1" s="1"/>
  <c r="N874" i="1"/>
  <c r="N875" i="1" l="1"/>
  <c r="O874" i="1"/>
  <c r="P874" i="1" s="1"/>
  <c r="Q874" i="1" s="1"/>
  <c r="R874" i="1" s="1"/>
  <c r="O875" i="1" l="1"/>
  <c r="P875" i="1" s="1"/>
  <c r="Q875" i="1" s="1"/>
  <c r="R875" i="1" s="1"/>
  <c r="N876" i="1"/>
  <c r="N877" i="1" l="1"/>
  <c r="O876" i="1"/>
  <c r="P876" i="1" s="1"/>
  <c r="Q876" i="1" s="1"/>
  <c r="R876" i="1" s="1"/>
  <c r="O877" i="1" l="1"/>
  <c r="P877" i="1" s="1"/>
  <c r="Q877" i="1" s="1"/>
  <c r="R877" i="1" s="1"/>
  <c r="N878" i="1"/>
  <c r="N879" i="1" l="1"/>
  <c r="O878" i="1"/>
  <c r="P878" i="1" s="1"/>
  <c r="Q878" i="1" s="1"/>
  <c r="R878" i="1" s="1"/>
  <c r="O879" i="1" l="1"/>
  <c r="P879" i="1" s="1"/>
  <c r="Q879" i="1" s="1"/>
  <c r="R879" i="1" s="1"/>
  <c r="N880" i="1"/>
  <c r="N881" i="1" l="1"/>
  <c r="O880" i="1"/>
  <c r="P880" i="1" s="1"/>
  <c r="Q880" i="1" s="1"/>
  <c r="R880" i="1" s="1"/>
  <c r="O881" i="1" l="1"/>
  <c r="P881" i="1" s="1"/>
  <c r="Q881" i="1" s="1"/>
  <c r="R881" i="1" s="1"/>
  <c r="N882" i="1"/>
  <c r="N883" i="1" l="1"/>
  <c r="O882" i="1"/>
  <c r="P882" i="1" s="1"/>
  <c r="Q882" i="1" s="1"/>
  <c r="R882" i="1" s="1"/>
  <c r="O883" i="1" l="1"/>
  <c r="P883" i="1" s="1"/>
  <c r="Q883" i="1" s="1"/>
  <c r="R883" i="1" s="1"/>
  <c r="N884" i="1"/>
  <c r="N885" i="1" l="1"/>
  <c r="O884" i="1"/>
  <c r="P884" i="1" s="1"/>
  <c r="Q884" i="1" s="1"/>
  <c r="R884" i="1" s="1"/>
  <c r="O885" i="1" l="1"/>
  <c r="P885" i="1" s="1"/>
  <c r="Q885" i="1" s="1"/>
  <c r="R885" i="1" s="1"/>
  <c r="N886" i="1"/>
  <c r="N887" i="1" l="1"/>
  <c r="O886" i="1"/>
  <c r="P886" i="1" s="1"/>
  <c r="Q886" i="1" s="1"/>
  <c r="R886" i="1" s="1"/>
  <c r="O887" i="1" l="1"/>
  <c r="P887" i="1" s="1"/>
  <c r="Q887" i="1" s="1"/>
  <c r="R887" i="1" s="1"/>
  <c r="N888" i="1"/>
  <c r="N889" i="1" l="1"/>
  <c r="O888" i="1"/>
  <c r="P888" i="1" s="1"/>
  <c r="Q888" i="1" s="1"/>
  <c r="R888" i="1" s="1"/>
  <c r="O889" i="1" l="1"/>
  <c r="P889" i="1" s="1"/>
  <c r="Q889" i="1" s="1"/>
  <c r="R889" i="1" s="1"/>
  <c r="N890" i="1"/>
  <c r="N891" i="1" l="1"/>
  <c r="O890" i="1"/>
  <c r="P890" i="1" s="1"/>
  <c r="Q890" i="1" s="1"/>
  <c r="R890" i="1" s="1"/>
  <c r="O891" i="1" l="1"/>
  <c r="P891" i="1" s="1"/>
  <c r="Q891" i="1" s="1"/>
  <c r="R891" i="1" s="1"/>
  <c r="N892" i="1"/>
  <c r="N893" i="1" l="1"/>
  <c r="O892" i="1"/>
  <c r="P892" i="1" s="1"/>
  <c r="Q892" i="1" s="1"/>
  <c r="R892" i="1" s="1"/>
  <c r="O893" i="1" l="1"/>
  <c r="P893" i="1" s="1"/>
  <c r="Q893" i="1" s="1"/>
  <c r="R893" i="1" s="1"/>
  <c r="N894" i="1"/>
  <c r="N895" i="1" l="1"/>
  <c r="O894" i="1"/>
  <c r="P894" i="1" s="1"/>
  <c r="Q894" i="1" s="1"/>
  <c r="R894" i="1" s="1"/>
  <c r="O895" i="1" l="1"/>
  <c r="P895" i="1" s="1"/>
  <c r="Q895" i="1" s="1"/>
  <c r="R895" i="1" s="1"/>
  <c r="N896" i="1"/>
  <c r="N897" i="1" l="1"/>
  <c r="O896" i="1"/>
  <c r="P896" i="1" s="1"/>
  <c r="Q896" i="1" s="1"/>
  <c r="R896" i="1" s="1"/>
  <c r="O897" i="1" l="1"/>
  <c r="P897" i="1" s="1"/>
  <c r="Q897" i="1" s="1"/>
  <c r="R897" i="1" s="1"/>
  <c r="N898" i="1"/>
  <c r="N899" i="1" l="1"/>
  <c r="O898" i="1"/>
  <c r="P898" i="1" s="1"/>
  <c r="Q898" i="1" s="1"/>
  <c r="R898" i="1" s="1"/>
  <c r="O899" i="1" l="1"/>
  <c r="P899" i="1" s="1"/>
  <c r="Q899" i="1" s="1"/>
  <c r="R899" i="1" s="1"/>
  <c r="N900" i="1"/>
  <c r="O900" i="1" l="1"/>
  <c r="P900" i="1" s="1"/>
  <c r="Q900" i="1" s="1"/>
  <c r="R900" i="1" s="1"/>
  <c r="N901" i="1"/>
  <c r="N902" i="1" l="1"/>
  <c r="O901" i="1"/>
  <c r="P901" i="1" s="1"/>
  <c r="Q901" i="1" s="1"/>
  <c r="R901" i="1" s="1"/>
  <c r="O902" i="1" l="1"/>
  <c r="P902" i="1" s="1"/>
  <c r="Q902" i="1" s="1"/>
  <c r="R902" i="1" s="1"/>
  <c r="N903" i="1"/>
  <c r="N904" i="1" l="1"/>
  <c r="O903" i="1"/>
  <c r="P903" i="1" s="1"/>
  <c r="Q903" i="1" s="1"/>
  <c r="R903" i="1" s="1"/>
  <c r="N905" i="1" l="1"/>
  <c r="O904" i="1"/>
  <c r="P904" i="1" s="1"/>
  <c r="Q904" i="1" s="1"/>
  <c r="R904" i="1" s="1"/>
  <c r="N906" i="1" l="1"/>
  <c r="O905" i="1"/>
  <c r="P905" i="1" s="1"/>
  <c r="Q905" i="1" s="1"/>
  <c r="R905" i="1" s="1"/>
  <c r="N907" i="1" l="1"/>
  <c r="O906" i="1"/>
  <c r="P906" i="1" s="1"/>
  <c r="Q906" i="1" s="1"/>
  <c r="R906" i="1" s="1"/>
  <c r="N908" i="1" l="1"/>
  <c r="O907" i="1"/>
  <c r="P907" i="1" s="1"/>
  <c r="Q907" i="1" s="1"/>
  <c r="R907" i="1" s="1"/>
  <c r="N909" i="1" l="1"/>
  <c r="O908" i="1"/>
  <c r="P908" i="1" s="1"/>
  <c r="Q908" i="1" s="1"/>
  <c r="R908" i="1" s="1"/>
  <c r="O909" i="1" l="1"/>
  <c r="P909" i="1" s="1"/>
  <c r="Q909" i="1" s="1"/>
  <c r="R909" i="1" s="1"/>
  <c r="N910" i="1"/>
  <c r="N911" i="1" l="1"/>
  <c r="O910" i="1"/>
  <c r="P910" i="1" s="1"/>
  <c r="Q910" i="1" s="1"/>
  <c r="R910" i="1" s="1"/>
  <c r="N912" i="1" l="1"/>
  <c r="O911" i="1"/>
  <c r="P911" i="1" s="1"/>
  <c r="Q911" i="1" s="1"/>
  <c r="R911" i="1" s="1"/>
  <c r="N913" i="1" l="1"/>
  <c r="O912" i="1"/>
  <c r="P912" i="1" s="1"/>
  <c r="Q912" i="1" s="1"/>
  <c r="R912" i="1" s="1"/>
  <c r="N914" i="1" l="1"/>
  <c r="O913" i="1"/>
  <c r="P913" i="1" s="1"/>
  <c r="Q913" i="1" s="1"/>
  <c r="R913" i="1" s="1"/>
  <c r="O914" i="1" l="1"/>
  <c r="P914" i="1" s="1"/>
  <c r="Q914" i="1" s="1"/>
  <c r="R914" i="1" s="1"/>
  <c r="N915" i="1"/>
  <c r="N916" i="1" l="1"/>
  <c r="O915" i="1"/>
  <c r="P915" i="1" s="1"/>
  <c r="Q915" i="1" s="1"/>
  <c r="R915" i="1" s="1"/>
  <c r="O916" i="1" l="1"/>
  <c r="P916" i="1" s="1"/>
  <c r="Q916" i="1" s="1"/>
  <c r="R916" i="1" s="1"/>
  <c r="N917" i="1"/>
  <c r="N918" i="1" l="1"/>
  <c r="O917" i="1"/>
  <c r="P917" i="1" s="1"/>
  <c r="Q917" i="1" s="1"/>
  <c r="R917" i="1" s="1"/>
  <c r="O918" i="1" l="1"/>
  <c r="P918" i="1" s="1"/>
  <c r="Q918" i="1" s="1"/>
  <c r="R918" i="1" s="1"/>
  <c r="N919" i="1"/>
  <c r="N920" i="1" l="1"/>
  <c r="O919" i="1"/>
  <c r="P919" i="1" s="1"/>
  <c r="Q919" i="1" s="1"/>
  <c r="R919" i="1" s="1"/>
  <c r="O920" i="1" l="1"/>
  <c r="P920" i="1" s="1"/>
  <c r="Q920" i="1" s="1"/>
  <c r="R920" i="1" s="1"/>
  <c r="N921" i="1"/>
  <c r="N922" i="1" l="1"/>
  <c r="O921" i="1"/>
  <c r="P921" i="1" s="1"/>
  <c r="Q921" i="1" s="1"/>
  <c r="R921" i="1" s="1"/>
  <c r="O922" i="1" l="1"/>
  <c r="P922" i="1" s="1"/>
  <c r="Q922" i="1" s="1"/>
  <c r="R922" i="1" s="1"/>
  <c r="N923" i="1"/>
  <c r="N924" i="1" l="1"/>
  <c r="O923" i="1"/>
  <c r="P923" i="1" s="1"/>
  <c r="Q923" i="1" s="1"/>
  <c r="R923" i="1" s="1"/>
  <c r="O924" i="1" l="1"/>
  <c r="P924" i="1" s="1"/>
  <c r="Q924" i="1" s="1"/>
  <c r="R924" i="1" s="1"/>
  <c r="N925" i="1"/>
  <c r="N926" i="1" l="1"/>
  <c r="O925" i="1"/>
  <c r="P925" i="1" s="1"/>
  <c r="Q925" i="1" s="1"/>
  <c r="R925" i="1" s="1"/>
  <c r="O926" i="1" l="1"/>
  <c r="P926" i="1" s="1"/>
  <c r="Q926" i="1" s="1"/>
  <c r="R926" i="1" s="1"/>
  <c r="N927" i="1"/>
  <c r="N928" i="1" l="1"/>
  <c r="O927" i="1"/>
  <c r="P927" i="1" s="1"/>
  <c r="Q927" i="1" s="1"/>
  <c r="R927" i="1" s="1"/>
  <c r="O928" i="1" l="1"/>
  <c r="P928" i="1" s="1"/>
  <c r="Q928" i="1" s="1"/>
  <c r="R928" i="1" s="1"/>
  <c r="N929" i="1"/>
  <c r="N930" i="1" l="1"/>
  <c r="O929" i="1"/>
  <c r="P929" i="1" s="1"/>
  <c r="Q929" i="1" s="1"/>
  <c r="R929" i="1" s="1"/>
  <c r="O930" i="1" l="1"/>
  <c r="P930" i="1" s="1"/>
  <c r="Q930" i="1" s="1"/>
  <c r="R930" i="1" s="1"/>
  <c r="N931" i="1"/>
  <c r="N932" i="1" l="1"/>
  <c r="O931" i="1"/>
  <c r="P931" i="1" s="1"/>
  <c r="Q931" i="1" s="1"/>
  <c r="R931" i="1" s="1"/>
  <c r="O932" i="1" l="1"/>
  <c r="P932" i="1" s="1"/>
  <c r="Q932" i="1" s="1"/>
  <c r="R932" i="1" s="1"/>
  <c r="N933" i="1"/>
  <c r="N934" i="1" l="1"/>
  <c r="O933" i="1"/>
  <c r="P933" i="1" s="1"/>
  <c r="Q933" i="1" s="1"/>
  <c r="R933" i="1" s="1"/>
  <c r="O934" i="1" l="1"/>
  <c r="P934" i="1" s="1"/>
  <c r="Q934" i="1" s="1"/>
  <c r="R934" i="1" s="1"/>
  <c r="N935" i="1"/>
  <c r="N936" i="1" l="1"/>
  <c r="O935" i="1"/>
  <c r="P935" i="1" s="1"/>
  <c r="Q935" i="1" s="1"/>
  <c r="R935" i="1" s="1"/>
  <c r="O936" i="1" l="1"/>
  <c r="P936" i="1" s="1"/>
  <c r="Q936" i="1" s="1"/>
  <c r="R936" i="1" s="1"/>
  <c r="N937" i="1"/>
  <c r="N938" i="1" l="1"/>
  <c r="O937" i="1"/>
  <c r="P937" i="1" s="1"/>
  <c r="Q937" i="1" s="1"/>
  <c r="R937" i="1" s="1"/>
  <c r="O938" i="1" l="1"/>
  <c r="P938" i="1" s="1"/>
  <c r="Q938" i="1" s="1"/>
  <c r="R938" i="1" s="1"/>
  <c r="N939" i="1"/>
  <c r="N940" i="1" l="1"/>
  <c r="O939" i="1"/>
  <c r="P939" i="1" s="1"/>
  <c r="Q939" i="1" s="1"/>
  <c r="R939" i="1" s="1"/>
  <c r="O940" i="1" l="1"/>
  <c r="P940" i="1" s="1"/>
  <c r="Q940" i="1" s="1"/>
  <c r="R940" i="1" s="1"/>
  <c r="N941" i="1"/>
  <c r="N942" i="1" l="1"/>
  <c r="O941" i="1"/>
  <c r="P941" i="1" s="1"/>
  <c r="Q941" i="1" s="1"/>
  <c r="R941" i="1" s="1"/>
  <c r="O942" i="1" l="1"/>
  <c r="P942" i="1" s="1"/>
  <c r="Q942" i="1" s="1"/>
  <c r="R942" i="1" s="1"/>
  <c r="N943" i="1"/>
  <c r="N944" i="1" l="1"/>
  <c r="O943" i="1"/>
  <c r="P943" i="1" s="1"/>
  <c r="Q943" i="1" s="1"/>
  <c r="R943" i="1" s="1"/>
  <c r="O944" i="1" l="1"/>
  <c r="P944" i="1" s="1"/>
  <c r="Q944" i="1" s="1"/>
  <c r="R944" i="1" s="1"/>
  <c r="N945" i="1"/>
  <c r="N946" i="1" l="1"/>
  <c r="O945" i="1"/>
  <c r="P945" i="1" s="1"/>
  <c r="Q945" i="1" s="1"/>
  <c r="R945" i="1" s="1"/>
  <c r="O946" i="1" l="1"/>
  <c r="P946" i="1" s="1"/>
  <c r="Q946" i="1" s="1"/>
  <c r="R946" i="1" s="1"/>
  <c r="N947" i="1"/>
  <c r="N948" i="1" l="1"/>
  <c r="O947" i="1"/>
  <c r="P947" i="1" s="1"/>
  <c r="Q947" i="1" s="1"/>
  <c r="R947" i="1" s="1"/>
  <c r="O948" i="1" l="1"/>
  <c r="P948" i="1" s="1"/>
  <c r="Q948" i="1" s="1"/>
  <c r="R948" i="1" s="1"/>
  <c r="N949" i="1"/>
  <c r="N950" i="1" l="1"/>
  <c r="O949" i="1"/>
  <c r="P949" i="1" s="1"/>
  <c r="Q949" i="1" s="1"/>
  <c r="R949" i="1" s="1"/>
  <c r="O950" i="1" l="1"/>
  <c r="P950" i="1" s="1"/>
  <c r="Q950" i="1" s="1"/>
  <c r="R950" i="1" s="1"/>
  <c r="N951" i="1"/>
  <c r="O951" i="1" l="1"/>
  <c r="P951" i="1" s="1"/>
  <c r="Q951" i="1" s="1"/>
  <c r="R951" i="1" s="1"/>
  <c r="N952" i="1"/>
  <c r="N953" i="1" l="1"/>
  <c r="O952" i="1"/>
  <c r="P952" i="1" s="1"/>
  <c r="Q952" i="1" s="1"/>
  <c r="R952" i="1" s="1"/>
  <c r="O953" i="1" l="1"/>
  <c r="P953" i="1" s="1"/>
  <c r="Q953" i="1" s="1"/>
  <c r="R953" i="1" s="1"/>
  <c r="N954" i="1"/>
  <c r="N955" i="1" l="1"/>
  <c r="O954" i="1"/>
  <c r="P954" i="1" s="1"/>
  <c r="Q954" i="1" s="1"/>
  <c r="R954" i="1" s="1"/>
  <c r="N956" i="1" l="1"/>
  <c r="O955" i="1"/>
  <c r="P955" i="1" s="1"/>
  <c r="Q955" i="1" s="1"/>
  <c r="R955" i="1" s="1"/>
  <c r="N957" i="1" l="1"/>
  <c r="O956" i="1"/>
  <c r="P956" i="1" s="1"/>
  <c r="Q956" i="1" s="1"/>
  <c r="R956" i="1" s="1"/>
  <c r="N958" i="1" l="1"/>
  <c r="O957" i="1"/>
  <c r="P957" i="1" s="1"/>
  <c r="Q957" i="1" s="1"/>
  <c r="R957" i="1" s="1"/>
  <c r="N959" i="1" l="1"/>
  <c r="O958" i="1"/>
  <c r="P958" i="1" s="1"/>
  <c r="Q958" i="1" s="1"/>
  <c r="R958" i="1" s="1"/>
  <c r="N960" i="1" l="1"/>
  <c r="O959" i="1"/>
  <c r="P959" i="1" s="1"/>
  <c r="Q959" i="1" s="1"/>
  <c r="R959" i="1" s="1"/>
  <c r="N961" i="1" l="1"/>
  <c r="O960" i="1"/>
  <c r="P960" i="1" s="1"/>
  <c r="Q960" i="1" s="1"/>
  <c r="R960" i="1" s="1"/>
  <c r="O961" i="1" l="1"/>
  <c r="P961" i="1" s="1"/>
  <c r="Q961" i="1" s="1"/>
  <c r="R961" i="1" s="1"/>
  <c r="N962" i="1"/>
  <c r="N963" i="1" l="1"/>
  <c r="O962" i="1"/>
  <c r="P962" i="1" s="1"/>
  <c r="Q962" i="1" s="1"/>
  <c r="R962" i="1" s="1"/>
  <c r="O963" i="1" l="1"/>
  <c r="P963" i="1" s="1"/>
  <c r="Q963" i="1" s="1"/>
  <c r="R963" i="1" s="1"/>
  <c r="N964" i="1"/>
  <c r="N965" i="1" l="1"/>
  <c r="O964" i="1"/>
  <c r="P964" i="1" s="1"/>
  <c r="Q964" i="1" s="1"/>
  <c r="R964" i="1" s="1"/>
  <c r="O965" i="1" l="1"/>
  <c r="P965" i="1" s="1"/>
  <c r="Q965" i="1" s="1"/>
  <c r="R965" i="1" s="1"/>
  <c r="N966" i="1"/>
  <c r="N967" i="1" l="1"/>
  <c r="O966" i="1"/>
  <c r="P966" i="1" s="1"/>
  <c r="Q966" i="1" s="1"/>
  <c r="R966" i="1" s="1"/>
  <c r="O967" i="1" l="1"/>
  <c r="P967" i="1" s="1"/>
  <c r="Q967" i="1" s="1"/>
  <c r="R967" i="1" s="1"/>
  <c r="N968" i="1"/>
  <c r="N969" i="1" l="1"/>
  <c r="O968" i="1"/>
  <c r="P968" i="1" s="1"/>
  <c r="Q968" i="1" s="1"/>
  <c r="R968" i="1" s="1"/>
  <c r="O969" i="1" l="1"/>
  <c r="P969" i="1" s="1"/>
  <c r="Q969" i="1" s="1"/>
  <c r="R969" i="1" s="1"/>
  <c r="N970" i="1"/>
  <c r="N971" i="1" l="1"/>
  <c r="O970" i="1"/>
  <c r="P970" i="1" s="1"/>
  <c r="Q970" i="1" s="1"/>
  <c r="R970" i="1" s="1"/>
  <c r="N972" i="1" l="1"/>
  <c r="O971" i="1"/>
  <c r="P971" i="1" s="1"/>
  <c r="Q971" i="1" s="1"/>
  <c r="R971" i="1" s="1"/>
  <c r="O972" i="1" l="1"/>
  <c r="P972" i="1" s="1"/>
  <c r="Q972" i="1" s="1"/>
  <c r="R972" i="1" s="1"/>
  <c r="N973" i="1"/>
  <c r="N974" i="1" l="1"/>
  <c r="O973" i="1"/>
  <c r="P973" i="1" s="1"/>
  <c r="Q973" i="1" s="1"/>
  <c r="R973" i="1" s="1"/>
  <c r="O974" i="1" l="1"/>
  <c r="P974" i="1" s="1"/>
  <c r="Q974" i="1" s="1"/>
  <c r="R974" i="1" s="1"/>
  <c r="N975" i="1"/>
  <c r="N976" i="1" l="1"/>
  <c r="O975" i="1"/>
  <c r="P975" i="1" s="1"/>
  <c r="Q975" i="1" s="1"/>
  <c r="R975" i="1" s="1"/>
  <c r="O976" i="1" l="1"/>
  <c r="P976" i="1" s="1"/>
  <c r="Q976" i="1" s="1"/>
  <c r="R976" i="1" s="1"/>
  <c r="N977" i="1"/>
  <c r="N978" i="1" l="1"/>
  <c r="O977" i="1"/>
  <c r="P977" i="1" s="1"/>
  <c r="Q977" i="1" s="1"/>
  <c r="R977" i="1" s="1"/>
  <c r="O978" i="1" l="1"/>
  <c r="P978" i="1" s="1"/>
  <c r="Q978" i="1" s="1"/>
  <c r="R978" i="1" s="1"/>
  <c r="N979" i="1"/>
  <c r="N980" i="1" l="1"/>
  <c r="O979" i="1"/>
  <c r="P979" i="1" s="1"/>
  <c r="Q979" i="1" s="1"/>
  <c r="R979" i="1" s="1"/>
  <c r="O980" i="1" l="1"/>
  <c r="P980" i="1" s="1"/>
  <c r="Q980" i="1" s="1"/>
  <c r="R980" i="1" s="1"/>
  <c r="N981" i="1"/>
  <c r="N982" i="1" l="1"/>
  <c r="O981" i="1"/>
  <c r="P981" i="1" s="1"/>
  <c r="Q981" i="1" s="1"/>
  <c r="R981" i="1" s="1"/>
  <c r="O982" i="1" l="1"/>
  <c r="P982" i="1" s="1"/>
  <c r="Q982" i="1" s="1"/>
  <c r="R982" i="1" s="1"/>
  <c r="N983" i="1"/>
  <c r="N984" i="1" l="1"/>
  <c r="O983" i="1"/>
  <c r="P983" i="1" s="1"/>
  <c r="Q983" i="1" s="1"/>
  <c r="R983" i="1" s="1"/>
  <c r="O984" i="1" l="1"/>
  <c r="P984" i="1" s="1"/>
  <c r="Q984" i="1" s="1"/>
  <c r="R984" i="1" s="1"/>
  <c r="N985" i="1"/>
  <c r="N986" i="1" l="1"/>
  <c r="O985" i="1"/>
  <c r="P985" i="1" s="1"/>
  <c r="Q985" i="1" s="1"/>
  <c r="R985" i="1" s="1"/>
  <c r="O986" i="1" l="1"/>
  <c r="P986" i="1" s="1"/>
  <c r="Q986" i="1" s="1"/>
  <c r="R986" i="1" s="1"/>
  <c r="N987" i="1"/>
  <c r="N988" i="1" l="1"/>
  <c r="O987" i="1"/>
  <c r="P987" i="1" s="1"/>
  <c r="Q987" i="1" s="1"/>
  <c r="R987" i="1" s="1"/>
  <c r="O988" i="1" l="1"/>
  <c r="P988" i="1" s="1"/>
  <c r="Q988" i="1" s="1"/>
  <c r="R988" i="1" s="1"/>
  <c r="N989" i="1"/>
  <c r="N990" i="1" l="1"/>
  <c r="O989" i="1"/>
  <c r="P989" i="1" s="1"/>
  <c r="Q989" i="1" s="1"/>
  <c r="R989" i="1" s="1"/>
  <c r="O990" i="1" l="1"/>
  <c r="P990" i="1" s="1"/>
  <c r="Q990" i="1" s="1"/>
  <c r="R990" i="1" s="1"/>
  <c r="N991" i="1"/>
  <c r="N992" i="1" l="1"/>
  <c r="O991" i="1"/>
  <c r="P991" i="1" s="1"/>
  <c r="Q991" i="1" s="1"/>
  <c r="R991" i="1" s="1"/>
  <c r="O992" i="1" l="1"/>
  <c r="P992" i="1" s="1"/>
  <c r="Q992" i="1" s="1"/>
  <c r="R992" i="1" s="1"/>
  <c r="N993" i="1"/>
  <c r="N994" i="1" l="1"/>
  <c r="O993" i="1"/>
  <c r="P993" i="1" s="1"/>
  <c r="Q993" i="1" s="1"/>
  <c r="R993" i="1" s="1"/>
  <c r="O994" i="1" l="1"/>
  <c r="P994" i="1" s="1"/>
  <c r="Q994" i="1" s="1"/>
  <c r="R994" i="1" s="1"/>
  <c r="N995" i="1"/>
  <c r="N996" i="1" l="1"/>
  <c r="O995" i="1"/>
  <c r="P995" i="1" s="1"/>
  <c r="Q995" i="1" s="1"/>
  <c r="R995" i="1" s="1"/>
  <c r="O996" i="1" l="1"/>
  <c r="P996" i="1" s="1"/>
  <c r="Q996" i="1" s="1"/>
  <c r="R996" i="1" s="1"/>
  <c r="N997" i="1"/>
  <c r="N998" i="1" l="1"/>
  <c r="O997" i="1"/>
  <c r="P997" i="1" s="1"/>
  <c r="Q997" i="1" s="1"/>
  <c r="R997" i="1" s="1"/>
  <c r="O998" i="1" l="1"/>
  <c r="P998" i="1" s="1"/>
  <c r="Q998" i="1" s="1"/>
  <c r="R998" i="1" s="1"/>
  <c r="N999" i="1"/>
  <c r="N1000" i="1" l="1"/>
  <c r="O999" i="1"/>
  <c r="P999" i="1" s="1"/>
  <c r="Q999" i="1" s="1"/>
  <c r="R999" i="1" s="1"/>
  <c r="O1000" i="1" l="1"/>
  <c r="P1000" i="1" s="1"/>
  <c r="Q1000" i="1" s="1"/>
  <c r="R1000" i="1" s="1"/>
  <c r="N1001" i="1"/>
  <c r="N1002" i="1" l="1"/>
  <c r="O1001" i="1"/>
  <c r="P1001" i="1" s="1"/>
  <c r="Q1001" i="1" s="1"/>
  <c r="R1001" i="1" s="1"/>
  <c r="O1002" i="1" l="1"/>
  <c r="P1002" i="1" s="1"/>
  <c r="Q1002" i="1" s="1"/>
  <c r="R1002" i="1" s="1"/>
  <c r="N1003" i="1"/>
  <c r="N1004" i="1" l="1"/>
  <c r="O1003" i="1"/>
  <c r="P1003" i="1" s="1"/>
  <c r="Q1003" i="1" s="1"/>
  <c r="R1003" i="1" s="1"/>
  <c r="O1004" i="1" l="1"/>
  <c r="P1004" i="1" s="1"/>
  <c r="Q1004" i="1" s="1"/>
  <c r="R1004" i="1" s="1"/>
  <c r="N1005" i="1"/>
  <c r="O1005" i="1" l="1"/>
  <c r="P1005" i="1" s="1"/>
  <c r="Q1005" i="1" s="1"/>
  <c r="R1005" i="1" s="1"/>
  <c r="N1006" i="1"/>
  <c r="N1007" i="1" l="1"/>
  <c r="O1006" i="1"/>
  <c r="P1006" i="1" s="1"/>
  <c r="Q1006" i="1" s="1"/>
  <c r="R1006" i="1" s="1"/>
  <c r="O1007" i="1" l="1"/>
  <c r="P1007" i="1" s="1"/>
  <c r="Q1007" i="1" s="1"/>
  <c r="R1007" i="1" s="1"/>
  <c r="N1008" i="1"/>
  <c r="N1009" i="1" l="1"/>
  <c r="O1008" i="1"/>
  <c r="P1008" i="1" s="1"/>
  <c r="Q1008" i="1" s="1"/>
  <c r="R1008" i="1" s="1"/>
  <c r="O1009" i="1" l="1"/>
  <c r="P1009" i="1" s="1"/>
  <c r="Q1009" i="1" s="1"/>
  <c r="R1009" i="1" s="1"/>
  <c r="N1010" i="1"/>
  <c r="N1011" i="1" l="1"/>
  <c r="O1010" i="1"/>
  <c r="P1010" i="1" s="1"/>
  <c r="Q1010" i="1" s="1"/>
  <c r="R1010" i="1" s="1"/>
  <c r="O1011" i="1" l="1"/>
  <c r="P1011" i="1" s="1"/>
  <c r="Q1011" i="1" s="1"/>
  <c r="R1011" i="1" s="1"/>
  <c r="N1012" i="1"/>
  <c r="O1012" i="1" l="1"/>
  <c r="P1012" i="1" s="1"/>
  <c r="Q1012" i="1" s="1"/>
  <c r="R1012" i="1" s="1"/>
  <c r="N1013" i="1"/>
  <c r="O1013" i="1" l="1"/>
  <c r="P1013" i="1" s="1"/>
  <c r="Q1013" i="1" s="1"/>
  <c r="R1013" i="1" s="1"/>
  <c r="N1014" i="1"/>
  <c r="N1015" i="1" l="1"/>
  <c r="O1014" i="1"/>
  <c r="P1014" i="1" s="1"/>
  <c r="Q1014" i="1" s="1"/>
  <c r="R1014" i="1" s="1"/>
  <c r="O1015" i="1" l="1"/>
  <c r="P1015" i="1" s="1"/>
  <c r="Q1015" i="1" s="1"/>
  <c r="R1015" i="1" s="1"/>
  <c r="N1016" i="1"/>
  <c r="O1016" i="1" l="1"/>
  <c r="P1016" i="1" s="1"/>
  <c r="Q1016" i="1" s="1"/>
  <c r="R1016" i="1" s="1"/>
  <c r="N1017" i="1"/>
  <c r="N1018" i="1" l="1"/>
  <c r="O1017" i="1"/>
  <c r="P1017" i="1" s="1"/>
  <c r="Q1017" i="1" s="1"/>
  <c r="R1017" i="1" s="1"/>
  <c r="N1019" i="1" l="1"/>
  <c r="O1018" i="1"/>
  <c r="P1018" i="1" s="1"/>
  <c r="Q1018" i="1" s="1"/>
  <c r="R1018" i="1" s="1"/>
  <c r="O1019" i="1" l="1"/>
  <c r="P1019" i="1" s="1"/>
  <c r="Q1019" i="1" s="1"/>
  <c r="R1019" i="1" s="1"/>
  <c r="N1020" i="1"/>
  <c r="N1021" i="1" l="1"/>
  <c r="O1020" i="1"/>
  <c r="P1020" i="1" s="1"/>
  <c r="Q1020" i="1" s="1"/>
  <c r="R1020" i="1" s="1"/>
  <c r="O1021" i="1" l="1"/>
  <c r="P1021" i="1" s="1"/>
  <c r="Q1021" i="1" s="1"/>
  <c r="R1021" i="1" s="1"/>
  <c r="N1022" i="1"/>
  <c r="N1023" i="1" l="1"/>
  <c r="O1022" i="1"/>
  <c r="P1022" i="1" s="1"/>
  <c r="Q1022" i="1" s="1"/>
  <c r="R1022" i="1" s="1"/>
  <c r="O1023" i="1" l="1"/>
  <c r="P1023" i="1" s="1"/>
  <c r="Q1023" i="1" s="1"/>
  <c r="R1023" i="1" s="1"/>
  <c r="N1024" i="1"/>
  <c r="N1025" i="1" l="1"/>
  <c r="O1024" i="1"/>
  <c r="P1024" i="1" s="1"/>
  <c r="Q1024" i="1" s="1"/>
  <c r="R1024" i="1" s="1"/>
  <c r="O1025" i="1" l="1"/>
  <c r="P1025" i="1" s="1"/>
  <c r="Q1025" i="1" s="1"/>
  <c r="R1025" i="1" s="1"/>
  <c r="N1026" i="1"/>
  <c r="N1027" i="1" l="1"/>
  <c r="O1026" i="1"/>
  <c r="P1026" i="1" s="1"/>
  <c r="Q1026" i="1" s="1"/>
  <c r="R1026" i="1" s="1"/>
  <c r="N1028" i="1" l="1"/>
  <c r="O1027" i="1"/>
  <c r="P1027" i="1" s="1"/>
  <c r="Q1027" i="1" s="1"/>
  <c r="R1027" i="1" s="1"/>
  <c r="O1028" i="1" l="1"/>
  <c r="P1028" i="1" s="1"/>
  <c r="Q1028" i="1" s="1"/>
  <c r="R1028" i="1" s="1"/>
  <c r="N1029" i="1"/>
  <c r="O1029" i="1" l="1"/>
  <c r="P1029" i="1" s="1"/>
  <c r="Q1029" i="1" s="1"/>
  <c r="R1029" i="1" s="1"/>
  <c r="N1030" i="1"/>
  <c r="O1030" i="1" l="1"/>
  <c r="P1030" i="1" s="1"/>
  <c r="Q1030" i="1" s="1"/>
  <c r="R1030" i="1" s="1"/>
  <c r="N1031" i="1"/>
  <c r="N1032" i="1" l="1"/>
  <c r="O1031" i="1"/>
  <c r="P1031" i="1" s="1"/>
  <c r="Q1031" i="1" s="1"/>
  <c r="R1031" i="1" s="1"/>
  <c r="O1032" i="1" l="1"/>
  <c r="P1032" i="1" s="1"/>
  <c r="Q1032" i="1" s="1"/>
  <c r="R1032" i="1" s="1"/>
  <c r="N1033" i="1"/>
  <c r="O1033" i="1" l="1"/>
  <c r="P1033" i="1" s="1"/>
  <c r="Q1033" i="1" s="1"/>
  <c r="R1033" i="1" s="1"/>
  <c r="N1034" i="1"/>
  <c r="N1035" i="1" l="1"/>
  <c r="O1034" i="1"/>
  <c r="P1034" i="1" s="1"/>
  <c r="Q1034" i="1" s="1"/>
  <c r="R1034" i="1" s="1"/>
  <c r="O1035" i="1" l="1"/>
  <c r="P1035" i="1" s="1"/>
  <c r="Q1035" i="1" s="1"/>
  <c r="R1035" i="1" s="1"/>
  <c r="N1036" i="1"/>
  <c r="O1036" i="1" l="1"/>
  <c r="P1036" i="1" s="1"/>
  <c r="Q1036" i="1" s="1"/>
  <c r="R1036" i="1" s="1"/>
  <c r="N1037" i="1"/>
  <c r="O1037" i="1" l="1"/>
  <c r="P1037" i="1" s="1"/>
  <c r="Q1037" i="1" s="1"/>
  <c r="R1037" i="1" s="1"/>
  <c r="N1038" i="1"/>
  <c r="O1038" i="1" l="1"/>
  <c r="P1038" i="1" s="1"/>
  <c r="Q1038" i="1" s="1"/>
  <c r="R1038" i="1" s="1"/>
  <c r="N1039" i="1"/>
  <c r="O1039" i="1" l="1"/>
  <c r="P1039" i="1" s="1"/>
  <c r="Q1039" i="1" s="1"/>
  <c r="R1039" i="1" s="1"/>
  <c r="N1040" i="1"/>
  <c r="O1040" i="1" l="1"/>
  <c r="P1040" i="1" s="1"/>
  <c r="Q1040" i="1" s="1"/>
  <c r="R1040" i="1" s="1"/>
  <c r="N1041" i="1"/>
  <c r="O1041" i="1" l="1"/>
  <c r="P1041" i="1" s="1"/>
  <c r="Q1041" i="1" s="1"/>
  <c r="R1041" i="1" s="1"/>
  <c r="N1042" i="1"/>
  <c r="O1042" i="1" l="1"/>
  <c r="P1042" i="1" s="1"/>
  <c r="Q1042" i="1" s="1"/>
  <c r="R1042" i="1" s="1"/>
  <c r="N1043" i="1"/>
  <c r="N1044" i="1" l="1"/>
  <c r="O1043" i="1"/>
  <c r="P1043" i="1" s="1"/>
  <c r="Q1043" i="1" s="1"/>
  <c r="R1043" i="1" s="1"/>
  <c r="O1044" i="1" l="1"/>
  <c r="P1044" i="1" s="1"/>
  <c r="Q1044" i="1" s="1"/>
  <c r="R1044" i="1" s="1"/>
  <c r="N1045" i="1"/>
  <c r="O1045" i="1" l="1"/>
  <c r="P1045" i="1" s="1"/>
  <c r="Q1045" i="1" s="1"/>
  <c r="R1045" i="1" s="1"/>
  <c r="N1046" i="1"/>
  <c r="N1047" i="1" l="1"/>
  <c r="O1046" i="1"/>
  <c r="P1046" i="1" s="1"/>
  <c r="Q1046" i="1" s="1"/>
  <c r="R1046" i="1" s="1"/>
  <c r="O1047" i="1" l="1"/>
  <c r="P1047" i="1" s="1"/>
  <c r="Q1047" i="1" s="1"/>
  <c r="R1047" i="1" s="1"/>
  <c r="N1048" i="1"/>
  <c r="N1049" i="1" l="1"/>
  <c r="O1048" i="1"/>
  <c r="P1048" i="1" s="1"/>
  <c r="Q1048" i="1" s="1"/>
  <c r="R1048" i="1" s="1"/>
  <c r="O1049" i="1" l="1"/>
  <c r="P1049" i="1" s="1"/>
  <c r="Q1049" i="1" s="1"/>
  <c r="R1049" i="1" s="1"/>
  <c r="N1050" i="1"/>
  <c r="O1050" i="1" l="1"/>
  <c r="P1050" i="1" s="1"/>
  <c r="Q1050" i="1" s="1"/>
  <c r="R1050" i="1" s="1"/>
  <c r="N1051" i="1"/>
  <c r="O1051" i="1" l="1"/>
  <c r="P1051" i="1" s="1"/>
  <c r="Q1051" i="1" s="1"/>
  <c r="R1051" i="1" s="1"/>
  <c r="N1052" i="1"/>
  <c r="N1053" i="1" l="1"/>
  <c r="O1052" i="1"/>
  <c r="P1052" i="1" s="1"/>
  <c r="Q1052" i="1" s="1"/>
  <c r="R1052" i="1" s="1"/>
  <c r="O1053" i="1" l="1"/>
  <c r="P1053" i="1" s="1"/>
  <c r="Q1053" i="1" s="1"/>
  <c r="R1053" i="1" s="1"/>
  <c r="N1054" i="1"/>
  <c r="O1054" i="1" l="1"/>
  <c r="P1054" i="1" s="1"/>
  <c r="Q1054" i="1" s="1"/>
  <c r="R1054" i="1" s="1"/>
  <c r="N1055" i="1"/>
  <c r="N1056" i="1" l="1"/>
  <c r="O1055" i="1"/>
  <c r="P1055" i="1" s="1"/>
  <c r="Q1055" i="1" s="1"/>
  <c r="R1055" i="1" s="1"/>
  <c r="O1056" i="1" l="1"/>
  <c r="P1056" i="1" s="1"/>
  <c r="Q1056" i="1" s="1"/>
  <c r="R1056" i="1" s="1"/>
  <c r="N1057" i="1"/>
  <c r="N1058" i="1" l="1"/>
  <c r="O1057" i="1"/>
  <c r="P1057" i="1" s="1"/>
  <c r="Q1057" i="1" s="1"/>
  <c r="R1057" i="1" s="1"/>
  <c r="N1059" i="1" l="1"/>
  <c r="O1058" i="1"/>
  <c r="P1058" i="1" s="1"/>
  <c r="Q1058" i="1" s="1"/>
  <c r="R1058" i="1" s="1"/>
  <c r="N1060" i="1" l="1"/>
  <c r="O1059" i="1"/>
  <c r="P1059" i="1" s="1"/>
  <c r="Q1059" i="1" s="1"/>
  <c r="R1059" i="1" s="1"/>
  <c r="N1061" i="1" l="1"/>
  <c r="O1060" i="1"/>
  <c r="P1060" i="1" s="1"/>
  <c r="Q1060" i="1" s="1"/>
  <c r="R1060" i="1" s="1"/>
  <c r="N1062" i="1" l="1"/>
  <c r="O1061" i="1"/>
  <c r="P1061" i="1" s="1"/>
  <c r="Q1061" i="1" s="1"/>
  <c r="R1061" i="1" s="1"/>
  <c r="O1062" i="1" l="1"/>
  <c r="P1062" i="1" s="1"/>
  <c r="Q1062" i="1" s="1"/>
  <c r="R1062" i="1" s="1"/>
  <c r="N1063" i="1"/>
  <c r="N1064" i="1" l="1"/>
  <c r="O1063" i="1"/>
  <c r="P1063" i="1" s="1"/>
  <c r="Q1063" i="1" s="1"/>
  <c r="R1063" i="1" s="1"/>
  <c r="N1065" i="1" l="1"/>
  <c r="O1064" i="1"/>
  <c r="P1064" i="1" s="1"/>
  <c r="Q1064" i="1" s="1"/>
  <c r="R1064" i="1" s="1"/>
  <c r="O1065" i="1" l="1"/>
  <c r="P1065" i="1" s="1"/>
  <c r="Q1065" i="1" s="1"/>
  <c r="R1065" i="1" s="1"/>
  <c r="N1066" i="1"/>
  <c r="N1067" i="1" l="1"/>
  <c r="O1066" i="1"/>
  <c r="P1066" i="1" s="1"/>
  <c r="Q1066" i="1" s="1"/>
  <c r="R1066" i="1" s="1"/>
  <c r="N1068" i="1" l="1"/>
  <c r="O1067" i="1"/>
  <c r="P1067" i="1" s="1"/>
  <c r="Q1067" i="1" s="1"/>
  <c r="R1067" i="1" s="1"/>
  <c r="N1069" i="1" l="1"/>
  <c r="O1068" i="1"/>
  <c r="P1068" i="1" s="1"/>
  <c r="Q1068" i="1" s="1"/>
  <c r="R1068" i="1" s="1"/>
  <c r="N1070" i="1" l="1"/>
  <c r="O1069" i="1"/>
  <c r="P1069" i="1" s="1"/>
  <c r="Q1069" i="1" s="1"/>
  <c r="R1069" i="1" s="1"/>
  <c r="O1070" i="1" l="1"/>
  <c r="P1070" i="1" s="1"/>
  <c r="Q1070" i="1" s="1"/>
  <c r="R1070" i="1" s="1"/>
  <c r="N1071" i="1"/>
  <c r="N1072" i="1" l="1"/>
  <c r="O1071" i="1"/>
  <c r="P1071" i="1" s="1"/>
  <c r="Q1071" i="1" s="1"/>
  <c r="R1071" i="1" s="1"/>
  <c r="O1072" i="1" l="1"/>
  <c r="P1072" i="1" s="1"/>
  <c r="Q1072" i="1" s="1"/>
  <c r="R1072" i="1" s="1"/>
  <c r="N1073" i="1"/>
  <c r="N1074" i="1" l="1"/>
  <c r="O1073" i="1"/>
  <c r="P1073" i="1" s="1"/>
  <c r="Q1073" i="1" s="1"/>
  <c r="R1073" i="1" s="1"/>
  <c r="N1075" i="1" l="1"/>
  <c r="O1074" i="1"/>
  <c r="P1074" i="1" s="1"/>
  <c r="Q1074" i="1" s="1"/>
  <c r="R1074" i="1" s="1"/>
  <c r="N1076" i="1" l="1"/>
  <c r="O1075" i="1"/>
  <c r="P1075" i="1" s="1"/>
  <c r="Q1075" i="1" s="1"/>
  <c r="R1075" i="1" s="1"/>
  <c r="N1077" i="1" l="1"/>
  <c r="O1076" i="1"/>
  <c r="P1076" i="1" s="1"/>
  <c r="Q1076" i="1" s="1"/>
  <c r="R1076" i="1" s="1"/>
  <c r="N1078" i="1" l="1"/>
  <c r="O1077" i="1"/>
  <c r="P1077" i="1" s="1"/>
  <c r="Q1077" i="1" s="1"/>
  <c r="R1077" i="1" s="1"/>
  <c r="O1078" i="1" l="1"/>
  <c r="P1078" i="1" s="1"/>
  <c r="Q1078" i="1" s="1"/>
  <c r="R1078" i="1" s="1"/>
  <c r="N1079" i="1"/>
  <c r="N1080" i="1" l="1"/>
  <c r="O1080" i="1" s="1"/>
  <c r="P1080" i="1" s="1"/>
  <c r="Q1080" i="1" s="1"/>
  <c r="R1080" i="1" s="1"/>
  <c r="O1079" i="1"/>
  <c r="P1079" i="1" s="1"/>
  <c r="Q1079" i="1" s="1"/>
  <c r="R1079" i="1" s="1"/>
  <c r="A3" i="1" l="1"/>
  <c r="C13" i="2" l="1"/>
  <c r="N54" i="20"/>
  <c r="O54" i="20" s="1"/>
  <c r="P54" i="20" s="1"/>
  <c r="C12" i="8"/>
  <c r="N21" i="20"/>
  <c r="O21" i="20" s="1"/>
  <c r="P21" i="20" s="1"/>
  <c r="N23" i="20"/>
  <c r="O23" i="20" s="1"/>
  <c r="P23" i="20" s="1"/>
  <c r="N10" i="20"/>
  <c r="P10" i="20" s="1"/>
  <c r="P56" i="4"/>
  <c r="P33" i="4"/>
  <c r="P58" i="4"/>
  <c r="N16" i="20"/>
  <c r="O16" i="20" s="1"/>
  <c r="P16" i="20" s="1"/>
  <c r="N53" i="20"/>
  <c r="O53" i="20" s="1"/>
  <c r="P53" i="20" s="1"/>
  <c r="P59" i="4"/>
  <c r="P48" i="4"/>
  <c r="N38" i="20"/>
  <c r="O38" i="20" s="1"/>
  <c r="P38" i="20" s="1"/>
  <c r="N49" i="20"/>
  <c r="O49" i="20" s="1"/>
  <c r="P49" i="20" s="1"/>
  <c r="N13" i="20"/>
  <c r="O13" i="20" s="1"/>
  <c r="P13" i="20" s="1"/>
  <c r="N50" i="20"/>
  <c r="O50" i="20" s="1"/>
  <c r="P50" i="20" s="1"/>
  <c r="P72" i="4"/>
  <c r="P69" i="4"/>
  <c r="P71" i="4"/>
  <c r="C18" i="5"/>
  <c r="C17" i="7"/>
  <c r="P75" i="4"/>
  <c r="N12" i="10"/>
  <c r="P46" i="4"/>
  <c r="P63" i="4"/>
  <c r="C10" i="10"/>
  <c r="A11" i="25"/>
  <c r="N40" i="20"/>
  <c r="O40" i="20" s="1"/>
  <c r="P40" i="20" s="1"/>
  <c r="G4" i="7"/>
  <c r="P61" i="4"/>
  <c r="P34" i="4"/>
  <c r="N15" i="10"/>
  <c r="C17" i="10" s="1"/>
  <c r="N30" i="20"/>
  <c r="O30" i="20" s="1"/>
  <c r="P30" i="20" s="1"/>
  <c r="P32" i="4"/>
  <c r="N52" i="20"/>
  <c r="O52" i="20" s="1"/>
  <c r="P52" i="20" s="1"/>
  <c r="N37" i="20"/>
  <c r="O37" i="20" s="1"/>
  <c r="P37" i="20" s="1"/>
  <c r="P43" i="4"/>
  <c r="B16" i="2"/>
  <c r="E4" i="4"/>
  <c r="B15" i="2"/>
  <c r="P54" i="4"/>
  <c r="P70" i="4"/>
  <c r="P66" i="4"/>
  <c r="N47" i="20"/>
  <c r="O47" i="20" s="1"/>
  <c r="P47" i="20" s="1"/>
  <c r="N42" i="20"/>
  <c r="O42" i="20" s="1"/>
  <c r="P42" i="20" s="1"/>
  <c r="P47" i="4"/>
  <c r="P60" i="4"/>
  <c r="P50" i="4"/>
  <c r="P36" i="4"/>
  <c r="P41" i="4"/>
  <c r="P40" i="4"/>
  <c r="N28" i="20"/>
  <c r="O28" i="20" s="1"/>
  <c r="P28" i="20" s="1"/>
  <c r="C9" i="2"/>
  <c r="A12" i="8"/>
  <c r="N14" i="20"/>
  <c r="O14" i="20" s="1"/>
  <c r="P14" i="20" s="1"/>
  <c r="N46" i="20"/>
  <c r="O46" i="20" s="1"/>
  <c r="P46" i="20" s="1"/>
  <c r="D20" i="10"/>
  <c r="P57" i="4"/>
  <c r="N27" i="20"/>
  <c r="O27" i="20" s="1"/>
  <c r="P27" i="20" s="1"/>
  <c r="A11" i="8"/>
  <c r="C11" i="8"/>
  <c r="P53" i="4"/>
  <c r="N22" i="20"/>
  <c r="O22" i="20" s="1"/>
  <c r="P22" i="20" s="1"/>
  <c r="C12" i="25"/>
  <c r="N24" i="20"/>
  <c r="O24" i="20" s="1"/>
  <c r="P24" i="20" s="1"/>
  <c r="A4" i="25"/>
  <c r="P37" i="4"/>
  <c r="P44" i="4"/>
  <c r="N33" i="20"/>
  <c r="O33" i="20" s="1"/>
  <c r="P33" i="20" s="1"/>
  <c r="P39" i="4"/>
  <c r="N11" i="20"/>
  <c r="O11" i="20" s="1"/>
  <c r="P11" i="20" s="1"/>
  <c r="P38" i="4"/>
  <c r="D17" i="7"/>
  <c r="N55" i="20"/>
  <c r="O55" i="20" s="1"/>
  <c r="P55" i="20" s="1"/>
  <c r="A12" i="25"/>
  <c r="N15" i="20"/>
  <c r="O15" i="20" s="1"/>
  <c r="P15" i="20" s="1"/>
  <c r="N31" i="20"/>
  <c r="O31" i="20" s="1"/>
  <c r="P31" i="20" s="1"/>
  <c r="N29" i="20"/>
  <c r="O29" i="20" s="1"/>
  <c r="P29" i="20" s="1"/>
  <c r="G4" i="5"/>
  <c r="N32" i="20"/>
  <c r="O32" i="20" s="1"/>
  <c r="P32" i="20" s="1"/>
  <c r="P49" i="4"/>
  <c r="N5" i="6"/>
  <c r="B16" i="4"/>
  <c r="N35" i="20"/>
  <c r="O35" i="20" s="1"/>
  <c r="P35" i="20" s="1"/>
  <c r="N48" i="20"/>
  <c r="O48" i="20" s="1"/>
  <c r="P48" i="20" s="1"/>
  <c r="N45" i="20"/>
  <c r="O45" i="20" s="1"/>
  <c r="P45" i="20" s="1"/>
  <c r="D16" i="6"/>
  <c r="N18" i="20"/>
  <c r="O18" i="20" s="1"/>
  <c r="P18" i="20" s="1"/>
  <c r="C20" i="10"/>
  <c r="D19" i="10"/>
  <c r="N17" i="20"/>
  <c r="O17" i="20" s="1"/>
  <c r="P17" i="20" s="1"/>
  <c r="E4" i="10"/>
  <c r="C10" i="4"/>
  <c r="P52" i="4"/>
  <c r="D16" i="7"/>
  <c r="N36" i="20"/>
  <c r="O36" i="20" s="1"/>
  <c r="P36" i="20" s="1"/>
  <c r="P74" i="4"/>
  <c r="N25" i="20"/>
  <c r="O25" i="20" s="1"/>
  <c r="P25" i="20" s="1"/>
  <c r="N43" i="20"/>
  <c r="O43" i="20" s="1"/>
  <c r="P43" i="20" s="1"/>
  <c r="P62" i="4"/>
  <c r="D17" i="6"/>
  <c r="E28" i="6" s="1"/>
  <c r="N34" i="20"/>
  <c r="O34" i="20" s="1"/>
  <c r="P34" i="20" s="1"/>
  <c r="A4" i="8"/>
  <c r="C13" i="4"/>
  <c r="N20" i="20"/>
  <c r="O20" i="20" s="1"/>
  <c r="P20" i="20" s="1"/>
  <c r="P73" i="4"/>
  <c r="C17" i="6"/>
  <c r="N51" i="20"/>
  <c r="O51" i="20" s="1"/>
  <c r="P51" i="20" s="1"/>
  <c r="P67" i="4"/>
  <c r="P42" i="4"/>
  <c r="P68" i="4"/>
  <c r="E11" i="8"/>
  <c r="P31" i="4"/>
  <c r="C19" i="10"/>
  <c r="P65" i="4"/>
  <c r="N19" i="20"/>
  <c r="O19" i="20" s="1"/>
  <c r="P19" i="20" s="1"/>
  <c r="P51" i="4"/>
  <c r="N12" i="20"/>
  <c r="O12" i="20" s="1"/>
  <c r="P12" i="20" s="1"/>
  <c r="P55" i="4"/>
  <c r="N41" i="20"/>
  <c r="O41" i="20" s="1"/>
  <c r="P41" i="20" s="1"/>
  <c r="P76" i="4"/>
  <c r="E11" i="25"/>
  <c r="P64" i="4"/>
  <c r="C16" i="7"/>
  <c r="N26" i="20"/>
  <c r="O26" i="20" s="1"/>
  <c r="P26" i="20" s="1"/>
  <c r="C16" i="6"/>
  <c r="N39" i="20"/>
  <c r="O39" i="20" s="1"/>
  <c r="P39" i="20" s="1"/>
  <c r="P45" i="4"/>
  <c r="P35" i="4"/>
  <c r="N44" i="20"/>
  <c r="O44" i="20" s="1"/>
  <c r="P44" i="20" s="1"/>
  <c r="C11" i="25"/>
  <c r="G11" i="8" l="1"/>
  <c r="P79" i="4"/>
  <c r="C16" i="2"/>
  <c r="F4" i="2" s="1"/>
  <c r="C16" i="4"/>
  <c r="P77" i="4"/>
  <c r="P78" i="4"/>
  <c r="C17" i="5"/>
  <c r="C17" i="4"/>
  <c r="P81" i="4"/>
  <c r="D18" i="5"/>
  <c r="D17" i="5"/>
  <c r="C15" i="2"/>
  <c r="P80" i="4"/>
  <c r="P82" i="4"/>
  <c r="Z62" i="5"/>
  <c r="Z49" i="5"/>
  <c r="U50" i="5"/>
  <c r="U61" i="5"/>
  <c r="Z84" i="5"/>
  <c r="U80" i="5"/>
  <c r="Z43" i="5"/>
  <c r="Z54" i="5"/>
  <c r="U62" i="5"/>
  <c r="U39" i="5"/>
  <c r="Z71" i="5"/>
  <c r="Z67" i="5"/>
  <c r="Z50" i="5"/>
  <c r="U75" i="5"/>
  <c r="Z52" i="5"/>
  <c r="U83" i="5"/>
  <c r="Z65" i="5"/>
  <c r="Z47" i="5"/>
  <c r="Z78" i="5"/>
  <c r="U85" i="5"/>
  <c r="U88" i="5"/>
  <c r="Z69" i="5"/>
  <c r="U70" i="5"/>
  <c r="U82" i="5"/>
  <c r="Z53" i="5"/>
  <c r="U52" i="5"/>
  <c r="U55" i="5"/>
  <c r="U72" i="5"/>
  <c r="Z88" i="5"/>
  <c r="Z42" i="5"/>
  <c r="U84" i="5"/>
  <c r="Z55" i="5"/>
  <c r="U41" i="5"/>
  <c r="Z40" i="5"/>
  <c r="Z72" i="5"/>
  <c r="Z91" i="5"/>
  <c r="AB84" i="6"/>
  <c r="U44" i="5"/>
  <c r="U54" i="5"/>
  <c r="U38" i="5"/>
  <c r="U79" i="5"/>
  <c r="Z70" i="5"/>
  <c r="U90" i="5"/>
  <c r="Z90" i="5"/>
  <c r="U42" i="5"/>
  <c r="U51" i="5"/>
  <c r="Z58" i="5"/>
  <c r="Z39" i="5"/>
  <c r="Z56" i="5"/>
  <c r="Z89" i="5"/>
  <c r="Z80" i="5"/>
  <c r="Z81" i="5"/>
  <c r="Z83" i="5"/>
  <c r="Z73" i="5"/>
  <c r="Z41" i="5"/>
  <c r="U68" i="5"/>
  <c r="U43" i="5"/>
  <c r="U67" i="5"/>
  <c r="U63" i="5"/>
  <c r="Z76" i="5"/>
  <c r="U69" i="5"/>
  <c r="Z79" i="5"/>
  <c r="U71" i="5"/>
  <c r="Z59" i="5"/>
  <c r="Z38" i="5"/>
  <c r="Z85" i="5"/>
  <c r="Z66" i="5"/>
  <c r="U73" i="5"/>
  <c r="U65" i="5"/>
  <c r="U66" i="5"/>
  <c r="Z44" i="5"/>
  <c r="U58" i="5"/>
  <c r="Z63" i="5"/>
  <c r="Z48" i="5"/>
  <c r="U48" i="5"/>
  <c r="U57" i="5"/>
  <c r="Z51" i="5"/>
  <c r="Z46" i="5"/>
  <c r="U81" i="5"/>
  <c r="Z61" i="5"/>
  <c r="U91" i="5"/>
  <c r="Z57" i="5"/>
  <c r="Z75" i="5"/>
  <c r="U56" i="5"/>
  <c r="U60" i="5"/>
  <c r="AB85" i="6"/>
  <c r="U78" i="5"/>
  <c r="U49" i="5"/>
  <c r="U89" i="5"/>
  <c r="Z87" i="5"/>
  <c r="U87" i="5"/>
  <c r="U53" i="5"/>
  <c r="U46" i="5"/>
  <c r="U76" i="5"/>
  <c r="Z82" i="5"/>
  <c r="Z77" i="5"/>
  <c r="Z68" i="5"/>
  <c r="U47" i="5"/>
  <c r="Z86" i="5"/>
  <c r="Z60" i="5"/>
  <c r="U40" i="5"/>
  <c r="U59" i="5"/>
  <c r="U86" i="5"/>
  <c r="U64" i="5"/>
  <c r="U74" i="5"/>
  <c r="Z45" i="5"/>
  <c r="Z64" i="5"/>
  <c r="U77" i="5"/>
  <c r="Z74" i="5"/>
  <c r="U45" i="5"/>
  <c r="AB87" i="6"/>
  <c r="AB88" i="6"/>
  <c r="AB86" i="6"/>
  <c r="AB61" i="6"/>
  <c r="AB50" i="6"/>
  <c r="AB43" i="6"/>
  <c r="AB44" i="6"/>
  <c r="U35" i="5"/>
  <c r="AB46" i="6"/>
  <c r="AB47" i="6"/>
  <c r="Z37" i="5"/>
  <c r="AB82" i="6"/>
  <c r="AB81" i="6"/>
  <c r="AB48" i="6"/>
  <c r="AB66" i="6"/>
  <c r="U37" i="5"/>
  <c r="AB39" i="6"/>
  <c r="AB69" i="6"/>
  <c r="AB45" i="6"/>
  <c r="AB64" i="6"/>
  <c r="AB65" i="6"/>
  <c r="Z35" i="5"/>
  <c r="AB79" i="6"/>
  <c r="AB67" i="6"/>
  <c r="AB71" i="6"/>
  <c r="AB49" i="6"/>
  <c r="AB55" i="6"/>
  <c r="AB75" i="6"/>
  <c r="AB76" i="6"/>
  <c r="AB70" i="6"/>
  <c r="AB52" i="6"/>
  <c r="AB41" i="6"/>
  <c r="AB40" i="6"/>
  <c r="AB78" i="6"/>
  <c r="AE37" i="6"/>
  <c r="AB53" i="6"/>
  <c r="AB60" i="6"/>
  <c r="AB58" i="6"/>
  <c r="AB62" i="6"/>
  <c r="AB72" i="6"/>
  <c r="AB57" i="6"/>
  <c r="AE33" i="6"/>
  <c r="AB77" i="6"/>
  <c r="AB51" i="6"/>
  <c r="AB42" i="6"/>
  <c r="AB83" i="6"/>
  <c r="AB56" i="6"/>
  <c r="AB73" i="6"/>
  <c r="AB59" i="6"/>
  <c r="AB63" i="6"/>
  <c r="U36" i="5"/>
  <c r="AB74" i="6"/>
  <c r="AB38" i="6"/>
  <c r="AB80" i="6"/>
  <c r="AB68" i="6"/>
  <c r="Z36" i="5"/>
  <c r="AB54" i="6"/>
  <c r="AB93" i="6"/>
  <c r="AJ93" i="6" s="1"/>
  <c r="D93" i="6" s="1"/>
  <c r="AB94" i="6"/>
  <c r="AJ94" i="6" s="1"/>
  <c r="D94" i="6" s="1"/>
  <c r="AB95" i="6"/>
  <c r="AJ95" i="6" s="1"/>
  <c r="D95" i="6" s="1"/>
  <c r="AB89" i="6"/>
  <c r="AJ89" i="6" s="1"/>
  <c r="D89" i="6" s="1"/>
  <c r="AB91" i="6"/>
  <c r="AJ91" i="6" s="1"/>
  <c r="D91" i="6" s="1"/>
  <c r="AB92" i="6"/>
  <c r="AJ92" i="6" s="1"/>
  <c r="D92" i="6" s="1"/>
  <c r="AB90" i="6"/>
  <c r="AJ90" i="6" s="1"/>
  <c r="D90" i="6" s="1"/>
  <c r="P88" i="4"/>
  <c r="P87" i="4"/>
  <c r="P83" i="4"/>
  <c r="P84" i="4"/>
  <c r="P85" i="4"/>
  <c r="P86" i="4"/>
  <c r="B36" i="4"/>
  <c r="H36" i="4"/>
  <c r="C36" i="4"/>
  <c r="E36" i="4"/>
  <c r="G36" i="4"/>
  <c r="R36" i="4"/>
  <c r="S36" i="4" s="1"/>
  <c r="D36" i="4"/>
  <c r="F36" i="4"/>
  <c r="Q36" i="4" s="1"/>
  <c r="C54" i="4"/>
  <c r="H54" i="4"/>
  <c r="G54" i="4"/>
  <c r="F54" i="4"/>
  <c r="Q54" i="4" s="1"/>
  <c r="B54" i="4"/>
  <c r="E54" i="4"/>
  <c r="R54" i="4"/>
  <c r="S54" i="4" s="1"/>
  <c r="D54" i="4"/>
  <c r="D32" i="4"/>
  <c r="F32" i="4"/>
  <c r="Q32" i="4" s="1"/>
  <c r="B32" i="4"/>
  <c r="H32" i="4"/>
  <c r="G32" i="4"/>
  <c r="E32" i="4"/>
  <c r="R32" i="4"/>
  <c r="S32" i="4" s="1"/>
  <c r="C32" i="4"/>
  <c r="G61" i="4"/>
  <c r="B61" i="4"/>
  <c r="H61" i="4"/>
  <c r="F61" i="4"/>
  <c r="Q61" i="4" s="1"/>
  <c r="C61" i="4"/>
  <c r="E61" i="4"/>
  <c r="R61" i="4"/>
  <c r="S61" i="4" s="1"/>
  <c r="D61" i="4"/>
  <c r="B46" i="4"/>
  <c r="D46" i="4"/>
  <c r="C46" i="4"/>
  <c r="F46" i="4"/>
  <c r="Q46" i="4" s="1"/>
  <c r="H46" i="4"/>
  <c r="E46" i="4"/>
  <c r="R46" i="4"/>
  <c r="S46" i="4" s="1"/>
  <c r="G46" i="4"/>
  <c r="D48" i="4"/>
  <c r="H48" i="4"/>
  <c r="C48" i="4"/>
  <c r="E48" i="4"/>
  <c r="F48" i="4"/>
  <c r="Q48" i="4" s="1"/>
  <c r="B48" i="4"/>
  <c r="R48" i="4"/>
  <c r="S48" i="4" s="1"/>
  <c r="G48" i="4"/>
  <c r="B58" i="4"/>
  <c r="C58" i="4"/>
  <c r="G58" i="4"/>
  <c r="E58" i="4"/>
  <c r="D58" i="4"/>
  <c r="F58" i="4"/>
  <c r="Q58" i="4" s="1"/>
  <c r="R58" i="4"/>
  <c r="S58" i="4" s="1"/>
  <c r="H58" i="4"/>
  <c r="G50" i="4"/>
  <c r="F50" i="4"/>
  <c r="Q50" i="4" s="1"/>
  <c r="R50" i="4"/>
  <c r="S50" i="4" s="1"/>
  <c r="D50" i="4"/>
  <c r="H50" i="4"/>
  <c r="C50" i="4"/>
  <c r="B50" i="4"/>
  <c r="E50" i="4"/>
  <c r="H43" i="4"/>
  <c r="E43" i="4"/>
  <c r="R43" i="4"/>
  <c r="S43" i="4" s="1"/>
  <c r="B43" i="4"/>
  <c r="C43" i="4"/>
  <c r="G43" i="4"/>
  <c r="D43" i="4"/>
  <c r="F43" i="4"/>
  <c r="Q43" i="4" s="1"/>
  <c r="C13" i="10"/>
  <c r="C71" i="4"/>
  <c r="G71" i="4"/>
  <c r="D71" i="4"/>
  <c r="H71" i="4"/>
  <c r="E71" i="4"/>
  <c r="F71" i="4"/>
  <c r="Q71" i="4" s="1"/>
  <c r="R71" i="4"/>
  <c r="S71" i="4" s="1"/>
  <c r="B71" i="4"/>
  <c r="H59" i="4"/>
  <c r="F59" i="4"/>
  <c r="Q59" i="4" s="1"/>
  <c r="R59" i="4"/>
  <c r="S59" i="4" s="1"/>
  <c r="B59" i="4"/>
  <c r="C59" i="4"/>
  <c r="D59" i="4"/>
  <c r="G59" i="4"/>
  <c r="E59" i="4"/>
  <c r="R33" i="4"/>
  <c r="S33" i="4" s="1"/>
  <c r="B33" i="4"/>
  <c r="G33" i="4"/>
  <c r="C33" i="4"/>
  <c r="H33" i="4"/>
  <c r="F33" i="4"/>
  <c r="Q33" i="4" s="1"/>
  <c r="D33" i="4"/>
  <c r="E33" i="4"/>
  <c r="A32" i="10"/>
  <c r="A7" i="8"/>
  <c r="B45" i="4"/>
  <c r="H45" i="4"/>
  <c r="G45" i="4"/>
  <c r="F45" i="4"/>
  <c r="Q45" i="4" s="1"/>
  <c r="E45" i="4"/>
  <c r="R45" i="4"/>
  <c r="S45" i="4" s="1"/>
  <c r="C45" i="4"/>
  <c r="D45" i="4"/>
  <c r="B76" i="4"/>
  <c r="H76" i="4"/>
  <c r="G76" i="4"/>
  <c r="C76" i="4"/>
  <c r="F76" i="4"/>
  <c r="Q76" i="4" s="1"/>
  <c r="E76" i="4"/>
  <c r="R76" i="4"/>
  <c r="S76" i="4" s="1"/>
  <c r="D76" i="4"/>
  <c r="D51" i="4"/>
  <c r="B51" i="4"/>
  <c r="G51" i="4"/>
  <c r="F51" i="4"/>
  <c r="Q51" i="4" s="1"/>
  <c r="H51" i="4"/>
  <c r="E51" i="4"/>
  <c r="R51" i="4"/>
  <c r="S51" i="4" s="1"/>
  <c r="C51" i="4"/>
  <c r="G31" i="4"/>
  <c r="H31" i="4"/>
  <c r="E31" i="4"/>
  <c r="D31" i="4"/>
  <c r="C31" i="4"/>
  <c r="F31" i="4"/>
  <c r="Q31" i="4" s="1"/>
  <c r="S31" i="4" s="1"/>
  <c r="B31" i="4"/>
  <c r="C67" i="4"/>
  <c r="B67" i="4"/>
  <c r="E67" i="4"/>
  <c r="H67" i="4"/>
  <c r="G67" i="4"/>
  <c r="D67" i="4"/>
  <c r="R67" i="4"/>
  <c r="S67" i="4" s="1"/>
  <c r="F67" i="4"/>
  <c r="Q67" i="4" s="1"/>
  <c r="R38" i="4"/>
  <c r="S38" i="4" s="1"/>
  <c r="D38" i="4"/>
  <c r="H38" i="4"/>
  <c r="B38" i="4"/>
  <c r="G38" i="4"/>
  <c r="F38" i="4"/>
  <c r="Q38" i="4" s="1"/>
  <c r="C38" i="4"/>
  <c r="E38" i="4"/>
  <c r="H44" i="4"/>
  <c r="C44" i="4"/>
  <c r="F44" i="4"/>
  <c r="Q44" i="4" s="1"/>
  <c r="G44" i="4"/>
  <c r="E44" i="4"/>
  <c r="D44" i="4"/>
  <c r="R44" i="4"/>
  <c r="S44" i="4" s="1"/>
  <c r="B44" i="4"/>
  <c r="G11" i="25"/>
  <c r="G64" i="4"/>
  <c r="H64" i="4"/>
  <c r="C64" i="4"/>
  <c r="F64" i="4"/>
  <c r="Q64" i="4" s="1"/>
  <c r="D64" i="4"/>
  <c r="E64" i="4"/>
  <c r="R64" i="4"/>
  <c r="S64" i="4" s="1"/>
  <c r="B64" i="4"/>
  <c r="D13" i="6"/>
  <c r="D14" i="5"/>
  <c r="D13" i="7"/>
  <c r="B74" i="4"/>
  <c r="E74" i="4"/>
  <c r="G74" i="4"/>
  <c r="C74" i="4"/>
  <c r="H74" i="4"/>
  <c r="F74" i="4"/>
  <c r="Q74" i="4" s="1"/>
  <c r="R74" i="4"/>
  <c r="S74" i="4" s="1"/>
  <c r="D74" i="4"/>
  <c r="G52" i="4"/>
  <c r="C52" i="4"/>
  <c r="B52" i="4"/>
  <c r="E52" i="4"/>
  <c r="D52" i="4"/>
  <c r="F52" i="4"/>
  <c r="Q52" i="4" s="1"/>
  <c r="R52" i="4"/>
  <c r="S52" i="4" s="1"/>
  <c r="H52" i="4"/>
  <c r="R37" i="4"/>
  <c r="S37" i="4" s="1"/>
  <c r="B37" i="4"/>
  <c r="C37" i="4"/>
  <c r="G37" i="4"/>
  <c r="D37" i="4"/>
  <c r="F37" i="4"/>
  <c r="Q37" i="4" s="1"/>
  <c r="H37" i="4"/>
  <c r="E37" i="4"/>
  <c r="B55" i="4"/>
  <c r="C55" i="4"/>
  <c r="G55" i="4"/>
  <c r="F55" i="4"/>
  <c r="Q55" i="4" s="1"/>
  <c r="D55" i="4"/>
  <c r="E55" i="4"/>
  <c r="R55" i="4"/>
  <c r="S55" i="4" s="1"/>
  <c r="H55" i="4"/>
  <c r="D65" i="4"/>
  <c r="G65" i="4"/>
  <c r="E65" i="4"/>
  <c r="H65" i="4"/>
  <c r="C65" i="4"/>
  <c r="F65" i="4"/>
  <c r="Q65" i="4" s="1"/>
  <c r="R65" i="4"/>
  <c r="S65" i="4" s="1"/>
  <c r="B65" i="4"/>
  <c r="G68" i="4"/>
  <c r="C68" i="4"/>
  <c r="E68" i="4"/>
  <c r="H68" i="4"/>
  <c r="D68" i="4"/>
  <c r="F68" i="4"/>
  <c r="Q68" i="4" s="1"/>
  <c r="R68" i="4"/>
  <c r="S68" i="4" s="1"/>
  <c r="B68" i="4"/>
  <c r="G62" i="4"/>
  <c r="H62" i="4"/>
  <c r="D62" i="4"/>
  <c r="F62" i="4"/>
  <c r="Q62" i="4" s="1"/>
  <c r="C62" i="4"/>
  <c r="E62" i="4"/>
  <c r="R62" i="4"/>
  <c r="S62" i="4" s="1"/>
  <c r="B62" i="4"/>
  <c r="C10" i="5"/>
  <c r="D9" i="7"/>
  <c r="C10" i="6"/>
  <c r="C49" i="4"/>
  <c r="E49" i="4"/>
  <c r="R49" i="4"/>
  <c r="S49" i="4" s="1"/>
  <c r="B49" i="4"/>
  <c r="H49" i="4"/>
  <c r="G49" i="4"/>
  <c r="D49" i="4"/>
  <c r="F49" i="4"/>
  <c r="Q49" i="4" s="1"/>
  <c r="C39" i="4"/>
  <c r="E39" i="4"/>
  <c r="R39" i="4"/>
  <c r="S39" i="4" s="1"/>
  <c r="B39" i="4"/>
  <c r="H39" i="4"/>
  <c r="G39" i="4"/>
  <c r="D39" i="4"/>
  <c r="F39" i="4"/>
  <c r="Q39" i="4" s="1"/>
  <c r="G53" i="4"/>
  <c r="C53" i="4"/>
  <c r="D53" i="4"/>
  <c r="E53" i="4"/>
  <c r="B53" i="4"/>
  <c r="F53" i="4"/>
  <c r="Q53" i="4" s="1"/>
  <c r="R53" i="4"/>
  <c r="S53" i="4" s="1"/>
  <c r="H53" i="4"/>
  <c r="G57" i="4"/>
  <c r="H57" i="4"/>
  <c r="C57" i="4"/>
  <c r="F57" i="4"/>
  <c r="Q57" i="4" s="1"/>
  <c r="D57" i="4"/>
  <c r="E57" i="4"/>
  <c r="R57" i="4"/>
  <c r="S57" i="4" s="1"/>
  <c r="B57" i="4"/>
  <c r="D35" i="4"/>
  <c r="G35" i="4"/>
  <c r="C35" i="4"/>
  <c r="B35" i="4"/>
  <c r="E35" i="4"/>
  <c r="F35" i="4"/>
  <c r="Q35" i="4" s="1"/>
  <c r="R35" i="4"/>
  <c r="S35" i="4" s="1"/>
  <c r="H35" i="4"/>
  <c r="B42" i="4"/>
  <c r="D42" i="4"/>
  <c r="H42" i="4"/>
  <c r="F42" i="4"/>
  <c r="Q42" i="4" s="1"/>
  <c r="G42" i="4"/>
  <c r="E42" i="4"/>
  <c r="R42" i="4"/>
  <c r="S42" i="4" s="1"/>
  <c r="C42" i="4"/>
  <c r="G73" i="4"/>
  <c r="E73" i="4"/>
  <c r="H73" i="4"/>
  <c r="B73" i="4"/>
  <c r="F73" i="4"/>
  <c r="Q73" i="4" s="1"/>
  <c r="C73" i="4"/>
  <c r="R73" i="4"/>
  <c r="S73" i="4" s="1"/>
  <c r="D73" i="4"/>
  <c r="B40" i="4"/>
  <c r="E40" i="4"/>
  <c r="R40" i="4"/>
  <c r="G40" i="4"/>
  <c r="C40" i="4"/>
  <c r="D40" i="4"/>
  <c r="H40" i="4"/>
  <c r="F40" i="4"/>
  <c r="Q40" i="4" s="1"/>
  <c r="D60" i="4"/>
  <c r="C60" i="4"/>
  <c r="H60" i="4"/>
  <c r="E60" i="4"/>
  <c r="G60" i="4"/>
  <c r="F60" i="4"/>
  <c r="Q60" i="4" s="1"/>
  <c r="R60" i="4"/>
  <c r="S60" i="4" s="1"/>
  <c r="B60" i="4"/>
  <c r="G66" i="4"/>
  <c r="B66" i="4"/>
  <c r="E66" i="4"/>
  <c r="C66" i="4"/>
  <c r="H66" i="4"/>
  <c r="D66" i="4"/>
  <c r="R66" i="4"/>
  <c r="S66" i="4" s="1"/>
  <c r="F66" i="4"/>
  <c r="Q66" i="4" s="1"/>
  <c r="C63" i="4"/>
  <c r="B63" i="4"/>
  <c r="G63" i="4"/>
  <c r="E63" i="4"/>
  <c r="H63" i="4"/>
  <c r="F63" i="4"/>
  <c r="Q63" i="4" s="1"/>
  <c r="R63" i="4"/>
  <c r="S63" i="4" s="1"/>
  <c r="D63" i="4"/>
  <c r="B75" i="4"/>
  <c r="F75" i="4"/>
  <c r="Q75" i="4" s="1"/>
  <c r="H75" i="4"/>
  <c r="D75" i="4"/>
  <c r="C75" i="4"/>
  <c r="E75" i="4"/>
  <c r="R75" i="4"/>
  <c r="S75" i="4" s="1"/>
  <c r="G75" i="4"/>
  <c r="C69" i="4"/>
  <c r="F69" i="4"/>
  <c r="Q69" i="4" s="1"/>
  <c r="H69" i="4"/>
  <c r="G69" i="4"/>
  <c r="E69" i="4"/>
  <c r="D69" i="4"/>
  <c r="R69" i="4"/>
  <c r="S69" i="4" s="1"/>
  <c r="B69" i="4"/>
  <c r="D56" i="4"/>
  <c r="H56" i="4"/>
  <c r="E56" i="4"/>
  <c r="G56" i="4"/>
  <c r="F56" i="4"/>
  <c r="Q56" i="4" s="1"/>
  <c r="C56" i="4"/>
  <c r="R56" i="4"/>
  <c r="S56" i="4" s="1"/>
  <c r="B56" i="4"/>
  <c r="R41" i="4"/>
  <c r="S41" i="4" s="1"/>
  <c r="B41" i="4"/>
  <c r="D41" i="4"/>
  <c r="G41" i="4"/>
  <c r="H41" i="4"/>
  <c r="E41" i="4"/>
  <c r="C41" i="4"/>
  <c r="F41" i="4"/>
  <c r="Q41" i="4" s="1"/>
  <c r="B47" i="4"/>
  <c r="H47" i="4"/>
  <c r="G47" i="4"/>
  <c r="F47" i="4"/>
  <c r="Q47" i="4" s="1"/>
  <c r="E47" i="4"/>
  <c r="D47" i="4"/>
  <c r="R47" i="4"/>
  <c r="S47" i="4" s="1"/>
  <c r="C47" i="4"/>
  <c r="F70" i="4"/>
  <c r="Q70" i="4" s="1"/>
  <c r="E70" i="4"/>
  <c r="R70" i="4"/>
  <c r="S70" i="4" s="1"/>
  <c r="B70" i="4"/>
  <c r="G70" i="4"/>
  <c r="D70" i="4"/>
  <c r="H70" i="4"/>
  <c r="C70" i="4"/>
  <c r="R34" i="4"/>
  <c r="S34" i="4" s="1"/>
  <c r="D34" i="4"/>
  <c r="H34" i="4"/>
  <c r="G34" i="4"/>
  <c r="C34" i="4"/>
  <c r="E34" i="4"/>
  <c r="B34" i="4"/>
  <c r="F34" i="4"/>
  <c r="Q34" i="4" s="1"/>
  <c r="H72" i="4"/>
  <c r="F72" i="4"/>
  <c r="Q72" i="4" s="1"/>
  <c r="R72" i="4"/>
  <c r="S72" i="4" s="1"/>
  <c r="D72" i="4"/>
  <c r="B72" i="4"/>
  <c r="E72" i="4"/>
  <c r="G72" i="4"/>
  <c r="C72" i="4"/>
  <c r="A33" i="10"/>
  <c r="A7" i="25"/>
  <c r="C76" i="5" l="1"/>
  <c r="G76" i="5" s="1"/>
  <c r="E76" i="5"/>
  <c r="C66" i="5"/>
  <c r="G66" i="5" s="1"/>
  <c r="E66" i="5"/>
  <c r="C67" i="5"/>
  <c r="G67" i="5" s="1"/>
  <c r="E67" i="5"/>
  <c r="C51" i="5"/>
  <c r="G51" i="5" s="1"/>
  <c r="E51" i="5"/>
  <c r="C39" i="5"/>
  <c r="G39" i="5" s="1"/>
  <c r="E39" i="5"/>
  <c r="E35" i="5"/>
  <c r="C35" i="5"/>
  <c r="G35" i="5" s="1"/>
  <c r="C74" i="5"/>
  <c r="G74" i="5" s="1"/>
  <c r="E74" i="5"/>
  <c r="C46" i="5"/>
  <c r="G46" i="5" s="1"/>
  <c r="E46" i="5"/>
  <c r="C91" i="5"/>
  <c r="G91" i="5" s="1"/>
  <c r="E91" i="5"/>
  <c r="C65" i="5"/>
  <c r="G65" i="5" s="1"/>
  <c r="E65" i="5"/>
  <c r="C43" i="5"/>
  <c r="G43" i="5" s="1"/>
  <c r="E43" i="5"/>
  <c r="C42" i="5"/>
  <c r="G42" i="5" s="1"/>
  <c r="E42" i="5"/>
  <c r="C41" i="5"/>
  <c r="G41" i="5" s="1"/>
  <c r="E41" i="5"/>
  <c r="C88" i="5"/>
  <c r="G88" i="5" s="1"/>
  <c r="E88" i="5"/>
  <c r="C62" i="5"/>
  <c r="G62" i="5" s="1"/>
  <c r="E62" i="5"/>
  <c r="C64" i="5"/>
  <c r="G64" i="5" s="1"/>
  <c r="E64" i="5"/>
  <c r="C53" i="5"/>
  <c r="G53" i="5" s="1"/>
  <c r="E53" i="5"/>
  <c r="C73" i="5"/>
  <c r="G73" i="5" s="1"/>
  <c r="E73" i="5"/>
  <c r="C68" i="5"/>
  <c r="G68" i="5" s="1"/>
  <c r="E68" i="5"/>
  <c r="C85" i="5"/>
  <c r="G85" i="5" s="1"/>
  <c r="E85" i="5"/>
  <c r="C86" i="5"/>
  <c r="G86" i="5" s="1"/>
  <c r="E86" i="5"/>
  <c r="C87" i="5"/>
  <c r="G87" i="5" s="1"/>
  <c r="E87" i="5"/>
  <c r="C81" i="5"/>
  <c r="G81" i="5" s="1"/>
  <c r="E81" i="5"/>
  <c r="C90" i="5"/>
  <c r="G90" i="5" s="1"/>
  <c r="E90" i="5"/>
  <c r="C84" i="5"/>
  <c r="G84" i="5" s="1"/>
  <c r="E84" i="5"/>
  <c r="C59" i="5"/>
  <c r="G59" i="5" s="1"/>
  <c r="E59" i="5"/>
  <c r="C80" i="5"/>
  <c r="G80" i="5" s="1"/>
  <c r="E80" i="5"/>
  <c r="C40" i="5"/>
  <c r="G40" i="5" s="1"/>
  <c r="E40" i="5"/>
  <c r="C89" i="5"/>
  <c r="G89" i="5" s="1"/>
  <c r="E89" i="5"/>
  <c r="C79" i="5"/>
  <c r="G79" i="5" s="1"/>
  <c r="E79" i="5"/>
  <c r="C36" i="5"/>
  <c r="G36" i="5" s="1"/>
  <c r="E36" i="5"/>
  <c r="C49" i="5"/>
  <c r="G49" i="5" s="1"/>
  <c r="E49" i="5"/>
  <c r="C57" i="5"/>
  <c r="G57" i="5" s="1"/>
  <c r="E57" i="5"/>
  <c r="C38" i="5"/>
  <c r="G38" i="5" s="1"/>
  <c r="E38" i="5"/>
  <c r="C72" i="5"/>
  <c r="G72" i="5" s="1"/>
  <c r="E72" i="5"/>
  <c r="C83" i="5"/>
  <c r="G83" i="5" s="1"/>
  <c r="E83" i="5"/>
  <c r="C61" i="5"/>
  <c r="G61" i="5" s="1"/>
  <c r="E61" i="5"/>
  <c r="C78" i="5"/>
  <c r="G78" i="5" s="1"/>
  <c r="E78" i="5"/>
  <c r="C48" i="5"/>
  <c r="G48" i="5" s="1"/>
  <c r="E48" i="5"/>
  <c r="C71" i="5"/>
  <c r="G71" i="5" s="1"/>
  <c r="E71" i="5"/>
  <c r="C54" i="5"/>
  <c r="G54" i="5" s="1"/>
  <c r="E54" i="5"/>
  <c r="C55" i="5"/>
  <c r="G55" i="5" s="1"/>
  <c r="E55" i="5"/>
  <c r="C50" i="5"/>
  <c r="G50" i="5" s="1"/>
  <c r="E50" i="5"/>
  <c r="C37" i="5"/>
  <c r="G37" i="5" s="1"/>
  <c r="E37" i="5"/>
  <c r="C45" i="5"/>
  <c r="G45" i="5" s="1"/>
  <c r="E45" i="5"/>
  <c r="C47" i="5"/>
  <c r="E47" i="5"/>
  <c r="C44" i="5"/>
  <c r="G44" i="5" s="1"/>
  <c r="E44" i="5"/>
  <c r="C52" i="5"/>
  <c r="G52" i="5" s="1"/>
  <c r="E52" i="5"/>
  <c r="C75" i="5"/>
  <c r="E75" i="5"/>
  <c r="C60" i="5"/>
  <c r="G60" i="5" s="1"/>
  <c r="E60" i="5"/>
  <c r="C69" i="5"/>
  <c r="G69" i="5" s="1"/>
  <c r="E69" i="5"/>
  <c r="C77" i="5"/>
  <c r="G77" i="5" s="1"/>
  <c r="E77" i="5"/>
  <c r="C56" i="5"/>
  <c r="G56" i="5" s="1"/>
  <c r="E56" i="5"/>
  <c r="C58" i="5"/>
  <c r="G58" i="5" s="1"/>
  <c r="E58" i="5"/>
  <c r="C82" i="5"/>
  <c r="G82" i="5" s="1"/>
  <c r="E82" i="5"/>
  <c r="C63" i="5"/>
  <c r="G63" i="5" s="1"/>
  <c r="E63" i="5"/>
  <c r="C70" i="5"/>
  <c r="G70" i="5" s="1"/>
  <c r="E70" i="5"/>
  <c r="I82" i="5"/>
  <c r="L82" i="5" s="1"/>
  <c r="J82" i="5"/>
  <c r="I45" i="5"/>
  <c r="L45" i="5" s="1"/>
  <c r="J45" i="5"/>
  <c r="I57" i="5"/>
  <c r="L57" i="5" s="1"/>
  <c r="J57" i="5"/>
  <c r="J40" i="5"/>
  <c r="I40" i="5"/>
  <c r="L40" i="5" s="1"/>
  <c r="I69" i="5"/>
  <c r="L69" i="5" s="1"/>
  <c r="J69" i="5"/>
  <c r="J74" i="5"/>
  <c r="I74" i="5"/>
  <c r="L74" i="5" s="1"/>
  <c r="J36" i="5"/>
  <c r="I36" i="5"/>
  <c r="L36" i="5" s="1"/>
  <c r="J61" i="5"/>
  <c r="I61" i="5"/>
  <c r="L61" i="5" s="1"/>
  <c r="J90" i="5"/>
  <c r="I90" i="5"/>
  <c r="L90" i="5" s="1"/>
  <c r="I55" i="5"/>
  <c r="L55" i="5" s="1"/>
  <c r="J55" i="5"/>
  <c r="J54" i="5"/>
  <c r="I54" i="5"/>
  <c r="L54" i="5" s="1"/>
  <c r="I35" i="5"/>
  <c r="J35" i="5"/>
  <c r="J66" i="5"/>
  <c r="I66" i="5"/>
  <c r="L66" i="5" s="1"/>
  <c r="I41" i="5"/>
  <c r="L41" i="5" s="1"/>
  <c r="J41" i="5"/>
  <c r="J78" i="5"/>
  <c r="I78" i="5"/>
  <c r="L78" i="5" s="1"/>
  <c r="I43" i="5"/>
  <c r="L43" i="5" s="1"/>
  <c r="J43" i="5"/>
  <c r="J64" i="5"/>
  <c r="I64" i="5"/>
  <c r="L64" i="5" s="1"/>
  <c r="I46" i="5"/>
  <c r="L46" i="5" s="1"/>
  <c r="J46" i="5"/>
  <c r="J85" i="5"/>
  <c r="I85" i="5"/>
  <c r="L85" i="5" s="1"/>
  <c r="J73" i="5"/>
  <c r="I73" i="5"/>
  <c r="L73" i="5" s="1"/>
  <c r="I70" i="5"/>
  <c r="L70" i="5" s="1"/>
  <c r="J70" i="5"/>
  <c r="J42" i="5"/>
  <c r="I42" i="5"/>
  <c r="L42" i="5" s="1"/>
  <c r="I47" i="5"/>
  <c r="L47" i="5" s="1"/>
  <c r="J47" i="5"/>
  <c r="J87" i="5"/>
  <c r="I87" i="5"/>
  <c r="L87" i="5" s="1"/>
  <c r="J38" i="5"/>
  <c r="I38" i="5"/>
  <c r="L38" i="5" s="1"/>
  <c r="I83" i="5"/>
  <c r="L83" i="5" s="1"/>
  <c r="J83" i="5"/>
  <c r="J88" i="5"/>
  <c r="I88" i="5"/>
  <c r="L88" i="5" s="1"/>
  <c r="I65" i="5"/>
  <c r="L65" i="5" s="1"/>
  <c r="J65" i="5"/>
  <c r="J84" i="5"/>
  <c r="I84" i="5"/>
  <c r="L84" i="5" s="1"/>
  <c r="J60" i="5"/>
  <c r="I60" i="5"/>
  <c r="L60" i="5" s="1"/>
  <c r="I59" i="5"/>
  <c r="L59" i="5" s="1"/>
  <c r="J59" i="5"/>
  <c r="I81" i="5"/>
  <c r="L81" i="5" s="1"/>
  <c r="J81" i="5"/>
  <c r="J86" i="5"/>
  <c r="I86" i="5"/>
  <c r="L86" i="5" s="1"/>
  <c r="I80" i="5"/>
  <c r="L80" i="5" s="1"/>
  <c r="J80" i="5"/>
  <c r="J52" i="5"/>
  <c r="I52" i="5"/>
  <c r="L52" i="5" s="1"/>
  <c r="J51" i="5"/>
  <c r="I51" i="5"/>
  <c r="L51" i="5" s="1"/>
  <c r="J48" i="5"/>
  <c r="I48" i="5"/>
  <c r="L48" i="5" s="1"/>
  <c r="I79" i="5"/>
  <c r="L79" i="5" s="1"/>
  <c r="J79" i="5"/>
  <c r="I89" i="5"/>
  <c r="L89" i="5" s="1"/>
  <c r="J89" i="5"/>
  <c r="J49" i="5"/>
  <c r="I49" i="5"/>
  <c r="L49" i="5" s="1"/>
  <c r="I68" i="5"/>
  <c r="L68" i="5" s="1"/>
  <c r="J68" i="5"/>
  <c r="J63" i="5"/>
  <c r="I63" i="5"/>
  <c r="L63" i="5" s="1"/>
  <c r="I56" i="5"/>
  <c r="L56" i="5" s="1"/>
  <c r="J56" i="5"/>
  <c r="I53" i="5"/>
  <c r="L53" i="5" s="1"/>
  <c r="J53" i="5"/>
  <c r="J50" i="5"/>
  <c r="I50" i="5"/>
  <c r="L50" i="5" s="1"/>
  <c r="J62" i="5"/>
  <c r="I62" i="5"/>
  <c r="L62" i="5" s="1"/>
  <c r="I77" i="5"/>
  <c r="L77" i="5" s="1"/>
  <c r="J77" i="5"/>
  <c r="J76" i="5"/>
  <c r="I76" i="5"/>
  <c r="L76" i="5" s="1"/>
  <c r="J39" i="5"/>
  <c r="I39" i="5"/>
  <c r="L39" i="5" s="1"/>
  <c r="I91" i="5"/>
  <c r="L91" i="5" s="1"/>
  <c r="J91" i="5"/>
  <c r="I67" i="5"/>
  <c r="L67" i="5" s="1"/>
  <c r="J67" i="5"/>
  <c r="J37" i="5"/>
  <c r="I37" i="5"/>
  <c r="L37" i="5" s="1"/>
  <c r="J75" i="5"/>
  <c r="I75" i="5"/>
  <c r="L75" i="5" s="1"/>
  <c r="I44" i="5"/>
  <c r="L44" i="5" s="1"/>
  <c r="J44" i="5"/>
  <c r="I58" i="5"/>
  <c r="L58" i="5" s="1"/>
  <c r="J58" i="5"/>
  <c r="J72" i="5"/>
  <c r="I72" i="5"/>
  <c r="L72" i="5" s="1"/>
  <c r="I71" i="5"/>
  <c r="L71" i="5" s="1"/>
  <c r="J71" i="5"/>
  <c r="E80" i="4"/>
  <c r="C80" i="4"/>
  <c r="D80" i="4"/>
  <c r="H80" i="4"/>
  <c r="R80" i="4"/>
  <c r="S80" i="4" s="1"/>
  <c r="B80" i="4"/>
  <c r="G80" i="4"/>
  <c r="F80" i="4"/>
  <c r="Q80" i="4" s="1"/>
  <c r="D81" i="4"/>
  <c r="R81" i="4"/>
  <c r="S81" i="4" s="1"/>
  <c r="H81" i="4"/>
  <c r="B81" i="4"/>
  <c r="E81" i="4"/>
  <c r="G81" i="4"/>
  <c r="C81" i="4"/>
  <c r="F81" i="4"/>
  <c r="Q81" i="4" s="1"/>
  <c r="G78" i="4"/>
  <c r="D78" i="4"/>
  <c r="C78" i="4"/>
  <c r="H78" i="4"/>
  <c r="F78" i="4"/>
  <c r="Q78" i="4" s="1"/>
  <c r="B78" i="4"/>
  <c r="R78" i="4"/>
  <c r="S78" i="4" s="1"/>
  <c r="E78" i="4"/>
  <c r="D77" i="4"/>
  <c r="H77" i="4"/>
  <c r="B77" i="4"/>
  <c r="G77" i="4"/>
  <c r="R77" i="4"/>
  <c r="S77" i="4" s="1"/>
  <c r="C77" i="4"/>
  <c r="F77" i="4"/>
  <c r="Q77" i="4" s="1"/>
  <c r="E77" i="4"/>
  <c r="C82" i="4"/>
  <c r="E82" i="4"/>
  <c r="D82" i="4"/>
  <c r="G82" i="4"/>
  <c r="H82" i="4"/>
  <c r="F82" i="4"/>
  <c r="Q82" i="4" s="1"/>
  <c r="B82" i="4"/>
  <c r="R82" i="4"/>
  <c r="S82" i="4" s="1"/>
  <c r="D79" i="4"/>
  <c r="F79" i="4"/>
  <c r="Q79" i="4" s="1"/>
  <c r="B79" i="4"/>
  <c r="R79" i="4"/>
  <c r="S79" i="4" s="1"/>
  <c r="C79" i="4"/>
  <c r="E79" i="4"/>
  <c r="G79" i="4"/>
  <c r="H79" i="4"/>
  <c r="G54" i="6"/>
  <c r="E54" i="6"/>
  <c r="F54" i="6" s="1"/>
  <c r="R54" i="6"/>
  <c r="K54" i="6"/>
  <c r="P54" i="6"/>
  <c r="J54" i="6"/>
  <c r="AJ54" i="6"/>
  <c r="D54" i="6" s="1"/>
  <c r="Q54" i="6"/>
  <c r="B54" i="6"/>
  <c r="AC54" i="6" s="1"/>
  <c r="M54" i="6"/>
  <c r="L54" i="6"/>
  <c r="T54" i="6"/>
  <c r="O54" i="6"/>
  <c r="H54" i="6"/>
  <c r="I54" i="6"/>
  <c r="S54" i="6"/>
  <c r="N54" i="6"/>
  <c r="N59" i="6"/>
  <c r="AJ59" i="6"/>
  <c r="D59" i="6" s="1"/>
  <c r="P59" i="6"/>
  <c r="K59" i="6"/>
  <c r="S59" i="6"/>
  <c r="M59" i="6"/>
  <c r="H59" i="6"/>
  <c r="Q59" i="6"/>
  <c r="T59" i="6"/>
  <c r="G59" i="6"/>
  <c r="B59" i="6"/>
  <c r="AC59" i="6" s="1"/>
  <c r="L59" i="6"/>
  <c r="O59" i="6"/>
  <c r="J59" i="6"/>
  <c r="E59" i="6"/>
  <c r="F59" i="6" s="1"/>
  <c r="R59" i="6"/>
  <c r="I59" i="6"/>
  <c r="T78" i="6"/>
  <c r="G78" i="6"/>
  <c r="B78" i="6"/>
  <c r="AC78" i="6" s="1"/>
  <c r="P78" i="6"/>
  <c r="S78" i="6"/>
  <c r="E78" i="6"/>
  <c r="F78" i="6" s="1"/>
  <c r="I78" i="6"/>
  <c r="K78" i="6"/>
  <c r="J78" i="6"/>
  <c r="AJ78" i="6"/>
  <c r="D78" i="6" s="1"/>
  <c r="L78" i="6"/>
  <c r="Q78" i="6"/>
  <c r="N78" i="6"/>
  <c r="H78" i="6"/>
  <c r="M78" i="6"/>
  <c r="R78" i="6"/>
  <c r="O78" i="6"/>
  <c r="B49" i="6"/>
  <c r="AC49" i="6" s="1"/>
  <c r="T49" i="6"/>
  <c r="M49" i="6"/>
  <c r="Q49" i="6"/>
  <c r="E49" i="6"/>
  <c r="F49" i="6" s="1"/>
  <c r="N49" i="6"/>
  <c r="AJ49" i="6"/>
  <c r="D49" i="6" s="1"/>
  <c r="P49" i="6"/>
  <c r="O49" i="6"/>
  <c r="S49" i="6"/>
  <c r="K49" i="6"/>
  <c r="H49" i="6"/>
  <c r="J49" i="6"/>
  <c r="G49" i="6"/>
  <c r="L49" i="6"/>
  <c r="I49" i="6"/>
  <c r="R49" i="6"/>
  <c r="B69" i="6"/>
  <c r="AC69" i="6" s="1"/>
  <c r="N69" i="6"/>
  <c r="T69" i="6"/>
  <c r="J69" i="6"/>
  <c r="E69" i="6"/>
  <c r="F69" i="6" s="1"/>
  <c r="L69" i="6"/>
  <c r="I69" i="6"/>
  <c r="K69" i="6"/>
  <c r="AJ69" i="6"/>
  <c r="D69" i="6" s="1"/>
  <c r="P69" i="6"/>
  <c r="Q69" i="6"/>
  <c r="G69" i="6"/>
  <c r="M69" i="6"/>
  <c r="S69" i="6"/>
  <c r="R69" i="6"/>
  <c r="H69" i="6"/>
  <c r="O69" i="6"/>
  <c r="G47" i="6"/>
  <c r="M47" i="6"/>
  <c r="N47" i="6"/>
  <c r="AJ47" i="6"/>
  <c r="D47" i="6" s="1"/>
  <c r="K47" i="6"/>
  <c r="B47" i="6"/>
  <c r="AC47" i="6" s="1"/>
  <c r="T47" i="6"/>
  <c r="Q47" i="6"/>
  <c r="I47" i="6"/>
  <c r="R47" i="6"/>
  <c r="O47" i="6"/>
  <c r="E47" i="6"/>
  <c r="F47" i="6" s="1"/>
  <c r="L47" i="6"/>
  <c r="H47" i="6"/>
  <c r="J47" i="6"/>
  <c r="S47" i="6"/>
  <c r="P47" i="6"/>
  <c r="AJ87" i="6"/>
  <c r="D87" i="6" s="1"/>
  <c r="R87" i="6"/>
  <c r="L87" i="6"/>
  <c r="Q87" i="6"/>
  <c r="J87" i="6"/>
  <c r="B87" i="6"/>
  <c r="AC87" i="6" s="1"/>
  <c r="E87" i="6"/>
  <c r="F87" i="6" s="1"/>
  <c r="M87" i="6"/>
  <c r="I87" i="6"/>
  <c r="G87" i="6"/>
  <c r="K87" i="6"/>
  <c r="O87" i="6"/>
  <c r="T87" i="6"/>
  <c r="N87" i="6"/>
  <c r="S87" i="6"/>
  <c r="H87" i="6"/>
  <c r="P87" i="6"/>
  <c r="L74" i="6"/>
  <c r="N74" i="6"/>
  <c r="AJ74" i="6"/>
  <c r="D74" i="6" s="1"/>
  <c r="I74" i="6"/>
  <c r="O74" i="6"/>
  <c r="T74" i="6"/>
  <c r="E74" i="6"/>
  <c r="F74" i="6" s="1"/>
  <c r="Q74" i="6"/>
  <c r="J74" i="6"/>
  <c r="H74" i="6"/>
  <c r="P74" i="6"/>
  <c r="G74" i="6"/>
  <c r="R74" i="6"/>
  <c r="S74" i="6"/>
  <c r="M74" i="6"/>
  <c r="B74" i="6"/>
  <c r="AC74" i="6" s="1"/>
  <c r="K74" i="6"/>
  <c r="P73" i="6"/>
  <c r="R73" i="6"/>
  <c r="H73" i="6"/>
  <c r="K73" i="6"/>
  <c r="I73" i="6"/>
  <c r="T73" i="6"/>
  <c r="B73" i="6"/>
  <c r="AC73" i="6" s="1"/>
  <c r="Q73" i="6"/>
  <c r="AJ73" i="6"/>
  <c r="D73" i="6" s="1"/>
  <c r="J73" i="6"/>
  <c r="L73" i="6"/>
  <c r="S73" i="6"/>
  <c r="O73" i="6"/>
  <c r="M73" i="6"/>
  <c r="G73" i="6"/>
  <c r="N73" i="6"/>
  <c r="E73" i="6"/>
  <c r="F73" i="6" s="1"/>
  <c r="B42" i="6"/>
  <c r="AC42" i="6" s="1"/>
  <c r="M42" i="6"/>
  <c r="R42" i="6"/>
  <c r="I42" i="6"/>
  <c r="Q42" i="6"/>
  <c r="E42" i="6"/>
  <c r="F42" i="6" s="1"/>
  <c r="G42" i="6"/>
  <c r="AJ42" i="6"/>
  <c r="D42" i="6" s="1"/>
  <c r="L42" i="6"/>
  <c r="N42" i="6"/>
  <c r="P42" i="6"/>
  <c r="J42" i="6"/>
  <c r="K42" i="6"/>
  <c r="T42" i="6"/>
  <c r="S42" i="6"/>
  <c r="H42" i="6"/>
  <c r="O42" i="6"/>
  <c r="S57" i="6"/>
  <c r="B57" i="6"/>
  <c r="AC57" i="6" s="1"/>
  <c r="M57" i="6"/>
  <c r="Q57" i="6"/>
  <c r="T57" i="6"/>
  <c r="AJ57" i="6"/>
  <c r="D57" i="6" s="1"/>
  <c r="P57" i="6"/>
  <c r="G57" i="6"/>
  <c r="O57" i="6"/>
  <c r="J57" i="6"/>
  <c r="I57" i="6"/>
  <c r="L57" i="6"/>
  <c r="H57" i="6"/>
  <c r="R57" i="6"/>
  <c r="K57" i="6"/>
  <c r="E57" i="6"/>
  <c r="F57" i="6" s="1"/>
  <c r="N57" i="6"/>
  <c r="S60" i="6"/>
  <c r="R60" i="6"/>
  <c r="B60" i="6"/>
  <c r="AC60" i="6" s="1"/>
  <c r="E60" i="6"/>
  <c r="F60" i="6" s="1"/>
  <c r="O60" i="6"/>
  <c r="T60" i="6"/>
  <c r="AJ60" i="6"/>
  <c r="D60" i="6" s="1"/>
  <c r="P60" i="6"/>
  <c r="J60" i="6"/>
  <c r="H60" i="6"/>
  <c r="M60" i="6"/>
  <c r="N60" i="6"/>
  <c r="K60" i="6"/>
  <c r="I60" i="6"/>
  <c r="Q60" i="6"/>
  <c r="L60" i="6"/>
  <c r="G60" i="6"/>
  <c r="G40" i="6"/>
  <c r="L40" i="6"/>
  <c r="AJ40" i="6"/>
  <c r="D40" i="6" s="1"/>
  <c r="K40" i="6"/>
  <c r="R40" i="6"/>
  <c r="P40" i="6"/>
  <c r="B40" i="6"/>
  <c r="AC40" i="6" s="1"/>
  <c r="Q40" i="6"/>
  <c r="S40" i="6"/>
  <c r="N40" i="6"/>
  <c r="I40" i="6"/>
  <c r="M40" i="6"/>
  <c r="O40" i="6"/>
  <c r="T40" i="6"/>
  <c r="E40" i="6"/>
  <c r="F40" i="6" s="1"/>
  <c r="H40" i="6"/>
  <c r="J40" i="6"/>
  <c r="J76" i="6"/>
  <c r="M76" i="6"/>
  <c r="G76" i="6"/>
  <c r="P76" i="6"/>
  <c r="O76" i="6"/>
  <c r="S76" i="6"/>
  <c r="T76" i="6"/>
  <c r="R76" i="6"/>
  <c r="E76" i="6"/>
  <c r="F76" i="6" s="1"/>
  <c r="L76" i="6"/>
  <c r="B76" i="6"/>
  <c r="AC76" i="6" s="1"/>
  <c r="H76" i="6"/>
  <c r="K76" i="6"/>
  <c r="AJ76" i="6"/>
  <c r="D76" i="6" s="1"/>
  <c r="N76" i="6"/>
  <c r="I76" i="6"/>
  <c r="Q76" i="6"/>
  <c r="J71" i="6"/>
  <c r="S71" i="6"/>
  <c r="G71" i="6"/>
  <c r="Q71" i="6"/>
  <c r="P71" i="6"/>
  <c r="N71" i="6"/>
  <c r="H71" i="6"/>
  <c r="R71" i="6"/>
  <c r="O71" i="6"/>
  <c r="I71" i="6"/>
  <c r="T71" i="6"/>
  <c r="M71" i="6"/>
  <c r="B71" i="6"/>
  <c r="AC71" i="6" s="1"/>
  <c r="E71" i="6"/>
  <c r="F71" i="6" s="1"/>
  <c r="L71" i="6"/>
  <c r="AJ71" i="6"/>
  <c r="D71" i="6" s="1"/>
  <c r="K71" i="6"/>
  <c r="T65" i="6"/>
  <c r="M65" i="6"/>
  <c r="B65" i="6"/>
  <c r="AC65" i="6" s="1"/>
  <c r="AJ65" i="6"/>
  <c r="D65" i="6" s="1"/>
  <c r="Q65" i="6"/>
  <c r="L65" i="6"/>
  <c r="N65" i="6"/>
  <c r="P65" i="6"/>
  <c r="R65" i="6"/>
  <c r="I65" i="6"/>
  <c r="G65" i="6"/>
  <c r="J65" i="6"/>
  <c r="K65" i="6"/>
  <c r="E65" i="6"/>
  <c r="F65" i="6" s="1"/>
  <c r="O65" i="6"/>
  <c r="S65" i="6"/>
  <c r="H65" i="6"/>
  <c r="AJ39" i="6"/>
  <c r="D39" i="6" s="1"/>
  <c r="N39" i="6"/>
  <c r="I39" i="6"/>
  <c r="Q39" i="6"/>
  <c r="M39" i="6"/>
  <c r="H39" i="6"/>
  <c r="B39" i="6"/>
  <c r="AC39" i="6" s="1"/>
  <c r="S39" i="6"/>
  <c r="O39" i="6"/>
  <c r="T39" i="6"/>
  <c r="G39" i="6"/>
  <c r="E39" i="6"/>
  <c r="F39" i="6" s="1"/>
  <c r="L39" i="6"/>
  <c r="P39" i="6"/>
  <c r="K39" i="6"/>
  <c r="R39" i="6"/>
  <c r="J39" i="6"/>
  <c r="I81" i="6"/>
  <c r="M81" i="6"/>
  <c r="T81" i="6"/>
  <c r="E81" i="6"/>
  <c r="F81" i="6" s="1"/>
  <c r="J81" i="6"/>
  <c r="R81" i="6"/>
  <c r="B81" i="6"/>
  <c r="AC81" i="6" s="1"/>
  <c r="K81" i="6"/>
  <c r="H81" i="6"/>
  <c r="S81" i="6"/>
  <c r="AJ81" i="6"/>
  <c r="D81" i="6" s="1"/>
  <c r="O81" i="6"/>
  <c r="L81" i="6"/>
  <c r="G81" i="6"/>
  <c r="Q81" i="6"/>
  <c r="N81" i="6"/>
  <c r="P81" i="6"/>
  <c r="G46" i="6"/>
  <c r="M46" i="6"/>
  <c r="S46" i="6"/>
  <c r="Q46" i="6"/>
  <c r="L46" i="6"/>
  <c r="I46" i="6"/>
  <c r="N46" i="6"/>
  <c r="AJ46" i="6"/>
  <c r="D46" i="6" s="1"/>
  <c r="T46" i="6"/>
  <c r="K46" i="6"/>
  <c r="H46" i="6"/>
  <c r="P46" i="6"/>
  <c r="J46" i="6"/>
  <c r="O46" i="6"/>
  <c r="B46" i="6"/>
  <c r="AC46" i="6" s="1"/>
  <c r="E46" i="6"/>
  <c r="F46" i="6" s="1"/>
  <c r="R46" i="6"/>
  <c r="N50" i="6"/>
  <c r="E50" i="6"/>
  <c r="F50" i="6" s="1"/>
  <c r="AJ50" i="6"/>
  <c r="D50" i="6" s="1"/>
  <c r="K50" i="6"/>
  <c r="T50" i="6"/>
  <c r="J50" i="6"/>
  <c r="O50" i="6"/>
  <c r="L50" i="6"/>
  <c r="B50" i="6"/>
  <c r="AC50" i="6" s="1"/>
  <c r="I50" i="6"/>
  <c r="P50" i="6"/>
  <c r="G50" i="6"/>
  <c r="H50" i="6"/>
  <c r="S50" i="6"/>
  <c r="Q50" i="6"/>
  <c r="M50" i="6"/>
  <c r="R50" i="6"/>
  <c r="AJ88" i="6"/>
  <c r="D88" i="6" s="1"/>
  <c r="R88" i="6"/>
  <c r="K88" i="6"/>
  <c r="O88" i="6"/>
  <c r="S88" i="6"/>
  <c r="H88" i="6"/>
  <c r="T88" i="6"/>
  <c r="G88" i="6"/>
  <c r="Q88" i="6"/>
  <c r="E88" i="6"/>
  <c r="F88" i="6" s="1"/>
  <c r="I88" i="6"/>
  <c r="M88" i="6"/>
  <c r="J88" i="6"/>
  <c r="N88" i="6"/>
  <c r="L88" i="6"/>
  <c r="B88" i="6"/>
  <c r="AC88" i="6" s="1"/>
  <c r="P88" i="6"/>
  <c r="AJ85" i="6"/>
  <c r="D85" i="6" s="1"/>
  <c r="E85" i="6"/>
  <c r="F85" i="6" s="1"/>
  <c r="H85" i="6"/>
  <c r="T85" i="6"/>
  <c r="S85" i="6"/>
  <c r="N85" i="6"/>
  <c r="J85" i="6"/>
  <c r="Q85" i="6"/>
  <c r="I85" i="6"/>
  <c r="R85" i="6"/>
  <c r="G85" i="6"/>
  <c r="O85" i="6"/>
  <c r="B85" i="6"/>
  <c r="AC85" i="6" s="1"/>
  <c r="P85" i="6"/>
  <c r="L85" i="6"/>
  <c r="K85" i="6"/>
  <c r="M85" i="6"/>
  <c r="AJ68" i="6"/>
  <c r="D68" i="6" s="1"/>
  <c r="M68" i="6"/>
  <c r="J68" i="6"/>
  <c r="K68" i="6"/>
  <c r="G68" i="6"/>
  <c r="P68" i="6"/>
  <c r="T68" i="6"/>
  <c r="Q68" i="6"/>
  <c r="L68" i="6"/>
  <c r="N68" i="6"/>
  <c r="E68" i="6"/>
  <c r="F68" i="6" s="1"/>
  <c r="R68" i="6"/>
  <c r="O68" i="6"/>
  <c r="B68" i="6"/>
  <c r="AC68" i="6" s="1"/>
  <c r="S68" i="6"/>
  <c r="I68" i="6"/>
  <c r="H68" i="6"/>
  <c r="B56" i="6"/>
  <c r="AC56" i="6" s="1"/>
  <c r="I56" i="6"/>
  <c r="P56" i="6"/>
  <c r="AJ56" i="6"/>
  <c r="D56" i="6" s="1"/>
  <c r="E56" i="6"/>
  <c r="F56" i="6" s="1"/>
  <c r="N56" i="6"/>
  <c r="S56" i="6"/>
  <c r="K56" i="6"/>
  <c r="R56" i="6"/>
  <c r="M56" i="6"/>
  <c r="T56" i="6"/>
  <c r="O56" i="6"/>
  <c r="G56" i="6"/>
  <c r="L56" i="6"/>
  <c r="Q56" i="6"/>
  <c r="J56" i="6"/>
  <c r="H56" i="6"/>
  <c r="B51" i="6"/>
  <c r="AC51" i="6" s="1"/>
  <c r="R51" i="6"/>
  <c r="G51" i="6"/>
  <c r="J51" i="6"/>
  <c r="O51" i="6"/>
  <c r="M51" i="6"/>
  <c r="P51" i="6"/>
  <c r="S51" i="6"/>
  <c r="L51" i="6"/>
  <c r="AJ51" i="6"/>
  <c r="D51" i="6" s="1"/>
  <c r="Q51" i="6"/>
  <c r="T51" i="6"/>
  <c r="E51" i="6"/>
  <c r="F51" i="6" s="1"/>
  <c r="I51" i="6"/>
  <c r="N51" i="6"/>
  <c r="H51" i="6"/>
  <c r="K51" i="6"/>
  <c r="E72" i="6"/>
  <c r="F72" i="6" s="1"/>
  <c r="I72" i="6"/>
  <c r="T72" i="6"/>
  <c r="K72" i="6"/>
  <c r="N72" i="6"/>
  <c r="M72" i="6"/>
  <c r="G72" i="6"/>
  <c r="H72" i="6"/>
  <c r="J72" i="6"/>
  <c r="S72" i="6"/>
  <c r="P72" i="6"/>
  <c r="R72" i="6"/>
  <c r="O72" i="6"/>
  <c r="AJ72" i="6"/>
  <c r="D72" i="6" s="1"/>
  <c r="B72" i="6"/>
  <c r="AC72" i="6" s="1"/>
  <c r="L72" i="6"/>
  <c r="Q72" i="6"/>
  <c r="R53" i="6"/>
  <c r="E53" i="6"/>
  <c r="F53" i="6" s="1"/>
  <c r="P53" i="6"/>
  <c r="H53" i="6"/>
  <c r="Q53" i="6"/>
  <c r="B53" i="6"/>
  <c r="AC53" i="6" s="1"/>
  <c r="S53" i="6"/>
  <c r="T53" i="6"/>
  <c r="AJ53" i="6"/>
  <c r="D53" i="6" s="1"/>
  <c r="J53" i="6"/>
  <c r="L53" i="6"/>
  <c r="G53" i="6"/>
  <c r="M53" i="6"/>
  <c r="K53" i="6"/>
  <c r="N53" i="6"/>
  <c r="I53" i="6"/>
  <c r="O53" i="6"/>
  <c r="R41" i="6"/>
  <c r="L41" i="6"/>
  <c r="M41" i="6"/>
  <c r="O41" i="6"/>
  <c r="B41" i="6"/>
  <c r="AC41" i="6" s="1"/>
  <c r="E41" i="6"/>
  <c r="F41" i="6" s="1"/>
  <c r="H41" i="6"/>
  <c r="N41" i="6"/>
  <c r="Q41" i="6"/>
  <c r="T41" i="6"/>
  <c r="P41" i="6"/>
  <c r="S41" i="6"/>
  <c r="AJ41" i="6"/>
  <c r="D41" i="6" s="1"/>
  <c r="J41" i="6"/>
  <c r="G41" i="6"/>
  <c r="I41" i="6"/>
  <c r="K41" i="6"/>
  <c r="AJ75" i="6"/>
  <c r="D75" i="6" s="1"/>
  <c r="N75" i="6"/>
  <c r="P75" i="6"/>
  <c r="E75" i="6"/>
  <c r="F75" i="6" s="1"/>
  <c r="O75" i="6"/>
  <c r="R75" i="6"/>
  <c r="S75" i="6"/>
  <c r="M75" i="6"/>
  <c r="L75" i="6"/>
  <c r="I75" i="6"/>
  <c r="T75" i="6"/>
  <c r="G75" i="6"/>
  <c r="K75" i="6"/>
  <c r="B75" i="6"/>
  <c r="AC75" i="6" s="1"/>
  <c r="H75" i="6"/>
  <c r="J75" i="6"/>
  <c r="Q75" i="6"/>
  <c r="H67" i="6"/>
  <c r="R67" i="6"/>
  <c r="T67" i="6"/>
  <c r="E67" i="6"/>
  <c r="F67" i="6" s="1"/>
  <c r="N67" i="6"/>
  <c r="L67" i="6"/>
  <c r="J67" i="6"/>
  <c r="O67" i="6"/>
  <c r="S67" i="6"/>
  <c r="M67" i="6"/>
  <c r="G67" i="6"/>
  <c r="I67" i="6"/>
  <c r="AJ67" i="6"/>
  <c r="D67" i="6" s="1"/>
  <c r="K67" i="6"/>
  <c r="P67" i="6"/>
  <c r="B67" i="6"/>
  <c r="AC67" i="6" s="1"/>
  <c r="Q67" i="6"/>
  <c r="I64" i="6"/>
  <c r="J64" i="6"/>
  <c r="H64" i="6"/>
  <c r="L64" i="6"/>
  <c r="E64" i="6"/>
  <c r="F64" i="6" s="1"/>
  <c r="AJ64" i="6"/>
  <c r="D64" i="6" s="1"/>
  <c r="K64" i="6"/>
  <c r="S64" i="6"/>
  <c r="B64" i="6"/>
  <c r="AC64" i="6" s="1"/>
  <c r="Q64" i="6"/>
  <c r="R64" i="6"/>
  <c r="G64" i="6"/>
  <c r="T64" i="6"/>
  <c r="O64" i="6"/>
  <c r="P64" i="6"/>
  <c r="M64" i="6"/>
  <c r="N64" i="6"/>
  <c r="G82" i="6"/>
  <c r="B82" i="6"/>
  <c r="AC82" i="6" s="1"/>
  <c r="S82" i="6"/>
  <c r="R82" i="6"/>
  <c r="E82" i="6"/>
  <c r="F82" i="6" s="1"/>
  <c r="M82" i="6"/>
  <c r="L82" i="6"/>
  <c r="K82" i="6"/>
  <c r="J82" i="6"/>
  <c r="T82" i="6"/>
  <c r="H82" i="6"/>
  <c r="I82" i="6"/>
  <c r="Q82" i="6"/>
  <c r="N82" i="6"/>
  <c r="P82" i="6"/>
  <c r="O82" i="6"/>
  <c r="AJ82" i="6"/>
  <c r="D82" i="6" s="1"/>
  <c r="T61" i="6"/>
  <c r="M61" i="6"/>
  <c r="H61" i="6"/>
  <c r="Q61" i="6"/>
  <c r="S61" i="6"/>
  <c r="N61" i="6"/>
  <c r="AJ61" i="6"/>
  <c r="D61" i="6" s="1"/>
  <c r="P61" i="6"/>
  <c r="O61" i="6"/>
  <c r="I61" i="6"/>
  <c r="J61" i="6"/>
  <c r="L61" i="6"/>
  <c r="G61" i="6"/>
  <c r="R61" i="6"/>
  <c r="E61" i="6"/>
  <c r="F61" i="6" s="1"/>
  <c r="B61" i="6"/>
  <c r="AC61" i="6" s="1"/>
  <c r="K61" i="6"/>
  <c r="G75" i="5"/>
  <c r="H38" i="6"/>
  <c r="I38" i="6"/>
  <c r="L38" i="6"/>
  <c r="N38" i="6"/>
  <c r="AJ38" i="6"/>
  <c r="D38" i="6" s="1"/>
  <c r="P38" i="6"/>
  <c r="J38" i="6"/>
  <c r="K38" i="6"/>
  <c r="R38" i="6"/>
  <c r="G38" i="6"/>
  <c r="B38" i="6"/>
  <c r="O38" i="6"/>
  <c r="E38" i="6"/>
  <c r="F38" i="6" s="1"/>
  <c r="M38" i="6"/>
  <c r="Q38" i="6"/>
  <c r="T38" i="6"/>
  <c r="S38" i="6"/>
  <c r="T58" i="6"/>
  <c r="S58" i="6"/>
  <c r="N58" i="6"/>
  <c r="Q58" i="6"/>
  <c r="J58" i="6"/>
  <c r="I58" i="6"/>
  <c r="L58" i="6"/>
  <c r="B58" i="6"/>
  <c r="AC58" i="6" s="1"/>
  <c r="O58" i="6"/>
  <c r="R58" i="6"/>
  <c r="E58" i="6"/>
  <c r="F58" i="6" s="1"/>
  <c r="K58" i="6"/>
  <c r="AJ58" i="6"/>
  <c r="D58" i="6" s="1"/>
  <c r="M58" i="6"/>
  <c r="P58" i="6"/>
  <c r="G58" i="6"/>
  <c r="H58" i="6"/>
  <c r="AJ70" i="6"/>
  <c r="D70" i="6" s="1"/>
  <c r="T70" i="6"/>
  <c r="E70" i="6"/>
  <c r="F70" i="6" s="1"/>
  <c r="I70" i="6"/>
  <c r="R70" i="6"/>
  <c r="S70" i="6"/>
  <c r="B70" i="6"/>
  <c r="AC70" i="6" s="1"/>
  <c r="K70" i="6"/>
  <c r="M70" i="6"/>
  <c r="G70" i="6"/>
  <c r="H70" i="6"/>
  <c r="O70" i="6"/>
  <c r="L70" i="6"/>
  <c r="Q70" i="6"/>
  <c r="N70" i="6"/>
  <c r="P70" i="6"/>
  <c r="J70" i="6"/>
  <c r="L35" i="5"/>
  <c r="R48" i="6"/>
  <c r="G48" i="6"/>
  <c r="J48" i="6"/>
  <c r="L48" i="6"/>
  <c r="O48" i="6"/>
  <c r="M48" i="6"/>
  <c r="H48" i="6"/>
  <c r="E48" i="6"/>
  <c r="F48" i="6" s="1"/>
  <c r="P48" i="6"/>
  <c r="N48" i="6"/>
  <c r="Q48" i="6"/>
  <c r="B48" i="6"/>
  <c r="AC48" i="6" s="1"/>
  <c r="T48" i="6"/>
  <c r="S48" i="6"/>
  <c r="AJ48" i="6"/>
  <c r="D48" i="6" s="1"/>
  <c r="I48" i="6"/>
  <c r="K48" i="6"/>
  <c r="T43" i="6"/>
  <c r="G43" i="6"/>
  <c r="I43" i="6"/>
  <c r="R43" i="6"/>
  <c r="S43" i="6"/>
  <c r="E43" i="6"/>
  <c r="F43" i="6" s="1"/>
  <c r="P43" i="6"/>
  <c r="K43" i="6"/>
  <c r="B43" i="6"/>
  <c r="AC43" i="6" s="1"/>
  <c r="N43" i="6"/>
  <c r="AJ43" i="6"/>
  <c r="D43" i="6" s="1"/>
  <c r="O43" i="6"/>
  <c r="J43" i="6"/>
  <c r="L43" i="6"/>
  <c r="H43" i="6"/>
  <c r="M43" i="6"/>
  <c r="Q43" i="6"/>
  <c r="AJ86" i="6"/>
  <c r="D86" i="6" s="1"/>
  <c r="T86" i="6"/>
  <c r="O86" i="6"/>
  <c r="M86" i="6"/>
  <c r="K86" i="6"/>
  <c r="J86" i="6"/>
  <c r="N86" i="6"/>
  <c r="G86" i="6"/>
  <c r="Q86" i="6"/>
  <c r="B86" i="6"/>
  <c r="AC86" i="6" s="1"/>
  <c r="I86" i="6"/>
  <c r="H86" i="6"/>
  <c r="E86" i="6"/>
  <c r="F86" i="6" s="1"/>
  <c r="L86" i="6"/>
  <c r="R86" i="6"/>
  <c r="S86" i="6"/>
  <c r="P86" i="6"/>
  <c r="E80" i="6"/>
  <c r="F80" i="6" s="1"/>
  <c r="J80" i="6"/>
  <c r="AJ80" i="6"/>
  <c r="D80" i="6" s="1"/>
  <c r="S80" i="6"/>
  <c r="G80" i="6"/>
  <c r="I80" i="6"/>
  <c r="K80" i="6"/>
  <c r="P80" i="6"/>
  <c r="M80" i="6"/>
  <c r="O80" i="6"/>
  <c r="L80" i="6"/>
  <c r="N80" i="6"/>
  <c r="R80" i="6"/>
  <c r="Q80" i="6"/>
  <c r="H80" i="6"/>
  <c r="T80" i="6"/>
  <c r="B80" i="6"/>
  <c r="AC80" i="6" s="1"/>
  <c r="S63" i="6"/>
  <c r="G63" i="6"/>
  <c r="N63" i="6"/>
  <c r="R63" i="6"/>
  <c r="O63" i="6"/>
  <c r="I63" i="6"/>
  <c r="T63" i="6"/>
  <c r="J63" i="6"/>
  <c r="B63" i="6"/>
  <c r="AC63" i="6" s="1"/>
  <c r="P63" i="6"/>
  <c r="M63" i="6"/>
  <c r="AJ63" i="6"/>
  <c r="D63" i="6" s="1"/>
  <c r="L63" i="6"/>
  <c r="K63" i="6"/>
  <c r="E63" i="6"/>
  <c r="F63" i="6" s="1"/>
  <c r="Q63" i="6"/>
  <c r="H63" i="6"/>
  <c r="N83" i="6"/>
  <c r="M83" i="6"/>
  <c r="J83" i="6"/>
  <c r="L83" i="6"/>
  <c r="O83" i="6"/>
  <c r="B83" i="6"/>
  <c r="AC83" i="6" s="1"/>
  <c r="I83" i="6"/>
  <c r="H83" i="6"/>
  <c r="S83" i="6"/>
  <c r="AJ83" i="6"/>
  <c r="D83" i="6" s="1"/>
  <c r="T83" i="6"/>
  <c r="G83" i="6"/>
  <c r="R83" i="6"/>
  <c r="K83" i="6"/>
  <c r="P83" i="6"/>
  <c r="E83" i="6"/>
  <c r="F83" i="6" s="1"/>
  <c r="Q83" i="6"/>
  <c r="AJ77" i="6"/>
  <c r="D77" i="6" s="1"/>
  <c r="L77" i="6"/>
  <c r="M77" i="6"/>
  <c r="Q77" i="6"/>
  <c r="P77" i="6"/>
  <c r="G77" i="6"/>
  <c r="B77" i="6"/>
  <c r="AC77" i="6" s="1"/>
  <c r="T77" i="6"/>
  <c r="O77" i="6"/>
  <c r="I77" i="6"/>
  <c r="J77" i="6"/>
  <c r="E77" i="6"/>
  <c r="F77" i="6" s="1"/>
  <c r="N77" i="6"/>
  <c r="R77" i="6"/>
  <c r="S77" i="6"/>
  <c r="H77" i="6"/>
  <c r="K77" i="6"/>
  <c r="P62" i="6"/>
  <c r="J62" i="6"/>
  <c r="B62" i="6"/>
  <c r="AC62" i="6" s="1"/>
  <c r="T62" i="6"/>
  <c r="Q62" i="6"/>
  <c r="I62" i="6"/>
  <c r="R62" i="6"/>
  <c r="G62" i="6"/>
  <c r="E62" i="6"/>
  <c r="F62" i="6" s="1"/>
  <c r="L62" i="6"/>
  <c r="AJ62" i="6"/>
  <c r="D62" i="6" s="1"/>
  <c r="S62" i="6"/>
  <c r="K62" i="6"/>
  <c r="N62" i="6"/>
  <c r="O62" i="6"/>
  <c r="M62" i="6"/>
  <c r="H62" i="6"/>
  <c r="AE38" i="6"/>
  <c r="E52" i="6"/>
  <c r="F52" i="6" s="1"/>
  <c r="S52" i="6"/>
  <c r="L52" i="6"/>
  <c r="K52" i="6"/>
  <c r="N52" i="6"/>
  <c r="P52" i="6"/>
  <c r="J52" i="6"/>
  <c r="Q52" i="6"/>
  <c r="AJ52" i="6"/>
  <c r="D52" i="6" s="1"/>
  <c r="R52" i="6"/>
  <c r="G52" i="6"/>
  <c r="I52" i="6"/>
  <c r="O52" i="6"/>
  <c r="M52" i="6"/>
  <c r="T52" i="6"/>
  <c r="B52" i="6"/>
  <c r="AC52" i="6" s="1"/>
  <c r="H52" i="6"/>
  <c r="L55" i="6"/>
  <c r="M55" i="6"/>
  <c r="H55" i="6"/>
  <c r="K55" i="6"/>
  <c r="I55" i="6"/>
  <c r="AJ55" i="6"/>
  <c r="D55" i="6" s="1"/>
  <c r="T55" i="6"/>
  <c r="Q55" i="6"/>
  <c r="E55" i="6"/>
  <c r="F55" i="6" s="1"/>
  <c r="N55" i="6"/>
  <c r="B55" i="6"/>
  <c r="AC55" i="6" s="1"/>
  <c r="S55" i="6"/>
  <c r="R55" i="6"/>
  <c r="J55" i="6"/>
  <c r="G55" i="6"/>
  <c r="P55" i="6"/>
  <c r="O55" i="6"/>
  <c r="J79" i="6"/>
  <c r="G79" i="6"/>
  <c r="P79" i="6"/>
  <c r="R79" i="6"/>
  <c r="O79" i="6"/>
  <c r="AJ79" i="6"/>
  <c r="D79" i="6" s="1"/>
  <c r="T79" i="6"/>
  <c r="K79" i="6"/>
  <c r="L79" i="6"/>
  <c r="I79" i="6"/>
  <c r="Q79" i="6"/>
  <c r="H79" i="6"/>
  <c r="S79" i="6"/>
  <c r="M79" i="6"/>
  <c r="E79" i="6"/>
  <c r="F79" i="6" s="1"/>
  <c r="B79" i="6"/>
  <c r="AC79" i="6" s="1"/>
  <c r="N79" i="6"/>
  <c r="AJ45" i="6"/>
  <c r="D45" i="6" s="1"/>
  <c r="I45" i="6"/>
  <c r="L45" i="6"/>
  <c r="R45" i="6"/>
  <c r="K45" i="6"/>
  <c r="H45" i="6"/>
  <c r="J45" i="6"/>
  <c r="N45" i="6"/>
  <c r="Q45" i="6"/>
  <c r="P45" i="6"/>
  <c r="E45" i="6"/>
  <c r="F45" i="6" s="1"/>
  <c r="T45" i="6"/>
  <c r="O45" i="6"/>
  <c r="S45" i="6"/>
  <c r="B45" i="6"/>
  <c r="AC45" i="6" s="1"/>
  <c r="G45" i="6"/>
  <c r="M45" i="6"/>
  <c r="M66" i="6"/>
  <c r="H66" i="6"/>
  <c r="E66" i="6"/>
  <c r="F66" i="6" s="1"/>
  <c r="AJ66" i="6"/>
  <c r="D66" i="6" s="1"/>
  <c r="G66" i="6"/>
  <c r="S66" i="6"/>
  <c r="I66" i="6"/>
  <c r="T66" i="6"/>
  <c r="J66" i="6"/>
  <c r="K66" i="6"/>
  <c r="P66" i="6"/>
  <c r="B66" i="6"/>
  <c r="AC66" i="6" s="1"/>
  <c r="O66" i="6"/>
  <c r="N66" i="6"/>
  <c r="R66" i="6"/>
  <c r="L66" i="6"/>
  <c r="Q66" i="6"/>
  <c r="S44" i="6"/>
  <c r="G44" i="6"/>
  <c r="T44" i="6"/>
  <c r="H44" i="6"/>
  <c r="Q44" i="6"/>
  <c r="J44" i="6"/>
  <c r="M44" i="6"/>
  <c r="K44" i="6"/>
  <c r="I44" i="6"/>
  <c r="B44" i="6"/>
  <c r="AC44" i="6" s="1"/>
  <c r="O44" i="6"/>
  <c r="E44" i="6"/>
  <c r="F44" i="6" s="1"/>
  <c r="N44" i="6"/>
  <c r="R44" i="6"/>
  <c r="L44" i="6"/>
  <c r="AJ44" i="6"/>
  <c r="D44" i="6" s="1"/>
  <c r="P44" i="6"/>
  <c r="G47" i="5"/>
  <c r="AJ84" i="6"/>
  <c r="D84" i="6" s="1"/>
  <c r="S84" i="6"/>
  <c r="H84" i="6"/>
  <c r="P84" i="6"/>
  <c r="O84" i="6"/>
  <c r="R84" i="6"/>
  <c r="M84" i="6"/>
  <c r="Q84" i="6"/>
  <c r="I84" i="6"/>
  <c r="B84" i="6"/>
  <c r="AC84" i="6" s="1"/>
  <c r="L84" i="6"/>
  <c r="T84" i="6"/>
  <c r="E84" i="6"/>
  <c r="F84" i="6" s="1"/>
  <c r="N84" i="6"/>
  <c r="J84" i="6"/>
  <c r="G84" i="6"/>
  <c r="K84" i="6"/>
  <c r="F85" i="4"/>
  <c r="Q85" i="4" s="1"/>
  <c r="E85" i="4"/>
  <c r="G85" i="4"/>
  <c r="D85" i="4"/>
  <c r="R85" i="4"/>
  <c r="S85" i="4" s="1"/>
  <c r="H85" i="4"/>
  <c r="C85" i="4"/>
  <c r="B85" i="4"/>
  <c r="F84" i="4"/>
  <c r="Q84" i="4" s="1"/>
  <c r="E84" i="4"/>
  <c r="C84" i="4"/>
  <c r="H84" i="4"/>
  <c r="B84" i="4"/>
  <c r="G84" i="4"/>
  <c r="R84" i="4"/>
  <c r="S84" i="4" s="1"/>
  <c r="D84" i="4"/>
  <c r="G87" i="4"/>
  <c r="F87" i="4"/>
  <c r="Q87" i="4" s="1"/>
  <c r="E87" i="4"/>
  <c r="D87" i="4"/>
  <c r="H87" i="4"/>
  <c r="B87" i="4"/>
  <c r="R87" i="4"/>
  <c r="S87" i="4" s="1"/>
  <c r="C87" i="4"/>
  <c r="N90" i="6"/>
  <c r="R90" i="6"/>
  <c r="B90" i="6"/>
  <c r="AC90" i="6" s="1"/>
  <c r="E90" i="6"/>
  <c r="F90" i="6" s="1"/>
  <c r="G90" i="6"/>
  <c r="H90" i="6"/>
  <c r="K90" i="6"/>
  <c r="I90" i="6"/>
  <c r="O90" i="6"/>
  <c r="L90" i="6"/>
  <c r="S90" i="6"/>
  <c r="M90" i="6"/>
  <c r="T90" i="6"/>
  <c r="P90" i="6"/>
  <c r="Q90" i="6"/>
  <c r="J90" i="6"/>
  <c r="F88" i="4"/>
  <c r="Q88" i="4" s="1"/>
  <c r="H88" i="4"/>
  <c r="D88" i="4"/>
  <c r="C88" i="4"/>
  <c r="E88" i="4"/>
  <c r="R88" i="4"/>
  <c r="S88" i="4" s="1"/>
  <c r="G88" i="4"/>
  <c r="B88" i="4"/>
  <c r="H92" i="6"/>
  <c r="B92" i="6"/>
  <c r="AC92" i="6" s="1"/>
  <c r="P92" i="6"/>
  <c r="S92" i="6"/>
  <c r="K92" i="6"/>
  <c r="O92" i="6"/>
  <c r="I92" i="6"/>
  <c r="N92" i="6"/>
  <c r="L92" i="6"/>
  <c r="M92" i="6"/>
  <c r="Q92" i="6"/>
  <c r="T92" i="6"/>
  <c r="J92" i="6"/>
  <c r="G92" i="6"/>
  <c r="E92" i="6"/>
  <c r="F92" i="6" s="1"/>
  <c r="R92" i="6"/>
  <c r="E83" i="4"/>
  <c r="C83" i="4"/>
  <c r="D83" i="4"/>
  <c r="F83" i="4"/>
  <c r="Q83" i="4" s="1"/>
  <c r="B83" i="4"/>
  <c r="G83" i="4"/>
  <c r="H83" i="4"/>
  <c r="R83" i="4"/>
  <c r="S83" i="4" s="1"/>
  <c r="H86" i="4"/>
  <c r="C86" i="4"/>
  <c r="F86" i="4"/>
  <c r="Q86" i="4" s="1"/>
  <c r="D86" i="4"/>
  <c r="B86" i="4"/>
  <c r="R86" i="4"/>
  <c r="S86" i="4" s="1"/>
  <c r="E86" i="4"/>
  <c r="G86" i="4"/>
  <c r="Q91" i="6"/>
  <c r="T91" i="6"/>
  <c r="J91" i="6"/>
  <c r="N91" i="6"/>
  <c r="R91" i="6"/>
  <c r="M91" i="6"/>
  <c r="E91" i="6"/>
  <c r="F91" i="6" s="1"/>
  <c r="B91" i="6"/>
  <c r="AC91" i="6" s="1"/>
  <c r="H91" i="6"/>
  <c r="G91" i="6"/>
  <c r="O91" i="6"/>
  <c r="K91" i="6"/>
  <c r="I91" i="6"/>
  <c r="S91" i="6"/>
  <c r="L91" i="6"/>
  <c r="P91" i="6"/>
  <c r="O89" i="6"/>
  <c r="Q89" i="6"/>
  <c r="S89" i="6"/>
  <c r="L89" i="6"/>
  <c r="J89" i="6"/>
  <c r="P89" i="6"/>
  <c r="R89" i="6"/>
  <c r="T89" i="6"/>
  <c r="N89" i="6"/>
  <c r="B89" i="6"/>
  <c r="AC89" i="6" s="1"/>
  <c r="H89" i="6"/>
  <c r="E89" i="6"/>
  <c r="F89" i="6" s="1"/>
  <c r="G89" i="6"/>
  <c r="I89" i="6"/>
  <c r="K89" i="6"/>
  <c r="M89" i="6"/>
  <c r="J95" i="6"/>
  <c r="K95" i="6"/>
  <c r="Q95" i="6"/>
  <c r="O95" i="6"/>
  <c r="G95" i="6"/>
  <c r="P95" i="6"/>
  <c r="H95" i="6"/>
  <c r="N95" i="6"/>
  <c r="T95" i="6"/>
  <c r="I95" i="6"/>
  <c r="R95" i="6"/>
  <c r="E95" i="6"/>
  <c r="F95" i="6" s="1"/>
  <c r="S95" i="6"/>
  <c r="M95" i="6"/>
  <c r="B95" i="6"/>
  <c r="AC95" i="6" s="1"/>
  <c r="L95" i="6"/>
  <c r="B94" i="6"/>
  <c r="AC94" i="6" s="1"/>
  <c r="M94" i="6"/>
  <c r="H94" i="6"/>
  <c r="L94" i="6"/>
  <c r="P94" i="6"/>
  <c r="I94" i="6"/>
  <c r="O94" i="6"/>
  <c r="T94" i="6"/>
  <c r="E94" i="6"/>
  <c r="F94" i="6" s="1"/>
  <c r="G94" i="6"/>
  <c r="J94" i="6"/>
  <c r="N94" i="6"/>
  <c r="S94" i="6"/>
  <c r="R94" i="6"/>
  <c r="Q94" i="6"/>
  <c r="K94" i="6"/>
  <c r="R93" i="6"/>
  <c r="G93" i="6"/>
  <c r="M93" i="6"/>
  <c r="T93" i="6"/>
  <c r="H93" i="6"/>
  <c r="B93" i="6"/>
  <c r="AC93" i="6" s="1"/>
  <c r="E93" i="6"/>
  <c r="F93" i="6" s="1"/>
  <c r="Q93" i="6"/>
  <c r="L93" i="6"/>
  <c r="S93" i="6"/>
  <c r="P93" i="6"/>
  <c r="N93" i="6"/>
  <c r="O93" i="6"/>
  <c r="K93" i="6"/>
  <c r="I93" i="6"/>
  <c r="J93" i="6"/>
  <c r="I46" i="4"/>
  <c r="I48" i="4"/>
  <c r="I43" i="4"/>
  <c r="I37" i="4"/>
  <c r="I67" i="4"/>
  <c r="I54" i="4"/>
  <c r="I53" i="4"/>
  <c r="I70" i="4"/>
  <c r="I60" i="4"/>
  <c r="I73" i="4"/>
  <c r="I42" i="4"/>
  <c r="I38" i="4"/>
  <c r="I34" i="4"/>
  <c r="I69" i="4"/>
  <c r="I75" i="4"/>
  <c r="S40" i="4"/>
  <c r="I76" i="4"/>
  <c r="I45" i="4"/>
  <c r="I35" i="4"/>
  <c r="I62" i="4"/>
  <c r="I64" i="4"/>
  <c r="I31" i="4"/>
  <c r="I33" i="4"/>
  <c r="I59" i="4"/>
  <c r="I40" i="4"/>
  <c r="I39" i="4"/>
  <c r="I49" i="4"/>
  <c r="I68" i="4"/>
  <c r="I52" i="4"/>
  <c r="I71" i="4"/>
  <c r="I57" i="4"/>
  <c r="I55" i="4"/>
  <c r="I74" i="4"/>
  <c r="I51" i="4"/>
  <c r="I66" i="4"/>
  <c r="I58" i="4"/>
  <c r="I41" i="4"/>
  <c r="I56" i="4"/>
  <c r="I44" i="4"/>
  <c r="I72" i="4"/>
  <c r="I47" i="4"/>
  <c r="I63" i="4"/>
  <c r="I65" i="4"/>
  <c r="I50" i="4"/>
  <c r="I61" i="4"/>
  <c r="I32" i="4"/>
  <c r="I36" i="4"/>
  <c r="I1" i="4" l="1"/>
  <c r="AC38" i="6"/>
  <c r="I1" i="6"/>
  <c r="I77" i="4"/>
  <c r="I82" i="4"/>
  <c r="I79" i="4"/>
  <c r="I80" i="4"/>
  <c r="I78" i="4"/>
  <c r="I81" i="4"/>
  <c r="AE39" i="6"/>
  <c r="AE40" i="6" s="1"/>
  <c r="AF38" i="6"/>
  <c r="C14" i="4"/>
  <c r="D14" i="7" s="1"/>
  <c r="I86" i="4"/>
  <c r="I84" i="4"/>
  <c r="I85" i="4"/>
  <c r="I83" i="4"/>
  <c r="I87" i="4"/>
  <c r="I88" i="4"/>
  <c r="U94" i="6" l="1"/>
  <c r="U95" i="6"/>
  <c r="AM5" i="22"/>
  <c r="U63" i="6"/>
  <c r="U72" i="6"/>
  <c r="U87" i="6"/>
  <c r="U79" i="6"/>
  <c r="U82" i="6"/>
  <c r="U41" i="6"/>
  <c r="U56" i="6"/>
  <c r="U42" i="6"/>
  <c r="U83" i="6"/>
  <c r="U48" i="6"/>
  <c r="U74" i="6"/>
  <c r="U69" i="6"/>
  <c r="AG38" i="6"/>
  <c r="AH38" i="6" s="1"/>
  <c r="U55" i="6"/>
  <c r="U50" i="6"/>
  <c r="U75" i="6"/>
  <c r="U38" i="6"/>
  <c r="U53" i="6"/>
  <c r="U40" i="6"/>
  <c r="U47" i="6"/>
  <c r="U58" i="6"/>
  <c r="U49" i="6"/>
  <c r="U70" i="6"/>
  <c r="U80" i="6"/>
  <c r="U44" i="6"/>
  <c r="U60" i="6"/>
  <c r="U39" i="6"/>
  <c r="U78" i="6"/>
  <c r="U46" i="6"/>
  <c r="U57" i="6"/>
  <c r="U76" i="6"/>
  <c r="U84" i="6"/>
  <c r="U65" i="6"/>
  <c r="U52" i="6"/>
  <c r="U43" i="6"/>
  <c r="U61" i="6"/>
  <c r="U54" i="6"/>
  <c r="U88" i="6"/>
  <c r="AM177" i="22"/>
  <c r="AM92" i="22"/>
  <c r="AM132" i="22"/>
  <c r="AM45" i="22"/>
  <c r="AM165" i="22"/>
  <c r="AM81" i="22"/>
  <c r="AM121" i="22"/>
  <c r="AM36" i="22"/>
  <c r="AM156" i="22"/>
  <c r="AM69" i="22"/>
  <c r="AM109" i="22"/>
  <c r="AM25" i="22"/>
  <c r="AM145" i="22"/>
  <c r="AM60" i="22"/>
  <c r="AM185" i="22"/>
  <c r="AM100" i="22"/>
  <c r="AM13" i="22"/>
  <c r="U77" i="6"/>
  <c r="E31" i="6"/>
  <c r="AF40" i="6"/>
  <c r="AH40" i="6" s="1"/>
  <c r="U93" i="6"/>
  <c r="U90" i="6"/>
  <c r="AM18" i="22"/>
  <c r="AM34" i="22"/>
  <c r="AM50" i="22"/>
  <c r="AM66" i="22"/>
  <c r="AM82" i="22"/>
  <c r="AM98" i="22"/>
  <c r="AM114" i="22"/>
  <c r="AM130" i="22"/>
  <c r="AM146" i="22"/>
  <c r="AM162" i="22"/>
  <c r="AM178" i="22"/>
  <c r="AM15" i="22"/>
  <c r="AM31" i="22"/>
  <c r="AM47" i="22"/>
  <c r="AM63" i="22"/>
  <c r="AM79" i="22"/>
  <c r="AM95" i="22"/>
  <c r="AM111" i="22"/>
  <c r="AM127" i="22"/>
  <c r="AM143" i="22"/>
  <c r="AM159" i="22"/>
  <c r="AM175" i="22"/>
  <c r="AM191" i="22"/>
  <c r="AM16" i="22"/>
  <c r="AM48" i="22"/>
  <c r="AM80" i="22"/>
  <c r="AM112" i="22"/>
  <c r="AM144" i="22"/>
  <c r="AM176" i="22"/>
  <c r="AM41" i="22"/>
  <c r="AM84" i="22"/>
  <c r="AM125" i="22"/>
  <c r="AM169" i="22"/>
  <c r="AM12" i="22"/>
  <c r="AM53" i="22"/>
  <c r="AM97" i="22"/>
  <c r="AM140" i="22"/>
  <c r="AM181" i="22"/>
  <c r="U89" i="6"/>
  <c r="AM6" i="22"/>
  <c r="AM22" i="22"/>
  <c r="AM38" i="22"/>
  <c r="AM54" i="22"/>
  <c r="AM70" i="22"/>
  <c r="AM86" i="22"/>
  <c r="AM102" i="22"/>
  <c r="AM118" i="22"/>
  <c r="AM134" i="22"/>
  <c r="AM150" i="22"/>
  <c r="AM166" i="22"/>
  <c r="AM182" i="22"/>
  <c r="AM19" i="22"/>
  <c r="AM35" i="22"/>
  <c r="AM51" i="22"/>
  <c r="AM67" i="22"/>
  <c r="AM83" i="22"/>
  <c r="AM99" i="22"/>
  <c r="AM115" i="22"/>
  <c r="AM131" i="22"/>
  <c r="AM147" i="22"/>
  <c r="AM163" i="22"/>
  <c r="AM179" i="22"/>
  <c r="AM24" i="22"/>
  <c r="AM56" i="22"/>
  <c r="AM88" i="22"/>
  <c r="AM120" i="22"/>
  <c r="AM152" i="22"/>
  <c r="AM184" i="22"/>
  <c r="AM9" i="22"/>
  <c r="AM52" i="22"/>
  <c r="AM93" i="22"/>
  <c r="AM137" i="22"/>
  <c r="AM180" i="22"/>
  <c r="AM21" i="22"/>
  <c r="AM65" i="22"/>
  <c r="AM108" i="22"/>
  <c r="AM149" i="22"/>
  <c r="U91" i="6"/>
  <c r="AM10" i="22"/>
  <c r="AM26" i="22"/>
  <c r="AM42" i="22"/>
  <c r="AM58" i="22"/>
  <c r="AM74" i="22"/>
  <c r="AM90" i="22"/>
  <c r="AM106" i="22"/>
  <c r="AM122" i="22"/>
  <c r="AM138" i="22"/>
  <c r="AM154" i="22"/>
  <c r="AM170" i="22"/>
  <c r="AM186" i="22"/>
  <c r="AM7" i="22"/>
  <c r="AM23" i="22"/>
  <c r="AM39" i="22"/>
  <c r="AM55" i="22"/>
  <c r="AM71" i="22"/>
  <c r="AM87" i="22"/>
  <c r="AM103" i="22"/>
  <c r="AM119" i="22"/>
  <c r="AM135" i="22"/>
  <c r="AM151" i="22"/>
  <c r="AM167" i="22"/>
  <c r="AM183" i="22"/>
  <c r="AM32" i="22"/>
  <c r="AM64" i="22"/>
  <c r="AM96" i="22"/>
  <c r="AM128" i="22"/>
  <c r="AM160" i="22"/>
  <c r="AM192" i="22"/>
  <c r="AM20" i="22"/>
  <c r="AM61" i="22"/>
  <c r="AM105" i="22"/>
  <c r="AM148" i="22"/>
  <c r="AM189" i="22"/>
  <c r="AM33" i="22"/>
  <c r="AM76" i="22"/>
  <c r="AM117" i="22"/>
  <c r="AM161" i="22"/>
  <c r="U92" i="6"/>
  <c r="AM14" i="22"/>
  <c r="AM30" i="22"/>
  <c r="AM46" i="22"/>
  <c r="AM62" i="22"/>
  <c r="AM78" i="22"/>
  <c r="AM94" i="22"/>
  <c r="AM110" i="22"/>
  <c r="AM126" i="22"/>
  <c r="AM142" i="22"/>
  <c r="AM158" i="22"/>
  <c r="AM174" i="22"/>
  <c r="AM190" i="22"/>
  <c r="AM11" i="22"/>
  <c r="AM27" i="22"/>
  <c r="AM43" i="22"/>
  <c r="AM59" i="22"/>
  <c r="AM75" i="22"/>
  <c r="AM91" i="22"/>
  <c r="AM107" i="22"/>
  <c r="AM123" i="22"/>
  <c r="AM139" i="22"/>
  <c r="AM155" i="22"/>
  <c r="AM171" i="22"/>
  <c r="AM187" i="22"/>
  <c r="AM8" i="22"/>
  <c r="AM40" i="22"/>
  <c r="AM72" i="22"/>
  <c r="AM104" i="22"/>
  <c r="AM136" i="22"/>
  <c r="AM168" i="22"/>
  <c r="AM29" i="22"/>
  <c r="AM73" i="22"/>
  <c r="AM116" i="22"/>
  <c r="AM157" i="22"/>
  <c r="AM44" i="22"/>
  <c r="AM85" i="22"/>
  <c r="AM129" i="22"/>
  <c r="AM172" i="22"/>
  <c r="AM133" i="22"/>
  <c r="AM49" i="22"/>
  <c r="AM173" i="22"/>
  <c r="AM89" i="22"/>
  <c r="AM124" i="22"/>
  <c r="AM37" i="22"/>
  <c r="AM164" i="22"/>
  <c r="AM77" i="22"/>
  <c r="U66" i="6"/>
  <c r="U68" i="6"/>
  <c r="U64" i="6"/>
  <c r="U59" i="6"/>
  <c r="U71" i="6"/>
  <c r="U67" i="6"/>
  <c r="U81" i="6"/>
  <c r="U45" i="6"/>
  <c r="U62" i="6"/>
  <c r="U86" i="6"/>
  <c r="U73" i="6"/>
  <c r="U51" i="6"/>
  <c r="U85" i="6"/>
  <c r="AM113" i="22"/>
  <c r="AM28" i="22"/>
  <c r="AM153" i="22"/>
  <c r="AM68" i="22"/>
  <c r="AM188" i="22"/>
  <c r="AM101" i="22"/>
  <c r="AM17" i="22"/>
  <c r="AM141" i="22"/>
  <c r="AM57" i="22"/>
  <c r="D15" i="5"/>
  <c r="D14"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Giang Home PC</author>
  </authors>
  <commentList>
    <comment ref="A10" authorId="0" shapeId="0" xr:uid="{3E484C1A-5FB9-464C-B8B2-99CAC1D70EF5}">
      <text>
        <r>
          <rPr>
            <b/>
            <sz val="9"/>
            <color indexed="81"/>
            <rFont val="Tahoma"/>
            <charset val="163"/>
          </rPr>
          <t>Chương trình Sẽ trộn Sang word với dữ liệu ở dòng số 3</t>
        </r>
        <r>
          <rPr>
            <sz val="9"/>
            <color indexed="81"/>
            <rFont val="Tahoma"/>
            <charset val="163"/>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Dat Tran</author>
  </authors>
  <commentList>
    <comment ref="P4" authorId="0" shapeId="0" xr:uid="{394DCF2F-8C79-4C29-AC01-B8F30254E050}">
      <text>
        <r>
          <rPr>
            <b/>
            <sz val="9"/>
            <color indexed="81"/>
            <rFont val="Tahoma"/>
            <family val="2"/>
          </rPr>
          <t>Time (1;10;0)</t>
        </r>
      </text>
    </comment>
    <comment ref="X4" authorId="0" shapeId="0" xr:uid="{50435F02-44FE-45F3-AD1D-786F056443F4}">
      <text>
        <r>
          <rPr>
            <sz val="9"/>
            <color indexed="81"/>
            <rFont val="Tahoma"/>
            <family val="2"/>
          </rPr>
          <t xml:space="preserve">Time (0;15;0)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Dat Tran</author>
  </authors>
  <commentList>
    <comment ref="AJ3" authorId="0" shapeId="0" xr:uid="{002F55F2-83D4-4CCF-90E6-0A6570B7D021}">
      <text>
        <r>
          <rPr>
            <b/>
            <sz val="9"/>
            <color indexed="81"/>
            <rFont val="Tahoma"/>
            <family val="2"/>
          </rPr>
          <t>Nếu là đoạn bơm hoàn toàn, thì không có giá trị âm trong đoạn này</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Tran Dat</author>
  </authors>
  <commentList>
    <comment ref="E31" authorId="0" shapeId="0" xr:uid="{7D323D4C-8F9D-4741-BAFB-BDA0A0949E92}">
      <text>
        <r>
          <rPr>
            <b/>
            <sz val="9"/>
            <color indexed="81"/>
            <rFont val="Tahoma"/>
            <family val="2"/>
          </rPr>
          <t xml:space="preserve">Tùy theo hàm lượng xi măng khoan và loại xi măng sử dụng
</t>
        </r>
        <r>
          <rPr>
            <sz val="9"/>
            <color indexed="81"/>
            <rFont val="Tahoma"/>
            <family val="2"/>
          </rPr>
          <t xml:space="preserve">
</t>
        </r>
      </text>
    </comment>
    <comment ref="E34" authorId="0" shapeId="0" xr:uid="{6178F3CF-59DC-4082-A53C-E15BFE60A322}">
      <text>
        <r>
          <rPr>
            <b/>
            <sz val="9"/>
            <color indexed="81"/>
            <rFont val="Tahoma"/>
            <family val="2"/>
          </rPr>
          <t xml:space="preserve">Theo kiểm định của thiết bị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Tran Dat</author>
  </authors>
  <commentList>
    <comment ref="E38" authorId="0" shapeId="0" xr:uid="{AE125080-3749-450D-8113-11FFBD52415B}">
      <text>
        <r>
          <rPr>
            <b/>
            <sz val="9"/>
            <color indexed="81"/>
            <rFont val="Tahoma"/>
            <family val="2"/>
          </rPr>
          <t xml:space="preserve">Lấy dữ liệu từ phiếu khoan
</t>
        </r>
        <r>
          <rPr>
            <sz val="9"/>
            <color indexed="81"/>
            <rFont val="Tahoma"/>
            <family val="2"/>
          </rPr>
          <t xml:space="preserve">
</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<sst xmlns="http://schemas.openxmlformats.org/spreadsheetml/2006/main" count="4750" uniqueCount="835">
  <si>
    <t>Nội dung</t>
  </si>
  <si>
    <t xml:space="preserve">Đánh giá </t>
  </si>
  <si>
    <t xml:space="preserve">Có </t>
  </si>
  <si>
    <t>Không có</t>
  </si>
  <si>
    <t>BBKT máy móc, thiết bị, nhân lực, vật tư</t>
  </si>
  <si>
    <t>+ Phụ lục 01</t>
  </si>
  <si>
    <t>Phiếu kiểm tra tỷ trọng vữa</t>
  </si>
  <si>
    <t>+ Phụ lục 02</t>
  </si>
  <si>
    <t>STT</t>
  </si>
  <si>
    <t xml:space="preserve">   CỘNG HÒA XÃ HỘI CHỦ NGHĨA VIỆT NAM</t>
  </si>
  <si>
    <t>Độc lập – Tự do – Hạnh phúc</t>
  </si>
  <si>
    <t>-----------o0o----------</t>
  </si>
  <si>
    <t>- Dự án:</t>
  </si>
  <si>
    <t>- Hạng mục:</t>
  </si>
  <si>
    <t>- Địa điểm:</t>
  </si>
  <si>
    <t xml:space="preserve">- Đối tượng kiểm tra: </t>
  </si>
  <si>
    <t>- Quy trình kiểm tra, giám sát, nghiệm thu đã được thống nhất giữa Chủ đầu tư và Nhà thầu;</t>
  </si>
  <si>
    <t>- Hồ sơ thiết kế bản vẽ thi công, chỉ dẫn kỹ thuật được phê duyệt liên quan đến đối tượng nghiệm thu;</t>
  </si>
  <si>
    <t>- Biện pháp tổ chức thi công do Nhà thầu lập đã được TVGS và Chủ đầu tư phê duyệt/chấp thuận;</t>
  </si>
  <si>
    <t>- Quy chuẩn kỹ thuật, tiêu chuẩn được áp dụng liên quan đến đối tượng nghiệm thu;</t>
  </si>
  <si>
    <t>- Hợp đồng giữa Chủ đầu tư và Liên danh Nhà thầu thi công xây dựng;</t>
  </si>
  <si>
    <t>- Giấy kiểm tra, kiểm định, hiệu chuẩn máy móc thiết bị thi công;</t>
  </si>
  <si>
    <t>- Nhật ký thi công xây dựng công trình;</t>
  </si>
  <si>
    <t>- Văn bản khác có liên quan;</t>
  </si>
  <si>
    <t>ĐẠI DIỆN TƯ VẤN GIÁM SÁT</t>
  </si>
  <si>
    <t>ĐẠI DIỆN NHÀ THẦU THI CÔNG</t>
  </si>
  <si>
    <t>TƯ VẤN QUẢN LÝ DỰ ÁN</t>
  </si>
  <si>
    <t>TƯ VẤN GIÁM SÁT</t>
  </si>
  <si>
    <t>Công việc nghiệm thu</t>
  </si>
  <si>
    <t>Vị trí</t>
  </si>
  <si>
    <t>Giờ</t>
  </si>
  <si>
    <t>Ngày</t>
  </si>
  <si>
    <t>Mô tả công việc</t>
  </si>
  <si>
    <t>Nghiệm thu chất lượng công việc</t>
  </si>
  <si>
    <t>Tư vấn giám sát</t>
  </si>
  <si>
    <t>Nhà thầu thi công</t>
  </si>
  <si>
    <t>Ông:…………………………</t>
  </si>
  <si>
    <t xml:space="preserve">Ông: </t>
  </si>
  <si>
    <t>PHỤ LỤC SỐ: 01</t>
  </si>
  <si>
    <t xml:space="preserve">1. Nội dung kiểm tra: </t>
  </si>
  <si>
    <t xml:space="preserve">a. Máy móc, thiết bị thi công: </t>
  </si>
  <si>
    <t>TT</t>
  </si>
  <si>
    <t>Danh mục</t>
  </si>
  <si>
    <t>Số lượng</t>
  </si>
  <si>
    <t>Kiểm tra</t>
  </si>
  <si>
    <t>Ghi chú</t>
  </si>
  <si>
    <t>Đạt</t>
  </si>
  <si>
    <t>Không đạt</t>
  </si>
  <si>
    <t>Máy toàn đạc</t>
  </si>
  <si>
    <t xml:space="preserve">Cái </t>
  </si>
  <si>
    <t>R</t>
  </si>
  <si>
    <t>£</t>
  </si>
  <si>
    <t>Máy thủy bình</t>
  </si>
  <si>
    <t>Nhân công</t>
  </si>
  <si>
    <t>Bố trí hệ thống an toàn, PCCC</t>
  </si>
  <si>
    <t>2. Các ý kiến khác:</t>
  </si>
  <si>
    <t>3. Kết luận:</t>
  </si>
  <si>
    <t>Đạt yêu cầu</t>
  </si>
  <si>
    <t>Không đạt yêu cầu</t>
  </si>
  <si>
    <t xml:space="preserve">     ĐẠI DIỆN TƯ VẤN GIÁM SÁT</t>
  </si>
  <si>
    <t xml:space="preserve">     ĐẠI DIỆN NHÀ THẦU THI CÔNG</t>
  </si>
  <si>
    <t>CỘNG HÒA XÃ HỘI CHỦ NGHĨA VIỆT NAM</t>
  </si>
  <si>
    <t>BIÊN BẢN KIỂM TRA</t>
  </si>
  <si>
    <t>4. Nội dung kiểm tra:</t>
  </si>
  <si>
    <t>- Thiết bị kiểm tra: Máy toàn đạc</t>
  </si>
  <si>
    <t>Tọa độ thiết kế (m)</t>
  </si>
  <si>
    <t>Tọa độ thực tế (m)</t>
  </si>
  <si>
    <t>Chênh lệch
(m)</t>
  </si>
  <si>
    <t>Độ lệch tâm (m)</t>
  </si>
  <si>
    <t>Ghi chú</t>
  </si>
  <si>
    <t>X</t>
  </si>
  <si>
    <t>Y</t>
  </si>
  <si>
    <t>ΔX</t>
  </si>
  <si>
    <t>ΔY</t>
  </si>
  <si>
    <t>c</t>
  </si>
  <si>
    <t xml:space="preserve">- Độ lệch tâm (m): </t>
  </si>
  <si>
    <t>+ Sai số cho phép: không nhỏ hơn thiết kế.</t>
  </si>
  <si>
    <t>5. Kết luận:</t>
  </si>
  <si>
    <t>TỶ TRỌNG VỮA XI MĂNG</t>
  </si>
  <si>
    <t>●</t>
  </si>
  <si>
    <t>Tỷ trọng vữa KT (g/cm3)</t>
  </si>
  <si>
    <t>Chênh lệch</t>
  </si>
  <si>
    <t>Đánh giá</t>
  </si>
  <si>
    <t>Tại hiện trường.</t>
  </si>
  <si>
    <t>-</t>
  </si>
  <si>
    <t>800 mm</t>
  </si>
  <si>
    <t>Thời gian thi công (phút)</t>
  </si>
  <si>
    <t>Khoảng cách cọc (m)</t>
  </si>
  <si>
    <t>Cao độ san nền (m)</t>
  </si>
  <si>
    <t>Cao độ đỉnh cọc (m)</t>
  </si>
  <si>
    <t>Cao độ đáy cọc (m)</t>
  </si>
  <si>
    <t>Chiều dài cọc (m)</t>
  </si>
  <si>
    <t>Tổng lượng vữa xi măng đã phun vào đất
(lít)</t>
  </si>
  <si>
    <t>Tổng lượng xi măng 
(kg)</t>
  </si>
  <si>
    <t>Những điểm bất thường điều kiện đất nền khi tạo trụ</t>
  </si>
  <si>
    <t>Chiều dài cọc</t>
  </si>
  <si>
    <t>Thiết kế</t>
  </si>
  <si>
    <t>Hàm lượng</t>
  </si>
  <si>
    <t>Vữa/md</t>
  </si>
  <si>
    <t>Xi măng/md</t>
  </si>
  <si>
    <t>- Quy trình kiểm tra, giám sát, kiểm tra đã được thống nhất giữa Chủ đầu tư và Nhà thầu;</t>
  </si>
  <si>
    <t>- Hồ sơ thiết kế bản vẽ thi công, chỉ dẫn kỹ thuật được phê duyệt liên quan đến đối tượng kiểm tra;</t>
  </si>
  <si>
    <t>- Quy chuẩn kỹ thuật, tiêu chuẩn được áp dụng liên quan đến đối tượng kiểm tra;</t>
  </si>
  <si>
    <t>- Hợp đồng giữa Chủ đầu tư và Liên danh Nhà thầu thi công xây dựng XL9;</t>
  </si>
  <si>
    <t>- Văn bản khác có liên quan.</t>
  </si>
  <si>
    <t>5. Đánh giá:</t>
  </si>
  <si>
    <t>Hàm lượng xi măng 200 Kg/m3: 69 lít/phút/0,6m</t>
  </si>
  <si>
    <t>Hàm lượng xi măng 240 Kg/m3: 83 lít/phút/0,6m</t>
  </si>
  <si>
    <t>+ Timer: Thời gian thi công.</t>
  </si>
  <si>
    <t>+ M/min: Tốc độ đi của mũi khoan (m/phút).</t>
  </si>
  <si>
    <t>PHIẾU YÊU CẦU NGHIỆM THU</t>
  </si>
  <si>
    <t>Thời gian</t>
  </si>
  <si>
    <t>Vị trí/Lý trình</t>
  </si>
  <si>
    <t>Hạng mục công việc</t>
  </si>
  <si>
    <t>Nội dung công việc</t>
  </si>
  <si>
    <t>Kết luận:</t>
  </si>
  <si>
    <t>Chấp thuận</t>
  </si>
  <si>
    <t>Không chấp thuận</t>
  </si>
  <si>
    <t>Ý khiến (nếu có):</t>
  </si>
  <si>
    <t>…...................................................................................................................................................................</t>
  </si>
  <si>
    <t xml:space="preserve">NHÀ THẦU THI CÔNG:   </t>
  </si>
  <si>
    <r>
      <rPr>
        <b/>
        <sz val="13"/>
        <color theme="1"/>
        <rFont val="Times New Roman"/>
        <family val="1"/>
      </rPr>
      <t xml:space="preserve">TƯ VẤN GIÁM SÁT:        </t>
    </r>
    <r>
      <rPr>
        <sz val="13"/>
        <color theme="1"/>
        <rFont val="Times New Roman"/>
        <family val="1"/>
      </rPr>
      <t xml:space="preserve"> </t>
    </r>
  </si>
  <si>
    <r>
      <rPr>
        <b/>
        <sz val="13"/>
        <color theme="1"/>
        <rFont val="Times New Roman"/>
        <family val="1"/>
      </rPr>
      <t>ĐẠI DIỆN CHỦ ĐẦU TƯ:</t>
    </r>
    <r>
      <rPr>
        <sz val="13"/>
        <color theme="1"/>
        <rFont val="Times New Roman"/>
        <family val="1"/>
      </rPr>
      <t xml:space="preserve"> </t>
    </r>
  </si>
  <si>
    <t xml:space="preserve">CHỦ ĐẦU TƯ:                    </t>
  </si>
  <si>
    <t>LÝ TRÌNH:</t>
  </si>
  <si>
    <t>ĐỐI TƯỢNG NGHIỆM THU:</t>
  </si>
  <si>
    <t>Đường gom phải</t>
  </si>
  <si>
    <t>HẠNG MỤC NGHIỆM THU:</t>
  </si>
  <si>
    <t>HỒ SƠ NGHIỆM THU 
NÚT GIAO</t>
  </si>
  <si>
    <t>NGHIỆM THU CÔNG VIỆC XÂY DỰNG</t>
  </si>
  <si>
    <t>4. Nội dung nghiệm thu:</t>
  </si>
  <si>
    <t>- Quy trình kiểm tra, giám sát, nghiệm thu đã được thống nhất giữa chủ đầu tư và các nhà thầu có liên quan;</t>
  </si>
  <si>
    <t>- Biện pháp tổ chức thi công do Nhà thầu lập đã được TVGS và Chủ đầu tư phê duyệt;</t>
  </si>
  <si>
    <t>- Hợp đồng giữa Chủ đầu tư và Nhà thầu thi công xây dựng;</t>
  </si>
  <si>
    <t>- Các kết quả quan trắc, đo đạc, thí nghiệm, kiểm tra chất lượng vật tư, thiết bị có liên quan:</t>
  </si>
  <si>
    <t>- Chấp nhận nghiệm thu, cho phép Nhà thầu thực hiện các công việc tiếp theo.</t>
  </si>
  <si>
    <t>- Các kết quả quan trắc, đo đạc, thí nghiệm, kiểm tra chất lượng vật tư, thiết bị có liên quan;</t>
  </si>
  <si>
    <t>PHỤ LỤC 02</t>
  </si>
  <si>
    <t>Kết luận</t>
  </si>
  <si>
    <t>Đồng ý nghiệm thu</t>
  </si>
  <si>
    <t>Đào Minh Đức</t>
  </si>
  <si>
    <t>PHIẾU IN CỌC ĐẤT GIA CỐ XI MĂNG</t>
  </si>
  <si>
    <t>DATE:</t>
  </si>
  <si>
    <t>COLUMN NO:</t>
  </si>
  <si>
    <t>CT1</t>
  </si>
  <si>
    <t>CT2</t>
  </si>
  <si>
    <t>CT3</t>
  </si>
  <si>
    <t>D</t>
  </si>
  <si>
    <t>S</t>
  </si>
  <si>
    <t>V1'</t>
  </si>
  <si>
    <t>V1</t>
  </si>
  <si>
    <t>I1</t>
  </si>
  <si>
    <t>V2'</t>
  </si>
  <si>
    <t>V2</t>
  </si>
  <si>
    <t>I2</t>
  </si>
  <si>
    <t>(1)</t>
  </si>
  <si>
    <t>(2)</t>
  </si>
  <si>
    <t>(3)</t>
  </si>
  <si>
    <t>(4)</t>
  </si>
  <si>
    <t>(5)</t>
  </si>
  <si>
    <t>(6)</t>
  </si>
  <si>
    <t>(7)</t>
  </si>
  <si>
    <t>(8)</t>
  </si>
  <si>
    <t>START TIME:</t>
  </si>
  <si>
    <t>END-TIME:</t>
  </si>
  <si>
    <t>CYCLE TIME: (MIN):</t>
  </si>
  <si>
    <t>ROTATION (RPM):</t>
  </si>
  <si>
    <t>00</t>
  </si>
  <si>
    <t>L    MAX (M):</t>
  </si>
  <si>
    <t>(A):</t>
  </si>
  <si>
    <t>000</t>
  </si>
  <si>
    <t>(A)</t>
  </si>
  <si>
    <t>(L):</t>
  </si>
  <si>
    <t>Dương Văn Huệ</t>
  </si>
  <si>
    <t>Lượng vữa xm/1m</t>
  </si>
  <si>
    <t>tổng vữa phun/coc</t>
  </si>
  <si>
    <t>hàm lượng 200kg/m3</t>
  </si>
  <si>
    <t>hàm lượng 220kg/m3</t>
  </si>
  <si>
    <t>hàm lượng 240kg/m3</t>
  </si>
  <si>
    <t>chiều sâu bắt đầu bơm vữa</t>
  </si>
  <si>
    <t>- Dự án: Thành phần 1: Xây dựng đường Vành đai 3 đoạn qua Thành phố Hồ Chí Minh (bao gồm cầu Kênh Thầy Thuốc).</t>
  </si>
  <si>
    <t>- Gói thầu XL9: XL9: Xây dựng đường vành đai 3 đoạn qua huyện Bình Chánh (từ Km69+978 đến Km78+100)</t>
  </si>
  <si>
    <t>- Hạng mục: Xử lý nền đất yếu bằng cọc xi măng đất</t>
  </si>
  <si>
    <t>- Máy khoan Hitachi PD100</t>
  </si>
  <si>
    <t>Vị trí thi công: đoạn 12A</t>
  </si>
  <si>
    <t>CT4</t>
  </si>
  <si>
    <t>.................................................</t>
  </si>
  <si>
    <t>TVGS</t>
  </si>
  <si>
    <t>Hạng mục</t>
  </si>
  <si>
    <t>Ngày gửi PYC</t>
  </si>
  <si>
    <t>Số biên bản</t>
  </si>
  <si>
    <t>Máy</t>
  </si>
  <si>
    <t>Tên dơn vị TVGS</t>
  </si>
  <si>
    <t>Chức vụ</t>
  </si>
  <si>
    <t>Tên đơn vị thi công</t>
  </si>
  <si>
    <t>Đơn vị thi công</t>
  </si>
  <si>
    <t>TVGS 1</t>
  </si>
  <si>
    <t>ĐVTC 1</t>
  </si>
  <si>
    <t>Chỉ huy trưởng</t>
  </si>
  <si>
    <t>kg</t>
  </si>
  <si>
    <t>m</t>
  </si>
  <si>
    <t>BẢNG TÍNH CÁC THÔNG SỐ KỸ THUẬT THI CÔNG CỌC DSMC / THE CALCULATION SHEET FOR THE SPECIFICATION PARAMETER OF DSMC PILE</t>
  </si>
  <si>
    <r>
      <t xml:space="preserve">STT / </t>
    </r>
    <r>
      <rPr>
        <b/>
        <i/>
        <sz val="11"/>
        <rFont val="Times New Roman"/>
        <family val="1"/>
      </rPr>
      <t>No.</t>
    </r>
  </si>
  <si>
    <r>
      <t xml:space="preserve">CÁC CHỈ TIÊU / </t>
    </r>
    <r>
      <rPr>
        <b/>
        <i/>
        <sz val="11"/>
        <rFont val="Times New Roman"/>
        <family val="1"/>
      </rPr>
      <t xml:space="preserve">The specification </t>
    </r>
  </si>
  <si>
    <r>
      <t>TÍNH TOÁN/</t>
    </r>
    <r>
      <rPr>
        <b/>
        <i/>
        <sz val="11"/>
        <rFont val="Times New Roman"/>
        <family val="1"/>
      </rPr>
      <t>Caculation</t>
    </r>
  </si>
  <si>
    <r>
      <t xml:space="preserve">ĐƠN VỊ / </t>
    </r>
    <r>
      <rPr>
        <b/>
        <i/>
        <sz val="11"/>
        <rFont val="Times New Roman"/>
        <family val="1"/>
      </rPr>
      <t>Unit</t>
    </r>
  </si>
  <si>
    <r>
      <t xml:space="preserve">GIÁ TRỊ / </t>
    </r>
    <r>
      <rPr>
        <b/>
        <i/>
        <sz val="11"/>
        <rFont val="Times New Roman"/>
        <family val="1"/>
      </rPr>
      <t>Value</t>
    </r>
  </si>
  <si>
    <t>Cọc 1</t>
  </si>
  <si>
    <t>Cọc 2</t>
  </si>
  <si>
    <r>
      <t xml:space="preserve">Khối lượng xi măng mỗi mẻ trộn / </t>
    </r>
    <r>
      <rPr>
        <i/>
        <sz val="12"/>
        <rFont val="Times New Roman"/>
        <family val="1"/>
      </rPr>
      <t>Quantity of cement per mixing time:</t>
    </r>
  </si>
  <si>
    <t>Input data</t>
  </si>
  <si>
    <r>
      <t xml:space="preserve">Khối lượng riêng của xi măng / </t>
    </r>
    <r>
      <rPr>
        <i/>
        <sz val="12"/>
        <rFont val="Times New Roman"/>
        <family val="1"/>
      </rPr>
      <t>Specific weight of cement:</t>
    </r>
  </si>
  <si>
    <r>
      <t>kg/m</t>
    </r>
    <r>
      <rPr>
        <vertAlign val="superscript"/>
        <sz val="12"/>
        <color indexed="8"/>
        <rFont val="Times New Roman"/>
        <family val="1"/>
      </rPr>
      <t>3</t>
    </r>
  </si>
  <si>
    <r>
      <t xml:space="preserve">Tỷ lệ nước/xi măng / </t>
    </r>
    <r>
      <rPr>
        <i/>
        <sz val="12"/>
        <color indexed="8"/>
        <rFont val="Times New Roman"/>
        <family val="1"/>
      </rPr>
      <t>Water/cement ratio: Rw/c</t>
    </r>
  </si>
  <si>
    <r>
      <t>Khối lượng nước mỗi mẻ trộn/</t>
    </r>
    <r>
      <rPr>
        <i/>
        <sz val="12"/>
        <color indexed="8"/>
        <rFont val="Times New Roman"/>
        <family val="1"/>
      </rPr>
      <t xml:space="preserve"> Quantity of water per mixing time:</t>
    </r>
  </si>
  <si>
    <r>
      <t xml:space="preserve">Khối lượng riêng của nước / </t>
    </r>
    <r>
      <rPr>
        <i/>
        <sz val="12"/>
        <rFont val="Times New Roman"/>
        <family val="1"/>
      </rPr>
      <t>Specific weight of water:</t>
    </r>
  </si>
  <si>
    <t>kg/m3</t>
  </si>
  <si>
    <r>
      <t xml:space="preserve">Tỷ trọng vữa xi măng/
 </t>
    </r>
    <r>
      <rPr>
        <i/>
        <sz val="12"/>
        <rFont val="Times New Roman"/>
        <family val="1"/>
      </rPr>
      <t xml:space="preserve">Density of cement slurry: </t>
    </r>
  </si>
  <si>
    <r>
      <t xml:space="preserve">Đường kính cọc / </t>
    </r>
    <r>
      <rPr>
        <i/>
        <sz val="12"/>
        <color indexed="8"/>
        <rFont val="Times New Roman"/>
        <family val="1"/>
      </rPr>
      <t>Diameter of pile: D</t>
    </r>
  </si>
  <si>
    <r>
      <t xml:space="preserve">Chiều dài cọc / </t>
    </r>
    <r>
      <rPr>
        <i/>
        <sz val="12"/>
        <color indexed="8"/>
        <rFont val="Times New Roman"/>
        <family val="1"/>
      </rPr>
      <t>Pile length : L</t>
    </r>
  </si>
  <si>
    <r>
      <t>Hàm lượng xi măng trên 1m</t>
    </r>
    <r>
      <rPr>
        <vertAlign val="superscript"/>
        <sz val="12"/>
        <color indexed="8"/>
        <rFont val="Times New Roman"/>
        <family val="1"/>
      </rPr>
      <t>3</t>
    </r>
    <r>
      <rPr>
        <sz val="12"/>
        <color indexed="8"/>
        <rFont val="Times New Roman"/>
        <family val="1"/>
      </rPr>
      <t xml:space="preserve"> đất / </t>
    </r>
    <r>
      <rPr>
        <i/>
        <sz val="12"/>
        <color indexed="8"/>
        <rFont val="Times New Roman"/>
        <family val="1"/>
      </rPr>
      <t>Content of cement per 1m cubic soil: C</t>
    </r>
    <r>
      <rPr>
        <i/>
        <vertAlign val="subscript"/>
        <sz val="12"/>
        <color indexed="8"/>
        <rFont val="Times New Roman"/>
        <family val="1"/>
      </rPr>
      <t>1cement</t>
    </r>
  </si>
  <si>
    <r>
      <t>Kg/m</t>
    </r>
    <r>
      <rPr>
        <vertAlign val="superscript"/>
        <sz val="11"/>
        <color indexed="8"/>
        <rFont val="Times New Roman"/>
        <family val="1"/>
      </rPr>
      <t>3</t>
    </r>
  </si>
  <si>
    <r>
      <t xml:space="preserve">Hàm lượng xi măng trên 1m dài cọc đất / </t>
    </r>
    <r>
      <rPr>
        <i/>
        <sz val="12"/>
        <color indexed="8"/>
        <rFont val="Times New Roman"/>
        <family val="1"/>
      </rPr>
      <t>Content of cement per 1m length of pile:C</t>
    </r>
    <r>
      <rPr>
        <i/>
        <vertAlign val="subscript"/>
        <sz val="12"/>
        <color indexed="8"/>
        <rFont val="Times New Roman"/>
        <family val="1"/>
      </rPr>
      <t>2cement</t>
    </r>
  </si>
  <si>
    <t>Kg</t>
  </si>
  <si>
    <r>
      <t xml:space="preserve">Hàm lượng xi măng trên 01 cọc / </t>
    </r>
    <r>
      <rPr>
        <i/>
        <sz val="12"/>
        <color indexed="8"/>
        <rFont val="Times New Roman"/>
        <family val="1"/>
      </rPr>
      <t>Content of cement per pile:C</t>
    </r>
    <r>
      <rPr>
        <i/>
        <vertAlign val="subscript"/>
        <sz val="12"/>
        <color indexed="8"/>
        <rFont val="Times New Roman"/>
        <family val="1"/>
      </rPr>
      <t>3cement</t>
    </r>
  </si>
  <si>
    <r>
      <t>Lượng nước  trên 1 m dài cọc/</t>
    </r>
    <r>
      <rPr>
        <i/>
        <sz val="12"/>
        <color indexed="8"/>
        <rFont val="Times New Roman"/>
        <family val="1"/>
      </rPr>
      <t xml:space="preserve"> Content of water per 1m length of pile: C</t>
    </r>
    <r>
      <rPr>
        <i/>
        <vertAlign val="subscript"/>
        <sz val="12"/>
        <color indexed="8"/>
        <rFont val="Times New Roman"/>
        <family val="1"/>
      </rPr>
      <t>water</t>
    </r>
  </si>
  <si>
    <t>L</t>
  </si>
  <si>
    <r>
      <t xml:space="preserve">Lượng vữa xi măng trên 1m dài cọc/ </t>
    </r>
    <r>
      <rPr>
        <i/>
        <sz val="12"/>
        <color indexed="8"/>
        <rFont val="Times New Roman"/>
        <family val="1"/>
      </rPr>
      <t>Content of slurry per 1m length of pile: C</t>
    </r>
    <r>
      <rPr>
        <i/>
        <vertAlign val="subscript"/>
        <sz val="12"/>
        <color indexed="8"/>
        <rFont val="Times New Roman"/>
        <family val="1"/>
      </rPr>
      <t>1slurry</t>
    </r>
  </si>
  <si>
    <t>M</t>
  </si>
  <si>
    <t>Nd</t>
  </si>
  <si>
    <t>Nu</t>
  </si>
  <si>
    <t>Vd</t>
  </si>
  <si>
    <t>Vu</t>
  </si>
  <si>
    <r>
      <t xml:space="preserve">Lượng vữa xi măng trên 01 cọc/ </t>
    </r>
    <r>
      <rPr>
        <i/>
        <sz val="11"/>
        <color indexed="8"/>
        <rFont val="Times New Roman"/>
        <family val="1"/>
      </rPr>
      <t>Content of slurry per  pile: C</t>
    </r>
    <r>
      <rPr>
        <i/>
        <vertAlign val="subscript"/>
        <sz val="11"/>
        <color indexed="8"/>
        <rFont val="Times New Roman"/>
        <family val="1"/>
      </rPr>
      <t>2slurry</t>
    </r>
  </si>
  <si>
    <t>&lt; thiếu</t>
  </si>
  <si>
    <t>&gt; dư</t>
  </si>
  <si>
    <t>Số lần quay cánh</t>
  </si>
  <si>
    <t>n/m</t>
  </si>
  <si>
    <t>Phụ trách thi công</t>
  </si>
  <si>
    <t>Bộ mũi khoan, cánh trộn</t>
  </si>
  <si>
    <t>Trạm trộn vữa</t>
  </si>
  <si>
    <t>Cân điện tử</t>
  </si>
  <si>
    <t>Dây bơm vữa</t>
  </si>
  <si>
    <t>Máy bơm nước</t>
  </si>
  <si>
    <t>Bộ</t>
  </si>
  <si>
    <t>Trạm</t>
  </si>
  <si>
    <t>- Dự án:</t>
  </si>
  <si>
    <t>- Vị trí:</t>
  </si>
  <si>
    <t>- Bắt đầu:</t>
  </si>
  <si>
    <t>- Kết thúc:</t>
  </si>
  <si>
    <t xml:space="preserve">ĐẠI DIỆN TƯ VẤN GIÁM SÁT </t>
  </si>
  <si>
    <t xml:space="preserve">ĐẠI DIỆN NHÀ THẦU THI CÔNG </t>
  </si>
  <si>
    <t xml:space="preserve">- Bắt đầu: </t>
  </si>
  <si>
    <t xml:space="preserve">- Kết thúc: </t>
  </si>
  <si>
    <t>- Vị trí:</t>
  </si>
  <si>
    <t>1. Nội dung nghiệm thu:</t>
  </si>
  <si>
    <t>Không đồng ý nghiệm thu</t>
  </si>
  <si>
    <t>..............................................................................................................................................................................................................................................................................................................................................</t>
  </si>
  <si>
    <t>Column1</t>
  </si>
  <si>
    <t>Column2</t>
  </si>
  <si>
    <t>Column3</t>
  </si>
  <si>
    <t>Column5</t>
  </si>
  <si>
    <t>Column6</t>
  </si>
  <si>
    <t>Column7</t>
  </si>
  <si>
    <t>Column9</t>
  </si>
  <si>
    <t>Column10</t>
  </si>
  <si>
    <t>Column11</t>
  </si>
  <si>
    <t>Column12</t>
  </si>
  <si>
    <t>Column13</t>
  </si>
  <si>
    <t>Column14</t>
  </si>
  <si>
    <t>Column15</t>
  </si>
  <si>
    <t>Column16</t>
  </si>
  <si>
    <t>Column17</t>
  </si>
  <si>
    <t>Column18</t>
  </si>
  <si>
    <t>Column19</t>
  </si>
  <si>
    <t>Column20</t>
  </si>
  <si>
    <t>Column21</t>
  </si>
  <si>
    <t>Column22</t>
  </si>
  <si>
    <t>Column23</t>
  </si>
  <si>
    <t>Column24</t>
  </si>
  <si>
    <t>Column25</t>
  </si>
  <si>
    <t>Column26</t>
  </si>
  <si>
    <t>Column28</t>
  </si>
  <si>
    <t>Column29</t>
  </si>
  <si>
    <t>Column30</t>
  </si>
  <si>
    <t>Column31</t>
  </si>
  <si>
    <t>Column32</t>
  </si>
  <si>
    <t>Column33</t>
  </si>
  <si>
    <t>Column34</t>
  </si>
  <si>
    <t>Column35</t>
  </si>
  <si>
    <t>Column37</t>
  </si>
  <si>
    <t>Column52</t>
  </si>
  <si>
    <t>Đối tượng kiểm tra</t>
  </si>
  <si>
    <t>CÁC THÔNG TIN CHUNG</t>
  </si>
  <si>
    <t>Column110</t>
  </si>
  <si>
    <t>MÁY MÓC THIẾT BỊ</t>
  </si>
  <si>
    <t>Lý trình kiểm tra</t>
  </si>
  <si>
    <t>Giờ bắt đầu</t>
  </si>
  <si>
    <t>Giờ kết thúc</t>
  </si>
  <si>
    <t>KIỂM TRA CÔNG TÁC ĐỊNH VỊ TIM TRỤ TRƯỚC KHI THI CÔNG</t>
  </si>
  <si>
    <t>Column362</t>
  </si>
  <si>
    <t>Column111</t>
  </si>
  <si>
    <t>Column363</t>
  </si>
  <si>
    <t>KIỂM TRA TỶ TRỌNG VỮA XI MĂNG</t>
  </si>
  <si>
    <t>THEO DÕI CÔNG TÁC KHOAN</t>
  </si>
  <si>
    <t>PHỤ LỤC NHẬT KÝ KHOAN</t>
  </si>
  <si>
    <t>Column152</t>
  </si>
  <si>
    <t xml:space="preserve">Ngày nghiệm thu </t>
  </si>
  <si>
    <t xml:space="preserve">Đối tượng nghiệm thu </t>
  </si>
  <si>
    <t xml:space="preserve">Giờ bắt đầu </t>
  </si>
  <si>
    <t>YÊU CẦU NGHIỆM THU KHOAN CỌC</t>
  </si>
  <si>
    <t>NGHIỆM THU CÔNG VIỆC XÂY DỰNG KHOAN CỌC</t>
  </si>
  <si>
    <t>Column292</t>
  </si>
  <si>
    <t>Column293</t>
  </si>
  <si>
    <t>KIỂM TRA CÔNG TÁC ĐỊNH VỊ TIM TRỤ SAU KHI THI CÔNG</t>
  </si>
  <si>
    <t>NGƯỜI KÝ BIÊN BẢN</t>
  </si>
  <si>
    <t>Cọc xi măng đất đường kính 800mm, hàm lượng xi măng 220kg/m3</t>
  </si>
  <si>
    <t>YÊU CẦU NGHIỆM THU THÍ NGHIỆM (chọn ngẫu nhiên không phải cọc nào cũng thí nghiệm)</t>
  </si>
  <si>
    <t xml:space="preserve">Mã dò tìm </t>
  </si>
  <si>
    <t>Khối lượng nước cho 1 mẻ trộn: 400 kg;</t>
  </si>
  <si>
    <t>Khối lượng xi măng cho 1 mẻ trộn: 500 kg;</t>
  </si>
  <si>
    <t>Tần suất kiểm tra 2 mẻ/1 lần.</t>
  </si>
  <si>
    <t>Đường kính cọc</t>
  </si>
  <si>
    <t>Nước/md</t>
  </si>
  <si>
    <t>Tỷ lệ nước/xi</t>
  </si>
  <si>
    <t>Tỷ trọng vữa/xi</t>
  </si>
  <si>
    <t>Tên cọc</t>
  </si>
  <si>
    <t>TỌA ĐỘ THIẾT KẾ</t>
  </si>
  <si>
    <t>CHÊNH LỆCH</t>
  </si>
  <si>
    <t>TỌA ĐỘ THỰC TẾ</t>
  </si>
  <si>
    <t>STT CỌC</t>
  </si>
  <si>
    <t>LẦN 1</t>
  </si>
  <si>
    <t>LẦN 2</t>
  </si>
  <si>
    <t>Từ 1 đến 3</t>
  </si>
  <si>
    <t>Từ 0 đến 5</t>
  </si>
  <si>
    <t>Lấy theo sheet DATA</t>
  </si>
  <si>
    <t>KHOẢNG CÁCH CỌC</t>
  </si>
  <si>
    <t>CAO ĐỘ SAN NỀN</t>
  </si>
  <si>
    <t>CAO ĐỘ ĐỈNH CỌC</t>
  </si>
  <si>
    <t>CAO ĐỘ ĐÁY CỌC</t>
  </si>
  <si>
    <t>CHIỀU DÀI CỌC</t>
  </si>
  <si>
    <t>CHIỀU SÂU KHÔNG BƠM VỮA</t>
  </si>
  <si>
    <t>ĐỘ NGHIÊNG CẦN</t>
  </si>
  <si>
    <t>TỔNG LƯỢNG VỮA ĐÃ PHUN VÀO ĐẤT</t>
  </si>
  <si>
    <t xml:space="preserve">TỔNG LƯỢNG XI MĂNG </t>
  </si>
  <si>
    <t>Bảng tính tự động</t>
  </si>
  <si>
    <t xml:space="preserve">Theo phiếu và hàm lượng </t>
  </si>
  <si>
    <t>KHỐI LƯỢNG THEO THIẾT KẾ</t>
  </si>
  <si>
    <t>+ SHC: Số cột (tên cọc).</t>
  </si>
  <si>
    <t>Số lượng cọc</t>
  </si>
  <si>
    <t>Đường kính cọc (m)</t>
  </si>
  <si>
    <t>SỐ LƯỢNG CỌC</t>
  </si>
  <si>
    <t>ĐƯỜNG KÍNH CỌC</t>
  </si>
  <si>
    <t>&gt; hơn số bên cạnh</t>
  </si>
  <si>
    <t>TỌA ĐỘ STC THIẾT KẾ</t>
  </si>
  <si>
    <t>TỌA ĐỘ STC THỰC TẾ</t>
  </si>
  <si>
    <t>CHÊNH LỆCH STC</t>
  </si>
  <si>
    <t xml:space="preserve">HÀM LƯỢNG XI MĂNG </t>
  </si>
  <si>
    <r>
      <t xml:space="preserve">Độ nghiêng cần khoan    (YC </t>
    </r>
    <r>
      <rPr>
        <b/>
        <sz val="13"/>
        <color indexed="8"/>
        <rFont val="Times New Roman"/>
        <family val="1"/>
      </rPr>
      <t>≤ 1%)</t>
    </r>
  </si>
  <si>
    <t>NGHIỆM THU CÔNG VIỆC XÂY DỰNG THÍ NGHIỆM (có PYC thì mới có biên bản này)</t>
  </si>
  <si>
    <t xml:space="preserve">Nước </t>
  </si>
  <si>
    <t xml:space="preserve">DỰ ÁN: </t>
  </si>
  <si>
    <t>BIÊN BẢN KIỂM TRA</t>
  </si>
  <si>
    <t>- Gói thầu:</t>
  </si>
  <si>
    <t>Tên cọc kiểm tra</t>
  </si>
  <si>
    <t>H1</t>
  </si>
  <si>
    <t>H2</t>
  </si>
  <si>
    <t>H4</t>
  </si>
  <si>
    <t>H3</t>
  </si>
  <si>
    <t>H5</t>
  </si>
  <si>
    <t>H6</t>
  </si>
  <si>
    <t>H8</t>
  </si>
  <si>
    <t>H7</t>
  </si>
  <si>
    <t>H9</t>
  </si>
  <si>
    <t>H10</t>
  </si>
  <si>
    <t>H12</t>
  </si>
  <si>
    <t>H11</t>
  </si>
  <si>
    <t>Hướng thi công</t>
  </si>
  <si>
    <t>Phần nút giao</t>
  </si>
  <si>
    <t>-Ông/Bà: ...........................................</t>
  </si>
  <si>
    <t>Chức vụ: ....................................</t>
  </si>
  <si>
    <t>TÍNH TOÁN THÔNG SỐ CỌC CDM</t>
  </si>
  <si>
    <t>Các Chỉ Tiêu</t>
  </si>
  <si>
    <t>Đơn Vị</t>
  </si>
  <si>
    <t>Số gốc tính toán</t>
  </si>
  <si>
    <t>kg/dm3</t>
  </si>
  <si>
    <t>Đường kính cọc: D</t>
  </si>
  <si>
    <t xml:space="preserve">Chiều dài khoan khan </t>
  </si>
  <si>
    <t>Chiều dài cọc: L</t>
  </si>
  <si>
    <t>lít</t>
  </si>
  <si>
    <t>Tổng khối lượng vữa/1 cọc</t>
  </si>
  <si>
    <t>m/phút</t>
  </si>
  <si>
    <t>Tốc độ bơm T</t>
  </si>
  <si>
    <t>lít/phút</t>
  </si>
  <si>
    <t>Khối lượng vữa cho 1 mẻ trộn</t>
  </si>
  <si>
    <t>Số mẻ trộn cho 1 cọc</t>
  </si>
  <si>
    <t>mẻ</t>
  </si>
  <si>
    <t>Thời gian thi công 1 cọc</t>
  </si>
  <si>
    <t>Phút</t>
  </si>
  <si>
    <t>Cọc 3</t>
  </si>
  <si>
    <t>BIÊN BẢN KIỂM TRA MÁY MÓC, THIẾT BỊ, NHÂN CÔNG, VẬT TƯ THI CÔNG</t>
  </si>
  <si>
    <t>1. Tên công việc kiểm tra:</t>
  </si>
  <si>
    <t xml:space="preserve">- Lý trình: </t>
  </si>
  <si>
    <t>3. Thành phần tham gia:</t>
  </si>
  <si>
    <t>-Ông/Bà:</t>
  </si>
  <si>
    <t>Chức vụ:</t>
  </si>
  <si>
    <t>…………………………….</t>
  </si>
  <si>
    <t xml:space="preserve">Chức vụ: </t>
  </si>
  <si>
    <t>4.1. Tài liệu làm căn cứ:</t>
  </si>
  <si>
    <t>4.3. Các ý kiến khác (nếu có):</t>
  </si>
  <si>
    <t>4. Nội dung kiểm tra:</t>
  </si>
  <si>
    <r>
      <t xml:space="preserve">4.2. Kết quả kiểm tra: </t>
    </r>
    <r>
      <rPr>
        <sz val="13"/>
        <color theme="1"/>
        <rFont val="Times New Roman"/>
        <family val="1"/>
      </rPr>
      <t>Phụ lục số: 01</t>
    </r>
  </si>
  <si>
    <t>2. Thời gian và địa điểm:</t>
  </si>
  <si>
    <t>Máy móc, thiết bị, nhân công, vật tư thi công</t>
  </si>
  <si>
    <t>b. Vật tư:</t>
  </si>
  <si>
    <t>c. Nhân công:</t>
  </si>
  <si>
    <t>Bộ dụng cụ thí nghiệm tỷ trọng vữa xi măng</t>
  </si>
  <si>
    <t>Độc Lập - Tự Do - Hạnh Phúc</t>
  </si>
  <si>
    <t>…......................................</t>
  </si>
  <si>
    <t>Giám sát viên</t>
  </si>
  <si>
    <t>CÔNG TÁC ĐỊNH VỊ TIM CỌC TRƯỚC KHI THI CÔNG</t>
  </si>
  <si>
    <t>Tại hiện trường</t>
  </si>
  <si>
    <t>18 ~ 36 vòng/phút</t>
  </si>
  <si>
    <t>- Đối tượng kiểm tra:</t>
  </si>
  <si>
    <t>4. Nội dung kiểm tra:</t>
  </si>
  <si>
    <t xml:space="preserve">- Đường kính khoan tạo cọc:  </t>
  </si>
  <si>
    <t xml:space="preserve">- Ngày khoan cọc: </t>
  </si>
  <si>
    <t xml:space="preserve">- Tỉ lệ N/XM: </t>
  </si>
  <si>
    <t>- Tỷ trọng vữa thiết kế:</t>
  </si>
  <si>
    <t>- Lượng vữa thiết kế/1md cọc:</t>
  </si>
  <si>
    <t>- Vật liệu gia cố:</t>
  </si>
  <si>
    <t>- Máy thi công:</t>
  </si>
  <si>
    <t>- Tốc độ vòng quay:</t>
  </si>
  <si>
    <t xml:space="preserve">- Địa điểm: </t>
  </si>
  <si>
    <t>4. Căn cứ kiểm tra:</t>
  </si>
  <si>
    <r>
      <t xml:space="preserve">- </t>
    </r>
    <r>
      <rPr>
        <i/>
        <u/>
        <sz val="13"/>
        <rFont val="Times New Roman"/>
        <family val="1"/>
      </rPr>
      <t>Ghi chú:</t>
    </r>
  </si>
  <si>
    <t>PHIẾU IN CỌC XI MĂNG ĐẤT</t>
  </si>
  <si>
    <t>Z1-1A-100</t>
  </si>
  <si>
    <t>Cán bộ kỹ thuật</t>
  </si>
  <si>
    <t>CHIỀU SÂU  BƠM VỮA</t>
  </si>
  <si>
    <t>Từ ngày 14 sau khi khoan</t>
  </si>
  <si>
    <t>Sau 28 ngày</t>
  </si>
  <si>
    <t>1. Tên công việc nghiệm thu:</t>
  </si>
  <si>
    <t>- Đối tượng nghiệm thu:</t>
  </si>
  <si>
    <t>4.1. Tài liệu làm căn cứ:</t>
  </si>
  <si>
    <t>+ Nén không hạn chế nở hông qu cho trụ xi măng đất;</t>
  </si>
  <si>
    <t>+ Các kết quả thí nghiệm kiểm tra chất lượng cọc xi măng đất.</t>
  </si>
  <si>
    <r>
      <t xml:space="preserve">4.3. Kết quả nghiệm thu: </t>
    </r>
    <r>
      <rPr>
        <sz val="12"/>
        <color rgb="FF000000"/>
        <rFont val="Times New Roman"/>
        <family val="1"/>
      </rPr>
      <t>Phụ lục số: 02</t>
    </r>
  </si>
  <si>
    <t>Thực tế</t>
  </si>
  <si>
    <t>Chiều dài cọc bơm vữa (m)</t>
  </si>
  <si>
    <t>Chiều dài cọc không bơm vữa (m)</t>
  </si>
  <si>
    <t>Chiều dài cọc  không bơm vữa (m)</t>
  </si>
  <si>
    <t>Chiều dài cọc  bơm vữa (m)</t>
  </si>
  <si>
    <t>(số cánh)</t>
  </si>
  <si>
    <t>(tốc độ vòng quay xuống)</t>
  </si>
  <si>
    <t>(tốc độ vòng quay lên)</t>
  </si>
  <si>
    <t>(lấy theo 0.8 đến 0.85 tốc độ max giấy kiểm định)</t>
  </si>
  <si>
    <t>(tốc độ khoan xuống)</t>
  </si>
  <si>
    <t>(tốc độ khoan lên)</t>
  </si>
  <si>
    <r>
      <rPr>
        <sz val="11"/>
        <color indexed="8"/>
        <rFont val="Times New Roman"/>
        <family val="1"/>
      </rPr>
      <t>Khối lượng xi măng mỗi mẻ trộn: Q</t>
    </r>
    <r>
      <rPr>
        <vertAlign val="subscript"/>
        <sz val="11"/>
        <color indexed="8"/>
        <rFont val="Times New Roman"/>
        <family val="1"/>
      </rPr>
      <t>xm</t>
    </r>
  </si>
  <si>
    <r>
      <rPr>
        <sz val="11"/>
        <color indexed="8"/>
        <rFont val="Times New Roman"/>
        <family val="1"/>
      </rPr>
      <t>Tỉ lệ nước/xi măng: R</t>
    </r>
    <r>
      <rPr>
        <vertAlign val="subscript"/>
        <sz val="11"/>
        <color indexed="8"/>
        <rFont val="Times New Roman"/>
        <family val="1"/>
      </rPr>
      <t>nc/xm</t>
    </r>
  </si>
  <si>
    <r>
      <rPr>
        <sz val="11"/>
        <color indexed="8"/>
        <rFont val="Times New Roman"/>
        <family val="1"/>
      </rPr>
      <t>Khối lượng nước mỗi mẻ trộn: Q</t>
    </r>
    <r>
      <rPr>
        <vertAlign val="subscript"/>
        <sz val="11"/>
        <color indexed="8"/>
        <rFont val="Times New Roman"/>
        <family val="1"/>
      </rPr>
      <t>nc</t>
    </r>
  </si>
  <si>
    <r>
      <rPr>
        <sz val="11"/>
        <color indexed="8"/>
        <rFont val="Times New Roman"/>
        <family val="1"/>
      </rPr>
      <t>Khối lượng riêng của nước: Y</t>
    </r>
    <r>
      <rPr>
        <vertAlign val="subscript"/>
        <sz val="11"/>
        <color indexed="8"/>
        <rFont val="Times New Roman"/>
        <family val="1"/>
      </rPr>
      <t>nc</t>
    </r>
  </si>
  <si>
    <r>
      <rPr>
        <sz val="11"/>
        <color indexed="8"/>
        <rFont val="Times New Roman"/>
        <family val="1"/>
      </rPr>
      <t>Tỷ trọng vữa xi măng: Y</t>
    </r>
    <r>
      <rPr>
        <vertAlign val="subscript"/>
        <sz val="11"/>
        <color indexed="8"/>
        <rFont val="Times New Roman"/>
        <family val="1"/>
      </rPr>
      <t>vữa</t>
    </r>
  </si>
  <si>
    <r>
      <t>Hàm lượng xi măng trên 1m</t>
    </r>
    <r>
      <rPr>
        <vertAlign val="superscript"/>
        <sz val="11"/>
        <color rgb="FF000000"/>
        <rFont val="Times New Roman"/>
        <family val="1"/>
      </rPr>
      <t>3</t>
    </r>
    <r>
      <rPr>
        <sz val="11"/>
        <color indexed="8"/>
        <rFont val="Times New Roman"/>
        <family val="1"/>
      </rPr>
      <t xml:space="preserve"> đất: C1</t>
    </r>
    <r>
      <rPr>
        <vertAlign val="subscript"/>
        <sz val="11"/>
        <color indexed="8"/>
        <rFont val="Times New Roman"/>
        <family val="1"/>
      </rPr>
      <t>xm</t>
    </r>
  </si>
  <si>
    <r>
      <t>Khối lượng xi măng/1m dài cọc: C2</t>
    </r>
    <r>
      <rPr>
        <vertAlign val="subscript"/>
        <sz val="11"/>
        <color indexed="12"/>
        <rFont val="Times New Roman"/>
        <family val="1"/>
      </rPr>
      <t>xm</t>
    </r>
  </si>
  <si>
    <r>
      <rPr>
        <sz val="11"/>
        <color indexed="8"/>
        <rFont val="Times New Roman"/>
        <family val="1"/>
      </rPr>
      <t>Khối lượng xi măng/1cọc: C3</t>
    </r>
    <r>
      <rPr>
        <vertAlign val="subscript"/>
        <sz val="11"/>
        <color indexed="8"/>
        <rFont val="Times New Roman"/>
        <family val="1"/>
      </rPr>
      <t>xm</t>
    </r>
  </si>
  <si>
    <r>
      <rPr>
        <sz val="11"/>
        <color indexed="8"/>
        <rFont val="Times New Roman"/>
        <family val="1"/>
      </rPr>
      <t>Khối lượng nước/1m dài cọc: C2</t>
    </r>
    <r>
      <rPr>
        <vertAlign val="subscript"/>
        <sz val="11"/>
        <color indexed="8"/>
        <rFont val="Times New Roman"/>
        <family val="1"/>
      </rPr>
      <t>nc</t>
    </r>
  </si>
  <si>
    <r>
      <t>Khối lượng vữa xi măng/1m dài cọc: C2</t>
    </r>
    <r>
      <rPr>
        <vertAlign val="subscript"/>
        <sz val="11"/>
        <color indexed="10"/>
        <rFont val="Times New Roman"/>
        <family val="1"/>
      </rPr>
      <t>vữa</t>
    </r>
  </si>
  <si>
    <r>
      <rPr>
        <sz val="11"/>
        <color indexed="8"/>
        <rFont val="Times New Roman"/>
        <family val="1"/>
      </rPr>
      <t>Tốc độ khoan xuống V</t>
    </r>
    <r>
      <rPr>
        <vertAlign val="subscript"/>
        <sz val="11"/>
        <color indexed="8"/>
        <rFont val="Times New Roman"/>
        <family val="1"/>
      </rPr>
      <t>1</t>
    </r>
  </si>
  <si>
    <r>
      <rPr>
        <sz val="11"/>
        <color indexed="8"/>
        <rFont val="Times New Roman"/>
        <family val="1"/>
      </rPr>
      <t>Tốc độ khoan lên V</t>
    </r>
    <r>
      <rPr>
        <vertAlign val="subscript"/>
        <sz val="11"/>
        <color indexed="8"/>
        <rFont val="Times New Roman"/>
        <family val="1"/>
      </rPr>
      <t>2</t>
    </r>
  </si>
  <si>
    <r>
      <t xml:space="preserve">4.2. Về chất lượng công việc xây dựng: </t>
    </r>
    <r>
      <rPr>
        <sz val="12"/>
        <color indexed="8"/>
        <rFont val="Times New Roman"/>
        <family val="1"/>
      </rPr>
      <t>(đối chiếu với thiết kế, tiêu chuẩn xây dựng và yêu cầu kỹ thuật của công trình xây dựng): Đạt yêu cầu.</t>
    </r>
  </si>
  <si>
    <t>Máy khoan 
NIPPON SHARYO DH608-120M</t>
  </si>
  <si>
    <t>Phân đoạn 1A 
(KM 0+080.00 - KM 0+158.00)</t>
  </si>
  <si>
    <t>GÓI THẦU:</t>
  </si>
  <si>
    <r>
      <t>Khối lượng riêng của xi măng: Y</t>
    </r>
    <r>
      <rPr>
        <vertAlign val="subscript"/>
        <sz val="11"/>
        <color rgb="FFFF0000"/>
        <rFont val="Times New Roman"/>
        <family val="1"/>
      </rPr>
      <t>XM</t>
    </r>
  </si>
  <si>
    <t>TỌA ĐỘ</t>
  </si>
  <si>
    <t>+ Phụ lục nhật ký khoan cọc</t>
  </si>
  <si>
    <t>+ Phiếu in cọc</t>
  </si>
  <si>
    <t>+ Các kết quả thí nghiệm kiểm tra chất lượng cọc xi măng đất</t>
  </si>
  <si>
    <t>LẦN 3</t>
  </si>
  <si>
    <t xml:space="preserve">-Ông/Bà: </t>
  </si>
  <si>
    <t>…..............................</t>
  </si>
  <si>
    <t>…................................</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</si>
  <si>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</si>
  <si>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</si>
  <si>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</si>
  <si>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</si>
  <si>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</si>
  <si>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</si>
  <si>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</si>
  <si>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</si>
  <si>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</si>
  <si>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</si>
  <si>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</si>
  <si>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</si>
  <si>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</si>
  <si>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</si>
  <si>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</si>
  <si>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</si>
  <si>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</si>
  <si>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</si>
  <si>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</si>
  <si>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</si>
  <si>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</si>
  <si>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</si>
  <si>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</si>
  <si>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</si>
  <si>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</si>
  <si>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</si>
  <si>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</si>
  <si>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</si>
  <si>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</si>
  <si>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</si>
  <si>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</si>
  <si>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</si>
  <si>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</si>
  <si>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</si>
  <si>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</si>
  <si>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</si>
  <si>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</si>
  <si>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</si>
  <si>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</si>
  <si>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</si>
  <si>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</si>
  <si>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</si>
  <si>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Tỷ trọng</t>
  </si>
  <si>
    <t xml:space="preserve">- Hàm lượng xi măng 220 kg/m3: </t>
  </si>
  <si>
    <t>…...................................</t>
  </si>
  <si>
    <t>Thi công</t>
  </si>
  <si>
    <t>TỶ TRỌNG VỮA (tùy chiều dài)</t>
  </si>
  <si>
    <t>THỜI GIAN KHOAN THỰC TẾ</t>
  </si>
  <si>
    <t>- Tỉ lệ N/XM: 0.8</t>
  </si>
  <si>
    <t>-5 đến 8 cm</t>
  </si>
  <si>
    <t>......................................................</t>
  </si>
  <si>
    <t>HÀ TIÊN</t>
  </si>
  <si>
    <t>ĐOẠN</t>
  </si>
  <si>
    <t>MÃ DÒ TÌM
STT CỌC -ĐOẠN</t>
  </si>
  <si>
    <t>Xi măng xỉ lò cao PCB BFS40-loại II</t>
  </si>
  <si>
    <t>+ Met: Chiều sâu khoan ứng với 1 phân đoạn là 0.2m (m).</t>
  </si>
  <si>
    <t>+ Lit 1, Lit 2: Lưu lượng vữa cộng dồn từ lúc bắt đầu phun vữa đến cuối mỗi phân đoạn 0.2m của Flow 1 và Flow 2 (tương ứng với mũi khoan 1 và mũi khoan 2) (lít).</t>
  </si>
  <si>
    <t>+ L1/min, L2/min: Lưu lượng vữa trung bình trên phân đoạn 0.2m của Flow 1 và Flow 2 (tương ứng với mũi khoan 1 và mũi khoan 2) (lít/ phút).</t>
  </si>
  <si>
    <t>(1-6)*0.001</t>
  </si>
  <si>
    <t>CAO ĐỘ SAN NỀN THỰC TẾ</t>
  </si>
  <si>
    <t>43</t>
  </si>
  <si>
    <t>CHIỀU SÂU KHÔNG BƠM VỮA THỰC TẾ</t>
  </si>
  <si>
    <t>44</t>
  </si>
  <si>
    <t>Hiện</t>
  </si>
  <si>
    <t>4.4. Các ý kiến khác (nếu có):</t>
  </si>
  <si>
    <t>…..................................................................................................................................................................................</t>
  </si>
  <si>
    <t>4.3. Các ý kiến khác (nếu có):</t>
  </si>
  <si>
    <t>Ngày gửi PYC (14)</t>
  </si>
  <si>
    <t>Ngày gửi PYC (28)</t>
  </si>
  <si>
    <t>+ Khoan lấy mẫu;</t>
  </si>
  <si>
    <t>+ Nén tĩnh trụ đơn.</t>
  </si>
  <si>
    <r>
      <t xml:space="preserve">4.2. Về chất lượng công việc xây dựng </t>
    </r>
    <r>
      <rPr>
        <sz val="12"/>
        <color indexed="8"/>
        <rFont val="Times New Roman"/>
        <family val="1"/>
      </rPr>
      <t>(đối chiếu với thiết kế, tiêu chuẩn xây dựng và yêu cầu kỹ thuật của công trình xây dựng): Đạt yêu cầu</t>
    </r>
  </si>
  <si>
    <t>…………………………………………………………................……………………………………………………….</t>
  </si>
  <si>
    <t>Đơn vị</t>
  </si>
  <si>
    <t>…...........................................................................................................................................................</t>
  </si>
  <si>
    <t>Chức vụ: Chỉ huy trưởng</t>
  </si>
  <si>
    <t>Chức vụ: Cán bộ kỹ thuật</t>
  </si>
  <si>
    <t>H13</t>
  </si>
  <si>
    <t>H15</t>
  </si>
  <si>
    <t>H18</t>
  </si>
  <si>
    <t>H21</t>
  </si>
  <si>
    <t>H14</t>
  </si>
  <si>
    <t>H16</t>
  </si>
  <si>
    <t>H17</t>
  </si>
  <si>
    <t>H19</t>
  </si>
  <si>
    <t>H20</t>
  </si>
  <si>
    <t>* Ghi chú:</t>
  </si>
  <si>
    <t>STT lần
kiểm tra</t>
  </si>
  <si>
    <t>TOẠ ĐỘ CỌC XI MĂNG ĐẤT SAU KHI THI CÔNG</t>
  </si>
  <si>
    <t>DANH MỤC BIÊN BẢN KIỂM TRA/ NGHIỆM THU THI CÔNG CỌC XI MĂNG ĐẤT</t>
  </si>
  <si>
    <t>BBKT công tác định vị tim cọc trước khi thi công</t>
  </si>
  <si>
    <t>BB theo dõi công tác khoan cọc xi măng đất</t>
  </si>
  <si>
    <t>PYC và BBNT CVXD thí nghiệm hiện trường kiểm tra chất lượng cọc xi măng đất</t>
  </si>
  <si>
    <t>+ BBKT toạ độ cọc sau khi thi công</t>
  </si>
  <si>
    <t>PYC và BBNT CVXD cọc xi măng đất</t>
  </si>
  <si>
    <t>BIÊN BẢN THEO DÕI CÔNG TÁC KHOAN CỌC XI MĂNG ĐẤT</t>
  </si>
  <si>
    <t>PHỤ LỤC NHẬT KÝ KHOAN CỌC</t>
  </si>
  <si>
    <t>Số tờ</t>
  </si>
  <si>
    <t>Tỷ lệ nước/xi măng: 0.8;</t>
  </si>
  <si>
    <t>45</t>
  </si>
  <si>
    <t>46</t>
  </si>
  <si>
    <t>LẦN 4</t>
  </si>
  <si>
    <t>CAO ĐỘ ĐỈNH CỌC THỰC TẾ</t>
  </si>
  <si>
    <t>CAO ĐỘ ĐÁY CỌC THỰC TẾ</t>
  </si>
  <si>
    <t>CHIỀU DÀI CỌC THỰC TẾ</t>
  </si>
  <si>
    <t>CHIỀU SÂU  BƠM VỮA THỰC TẾ</t>
  </si>
  <si>
    <t>47</t>
  </si>
  <si>
    <t>48</t>
  </si>
  <si>
    <t>49</t>
  </si>
  <si>
    <t>50</t>
  </si>
  <si>
    <t>KHỐI LƯỢNG THỰC TẾ</t>
  </si>
  <si>
    <t>51</t>
  </si>
  <si>
    <t>HƯỚNG THI CÔNG CỌC XI MĂNG ĐẤT (ZONE 1A - PHÂN ĐOẠN 1A)</t>
  </si>
  <si>
    <t xml:space="preserve">TỪ KM 0+120.00 ĐẾN KM 0+158.00 </t>
  </si>
  <si>
    <t>H22</t>
  </si>
  <si>
    <t>Range</t>
  </si>
  <si>
    <t>From</t>
  </si>
  <si>
    <t>To</t>
  </si>
  <si>
    <t>Incre</t>
  </si>
  <si>
    <t>GrSheet</t>
  </si>
  <si>
    <t>ReFilter</t>
  </si>
  <si>
    <t>Autofit</t>
  </si>
  <si>
    <t>SetAFRow</t>
  </si>
  <si>
    <t>Sheets:</t>
  </si>
  <si>
    <t>Rows:</t>
  </si>
  <si>
    <t>SheetVK:</t>
  </si>
  <si>
    <t>NgắtVK:</t>
  </si>
  <si>
    <t>1A_cos1.1</t>
  </si>
  <si>
    <t>Bìa</t>
  </si>
  <si>
    <t>DULIEU</t>
  </si>
  <si>
    <t>SOLIEU</t>
  </si>
  <si>
    <t>DANH MUC HO SO</t>
  </si>
  <si>
    <t xml:space="preserve">Máy </t>
  </si>
  <si>
    <t xml:space="preserve">PL01 máy </t>
  </si>
  <si>
    <t>KT_ĐVị</t>
  </si>
  <si>
    <t>Tytrong</t>
  </si>
  <si>
    <t>THEODOI CDM</t>
  </si>
  <si>
    <t>PL NK KHOAN COC</t>
  </si>
  <si>
    <t>YCNT</t>
  </si>
  <si>
    <t xml:space="preserve">NTCVXD </t>
  </si>
  <si>
    <t>PHU LUC 02</t>
  </si>
  <si>
    <t>BBKT TOA DO SAU T.CONG</t>
  </si>
  <si>
    <t>YCNT_TN 14</t>
  </si>
  <si>
    <t>YCNT_TN 28</t>
  </si>
  <si>
    <t>NTCVXD THI NGHIEM</t>
  </si>
  <si>
    <t>Bình đồ</t>
  </si>
  <si>
    <t>TINHTOAN</t>
  </si>
  <si>
    <t>KyBB</t>
  </si>
  <si>
    <t>PrintDieuKien</t>
  </si>
  <si>
    <t>DKC</t>
  </si>
  <si>
    <t>DKR</t>
  </si>
  <si>
    <t>*</t>
  </si>
  <si>
    <t>FN</t>
  </si>
  <si>
    <t>Thi công cọc xi măng đất hàm lượng xi măng 220kg/m3</t>
  </si>
  <si>
    <t>Bảng tính</t>
  </si>
  <si>
    <t>-5 đến 5 cm</t>
  </si>
  <si>
    <t>Từ -2 đến 2</t>
  </si>
  <si>
    <t>Từ -1 đến 1</t>
  </si>
  <si>
    <t>Đoạn</t>
  </si>
  <si>
    <r>
      <t xml:space="preserve">Độc Lập - Tự Do - Hạnh Phúc
</t>
    </r>
    <r>
      <rPr>
        <sz val="13"/>
        <color rgb="FF000000"/>
        <rFont val="Times New Roman"/>
        <family val="1"/>
      </rPr>
      <t>-----------o0o----------</t>
    </r>
  </si>
  <si>
    <r>
      <t xml:space="preserve">- </t>
    </r>
    <r>
      <rPr>
        <u/>
        <sz val="13"/>
        <color indexed="8"/>
        <rFont val="Times New Roman"/>
        <family val="1"/>
      </rPr>
      <t>Ghi chú:</t>
    </r>
  </si>
  <si>
    <t>Ngày bắt đầu khoan</t>
  </si>
  <si>
    <t>Ngày kết thúc khoan</t>
  </si>
  <si>
    <t>Ngày bắt đầu máy</t>
  </si>
  <si>
    <t>Ngày kết thúc máy</t>
  </si>
  <si>
    <t>Ngày bắt đầu định vị</t>
  </si>
  <si>
    <t>Ngày kết thúc định vị</t>
  </si>
  <si>
    <t>Ngày bắt đầu tỷ trong</t>
  </si>
  <si>
    <t>Ngày kết thúc tỷ trọng</t>
  </si>
  <si>
    <t>Tỷ trọng vữa thiết kế: 1.574 g/cm3;</t>
  </si>
  <si>
    <t>Chức vụ: Giám sát viên</t>
  </si>
  <si>
    <t>Xử lý nền - Nút giao</t>
  </si>
  <si>
    <t xml:space="preserve">Máy bơm vữa </t>
  </si>
  <si>
    <t>Silo chứa xi măng</t>
  </si>
  <si>
    <t>Chú ý đổi thời gian khoan thiết kế</t>
  </si>
  <si>
    <t>3D</t>
  </si>
  <si>
    <t>KM 0+120.00 - KM 0+213.00</t>
  </si>
  <si>
    <t>Lý trình: Zone 2 - Phân đoạn 3D - (KM 0+120.00 - KM 0+213.00)</t>
  </si>
  <si>
    <t>NIPPON SHARYO DH508</t>
  </si>
  <si>
    <r>
      <t xml:space="preserve">Máy khoan trụ đất xi măng 
</t>
    </r>
    <r>
      <rPr>
        <sz val="13"/>
        <color rgb="FFFF0000"/>
        <rFont val="Times New Roman"/>
        <family val="1"/>
      </rPr>
      <t>(NIPPON SHARYO DH508-105M)</t>
    </r>
  </si>
  <si>
    <t>*'YCNT_TN 14'!$L$4</t>
  </si>
  <si>
    <t>Tên Sheet</t>
  </si>
  <si>
    <t>In Từ trang</t>
  </si>
  <si>
    <t>In Đến trang</t>
  </si>
  <si>
    <t>Vùng In</t>
  </si>
  <si>
    <t>Ô Nhẩy (ô A2)</t>
  </si>
  <si>
    <t>Nhẩy từ Số</t>
  </si>
  <si>
    <t>Nhẩy Đến Số</t>
  </si>
  <si>
    <t>Dữ liệu nhẩy</t>
  </si>
  <si>
    <t>C14</t>
  </si>
  <si>
    <t>D14</t>
  </si>
  <si>
    <t>-Ông/Bà: Tiện ích MyExcel</t>
  </si>
  <si>
    <t>Tiện ích MyExcel</t>
  </si>
  <si>
    <t>DỰ ÁN THÀNH PHẦN 1: XÂY DỰNG ĐƯỜNG VÀNH ĐAI 3 ĐOẠN QUA THÀNH PHỐ HÀ NỘI (BAO GỒM CẦU KÊNH THẦY THUỐC)</t>
  </si>
  <si>
    <t>UBND TP HÀ NỘI</t>
  </si>
  <si>
    <t xml:space="preserve">UBND TP HÀ NỘI </t>
  </si>
  <si>
    <t>ỦY BAN NHÂN DÂN TP. HÀ NỘI</t>
  </si>
  <si>
    <t>TP. HÀ NỘI, năm 2024</t>
  </si>
  <si>
    <t xml:space="preserve">  Đề nghị: Liên danh  Miền Trung - SCQC xem xét kiểm tra hiện trường và nghiệm thu công việc, cụ thể như sau:</t>
  </si>
  <si>
    <t>LIÊN DANH  KH&amp;CN GTVT MIỀN TRUNG</t>
  </si>
  <si>
    <t>3.2: Đại diện Nhà thầu thi công: Công ty CP QL và XD  Công trình 789</t>
  </si>
  <si>
    <t>Hà Nội</t>
  </si>
  <si>
    <t>3.1: Đại diện Tư vấn giám sát: Liên danh  KH&amp;CN GTVT Miền Trung và Công ty Cổ phần Kiểm định Xây dựng Hà Nội</t>
  </si>
  <si>
    <t>CÔNG TY CP KIỂM ĐỊNH XÂY DỰNG Hà Nội</t>
  </si>
  <si>
    <t>-Ông/Bà: Nguyễn Văn Thức</t>
  </si>
  <si>
    <t>Nguyễn Văn Thức</t>
  </si>
  <si>
    <t>-Ông/Bà: Hoàng Đức Tuấn</t>
  </si>
  <si>
    <t>Hoàng Đức Tuấn</t>
  </si>
  <si>
    <t>Gói thầu XL9: Xây dựng đường vành đai 3 đoạn qua huyện Phúc Thọ (từ Km69+978 đến Km78+100)</t>
  </si>
  <si>
    <t>Xã Phạm Văn Hai và xã Lê Minh Xuân, huyện Phúc Thọ, Tp. HÀ NỘI.</t>
  </si>
  <si>
    <t>Nhà thầu Công ty CP QL và XD  Công trình 789 - Gói thầu XL9: Xây dựng Đường Vành Đai 3 đoạn qua Huyện Phúc Thọ (từ KM69+978,00 đến KM78+100,00) đã thi công theo đúng Hồ sơ thiết kế thi công được phê duyệt, đã nghiệm thu nội bộ, cam kết chất lượng các hạng mục thi công đảm bảo theo yêu cầu kỹ thuật của dự án.</t>
  </si>
  <si>
    <t>XL9: Xây dựng đường vành đai 3 đoạn qua huyện Phúc Thọ (từ Km69+978 đến Km78+100)</t>
  </si>
  <si>
    <t>GÓI THẦU XL9: XÂY DỰNG ĐƯỜNG VÀNH ĐAI 3 QUA HUYỆN Phúc Thọ (TỪ KM69+978 ĐẾN KM78+100)</t>
  </si>
  <si>
    <t>Xã Phạm Văn Hai và xã Lê Minh Xuân, huyện Phúc Thọ, Tp. HÀ NỘI</t>
  </si>
  <si>
    <t>Xã Phạm Văn Hai và Xã Lê Minh Xuân, huyện Phúc Thọ, Tp. HÀ NỘI.</t>
  </si>
  <si>
    <t>CÔNG TY CỔ PHẦN QUẢN LÝ VÀ XÂY DỰNG CTGT 789</t>
  </si>
  <si>
    <t>UBND TP HÀ NỘI 
BAN QLDA  CÁC CÔNG TRÌNH GIAO THÔNG</t>
  </si>
  <si>
    <t xml:space="preserve">  Kính gửi: - Ban Quản lý dự án  các công trình giao thông
                   - Tư vấn giám sát: Liên danh  KH&amp;CN GTVT miền Trung - Công ty CP Kiểm định xây dựng Hà Nội (Liên danh  Miền Trung - SCQC)</t>
  </si>
  <si>
    <t>UBND TP HÀ NỘI 
BAN QLDA  CÁC 
CÔNG TRÌNH GIAO THÔNG</t>
  </si>
  <si>
    <t>BAN QLDA  CÁC CÔNG TRÌNH GIAO THÔNG</t>
  </si>
  <si>
    <t xml:space="preserve">  Kính gửi: - Ban Quản lý dự án  các công trình giao thông
                   - Tư vấn giám sát: Liên danh  KH&amp;CN GTVT miền Trung và Công ty CP Kiểm định xây dựng Hà Nội (Liên danh  Miền Trung - SCQC)</t>
  </si>
  <si>
    <t>BAN QLDA  
CÁC CÔNG TRÌNH GIAO THÔNG</t>
  </si>
  <si>
    <t>BAN QLDA  CÁC 
CÔNG TRÌNH GIAO THÔNG</t>
  </si>
  <si>
    <t>BAN QUẢN LÝ DỰ ÁN  CÁC CÔNG TRÌNH GIAO THÔNG</t>
  </si>
  <si>
    <t>Dự án Thành phần 1: Xây dựng đường Vành đai 3 đoạn qua Thành phố HÀ NỘI (bao gồm CẦU NHẬT TẢO).</t>
  </si>
  <si>
    <t>Thành phần 1: Xây dựng đường Vành đai 3 đoạn qua Thành phố HÀ NỘI (bao gồm CẦU NHẬT TẢO).</t>
  </si>
  <si>
    <t>Dự án Thành phần 1: Xây dựng đường Vành đai 3 đoạn qua Thành phố HÀ NỘI (bao gồm CẦU NHẬT TẢO)</t>
  </si>
  <si>
    <t>DỰ ÁN THÀNH PHẦN 1: XÂY DỰNG ĐƯỜNG VÀNH ĐAI 3 QUA THÀNH PHỐ HÀ NỘI (BAO GỒM CẦU NHẬT TẢO)</t>
  </si>
  <si>
    <t>DỰ ÁN THÀNH PHẦN 1: XÂY DỰNG VÀNH ĐAI 3 ĐOẠN QUA TP. HÀ NỘI  (BAO GỒM CẦU NHẬT TẢO )</t>
  </si>
  <si>
    <t>GÓI THẦU SỐ 8: Xây dựng đường vành đai 3 đoạn qua huyện Phúc Thọ (từ Km69+978 đến Km78+100)</t>
  </si>
  <si>
    <t>- GÓI THẦU SỐ 8:</t>
  </si>
  <si>
    <t>GÓI THẦU SỐ 8: XÂY DỰNG ĐƯỜNG VÀNH ĐAI 3 QUA HUYỆN Phúc Thọ (TỪ KM69+978 ĐẾN KM78+100)</t>
  </si>
  <si>
    <t>ỦY BAN NHÂN DÂN TP. HN</t>
  </si>
  <si>
    <t xml:space="preserve">BAN QUẢN LÝ DỰ ÁN ĐẦU TƯ XÂY DƯNG </t>
  </si>
  <si>
    <t>GÓI THẦU SỐ 8 XÂY DỰNG ĐƯỜNG VÀNH ĐAI 3 ĐOẠN QUA HUYỆN Phúc Thọ ( KM 69+978 ĐẾN KM 78+100)</t>
  </si>
  <si>
    <t>HoSoChatLuong</t>
  </si>
  <si>
    <t>Phieu yeu cau nghiem thu.docx</t>
  </si>
  <si>
    <t>Bien ban nghiem thu.docx</t>
  </si>
  <si>
    <t>DataNKTC</t>
  </si>
  <si>
    <t>Nhat ky thi cong.docx</t>
  </si>
  <si>
    <t>[Số]</t>
  </si>
  <si>
    <t>[Công trình]</t>
  </si>
  <si>
    <t>[Công việc]</t>
  </si>
  <si>
    <t>[vị trí]</t>
  </si>
  <si>
    <t>[Tư vấn 1]</t>
  </si>
  <si>
    <t>[Chỉ huy]</t>
  </si>
  <si>
    <t>[Giờ Yc]</t>
  </si>
  <si>
    <t>[Ngày Yc]</t>
  </si>
  <si>
    <t>[Bắt đầu]</t>
  </si>
  <si>
    <t>[Kết thúc]</t>
  </si>
  <si>
    <t>[Ngày NT]</t>
  </si>
  <si>
    <t>[Tiêu chuẩn]</t>
  </si>
  <si>
    <t>[ảnh]</t>
  </si>
  <si>
    <t>[Khối lượng hoàn thành]</t>
  </si>
  <si>
    <t>[Ngày Yc_chữ]</t>
  </si>
  <si>
    <t>[Ngày NT_chữ]</t>
  </si>
  <si>
    <t>Stt</t>
  </si>
  <si>
    <t>Số BB</t>
  </si>
  <si>
    <t>Tên công trình</t>
  </si>
  <si>
    <t>Tên công việc</t>
  </si>
  <si>
    <t>Vị trí nghiệm thu</t>
  </si>
  <si>
    <t>Tư vấn 1</t>
  </si>
  <si>
    <t>Chỉ huy</t>
  </si>
  <si>
    <t>Yêu cầu nghiệm thu</t>
  </si>
  <si>
    <t>BB nghiệm thu</t>
  </si>
  <si>
    <t>Tiêu chuẩn áp dụng</t>
  </si>
  <si>
    <t>Tên ảnh</t>
  </si>
  <si>
    <t>Bảng Khối lượng hoàn thành</t>
  </si>
  <si>
    <t>ngày</t>
  </si>
  <si>
    <t>Bắt đầu</t>
  </si>
  <si>
    <t>Kết thúc</t>
  </si>
  <si>
    <t>Thi công cụm đồng hồ tổng D600</t>
  </si>
  <si>
    <t xml:space="preserve">Xây tường thẳng gạch đặc (22x10,5x5,5)cm, chiều dày tường 33cm, chiều cao &lt;= 6m, vữa XM mác 75
</t>
  </si>
  <si>
    <t>Sân sau tòa nhà</t>
  </si>
  <si>
    <t>Nguyễn Thế Vinh</t>
  </si>
  <si>
    <t>Nguyễn Minh Long</t>
  </si>
  <si>
    <t>8h00</t>
  </si>
  <si>
    <t>10h00</t>
  </si>
  <si>
    <t>Nghị định 46/2015/NĐ-CP ngày 12/05/2015 về Quản lý chất lượng và bảo trì công trình xây dựng.
TCVN 4055 : 2012 Tổ chức thi công 
TCXDVN 371  : 2006 Nghiệm thu chất lượng thi công công trình xây dựng
TCVN 2287 : 1978  Hệ thống an toàn lao động.
TCVN 4453 : 1995 Kết cấu BTCT toàn khối. Quy phạm thi công và nghiệm thu
TCVN 4506  :  1987 Nước cho bê tông và vữa. Yêu cầu kỹ thuật</t>
  </si>
  <si>
    <t>banve1.jpg</t>
  </si>
  <si>
    <t>Ngày 15 tháng 12 năm 2023</t>
  </si>
  <si>
    <t>Ngày 16 tháng 12 năm 2023</t>
  </si>
  <si>
    <t>Đổ bê tông đúc sẵn bằng thủ công - sản xuất bằng máy trộn. Bê tông tấm đan, mái hắt, lanh tô, đá 1x2, mác 250</t>
  </si>
  <si>
    <t>Tại công trường</t>
  </si>
  <si>
    <t>Nguyễn Hồng Giang</t>
  </si>
  <si>
    <t>11h00</t>
  </si>
  <si>
    <t>+Nghị định 46/2015/NĐ-CP ngày 12/05/2015 về Quản lý chất lượng và bảo trì công trình xây dựng.
+ TCVN 4055 : 2012 Tổ chức thi công 
+ TCXDVN 371 :  2006 Nghiệm thu chất lượng thi công công trình xây dựng
+ TCVN 2287 : 1978  Hệ thống an toàn lao động.
+ TCVN 4453 : 1995 Kết cấu BTCT toàn khối. Quy phạm thi công và nghiệm thu
+ TCVN 1651  :  1985 Cốt thép trong bê tông</t>
  </si>
  <si>
    <t>banve2.jpg</t>
  </si>
  <si>
    <t>Ngày 17 tháng 12 năm 2023</t>
  </si>
  <si>
    <t>Trát tường trong hố van, hố đồng hồ</t>
  </si>
  <si>
    <t>Mặt trước cổng</t>
  </si>
  <si>
    <t>13h00</t>
  </si>
  <si>
    <t>14h00</t>
  </si>
  <si>
    <t>+Nghị định 46/2015/NĐ-CP ngày 12/05/2015 về Quản lý chất lượng và bảo trì công trình xây dựng.
+ TCVN 4055 : 2012 Tổ chức thi công 
+ TCXDVN 371 : 2006 Nghiệm thu chất lượng thi công công trình xây dựng
+ TCVN 2287 : 1978  Hệ thống an toàn lao động.
+ TCVN 4453 : 1995 Kết cấu BTCT toàn khối. Quy phạm thi công và nghiệm thu
+ TCVN 5637 : 1991 Quản lý chất lượng xây lắp công trình xây dựng. Nguyên tắc cơ bản</t>
  </si>
  <si>
    <t>dulieu_KhoiLuong_A1:G65</t>
  </si>
  <si>
    <t>Ngày 18 tháng 12 năm 2023</t>
  </si>
  <si>
    <t>[STT]</t>
  </si>
  <si>
    <t>[Ngày viết]</t>
  </si>
  <si>
    <t>[Diễn biến công việc]</t>
  </si>
  <si>
    <t>[Nghiệm thu]</t>
  </si>
  <si>
    <t>[Kỹ thuật]</t>
  </si>
  <si>
    <t>[Công nhân]</t>
  </si>
  <si>
    <t>[Thời tiết]</t>
  </si>
  <si>
    <t>[Vệ sinh môi trường]</t>
  </si>
  <si>
    <t>[an toàn lao động]</t>
  </si>
  <si>
    <t>[KIẾN NGHỊ CỦA TƯ VẤN GIÁM SÁT]</t>
  </si>
  <si>
    <t>[KIẾN NGHỊ CỦA NHÀ THẦU THI CÔNG]</t>
  </si>
  <si>
    <t>[Ngày_Text]</t>
  </si>
  <si>
    <t>Ngày viết Nhật ký</t>
  </si>
  <si>
    <t>a. Diễn biến công việc thực hiện:</t>
  </si>
  <si>
    <t>b. Nghiệm thu công việc:</t>
  </si>
  <si>
    <t>Kỹ thuật</t>
  </si>
  <si>
    <t>Công nhân</t>
  </si>
  <si>
    <t>Thời tiết</t>
  </si>
  <si>
    <t>c. Công tác vệ sinh môi trường:</t>
  </si>
  <si>
    <t>c. Công tác an toàn lao động</t>
  </si>
  <si>
    <t>4. KIẾN NGHỊ CỦA TƯ VẤN GIÁM SÁT (nếu có):</t>
  </si>
  <si>
    <t>KIẾN NGHỊ CỦA NHÀ THẦU THI CÔNG (nếu có):</t>
  </si>
  <si>
    <t>Ngày_Text</t>
  </si>
  <si>
    <t>- ĐÀO ĐẤT NỀN ĐƯỜNG, NỀN HÈ TỪ CỌC 2 ĐẾN CỌC 7 (BÊN PHẢI TUYẾN) VÀ TỪ CỌC 7 ĐẾN CỌC 12 (2 BÊN) ĐOẠN 1.
- Trồng cây trên hè
- Gia công lắp dựng ván khuôn, cốt thép tấm đáy cống B600 đợt 22 (149 cấu kiện)</t>
  </si>
  <si>
    <t/>
  </si>
  <si>
    <t>Nắng</t>
  </si>
  <si>
    <t>Tốt</t>
  </si>
  <si>
    <t>Không</t>
  </si>
  <si>
    <t>Ngày 04 tháng 10 năm 2022</t>
  </si>
  <si>
    <t>- ĐÀO ĐẤT NỀN ĐƯỜNG, NỀN HÈ TỪ CỌC 2 ĐẾN CỌC 7 (BÊN PHẢI TUYẾN) VÀ TỪ CỌC 7 ĐẾN CỌC 12 (2 BÊN) ĐOẠN 1.
- Gia công lắp dựng ván khuôn, cốt thép tấm đáy cống B600 đợt 22 (149 cấu kiện)</t>
  </si>
  <si>
    <t>- Nghiệm thu chất lượng cát san nền, vải địa kỹ thuật loại không dệt có có cường độ kéo đứt P&gt;=12KN/m trước khi thi công
- Trồng cây trên hè
- Gia công lắp dựng ván khuôn, cốt thép tấm đáy cống B600 đợt 22 (149 cấu kiện)</t>
  </si>
  <si>
    <t>Bình thường</t>
  </si>
  <si>
    <t>Ngày 05 tháng 10 năm 2022</t>
  </si>
  <si>
    <t>- ĐÀO ĐẤT NỀN ĐƯỜNG, NỀN HÈ TỪ CỌC 2 ĐẾN CỌC 7 (BÊN PHẢI TUYẾN) VÀ TỪ CỌC 7 ĐẾN CỌC 12 (2 BÊN) ĐOẠN 1.
- Đổ bê tông tấm đáy cống B600 đợt 22 (149 cấu kiện). Bê tông đá 1x2 mác 200.</t>
  </si>
  <si>
    <t>- Đổ bê tông tấm đáy cống B600 đợt 22 (149 cấu kiện). Bê tông đá 1x2 mác 200.</t>
  </si>
  <si>
    <t>Ngày 06 tháng 10 năm 2022</t>
  </si>
  <si>
    <t>- ĐÀO ĐẤT NỀN ĐƯỜNG, NỀN HÈ TỪ CỌC 2 ĐẾN CỌC 7 (BÊN PHẢI TUYẾN) VÀ TỪ CỌC 7 ĐẾN CỌC 12 (2 BÊN) ĐOẠN 1.
- Gia công lắp dựng ván khuôn, cốt thép tấm đáy cống B600 đợt 23 (149 cấu kiện)</t>
  </si>
  <si>
    <t>Ngày 07 tháng 10 năm 2022</t>
  </si>
  <si>
    <t>- Gia công lắp dựng ván khuôn, cốt thép tấm đáy cống B600 đợt 23 (149 cấu kiện)</t>
  </si>
  <si>
    <t>Ngày 08 tháng 10 năm 2022</t>
  </si>
  <si>
    <t>- ĐÀO ĐẤT NỀN ĐƯỜNG, NỀN HÈ TỪ CỌC 2 ĐẾN CỌC 7 (BÊN PHẢI TUYẾN) VÀ TỪ CỌC 7 ĐẾN CỌC 12 (2 BÊN) ĐOẠN 1.
- Đổ bê tông tấm đáy cống B600 đợt 23 (149 cấu kiện). Bê tông đá 1x2 mác 200.
- Gia công lắp dựng ván khuôn, cốt thép tấm đan cống B600 đợt 10 (248 cấu kiện)</t>
  </si>
  <si>
    <t>- Đổ bê tông tấm đáy cống B600 đợt 23 (149 cấu kiện). Bê tông đá 1x2 mác 200.
- Gia công lắp dựng ván khuôn, cốt thép tấm đan cống B600 đợt 10 (248 cấu kiện)</t>
  </si>
  <si>
    <t>Ngày 09 tháng 10 năm 2022</t>
  </si>
  <si>
    <t>- ĐÀO ĐẤT NỀN ĐƯỜNG, NỀN HÈ TỪ CỌC 2 ĐẾN CỌC 7 (BÊN PHẢI TUYẾN) VÀ TỪ CỌC 7 ĐẾN CỌC 12 (2 BÊN) ĐOẠN 1.
- Đổ bê tông tấm đan cống B600 đợt 10 (248 cấu kiện). Bê tông đá 1x2 mác 200.
- Gia công lắp dựng ván khuôn, cốt thép tấm đan cống B600 đợt 11 (248 cấu kiện)</t>
  </si>
  <si>
    <t>- Đổ bê tông tấm đan cống B600 đợt 10 (248 cấu kiện). Bê tông đá 1x2 mác 200.
- Gia công lắp dựng ván khuôn, cốt thép tấm đan cống B600 đợt 11 (248 cấu kiện)</t>
  </si>
  <si>
    <t>Ngày 10 tháng 10 năm 2022</t>
  </si>
  <si>
    <t>- ĐÀO ĐẤT NỀN ĐƯỜNG, NỀN HÈ TỪ CỌC 2 ĐẾN CỌC 7 (BÊN PHẢI TUYẾN) VÀ TỪ CỌC 7 ĐẾN CỌC 12 (2 BÊN) ĐOẠN 1.
- Đắp đất nền dải phân cách từ cọc 2 đến cọc 7 (bên phải tuyến) và từ cọc 7 đến cọc 12 (2 bên) lớp 8, độ chặt K95 đoạn 2.
- Đổ bê tông tấm đan cống B600 đợt 11 (248 cấu kiện). Bê tông đá 1x2 mác 200.
- Gia công lắp dựng ván khuôn, cốt thép cống hộp BTCT BxH (900x600) đợt 7 (29 cấu kiện)</t>
  </si>
  <si>
    <t>- Đổ bê tông tấm đan cống B600 đợt 11 (248 cấu kiện). Bê tông đá 1x2 mác 200.</t>
  </si>
  <si>
    <t>Ngày 11 tháng 10 năm 2022</t>
  </si>
  <si>
    <t>- ĐÀO ĐẤT NỀN ĐƯỜNG, NỀN HÈ TỪ CỌC 2 ĐẾN CỌC 7 (BÊN PHẢI TUYẾN) VÀ TỪ CỌC 7 ĐẾN CỌC 12 (2 BÊN) ĐOẠN 1.
- Đắp đất nền dải phân cách từ cọc 2 đến cọc 7 (bên phải tuyến) và từ cọc 7 đến cọc 12 (2 bên) lớp 8, độ chặt K95 đoạn 2.
- Đắp cát nền đường, nền hè từ cọc 2 đến cọc 7 (bên phải tuyến) và từ cọc 7 đến cọc 12 (2 bên) lớp 5, độ chặt K95 đoạn 3.
- Gia công lắp dựng ván khuôn, cốt thép cống hộp BTCT BxH (900x600) đợt 7 (29 cấu kiện)</t>
  </si>
  <si>
    <t>- Gia công lắp dựng ván khuôn, cốt thép cống hộp BTCT BxH (900x600) đợt 7 (29 cấu kiện)</t>
  </si>
  <si>
    <t>Ngày 12 tháng 10 năm 2022</t>
  </si>
  <si>
    <t>- ĐÀO ĐẤT NỀN ĐƯỜNG, NỀN HÈ TỪ CỌC 2 ĐẾN CỌC 7 (BÊN PHẢI TUYẾN) VÀ TỪ CỌC 7 ĐẾN CỌC 12 (2 BÊN) ĐOẠN 1.
- Đắp đất nền dải phân cách từ cọc 2 đến cọc 7 (bên phải tuyến) và từ cọc 7 đến cọc 12 (2 bên) lớp 7, độ chặt K95 đoạn 1.
- Đắp cát nền đường, nền hè từ cọc 2 đến cọc 7 (bên phải tuyến) và từ cọc 7 đến cọc 12 (2 bên) lớp 4, độ chặt K95 đoạn 1.
- Đào đất nền đường, nền hè từ cọc 12 đến cọc 20 (2 bên) đoạn 1.
- Đổ bê tông cống hộp BTCT BxH (900x600) đợt 7 (29 cấu kiện). Bê tông đá 1x2 mác 200.
- Gia công lắp dựng ván khuôn, cốt thép cống hộp BTCT BxH (900x600) đợt 8 (28 cấu kiện)</t>
  </si>
  <si>
    <t>- Đắp đất nền dải phân cách từ cọc 2 đến cọc 7 (bên phải tuyến) và từ cọc 7 đến cọc 12 (2 bên) lớp 8, độ chặt K95 đoạn 2.
- Đắp cát nền đường, nền hè từ cọc 2 đến cọc 7 (bên phải tuyến) và từ cọc 7 đến cọc 12 (2 bên) lớp 5, độ chặt K95 đoạn 3.
- Đổ bê tông cống hộp BTCT BxH (900x600) đợt 7 (29 cấu kiện). Bê tông đá 1x2 mác 200.</t>
  </si>
  <si>
    <t>Ngày 13 tháng 10 năm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</si>
</sst>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164" formatCode="_(* #,##0.00_);_(* \(#,##0.00\);_(* &quot;-&quot;??_);_(@_)"/>
    <numFmt numFmtId="165" formatCode="&quot;ngày &quot;dd&quot; tháng &quot;mm&quot; năm &quot;yyyy"/>
    <numFmt numFmtId="166" formatCode="&quot;Km&quot;#0\+000.0#"/>
    <numFmt numFmtId="167" formatCode="#,##0.000"/>
    <numFmt numFmtId="168" formatCode="[$-1000000]h:mm;@"/>
    <numFmt numFmtId="169" formatCode="0.000"/>
    <numFmt numFmtId="170" formatCode="0.0"/>
    <numFmt numFmtId="171" formatCode="&quot;TP.Hồ Chí Minh, ngày &quot;dd&quot; tháng &quot;mm\ &quot;năm &quot;yyyy"/>
    <numFmt numFmtId="172" formatCode="000"/>
    <numFmt numFmtId="173" formatCode="0000"/>
    <numFmt numFmtId="174" formatCode="0.0000000000000"/>
    <numFmt numFmtId="175" formatCode="#,##0.0"/>
    <numFmt numFmtId="176" formatCode="&quot;, ngày &quot;dd&quot; tháng &quot;mm&quot; năm &quot;yyyy"/>
    <numFmt numFmtId="177" formatCode="0.00&quot; lít/md&quot;"/>
    <numFmt numFmtId="178" formatCode="&quot;Ngày &quot;dd&quot; tháng &quot;mm&quot; năm &quot;yyyy"/>
    <numFmt numFmtId="179" formatCode="#,##0.000_ ;\-#,##0.000\ "/>
    <numFmt numFmtId="180" formatCode="General&quot; lít/phút/0.6m&quot;"/>
    <numFmt numFmtId="181" formatCode="hh:mm:ss"/>
    <numFmt numFmtId="182" formatCode="hh:mm"/>
    <numFmt numFmtId="183" formatCode="00"/>
    <numFmt numFmtId="184" formatCode="&quot;TP.Hà Nội, ngày &quot;dd&quot; tháng &quot;mm\ &quot;năm &quot;yyyy"/>
    <numFmt numFmtId="185" formatCode="[$-1000000]h:mm"/>
  </numFmts>
  <fonts count="119" x14ac:knownFonts="1">
    <font>
      <sz val="11"/>
      <color theme="1"/>
      <name val="Times New Roman"/>
      <family val="2"/>
    </font>
    <font>
      <sz val="11"/>
      <color theme="1"/>
      <name val="Calibri"/>
      <family val="2"/>
      <charset val="163"/>
      <scheme val="minor"/>
    </font>
    <font>
      <sz val="11"/>
      <color theme="1"/>
      <name val="Calibri"/>
      <family val="2"/>
      <charset val="163"/>
      <scheme val="minor"/>
    </font>
    <font>
      <sz val="11"/>
      <color theme="1"/>
      <name val="Calibri"/>
      <family val="2"/>
      <charset val="163"/>
      <scheme val="minor"/>
    </font>
    <font>
      <sz val="11"/>
      <color theme="1"/>
      <name val="Calibri"/>
      <family val="2"/>
      <charset val="163"/>
      <scheme val="minor"/>
    </font>
    <font>
      <sz val="11"/>
      <color theme="1"/>
      <name val="Calibri"/>
      <family val="2"/>
      <charset val="163"/>
      <scheme val="minor"/>
    </font>
    <font>
      <sz val="11"/>
      <color theme="1"/>
      <name val="Calibri"/>
      <family val="2"/>
      <scheme val="minor"/>
    </font>
    <font>
      <b/>
      <sz val="12"/>
      <color theme="1"/>
      <name val="Times New Roman"/>
      <family val="1"/>
    </font>
    <font>
      <sz val="12"/>
      <color theme="1"/>
      <name val="Times New Roman"/>
      <family val="1"/>
    </font>
    <font>
      <b/>
      <sz val="11"/>
      <color theme="1"/>
      <name val="Times New Roman"/>
      <family val="1"/>
    </font>
    <font>
      <sz val="12"/>
      <color theme="1"/>
      <name val="Times New Roman"/>
      <family val="1"/>
    </font>
    <font>
      <b/>
      <sz val="13"/>
      <color theme="1"/>
      <name val="Times New Roman"/>
      <family val="1"/>
    </font>
    <font>
      <sz val="12"/>
      <name val="Times New Roman"/>
      <family val="1"/>
    </font>
    <font>
      <sz val="13"/>
      <color theme="1"/>
      <name val="Times New Roman"/>
      <family val="1"/>
    </font>
    <font>
      <i/>
      <sz val="13"/>
      <color rgb="FFFF0000"/>
      <name val="Times New Roman"/>
      <family val="1"/>
    </font>
    <font>
      <b/>
      <sz val="14"/>
      <color theme="1"/>
      <name val="Times New Roman"/>
      <family val="1"/>
    </font>
    <font>
      <sz val="16"/>
      <color theme="1"/>
      <name val="Times New Roman"/>
      <family val="1"/>
    </font>
    <font>
      <sz val="13"/>
      <color rgb="FFFF0000"/>
      <name val="Times New Roman"/>
      <family val="1"/>
    </font>
    <font>
      <sz val="13"/>
      <name val="Times New Roman"/>
      <family val="1"/>
    </font>
    <font>
      <sz val="13"/>
      <color rgb="FF0000FF"/>
      <name val="Times New Roman"/>
      <family val="1"/>
    </font>
    <font>
      <b/>
      <i/>
      <sz val="13"/>
      <color theme="1"/>
      <name val="Times New Roman"/>
      <family val="1"/>
    </font>
    <font>
      <i/>
      <sz val="13"/>
      <color theme="1"/>
      <name val="Times New Roman"/>
      <family val="1"/>
    </font>
    <font>
      <sz val="10"/>
      <color theme="1"/>
      <name val="Times New Roman"/>
      <family val="1"/>
    </font>
    <font>
      <b/>
      <sz val="13"/>
      <color theme="1"/>
      <name val="Times New Roman"/>
      <family val="1"/>
      <charset val="163"/>
    </font>
    <font>
      <sz val="13"/>
      <color theme="1"/>
      <name val="Times New Roman"/>
      <family val="1"/>
      <charset val="163"/>
    </font>
    <font>
      <sz val="13"/>
      <color theme="1"/>
      <name val="Wingdings 2"/>
      <family val="1"/>
      <charset val="2"/>
    </font>
    <font>
      <sz val="11"/>
      <color theme="1"/>
      <name val="Times New Roman"/>
      <family val="1"/>
    </font>
    <font>
      <b/>
      <sz val="12"/>
      <color indexed="8"/>
      <name val="Times New Roman"/>
      <family val="1"/>
    </font>
    <font>
      <sz val="12"/>
      <color indexed="8"/>
      <name val="Times New Roman"/>
      <family val="1"/>
    </font>
    <font>
      <i/>
      <sz val="12"/>
      <color indexed="8"/>
      <name val="Times New Roman"/>
      <family val="1"/>
    </font>
    <font>
      <b/>
      <sz val="14"/>
      <name val="Times New Roman"/>
      <family val="1"/>
    </font>
    <font>
      <b/>
      <sz val="12"/>
      <name val="Times New Roman"/>
      <family val="1"/>
    </font>
    <font>
      <b/>
      <sz val="10"/>
      <color theme="1"/>
      <name val="Times New Roman"/>
      <family val="1"/>
    </font>
    <font>
      <sz val="13"/>
      <color indexed="8"/>
      <name val="Times New Roman"/>
      <family val="1"/>
    </font>
    <font>
      <b/>
      <sz val="13"/>
      <color indexed="8"/>
      <name val="Times New Roman"/>
      <family val="1"/>
    </font>
    <font>
      <u/>
      <sz val="11"/>
      <color indexed="12"/>
      <name val="Times New Roman"/>
      <family val="2"/>
    </font>
    <font>
      <i/>
      <sz val="13"/>
      <color indexed="8"/>
      <name val="Times New Roman"/>
      <family val="1"/>
    </font>
    <font>
      <b/>
      <sz val="13"/>
      <name val="Times New Roman"/>
      <family val="1"/>
    </font>
    <font>
      <b/>
      <sz val="13"/>
      <color rgb="FFFF0000"/>
      <name val="Times New Roman"/>
      <family val="1"/>
    </font>
    <font>
      <u/>
      <sz val="13"/>
      <color indexed="12"/>
      <name val="Times New Roman"/>
      <family val="1"/>
    </font>
    <font>
      <sz val="10"/>
      <name val="Arial"/>
      <family val="2"/>
    </font>
    <font>
      <b/>
      <u/>
      <sz val="12"/>
      <name val="Times New Roman"/>
      <family val="1"/>
    </font>
    <font>
      <b/>
      <sz val="16"/>
      <name val="Times New Roman"/>
      <family val="1"/>
    </font>
    <font>
      <b/>
      <u/>
      <sz val="11"/>
      <name val="Times New Roman"/>
      <family val="1"/>
    </font>
    <font>
      <u/>
      <sz val="11"/>
      <name val="Times New Roman"/>
      <family val="1"/>
    </font>
    <font>
      <sz val="12"/>
      <color rgb="FFFF0000"/>
      <name val="Times New Roman"/>
      <family val="1"/>
    </font>
    <font>
      <b/>
      <sz val="13"/>
      <color rgb="FF0000FF"/>
      <name val="Times New Roman"/>
      <family val="1"/>
    </font>
    <font>
      <b/>
      <sz val="16"/>
      <color theme="1"/>
      <name val="Times New Roman"/>
      <family val="1"/>
    </font>
    <font>
      <b/>
      <sz val="24"/>
      <color theme="1"/>
      <name val="Times New Roman"/>
      <family val="1"/>
    </font>
    <font>
      <b/>
      <i/>
      <sz val="12"/>
      <color indexed="8"/>
      <name val="Times New Roman"/>
      <family val="1"/>
    </font>
    <font>
      <i/>
      <sz val="12"/>
      <name val="Times New Roman"/>
      <family val="1"/>
    </font>
    <font>
      <b/>
      <sz val="12"/>
      <color theme="1"/>
      <name val="Times New Roman"/>
      <family val="1"/>
      <charset val="163"/>
    </font>
    <font>
      <sz val="14"/>
      <color theme="1"/>
      <name val="Times New Roman"/>
      <family val="1"/>
    </font>
    <font>
      <b/>
      <sz val="14"/>
      <color theme="1"/>
      <name val="Times New Roman"/>
      <family val="1"/>
      <charset val="163"/>
    </font>
    <font>
      <sz val="12"/>
      <color theme="1"/>
      <name val="Times New Roman"/>
      <family val="1"/>
      <charset val="163"/>
    </font>
    <font>
      <sz val="12"/>
      <color theme="1"/>
      <name val="Times New Roman"/>
      <family val="2"/>
      <charset val="163"/>
    </font>
    <font>
      <sz val="9"/>
      <color theme="1"/>
      <name val="Times New Roman"/>
      <family val="2"/>
    </font>
    <font>
      <sz val="9"/>
      <color theme="1"/>
      <name val="DotumChe"/>
      <family val="3"/>
    </font>
    <font>
      <sz val="12"/>
      <color theme="1"/>
      <name val="DotumChe"/>
      <family val="3"/>
    </font>
    <font>
      <sz val="8"/>
      <color theme="1"/>
      <name val="Times New Roman"/>
      <family val="1"/>
    </font>
    <font>
      <b/>
      <sz val="8"/>
      <color theme="1"/>
      <name val="Times New Roman"/>
      <family val="1"/>
    </font>
    <font>
      <sz val="9"/>
      <color theme="1"/>
      <name val="Times New Roman"/>
      <family val="1"/>
    </font>
    <font>
      <b/>
      <sz val="9"/>
      <color theme="1"/>
      <name val="Times New Roman"/>
      <family val="1"/>
    </font>
    <font>
      <sz val="11"/>
      <color indexed="8"/>
      <name val="Times New Roman"/>
      <family val="2"/>
    </font>
    <font>
      <sz val="12"/>
      <color theme="1"/>
      <name val="Calibri"/>
      <family val="2"/>
      <scheme val="minor"/>
    </font>
    <font>
      <sz val="11"/>
      <color rgb="FF006100"/>
      <name val="Calibri"/>
      <family val="2"/>
      <scheme val="minor"/>
    </font>
    <font>
      <b/>
      <sz val="11"/>
      <name val="Times New Roman"/>
      <family val="1"/>
    </font>
    <font>
      <b/>
      <i/>
      <sz val="11"/>
      <name val="Times New Roman"/>
      <family val="1"/>
    </font>
    <font>
      <i/>
      <sz val="11"/>
      <color theme="1"/>
      <name val="Times New Roman"/>
      <family val="1"/>
    </font>
    <font>
      <vertAlign val="superscript"/>
      <sz val="12"/>
      <color indexed="8"/>
      <name val="Times New Roman"/>
      <family val="1"/>
    </font>
    <font>
      <i/>
      <vertAlign val="subscript"/>
      <sz val="12"/>
      <color indexed="8"/>
      <name val="Times New Roman"/>
      <family val="1"/>
    </font>
    <font>
      <vertAlign val="superscript"/>
      <sz val="11"/>
      <color indexed="8"/>
      <name val="Times New Roman"/>
      <family val="1"/>
    </font>
    <font>
      <b/>
      <sz val="11"/>
      <color rgb="FFFF0000"/>
      <name val="Times New Roman"/>
      <family val="1"/>
    </font>
    <font>
      <i/>
      <sz val="11"/>
      <color indexed="8"/>
      <name val="Times New Roman"/>
      <family val="1"/>
    </font>
    <font>
      <i/>
      <vertAlign val="subscript"/>
      <sz val="11"/>
      <color indexed="8"/>
      <name val="Times New Roman"/>
      <family val="1"/>
    </font>
    <font>
      <sz val="12"/>
      <color rgb="FF000000"/>
      <name val="Times New Roman"/>
      <family val="1"/>
    </font>
    <font>
      <b/>
      <sz val="12"/>
      <color rgb="FFFF0000"/>
      <name val="Times New Roman"/>
      <family val="1"/>
      <charset val="163"/>
    </font>
    <font>
      <b/>
      <sz val="13"/>
      <color rgb="FF3110F8"/>
      <name val="Times New Roman"/>
      <family val="1"/>
      <charset val="163"/>
    </font>
    <font>
      <b/>
      <sz val="12"/>
      <color rgb="FFFF0000"/>
      <name val="Times New Roman"/>
      <family val="1"/>
    </font>
    <font>
      <sz val="8"/>
      <name val="Times New Roman"/>
      <family val="2"/>
    </font>
    <font>
      <sz val="11"/>
      <color theme="1"/>
      <name val="Times New Roman"/>
      <family val="2"/>
    </font>
    <font>
      <b/>
      <i/>
      <u/>
      <sz val="13"/>
      <color theme="1"/>
      <name val="Times New Roman"/>
      <family val="1"/>
    </font>
    <font>
      <b/>
      <sz val="9"/>
      <color indexed="81"/>
      <name val="Tahoma"/>
      <family val="2"/>
    </font>
    <font>
      <sz val="11"/>
      <color rgb="FFFF0000"/>
      <name val="Times New Roman"/>
      <family val="1"/>
    </font>
    <font>
      <sz val="11"/>
      <name val="Times New Roman"/>
      <family val="1"/>
    </font>
    <font>
      <b/>
      <sz val="12"/>
      <color rgb="FF000000"/>
      <name val="Times New Roman"/>
      <family val="1"/>
    </font>
    <font>
      <sz val="11"/>
      <color rgb="FF0000FF"/>
      <name val="Times New Roman"/>
      <family val="1"/>
    </font>
    <font>
      <sz val="12"/>
      <color theme="1"/>
      <name val="Wingdings 2"/>
      <family val="1"/>
      <charset val="2"/>
    </font>
    <font>
      <sz val="12"/>
      <name val="Calibri"/>
      <family val="2"/>
      <scheme val="minor"/>
    </font>
    <font>
      <sz val="9"/>
      <color indexed="81"/>
      <name val="Tahoma"/>
      <family val="2"/>
    </font>
    <font>
      <i/>
      <sz val="13"/>
      <name val="Times New Roman"/>
      <family val="1"/>
    </font>
    <font>
      <i/>
      <u/>
      <sz val="13"/>
      <name val="Times New Roman"/>
      <family val="1"/>
    </font>
    <font>
      <sz val="9"/>
      <color rgb="FFFF0000"/>
      <name val="DotumChe"/>
      <family val="3"/>
    </font>
    <font>
      <sz val="14"/>
      <color rgb="FFFF0000"/>
      <name val="Times New Roman"/>
      <family val="1"/>
    </font>
    <font>
      <sz val="12"/>
      <color indexed="8"/>
      <name val="Webdings"/>
      <family val="1"/>
      <charset val="2"/>
    </font>
    <font>
      <sz val="11"/>
      <color rgb="FF000000"/>
      <name val="Times New Roman"/>
      <family val="1"/>
    </font>
    <font>
      <sz val="11"/>
      <color indexed="8"/>
      <name val="Times New Roman"/>
      <family val="1"/>
    </font>
    <font>
      <vertAlign val="subscript"/>
      <sz val="11"/>
      <color indexed="8"/>
      <name val="Times New Roman"/>
      <family val="1"/>
    </font>
    <font>
      <vertAlign val="superscript"/>
      <sz val="11"/>
      <color rgb="FF000000"/>
      <name val="Times New Roman"/>
      <family val="1"/>
    </font>
    <font>
      <vertAlign val="subscript"/>
      <sz val="11"/>
      <color indexed="12"/>
      <name val="Times New Roman"/>
      <family val="1"/>
    </font>
    <font>
      <vertAlign val="subscript"/>
      <sz val="11"/>
      <color indexed="10"/>
      <name val="Times New Roman"/>
      <family val="1"/>
    </font>
    <font>
      <sz val="11"/>
      <color rgb="FFFF0000"/>
      <name val="Times New Roman"/>
      <family val="2"/>
    </font>
    <font>
      <vertAlign val="subscript"/>
      <sz val="11"/>
      <color rgb="FFFF0000"/>
      <name val="Times New Roman"/>
      <family val="1"/>
    </font>
    <font>
      <b/>
      <sz val="11"/>
      <color indexed="8"/>
      <name val="Times New Roman"/>
      <family val="1"/>
    </font>
    <font>
      <sz val="13"/>
      <color rgb="FF3110F8"/>
      <name val="Times New Roman"/>
      <family val="1"/>
    </font>
    <font>
      <b/>
      <sz val="12"/>
      <color theme="0"/>
      <name val="Times New Roman"/>
      <family val="1"/>
    </font>
    <font>
      <i/>
      <u/>
      <sz val="12"/>
      <color rgb="FFFF0000"/>
      <name val="Times New Roman"/>
      <family val="1"/>
    </font>
    <font>
      <b/>
      <sz val="16"/>
      <color rgb="FFFF0000"/>
      <name val="Times New Roman"/>
      <family val="1"/>
    </font>
    <font>
      <sz val="13"/>
      <name val="Calibri"/>
      <family val="2"/>
      <scheme val="minor"/>
    </font>
    <font>
      <sz val="13"/>
      <color rgb="FFFF0000"/>
      <name val="Times New Roman"/>
      <family val="1"/>
      <charset val="163"/>
    </font>
    <font>
      <sz val="13"/>
      <color rgb="FF0000FF"/>
      <name val="Times New Roman"/>
      <family val="1"/>
      <charset val="163"/>
    </font>
    <font>
      <b/>
      <sz val="13"/>
      <color rgb="FF000000"/>
      <name val="Times New Roman"/>
      <family val="1"/>
    </font>
    <font>
      <sz val="13"/>
      <color rgb="FF000000"/>
      <name val="Times New Roman"/>
      <family val="1"/>
    </font>
    <font>
      <u/>
      <sz val="13"/>
      <color indexed="8"/>
      <name val="Times New Roman"/>
      <family val="1"/>
    </font>
    <font>
      <b/>
      <sz val="9"/>
      <color indexed="81"/>
      <name val="Tahoma"/>
      <charset val="163"/>
    </font>
    <font>
      <sz val="9"/>
      <color indexed="81"/>
      <name val="Tahoma"/>
      <charset val="163"/>
    </font>
    <font>
      <sz val="12"/>
      <color rgb="FFFF0000"/>
      <name val="Calibri"/>
      <family val="1"/>
      <scheme val="minor"/>
    </font>
    <font>
      <sz val="12"/>
      <color theme="1"/>
      <name val="Calibri"/>
      <family val="1"/>
      <scheme val="minor"/>
    </font>
    <font>
      <sz val="8"/>
      <name val="Times New Roman"/>
      <family val="1"/>
    </font>
  </fonts>
  <fills count="24">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indexed="13"/>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5" tint="0.39997558519241921"/>
        <bgColor indexed="64"/>
      </patternFill>
    </fill>
    <fill>
      <patternFill patternType="solid">
        <fgColor rgb="FFC6EFCE"/>
      </patternFill>
    </fill>
    <fill>
      <patternFill patternType="solid">
        <fgColor theme="9" tint="0.59999389629810485"/>
        <bgColor indexed="64"/>
      </patternFill>
    </fill>
    <fill>
      <patternFill patternType="solid">
        <fgColor rgb="FF92D050"/>
        <bgColor indexed="64"/>
      </patternFill>
    </fill>
    <fill>
      <patternFill patternType="solid">
        <fgColor theme="6" tint="0.79998168889431442"/>
        <bgColor indexed="64"/>
      </patternFill>
    </fill>
    <fill>
      <patternFill patternType="solid">
        <fgColor rgb="FFFFC000"/>
        <bgColor indexed="64"/>
      </patternFill>
    </fill>
    <fill>
      <patternFill patternType="solid">
        <fgColor theme="8" tint="0.79998168889431442"/>
        <bgColor indexed="64"/>
      </patternFill>
    </fill>
    <fill>
      <patternFill patternType="solid">
        <fgColor rgb="FFFFFF00"/>
        <bgColor rgb="FFFFFF00"/>
      </patternFill>
    </fill>
    <fill>
      <patternFill patternType="solid">
        <fgColor rgb="FF00B050"/>
        <bgColor indexed="64"/>
      </patternFill>
    </fill>
    <fill>
      <patternFill patternType="solid">
        <fgColor theme="4" tint="0.79998168889431442"/>
        <bgColor theme="4" tint="0.79998168889431442"/>
      </patternFill>
    </fill>
    <fill>
      <patternFill patternType="solid">
        <fgColor rgb="FF92D050"/>
        <bgColor theme="4" tint="0.79998168889431442"/>
      </patternFill>
    </fill>
    <fill>
      <patternFill patternType="solid">
        <fgColor rgb="FFFFFF00"/>
        <bgColor theme="4" tint="0.79998168889431442"/>
      </patternFill>
    </fill>
    <fill>
      <patternFill patternType="solid">
        <fgColor rgb="FF00B0F0"/>
        <bgColor indexed="64"/>
      </patternFill>
    </fill>
    <fill>
      <patternFill patternType="solid">
        <fgColor rgb="FF00B0F0"/>
        <bgColor theme="4" tint="0.79998168889431442"/>
      </patternFill>
    </fill>
    <fill>
      <patternFill patternType="solid">
        <fgColor theme="5" tint="0.79995117038483843"/>
        <bgColor indexed="64"/>
      </patternFill>
    </fill>
    <fill>
      <patternFill patternType="solid">
        <fgColor theme="4" tint="0.79995117038483843"/>
        <bgColor indexed="64"/>
      </patternFill>
    </fill>
    <fill>
      <patternFill patternType="solid">
        <fgColor theme="7"/>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right/>
      <top style="thin">
        <color auto="1"/>
      </top>
      <bottom/>
      <diagonal/>
    </border>
    <border>
      <left/>
      <right style="thin">
        <color rgb="FF000000"/>
      </right>
      <top style="thin">
        <color indexed="64"/>
      </top>
      <bottom/>
      <diagonal/>
    </border>
    <border>
      <left style="thin">
        <color rgb="FF000000"/>
      </left>
      <right/>
      <top style="thin">
        <color indexed="64"/>
      </top>
      <bottom/>
      <diagonal/>
    </border>
    <border>
      <left/>
      <right style="thin">
        <color auto="1"/>
      </right>
      <top style="thin">
        <color auto="1"/>
      </top>
      <bottom/>
      <diagonal/>
    </border>
    <border>
      <left style="thin">
        <color auto="1"/>
      </left>
      <right/>
      <top style="thin">
        <color auto="1"/>
      </top>
      <bottom/>
      <diagonal/>
    </border>
    <border>
      <left/>
      <right style="thin">
        <color rgb="FF000000"/>
      </right>
      <top/>
      <bottom/>
      <diagonal/>
    </border>
    <border>
      <left style="thin">
        <color rgb="FF000000"/>
      </left>
      <right/>
      <top/>
      <bottom/>
      <diagonal/>
    </border>
    <border>
      <left/>
      <right style="thin">
        <color auto="1"/>
      </right>
      <top/>
      <bottom/>
      <diagonal/>
    </border>
    <border>
      <left style="thin">
        <color auto="1"/>
      </left>
      <right/>
      <top/>
      <bottom/>
      <diagonal/>
    </border>
    <border>
      <left style="thin">
        <color rgb="FF000000"/>
      </left>
      <right style="thin">
        <color rgb="FF000000"/>
      </right>
      <top/>
      <bottom style="thin">
        <color rgb="FF000000"/>
      </bottom>
      <diagonal/>
    </border>
    <border>
      <left/>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double">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top style="thin">
        <color auto="1"/>
      </top>
      <bottom/>
      <diagonal/>
    </border>
    <border>
      <left style="thin">
        <color auto="1"/>
      </left>
      <right style="double">
        <color auto="1"/>
      </right>
      <top style="thin">
        <color auto="1"/>
      </top>
      <bottom/>
      <diagonal/>
    </border>
    <border>
      <left style="double">
        <color auto="1"/>
      </left>
      <right/>
      <top/>
      <bottom style="double">
        <color auto="1"/>
      </bottom>
      <diagonal/>
    </border>
    <border>
      <left/>
      <right style="thin">
        <color auto="1"/>
      </right>
      <top/>
      <bottom style="double">
        <color auto="1"/>
      </bottom>
      <diagonal/>
    </border>
    <border>
      <left style="thin">
        <color auto="1"/>
      </left>
      <right/>
      <top/>
      <bottom style="double">
        <color auto="1"/>
      </bottom>
      <diagonal/>
    </border>
    <border>
      <left style="thin">
        <color auto="1"/>
      </left>
      <right style="double">
        <color auto="1"/>
      </right>
      <top/>
      <bottom style="double">
        <color auto="1"/>
      </bottom>
      <diagonal/>
    </border>
    <border>
      <left/>
      <right style="double">
        <color auto="1"/>
      </right>
      <top/>
      <bottom style="double">
        <color auto="1"/>
      </bottom>
      <diagonal/>
    </border>
    <border>
      <left/>
      <right/>
      <top/>
      <bottom style="double">
        <color auto="1"/>
      </bottom>
      <diagonal/>
    </border>
    <border>
      <left/>
      <right style="double">
        <color auto="1"/>
      </right>
      <top/>
      <bottom/>
      <diagonal/>
    </border>
    <border>
      <left style="double">
        <color auto="1"/>
      </left>
      <right/>
      <top/>
      <bottom/>
      <diagonal/>
    </border>
    <border>
      <left/>
      <right style="double">
        <color auto="1"/>
      </right>
      <top style="double">
        <color auto="1"/>
      </top>
      <bottom/>
      <diagonal/>
    </border>
    <border>
      <left/>
      <right/>
      <top style="double">
        <color auto="1"/>
      </top>
      <bottom/>
      <diagonal/>
    </border>
    <border>
      <left style="double">
        <color auto="1"/>
      </left>
      <right/>
      <top style="double">
        <color auto="1"/>
      </top>
      <bottom/>
      <diagonal/>
    </border>
    <border>
      <left/>
      <right/>
      <top/>
      <bottom style="dashed">
        <color indexed="64"/>
      </bottom>
      <diagonal/>
    </border>
    <border>
      <left style="thin">
        <color indexed="8"/>
      </left>
      <right style="thin">
        <color indexed="8"/>
      </right>
      <top style="thin">
        <color indexed="8"/>
      </top>
      <bottom style="thin">
        <color indexed="8"/>
      </bottom>
      <diagonal/>
    </border>
    <border>
      <left style="double">
        <color auto="1"/>
      </left>
      <right style="thin">
        <color auto="1"/>
      </right>
      <top style="thin">
        <color auto="1"/>
      </top>
      <bottom/>
      <diagonal/>
    </border>
    <border>
      <left style="double">
        <color auto="1"/>
      </left>
      <right style="thin">
        <color auto="1"/>
      </right>
      <top/>
      <bottom style="double">
        <color auto="1"/>
      </bottom>
      <diagonal/>
    </border>
    <border>
      <left style="thin">
        <color auto="1"/>
      </left>
      <right style="thin">
        <color auto="1"/>
      </right>
      <top/>
      <bottom style="double">
        <color auto="1"/>
      </bottom>
      <diagonal/>
    </border>
    <border>
      <left style="thin">
        <color indexed="64"/>
      </left>
      <right/>
      <top style="thin">
        <color rgb="FF000000"/>
      </top>
      <bottom/>
      <diagonal/>
    </border>
    <border>
      <left style="thin">
        <color indexed="64"/>
      </left>
      <right style="thin">
        <color indexed="8"/>
      </right>
      <top style="thin">
        <color indexed="64"/>
      </top>
      <bottom style="hair">
        <color indexed="8"/>
      </bottom>
      <diagonal/>
    </border>
    <border>
      <left style="thin">
        <color indexed="8"/>
      </left>
      <right style="thin">
        <color indexed="8"/>
      </right>
      <top style="thin">
        <color indexed="64"/>
      </top>
      <bottom style="hair">
        <color indexed="8"/>
      </bottom>
      <diagonal/>
    </border>
    <border>
      <left style="thin">
        <color indexed="8"/>
      </left>
      <right style="thin">
        <color indexed="64"/>
      </right>
      <top style="thin">
        <color indexed="64"/>
      </top>
      <bottom style="hair">
        <color indexed="8"/>
      </bottom>
      <diagonal/>
    </border>
    <border>
      <left style="thin">
        <color indexed="64"/>
      </left>
      <right style="thin">
        <color indexed="8"/>
      </right>
      <top style="hair">
        <color indexed="8"/>
      </top>
      <bottom style="thin">
        <color indexed="64"/>
      </bottom>
      <diagonal/>
    </border>
    <border>
      <left style="thin">
        <color indexed="8"/>
      </left>
      <right style="thin">
        <color indexed="8"/>
      </right>
      <top style="hair">
        <color indexed="8"/>
      </top>
      <bottom style="thin">
        <color indexed="64"/>
      </bottom>
      <diagonal/>
    </border>
    <border>
      <left style="thin">
        <color indexed="8"/>
      </left>
      <right style="thin">
        <color indexed="64"/>
      </right>
      <top style="hair">
        <color indexed="8"/>
      </top>
      <bottom style="thin">
        <color indexed="64"/>
      </bottom>
      <diagonal/>
    </border>
    <border>
      <left style="thin">
        <color indexed="64"/>
      </left>
      <right style="thin">
        <color indexed="8"/>
      </right>
      <top style="hair">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64"/>
      </right>
      <top style="hair">
        <color indexed="8"/>
      </top>
      <bottom style="hair">
        <color indexed="8"/>
      </bottom>
      <diagonal/>
    </border>
  </borders>
  <cellStyleXfs count="20">
    <xf numFmtId="0" fontId="0" fillId="0" borderId="0"/>
    <xf numFmtId="0" fontId="10" fillId="0" borderId="0"/>
    <xf numFmtId="0" fontId="12" fillId="0" borderId="0"/>
    <xf numFmtId="0" fontId="6" fillId="0" borderId="0"/>
    <xf numFmtId="0" fontId="35" fillId="0" borderId="0" applyNumberFormat="0" applyFill="0" applyBorder="0" applyAlignment="0" applyProtection="0">
      <alignment vertical="top"/>
      <protection locked="0"/>
    </xf>
    <xf numFmtId="0" fontId="40" fillId="0" borderId="0"/>
    <xf numFmtId="0" fontId="40" fillId="0" borderId="0"/>
    <xf numFmtId="0" fontId="6" fillId="0" borderId="0"/>
    <xf numFmtId="0" fontId="55" fillId="0" borderId="0"/>
    <xf numFmtId="9" fontId="63" fillId="0" borderId="0" applyFont="0" applyFill="0" applyBorder="0" applyAlignment="0" applyProtection="0"/>
    <xf numFmtId="0" fontId="6" fillId="0" borderId="0"/>
    <xf numFmtId="0" fontId="64" fillId="0" borderId="0"/>
    <xf numFmtId="164" fontId="6" fillId="0" borderId="0" applyFont="0" applyFill="0" applyBorder="0" applyAlignment="0" applyProtection="0"/>
    <xf numFmtId="0" fontId="65" fillId="8" borderId="0" applyNumberFormat="0" applyBorder="0" applyAlignment="0" applyProtection="0"/>
    <xf numFmtId="9" fontId="80" fillId="0" borderId="0" applyFont="0" applyFill="0" applyBorder="0" applyAlignment="0" applyProtection="0"/>
    <xf numFmtId="0" fontId="5" fillId="0" borderId="0"/>
    <xf numFmtId="0" fontId="4" fillId="0" borderId="0"/>
    <xf numFmtId="0" fontId="3" fillId="0" borderId="0"/>
    <xf numFmtId="0" fontId="2" fillId="0" borderId="0"/>
    <xf numFmtId="0" fontId="1" fillId="0" borderId="0"/>
  </cellStyleXfs>
  <cellXfs count="978">
    <xf numFmtId="0" fontId="0" fillId="0" borderId="0" xfId="0"/>
    <xf numFmtId="0" fontId="9" fillId="0" borderId="1" xfId="0" applyFont="1" applyBorder="1" applyAlignment="1">
      <alignment horizontal="center" vertical="center"/>
    </xf>
    <xf numFmtId="0" fontId="8" fillId="0" borderId="0" xfId="0" applyFont="1" applyAlignment="1">
      <alignment horizontal="center" vertical="center"/>
    </xf>
    <xf numFmtId="0" fontId="8" fillId="0" borderId="0" xfId="0" applyFont="1" applyAlignment="1">
      <alignment horizontal="left" vertical="center"/>
    </xf>
    <xf numFmtId="0" fontId="11" fillId="0" borderId="0" xfId="1" applyFont="1" applyAlignment="1">
      <alignment horizontal="center" vertical="center"/>
    </xf>
    <xf numFmtId="0" fontId="13" fillId="0" borderId="0" xfId="1" applyFont="1"/>
    <xf numFmtId="0" fontId="10" fillId="0" borderId="0" xfId="1"/>
    <xf numFmtId="0" fontId="13" fillId="0" borderId="0" xfId="1" applyFont="1" applyAlignment="1">
      <alignment vertical="top"/>
    </xf>
    <xf numFmtId="0" fontId="11" fillId="0" borderId="0" xfId="1" applyFont="1" applyAlignment="1">
      <alignment horizontal="center" vertical="top"/>
    </xf>
    <xf numFmtId="0" fontId="16" fillId="0" borderId="0" xfId="1" applyFont="1"/>
    <xf numFmtId="0" fontId="11" fillId="0" borderId="0" xfId="1" applyFont="1" applyAlignment="1">
      <alignment horizontal="left"/>
    </xf>
    <xf numFmtId="0" fontId="13" fillId="0" borderId="0" xfId="1" applyFont="1" applyAlignment="1">
      <alignment horizontal="left" vertical="top" wrapText="1"/>
    </xf>
    <xf numFmtId="0" fontId="18" fillId="0" borderId="0" xfId="1" quotePrefix="1" applyFont="1" applyAlignment="1">
      <alignment vertical="top"/>
    </xf>
    <xf numFmtId="0" fontId="17" fillId="0" borderId="0" xfId="1" applyFont="1" applyAlignment="1">
      <alignment horizontal="left" vertical="top"/>
    </xf>
    <xf numFmtId="0" fontId="13" fillId="0" borderId="0" xfId="1" quotePrefix="1" applyFont="1" applyAlignment="1">
      <alignment vertical="top"/>
    </xf>
    <xf numFmtId="0" fontId="19" fillId="0" borderId="0" xfId="1" applyFont="1" applyAlignment="1">
      <alignment horizontal="left" vertical="top"/>
    </xf>
    <xf numFmtId="0" fontId="17" fillId="0" borderId="0" xfId="1" applyFont="1" applyAlignment="1">
      <alignment vertical="center"/>
    </xf>
    <xf numFmtId="0" fontId="11" fillId="0" borderId="0" xfId="1" applyFont="1"/>
    <xf numFmtId="2" fontId="13" fillId="0" borderId="0" xfId="1" applyNumberFormat="1" applyFont="1"/>
    <xf numFmtId="0" fontId="19" fillId="0" borderId="0" xfId="1" applyFont="1"/>
    <xf numFmtId="0" fontId="13" fillId="0" borderId="0" xfId="1" applyFont="1" applyAlignment="1">
      <alignment horizontal="left"/>
    </xf>
    <xf numFmtId="0" fontId="19" fillId="0" borderId="0" xfId="1" applyFont="1" applyAlignment="1">
      <alignment vertical="center"/>
    </xf>
    <xf numFmtId="0" fontId="11" fillId="0" borderId="0" xfId="1" applyFont="1" applyAlignment="1">
      <alignment horizontal="center"/>
    </xf>
    <xf numFmtId="0" fontId="10" fillId="0" borderId="0" xfId="1" applyAlignment="1">
      <alignment horizontal="center" vertical="center"/>
    </xf>
    <xf numFmtId="0" fontId="7" fillId="0" borderId="0" xfId="1" applyFont="1" applyAlignment="1">
      <alignment horizontal="center" vertical="center"/>
    </xf>
    <xf numFmtId="167" fontId="11" fillId="0" borderId="0" xfId="1" applyNumberFormat="1" applyFont="1" applyAlignment="1">
      <alignment horizontal="centerContinuous" vertical="center"/>
    </xf>
    <xf numFmtId="167" fontId="21" fillId="0" borderId="0" xfId="1" applyNumberFormat="1" applyFont="1" applyAlignment="1">
      <alignment horizontal="centerContinuous" vertical="center"/>
    </xf>
    <xf numFmtId="0" fontId="22" fillId="0" borderId="0" xfId="3" applyFont="1" applyAlignment="1">
      <alignment wrapText="1"/>
    </xf>
    <xf numFmtId="0" fontId="13" fillId="0" borderId="0" xfId="3" applyFont="1" applyAlignment="1">
      <alignment wrapText="1"/>
    </xf>
    <xf numFmtId="168" fontId="13" fillId="0" borderId="0" xfId="3" applyNumberFormat="1" applyFont="1" applyAlignment="1">
      <alignment wrapText="1"/>
    </xf>
    <xf numFmtId="0" fontId="13" fillId="0" borderId="0" xfId="3" applyFont="1" applyAlignment="1">
      <alignment vertical="center"/>
    </xf>
    <xf numFmtId="168" fontId="11" fillId="0" borderId="4" xfId="3" applyNumberFormat="1" applyFont="1" applyBorder="1" applyAlignment="1">
      <alignment horizontal="center" wrapText="1"/>
    </xf>
    <xf numFmtId="0" fontId="13" fillId="0" borderId="5" xfId="3" applyFont="1" applyBorder="1" applyAlignment="1">
      <alignment wrapText="1"/>
    </xf>
    <xf numFmtId="0" fontId="13" fillId="0" borderId="6" xfId="3" applyFont="1" applyBorder="1" applyAlignment="1">
      <alignment wrapText="1"/>
    </xf>
    <xf numFmtId="0" fontId="13" fillId="0" borderId="7" xfId="3" applyFont="1" applyBorder="1" applyAlignment="1">
      <alignment wrapText="1"/>
    </xf>
    <xf numFmtId="168" fontId="13" fillId="0" borderId="8" xfId="3" applyNumberFormat="1" applyFont="1" applyBorder="1" applyAlignment="1">
      <alignment wrapText="1"/>
    </xf>
    <xf numFmtId="0" fontId="13" fillId="0" borderId="9" xfId="3" applyFont="1" applyBorder="1" applyAlignment="1">
      <alignment wrapText="1"/>
    </xf>
    <xf numFmtId="0" fontId="13" fillId="0" borderId="8" xfId="3" applyFont="1" applyBorder="1" applyAlignment="1">
      <alignment wrapText="1"/>
    </xf>
    <xf numFmtId="0" fontId="13" fillId="0" borderId="10" xfId="3" applyFont="1" applyBorder="1" applyAlignment="1">
      <alignment wrapText="1"/>
    </xf>
    <xf numFmtId="0" fontId="13" fillId="0" borderId="11" xfId="3" applyFont="1" applyBorder="1" applyAlignment="1">
      <alignment wrapText="1"/>
    </xf>
    <xf numFmtId="168" fontId="13" fillId="0" borderId="12" xfId="3" applyNumberFormat="1" applyFont="1" applyBorder="1" applyAlignment="1">
      <alignment wrapText="1"/>
    </xf>
    <xf numFmtId="0" fontId="13" fillId="0" borderId="13" xfId="3" applyFont="1" applyBorder="1" applyAlignment="1">
      <alignment wrapText="1"/>
    </xf>
    <xf numFmtId="0" fontId="13" fillId="0" borderId="12" xfId="3" applyFont="1" applyBorder="1" applyAlignment="1">
      <alignment wrapText="1"/>
    </xf>
    <xf numFmtId="0" fontId="13" fillId="0" borderId="0" xfId="3" applyFont="1"/>
    <xf numFmtId="168" fontId="13" fillId="0" borderId="0" xfId="3" applyNumberFormat="1" applyFont="1"/>
    <xf numFmtId="0" fontId="26" fillId="2" borderId="0" xfId="3" applyFont="1" applyFill="1" applyAlignment="1">
      <alignment vertical="center"/>
    </xf>
    <xf numFmtId="0" fontId="22" fillId="0" borderId="0" xfId="3" applyFont="1" applyAlignment="1">
      <alignment vertical="center" wrapText="1"/>
    </xf>
    <xf numFmtId="0" fontId="27" fillId="0" borderId="0" xfId="0" applyFont="1"/>
    <xf numFmtId="0" fontId="28" fillId="0" borderId="0" xfId="0" applyFont="1" applyAlignment="1">
      <alignment horizontal="center"/>
    </xf>
    <xf numFmtId="0" fontId="28" fillId="0" borderId="0" xfId="0" applyFont="1"/>
    <xf numFmtId="0" fontId="28" fillId="4" borderId="0" xfId="0" applyFont="1" applyFill="1"/>
    <xf numFmtId="0" fontId="29" fillId="0" borderId="0" xfId="0" applyFont="1"/>
    <xf numFmtId="0" fontId="28" fillId="0" borderId="0" xfId="0" applyFont="1" applyAlignment="1">
      <alignment horizontal="centerContinuous"/>
    </xf>
    <xf numFmtId="0" fontId="27" fillId="0" borderId="0" xfId="0" quotePrefix="1" applyFont="1" applyAlignment="1">
      <alignment horizontal="left"/>
    </xf>
    <xf numFmtId="0" fontId="28" fillId="0" borderId="0" xfId="0" applyFont="1" applyAlignment="1">
      <alignment horizontal="left"/>
    </xf>
    <xf numFmtId="0" fontId="28" fillId="0" borderId="0" xfId="0" applyFont="1" applyAlignment="1">
      <alignment horizontal="right"/>
    </xf>
    <xf numFmtId="14" fontId="27" fillId="0" borderId="0" xfId="0" applyNumberFormat="1" applyFont="1" applyAlignment="1">
      <alignment horizontal="center"/>
    </xf>
    <xf numFmtId="0" fontId="28" fillId="0" borderId="0" xfId="0" quotePrefix="1" applyFont="1" applyAlignment="1">
      <alignment horizontal="left"/>
    </xf>
    <xf numFmtId="0" fontId="8" fillId="0" borderId="0" xfId="0" applyFont="1" applyAlignment="1">
      <alignment vertical="center"/>
    </xf>
    <xf numFmtId="0" fontId="7" fillId="0" borderId="1" xfId="0" applyFont="1" applyBorder="1" applyAlignment="1">
      <alignment horizontal="center" vertical="center" wrapText="1"/>
    </xf>
    <xf numFmtId="0" fontId="27" fillId="0" borderId="1" xfId="0" quotePrefix="1" applyFont="1" applyBorder="1" applyAlignment="1">
      <alignment horizontal="center" vertical="center"/>
    </xf>
    <xf numFmtId="0" fontId="11" fillId="0" borderId="3" xfId="0" applyFont="1" applyBorder="1" applyAlignment="1">
      <alignment horizontal="center" vertical="center"/>
    </xf>
    <xf numFmtId="3" fontId="13" fillId="0" borderId="0" xfId="0" applyNumberFormat="1" applyFont="1" applyAlignment="1">
      <alignment horizontal="center" vertical="center" wrapText="1"/>
    </xf>
    <xf numFmtId="0" fontId="27" fillId="0" borderId="0" xfId="0" applyFont="1" applyAlignment="1">
      <alignment horizontal="left"/>
    </xf>
    <xf numFmtId="0" fontId="29" fillId="0" borderId="0" xfId="0" applyFont="1" applyAlignment="1">
      <alignment horizontal="left" vertical="top"/>
    </xf>
    <xf numFmtId="0" fontId="27" fillId="0" borderId="0" xfId="0" applyFont="1" applyAlignment="1">
      <alignment horizontal="center"/>
    </xf>
    <xf numFmtId="0" fontId="33" fillId="0" borderId="0" xfId="0" applyFont="1"/>
    <xf numFmtId="0" fontId="35" fillId="0" borderId="0" xfId="4" applyAlignment="1" applyProtection="1"/>
    <xf numFmtId="0" fontId="28" fillId="0" borderId="0" xfId="0" quotePrefix="1" applyFont="1"/>
    <xf numFmtId="0" fontId="12" fillId="0" borderId="0" xfId="0" applyFont="1"/>
    <xf numFmtId="169" fontId="28" fillId="0" borderId="0" xfId="0" applyNumberFormat="1" applyFont="1"/>
    <xf numFmtId="0" fontId="28" fillId="0" borderId="0" xfId="0" applyFont="1" applyAlignment="1">
      <alignment vertical="center"/>
    </xf>
    <xf numFmtId="0" fontId="34" fillId="0" borderId="0" xfId="0" applyFont="1" applyAlignment="1">
      <alignment horizontal="center"/>
    </xf>
    <xf numFmtId="0" fontId="34" fillId="0" borderId="0" xfId="0" applyFont="1"/>
    <xf numFmtId="0" fontId="33" fillId="4" borderId="0" xfId="0" applyFont="1" applyFill="1"/>
    <xf numFmtId="0" fontId="33" fillId="0" borderId="0" xfId="0" applyFont="1" applyAlignment="1">
      <alignment horizontal="centerContinuous"/>
    </xf>
    <xf numFmtId="0" fontId="33" fillId="0" borderId="0" xfId="0" applyFont="1" applyAlignment="1">
      <alignment horizontal="left" vertical="top"/>
    </xf>
    <xf numFmtId="0" fontId="34" fillId="0" borderId="0" xfId="0" quotePrefix="1" applyFont="1" applyAlignment="1">
      <alignment horizontal="left"/>
    </xf>
    <xf numFmtId="0" fontId="33" fillId="0" borderId="0" xfId="0" applyFont="1" applyAlignment="1">
      <alignment vertical="top" wrapText="1"/>
    </xf>
    <xf numFmtId="0" fontId="33" fillId="0" borderId="0" xfId="0" applyFont="1" applyAlignment="1">
      <alignment horizontal="right"/>
    </xf>
    <xf numFmtId="0" fontId="18" fillId="0" borderId="0" xfId="0" applyFont="1" applyAlignment="1">
      <alignment horizontal="left"/>
    </xf>
    <xf numFmtId="0" fontId="13" fillId="0" borderId="0" xfId="0" applyFont="1" applyAlignment="1">
      <alignment vertical="center"/>
    </xf>
    <xf numFmtId="0" fontId="18" fillId="0" borderId="0" xfId="0" applyFont="1"/>
    <xf numFmtId="165" fontId="18" fillId="0" borderId="0" xfId="0" applyNumberFormat="1" applyFont="1"/>
    <xf numFmtId="165" fontId="33" fillId="0" borderId="0" xfId="0" applyNumberFormat="1" applyFont="1"/>
    <xf numFmtId="14" fontId="33" fillId="0" borderId="0" xfId="0" applyNumberFormat="1" applyFont="1" applyAlignment="1">
      <alignment horizontal="left"/>
    </xf>
    <xf numFmtId="0" fontId="33" fillId="0" borderId="0" xfId="0" applyFont="1" applyAlignment="1">
      <alignment horizontal="left"/>
    </xf>
    <xf numFmtId="2" fontId="18" fillId="0" borderId="0" xfId="0" applyNumberFormat="1" applyFont="1" applyAlignment="1">
      <alignment horizontal="left"/>
    </xf>
    <xf numFmtId="2" fontId="33" fillId="0" borderId="0" xfId="0" applyNumberFormat="1" applyFont="1" applyAlignment="1">
      <alignment horizontal="left"/>
    </xf>
    <xf numFmtId="0" fontId="18" fillId="0" borderId="0" xfId="0" applyFont="1" applyAlignment="1">
      <alignment vertical="center"/>
    </xf>
    <xf numFmtId="0" fontId="17" fillId="0" borderId="0" xfId="0" applyFont="1" applyAlignment="1">
      <alignment vertical="center"/>
    </xf>
    <xf numFmtId="0" fontId="33" fillId="0" borderId="0" xfId="0" quotePrefix="1" applyFont="1" applyAlignment="1">
      <alignment horizontal="left" wrapText="1"/>
    </xf>
    <xf numFmtId="0" fontId="33" fillId="0" borderId="0" xfId="0" applyFont="1" applyAlignment="1">
      <alignment vertical="center"/>
    </xf>
    <xf numFmtId="0" fontId="33" fillId="0" borderId="1" xfId="0" applyFont="1" applyBorder="1" applyAlignment="1">
      <alignment horizontal="center" vertical="center"/>
    </xf>
    <xf numFmtId="170" fontId="38" fillId="0" borderId="1" xfId="0" applyNumberFormat="1" applyFont="1" applyBorder="1" applyAlignment="1">
      <alignment horizontal="center" vertical="center"/>
    </xf>
    <xf numFmtId="0" fontId="13" fillId="0" borderId="0" xfId="0" applyFont="1" applyAlignment="1">
      <alignment horizontal="center" vertical="center"/>
    </xf>
    <xf numFmtId="0" fontId="13" fillId="0" borderId="0" xfId="0" applyFont="1"/>
    <xf numFmtId="0" fontId="37" fillId="0" borderId="1" xfId="0" applyFont="1" applyBorder="1" applyAlignment="1">
      <alignment horizontal="center" vertical="center" wrapText="1"/>
    </xf>
    <xf numFmtId="0" fontId="33" fillId="0" borderId="0" xfId="0" applyFont="1" applyAlignment="1">
      <alignment horizontal="left" vertical="center"/>
    </xf>
    <xf numFmtId="170" fontId="13" fillId="0" borderId="1" xfId="0" applyNumberFormat="1" applyFont="1" applyBorder="1" applyAlignment="1">
      <alignment horizontal="center" vertical="center"/>
    </xf>
    <xf numFmtId="0" fontId="13" fillId="0" borderId="1" xfId="0" applyFont="1" applyBorder="1" applyAlignment="1">
      <alignment horizontal="center" vertical="center"/>
    </xf>
    <xf numFmtId="0" fontId="19" fillId="0" borderId="1" xfId="0" applyFont="1" applyBorder="1" applyAlignment="1">
      <alignment horizontal="center" vertical="center"/>
    </xf>
    <xf numFmtId="0" fontId="38" fillId="0" borderId="1" xfId="0" applyFont="1" applyBorder="1" applyAlignment="1">
      <alignment horizontal="center" vertical="center"/>
    </xf>
    <xf numFmtId="9" fontId="33" fillId="0" borderId="0" xfId="0" applyNumberFormat="1" applyFont="1"/>
    <xf numFmtId="0" fontId="33" fillId="0" borderId="1" xfId="0" quotePrefix="1" applyFont="1" applyBorder="1" applyAlignment="1">
      <alignment horizontal="center" vertical="center"/>
    </xf>
    <xf numFmtId="2" fontId="33" fillId="0" borderId="21" xfId="0" quotePrefix="1" applyNumberFormat="1" applyFont="1" applyBorder="1" applyAlignment="1">
      <alignment horizontal="center" vertical="center"/>
    </xf>
    <xf numFmtId="3" fontId="19" fillId="0" borderId="3" xfId="0" quotePrefix="1" applyNumberFormat="1" applyFont="1" applyBorder="1" applyAlignment="1">
      <alignment horizontal="center" vertical="center"/>
    </xf>
    <xf numFmtId="0" fontId="33" fillId="0" borderId="3" xfId="0" quotePrefix="1" applyFont="1" applyBorder="1" applyAlignment="1">
      <alignment horizontal="center" vertical="center"/>
    </xf>
    <xf numFmtId="10" fontId="33" fillId="0" borderId="1" xfId="0" quotePrefix="1" applyNumberFormat="1" applyFont="1" applyBorder="1" applyAlignment="1">
      <alignment horizontal="center" vertical="center"/>
    </xf>
    <xf numFmtId="0" fontId="34" fillId="0" borderId="0" xfId="0" applyFont="1" applyAlignment="1">
      <alignment horizontal="left"/>
    </xf>
    <xf numFmtId="0" fontId="36" fillId="0" borderId="0" xfId="0" applyFont="1" applyAlignment="1">
      <alignment horizontal="left" vertical="top"/>
    </xf>
    <xf numFmtId="0" fontId="38" fillId="0" borderId="0" xfId="0" applyFont="1" applyAlignment="1">
      <alignment horizontal="center" vertical="center"/>
    </xf>
    <xf numFmtId="0" fontId="39" fillId="0" borderId="0" xfId="4" applyFont="1" applyAlignment="1" applyProtection="1"/>
    <xf numFmtId="20" fontId="17" fillId="0" borderId="0" xfId="0" applyNumberFormat="1" applyFont="1" applyAlignment="1">
      <alignment horizontal="right"/>
    </xf>
    <xf numFmtId="49" fontId="13" fillId="0" borderId="0" xfId="0" applyNumberFormat="1" applyFont="1" applyAlignment="1">
      <alignment horizontal="left"/>
    </xf>
    <xf numFmtId="49" fontId="13" fillId="0" borderId="0" xfId="0" quotePrefix="1" applyNumberFormat="1" applyFont="1" applyAlignment="1">
      <alignment horizontal="left"/>
    </xf>
    <xf numFmtId="0" fontId="18" fillId="0" borderId="0" xfId="0" quotePrefix="1" applyFont="1" applyAlignment="1">
      <alignment horizontal="right" vertical="top" wrapText="1"/>
    </xf>
    <xf numFmtId="0" fontId="18" fillId="0" borderId="0" xfId="0" quotePrefix="1" applyFont="1" applyAlignment="1">
      <alignment vertical="top"/>
    </xf>
    <xf numFmtId="0" fontId="18" fillId="0" borderId="0" xfId="0" quotePrefix="1" applyFont="1" applyAlignment="1">
      <alignment horizontal="left" vertical="top"/>
    </xf>
    <xf numFmtId="0" fontId="17" fillId="0" borderId="0" xfId="0" quotePrefix="1" applyFont="1" applyAlignment="1">
      <alignment vertical="top"/>
    </xf>
    <xf numFmtId="0" fontId="17" fillId="0" borderId="0" xfId="0" quotePrefix="1" applyFont="1" applyAlignment="1">
      <alignment horizontal="left" vertical="top"/>
    </xf>
    <xf numFmtId="0" fontId="9" fillId="3" borderId="0" xfId="5" applyFont="1" applyFill="1" applyAlignment="1">
      <alignment horizontal="centerContinuous"/>
    </xf>
    <xf numFmtId="0" fontId="9" fillId="3" borderId="0" xfId="1" applyFont="1" applyFill="1" applyAlignment="1">
      <alignment horizontal="centerContinuous"/>
    </xf>
    <xf numFmtId="0" fontId="10" fillId="0" borderId="0" xfId="1" applyAlignment="1">
      <alignment horizontal="center"/>
    </xf>
    <xf numFmtId="0" fontId="31" fillId="3" borderId="0" xfId="5" applyFont="1" applyFill="1" applyAlignment="1">
      <alignment horizontal="centerContinuous"/>
    </xf>
    <xf numFmtId="0" fontId="41" fillId="3" borderId="0" xfId="1" applyFont="1" applyFill="1" applyAlignment="1">
      <alignment horizontal="centerContinuous"/>
    </xf>
    <xf numFmtId="0" fontId="31" fillId="3" borderId="0" xfId="1" applyFont="1" applyFill="1" applyAlignment="1">
      <alignment horizontal="centerContinuous"/>
    </xf>
    <xf numFmtId="0" fontId="12" fillId="0" borderId="0" xfId="1" applyFont="1"/>
    <xf numFmtId="0" fontId="12" fillId="0" borderId="0" xfId="1" applyFont="1" applyAlignment="1">
      <alignment horizontal="center"/>
    </xf>
    <xf numFmtId="0" fontId="31" fillId="3" borderId="0" xfId="5" quotePrefix="1" applyFont="1" applyFill="1" applyAlignment="1">
      <alignment horizontal="centerContinuous" vertical="top" wrapText="1"/>
    </xf>
    <xf numFmtId="0" fontId="31" fillId="3" borderId="0" xfId="5" applyFont="1" applyFill="1" applyAlignment="1">
      <alignment horizontal="centerContinuous" vertical="top" wrapText="1"/>
    </xf>
    <xf numFmtId="0" fontId="12" fillId="3" borderId="0" xfId="1" applyFont="1" applyFill="1" applyAlignment="1">
      <alignment horizontal="centerContinuous"/>
    </xf>
    <xf numFmtId="0" fontId="43" fillId="3" borderId="0" xfId="1" applyFont="1" applyFill="1" applyAlignment="1">
      <alignment horizontal="centerContinuous" vertical="top"/>
    </xf>
    <xf numFmtId="0" fontId="44" fillId="3" borderId="0" xfId="1" applyFont="1" applyFill="1" applyAlignment="1">
      <alignment horizontal="centerContinuous"/>
    </xf>
    <xf numFmtId="0" fontId="31" fillId="3" borderId="25" xfId="1" applyFont="1" applyFill="1" applyBorder="1" applyAlignment="1">
      <alignment horizontal="center" vertical="center" wrapText="1"/>
    </xf>
    <xf numFmtId="0" fontId="12" fillId="0" borderId="0" xfId="1" applyFont="1" applyAlignment="1">
      <alignment vertical="center"/>
    </xf>
    <xf numFmtId="0" fontId="12" fillId="0" borderId="0" xfId="1" applyFont="1" applyAlignment="1">
      <alignment horizontal="center" vertical="center"/>
    </xf>
    <xf numFmtId="0" fontId="10" fillId="3" borderId="0" xfId="1" applyFill="1" applyAlignment="1">
      <alignment horizontal="justify" vertical="center" wrapText="1"/>
    </xf>
    <xf numFmtId="0" fontId="7" fillId="3" borderId="0" xfId="1" applyFont="1" applyFill="1"/>
    <xf numFmtId="0" fontId="10" fillId="3" borderId="0" xfId="1" applyFill="1"/>
    <xf numFmtId="0" fontId="10" fillId="3" borderId="0" xfId="1" applyFill="1" applyAlignment="1">
      <alignment vertical="center"/>
    </xf>
    <xf numFmtId="0" fontId="7" fillId="3" borderId="0" xfId="1" applyFont="1" applyFill="1" applyAlignment="1">
      <alignment horizontal="centerContinuous" vertical="center"/>
    </xf>
    <xf numFmtId="0" fontId="10" fillId="3" borderId="0" xfId="1" applyFill="1" applyAlignment="1">
      <alignment horizontal="centerContinuous"/>
    </xf>
    <xf numFmtId="0" fontId="37" fillId="0" borderId="0" xfId="6" applyFont="1" applyAlignment="1">
      <alignment horizontal="center" vertical="center"/>
    </xf>
    <xf numFmtId="0" fontId="11" fillId="0" borderId="0" xfId="6" applyFont="1" applyAlignment="1">
      <alignment horizontal="center" vertical="center"/>
    </xf>
    <xf numFmtId="0" fontId="11" fillId="0" borderId="32" xfId="6" applyFont="1" applyBorder="1" applyAlignment="1">
      <alignment horizontal="center" vertical="center"/>
    </xf>
    <xf numFmtId="0" fontId="11" fillId="0" borderId="33" xfId="6" applyFont="1" applyBorder="1" applyAlignment="1">
      <alignment horizontal="center" vertical="center"/>
    </xf>
    <xf numFmtId="0" fontId="11" fillId="0" borderId="28" xfId="6" applyFont="1" applyBorder="1" applyAlignment="1">
      <alignment horizontal="center" vertical="center"/>
    </xf>
    <xf numFmtId="0" fontId="11" fillId="0" borderId="34" xfId="6" applyFont="1" applyBorder="1" applyAlignment="1">
      <alignment horizontal="center" vertical="center"/>
    </xf>
    <xf numFmtId="0" fontId="11" fillId="0" borderId="35" xfId="6" applyFont="1" applyBorder="1" applyAlignment="1">
      <alignment horizontal="center" vertical="center"/>
    </xf>
    <xf numFmtId="0" fontId="20" fillId="0" borderId="13" xfId="6" applyFont="1" applyBorder="1" applyAlignment="1">
      <alignment horizontal="center" vertical="center"/>
    </xf>
    <xf numFmtId="0" fontId="11" fillId="0" borderId="12" xfId="6" applyFont="1" applyBorder="1" applyAlignment="1">
      <alignment horizontal="center" vertical="center"/>
    </xf>
    <xf numFmtId="0" fontId="11" fillId="0" borderId="13" xfId="6" applyFont="1" applyBorder="1" applyAlignment="1">
      <alignment horizontal="center" vertical="center"/>
    </xf>
    <xf numFmtId="0" fontId="11" fillId="0" borderId="12" xfId="6" applyFont="1" applyBorder="1" applyAlignment="1">
      <alignment vertical="center"/>
    </xf>
    <xf numFmtId="0" fontId="11" fillId="0" borderId="0" xfId="6" applyFont="1" applyAlignment="1">
      <alignment vertical="center"/>
    </xf>
    <xf numFmtId="0" fontId="11" fillId="0" borderId="0" xfId="6" applyFont="1" applyAlignment="1">
      <alignment horizontal="left" vertical="center" wrapText="1"/>
    </xf>
    <xf numFmtId="0" fontId="46" fillId="0" borderId="0" xfId="6" applyFont="1" applyAlignment="1">
      <alignment vertical="center"/>
    </xf>
    <xf numFmtId="0" fontId="11" fillId="0" borderId="13" xfId="6" applyFont="1" applyBorder="1" applyAlignment="1">
      <alignment vertical="center"/>
    </xf>
    <xf numFmtId="0" fontId="47" fillId="0" borderId="12" xfId="6" applyFont="1" applyBorder="1" applyAlignment="1">
      <alignment vertical="center"/>
    </xf>
    <xf numFmtId="0" fontId="47" fillId="0" borderId="0" xfId="6" applyFont="1" applyAlignment="1">
      <alignment vertical="center"/>
    </xf>
    <xf numFmtId="0" fontId="46" fillId="0" borderId="0" xfId="6" applyFont="1" applyAlignment="1">
      <alignment vertical="top"/>
    </xf>
    <xf numFmtId="0" fontId="47" fillId="0" borderId="13" xfId="6" applyFont="1" applyBorder="1" applyAlignment="1">
      <alignment vertical="center"/>
    </xf>
    <xf numFmtId="0" fontId="48" fillId="0" borderId="12" xfId="6" applyFont="1" applyBorder="1" applyAlignment="1">
      <alignment vertical="center"/>
    </xf>
    <xf numFmtId="0" fontId="48" fillId="0" borderId="0" xfId="6" applyFont="1" applyAlignment="1">
      <alignment vertical="center"/>
    </xf>
    <xf numFmtId="0" fontId="48" fillId="0" borderId="13" xfId="6" applyFont="1" applyBorder="1" applyAlignment="1">
      <alignment vertical="center"/>
    </xf>
    <xf numFmtId="0" fontId="11" fillId="0" borderId="0" xfId="6" applyFont="1" applyAlignment="1">
      <alignment horizontal="left" vertical="top"/>
    </xf>
    <xf numFmtId="0" fontId="11" fillId="0" borderId="13" xfId="6" applyFont="1" applyBorder="1" applyAlignment="1">
      <alignment vertical="center" wrapText="1"/>
    </xf>
    <xf numFmtId="0" fontId="37" fillId="0" borderId="0" xfId="6" applyFont="1" applyAlignment="1">
      <alignment horizontal="left" vertical="top"/>
    </xf>
    <xf numFmtId="0" fontId="37" fillId="0" borderId="34" xfId="6" applyFont="1" applyBorder="1" applyAlignment="1">
      <alignment horizontal="center" vertical="center"/>
    </xf>
    <xf numFmtId="0" fontId="37" fillId="0" borderId="35" xfId="6" applyFont="1" applyBorder="1" applyAlignment="1">
      <alignment horizontal="center" vertical="center"/>
    </xf>
    <xf numFmtId="0" fontId="37" fillId="0" borderId="36" xfId="6" applyFont="1" applyBorder="1" applyAlignment="1">
      <alignment horizontal="center" vertical="center"/>
    </xf>
    <xf numFmtId="0" fontId="37" fillId="0" borderId="37" xfId="6" applyFont="1" applyBorder="1" applyAlignment="1">
      <alignment horizontal="center" vertical="center"/>
    </xf>
    <xf numFmtId="0" fontId="37" fillId="0" borderId="38" xfId="6" applyFont="1" applyBorder="1" applyAlignment="1">
      <alignment horizontal="center" vertical="center"/>
    </xf>
    <xf numFmtId="0" fontId="28" fillId="0" borderId="0" xfId="0" quotePrefix="1" applyFont="1" applyAlignment="1">
      <alignment vertical="top"/>
    </xf>
    <xf numFmtId="0" fontId="28" fillId="0" borderId="0" xfId="0" applyFont="1" applyAlignment="1">
      <alignment vertical="top"/>
    </xf>
    <xf numFmtId="0" fontId="28" fillId="0" borderId="0" xfId="0" applyFont="1" applyAlignment="1">
      <alignment vertical="top" wrapText="1"/>
    </xf>
    <xf numFmtId="165" fontId="28" fillId="0" borderId="0" xfId="0" applyNumberFormat="1" applyFont="1"/>
    <xf numFmtId="0" fontId="12" fillId="0" borderId="0" xfId="0" quotePrefix="1" applyFont="1" applyAlignment="1">
      <alignment vertical="top"/>
    </xf>
    <xf numFmtId="0" fontId="12" fillId="0" borderId="0" xfId="0" applyFont="1" applyAlignment="1">
      <alignment vertical="top"/>
    </xf>
    <xf numFmtId="0" fontId="50" fillId="0" borderId="0" xfId="0" quotePrefix="1" applyFont="1" applyAlignment="1">
      <alignment vertical="top"/>
    </xf>
    <xf numFmtId="0" fontId="49" fillId="0" borderId="0" xfId="0" applyFont="1" applyAlignment="1">
      <alignment vertical="top"/>
    </xf>
    <xf numFmtId="0" fontId="52" fillId="0" borderId="0" xfId="7" applyFont="1"/>
    <xf numFmtId="0" fontId="51" fillId="0" borderId="0" xfId="7" applyFont="1" applyAlignment="1">
      <alignment horizontal="justify" vertical="center" wrapText="1"/>
    </xf>
    <xf numFmtId="0" fontId="11" fillId="0" borderId="0" xfId="7" applyFont="1" applyAlignment="1">
      <alignment vertical="center"/>
    </xf>
    <xf numFmtId="0" fontId="27" fillId="0" borderId="1" xfId="0" applyFont="1" applyBorder="1" applyAlignment="1">
      <alignment horizontal="center" vertical="center" wrapText="1"/>
    </xf>
    <xf numFmtId="0" fontId="54" fillId="0" borderId="0" xfId="7" applyFont="1"/>
    <xf numFmtId="0" fontId="7" fillId="0" borderId="0" xfId="7" applyFont="1"/>
    <xf numFmtId="0" fontId="56" fillId="0" borderId="0" xfId="0" applyFont="1"/>
    <xf numFmtId="0" fontId="56" fillId="0" borderId="0" xfId="0" applyFont="1" applyAlignment="1">
      <alignment horizontal="center"/>
    </xf>
    <xf numFmtId="0" fontId="57" fillId="5" borderId="0" xfId="0" applyFont="1" applyFill="1" applyAlignment="1">
      <alignment horizontal="left"/>
    </xf>
    <xf numFmtId="0" fontId="57" fillId="5" borderId="0" xfId="0" applyFont="1" applyFill="1" applyAlignment="1">
      <alignment horizontal="center"/>
    </xf>
    <xf numFmtId="0" fontId="57" fillId="0" borderId="0" xfId="0" applyFont="1" applyAlignment="1">
      <alignment horizontal="center"/>
    </xf>
    <xf numFmtId="0" fontId="57" fillId="5" borderId="0" xfId="0" applyFont="1" applyFill="1"/>
    <xf numFmtId="0" fontId="57" fillId="0" borderId="0" xfId="0" applyFont="1"/>
    <xf numFmtId="173" fontId="57" fillId="0" borderId="0" xfId="0" applyNumberFormat="1" applyFont="1" applyAlignment="1">
      <alignment horizontal="center"/>
    </xf>
    <xf numFmtId="0" fontId="57" fillId="5" borderId="39" xfId="0" applyFont="1" applyFill="1" applyBorder="1" applyAlignment="1">
      <alignment horizontal="center"/>
    </xf>
    <xf numFmtId="20" fontId="57" fillId="5" borderId="0" xfId="0" applyNumberFormat="1" applyFont="1" applyFill="1" applyAlignment="1">
      <alignment horizontal="center"/>
    </xf>
    <xf numFmtId="173" fontId="57" fillId="5" borderId="0" xfId="0" applyNumberFormat="1" applyFont="1" applyFill="1" applyAlignment="1">
      <alignment horizontal="center"/>
    </xf>
    <xf numFmtId="172" fontId="57" fillId="5" borderId="0" xfId="0" applyNumberFormat="1" applyFont="1" applyFill="1" applyAlignment="1">
      <alignment horizontal="center"/>
    </xf>
    <xf numFmtId="0" fontId="7" fillId="0" borderId="0" xfId="0" applyFont="1" applyAlignment="1">
      <alignment vertical="center"/>
    </xf>
    <xf numFmtId="172" fontId="8" fillId="0" borderId="0" xfId="0" applyNumberFormat="1" applyFont="1" applyAlignment="1">
      <alignment horizontal="center" vertical="center"/>
    </xf>
    <xf numFmtId="0" fontId="58" fillId="0" borderId="0" xfId="0" applyFont="1"/>
    <xf numFmtId="0" fontId="59" fillId="0" borderId="0" xfId="0" applyFont="1" applyAlignment="1">
      <alignment horizontal="center" vertical="center"/>
    </xf>
    <xf numFmtId="172" fontId="59" fillId="0" borderId="0" xfId="0" applyNumberFormat="1" applyFont="1" applyAlignment="1">
      <alignment horizontal="center" vertical="center"/>
    </xf>
    <xf numFmtId="0" fontId="60" fillId="0" borderId="0" xfId="0" applyFont="1" applyAlignment="1">
      <alignment vertical="center"/>
    </xf>
    <xf numFmtId="0" fontId="59" fillId="0" borderId="0" xfId="0" applyFont="1" applyAlignment="1">
      <alignment vertical="center"/>
    </xf>
    <xf numFmtId="0" fontId="61" fillId="0" borderId="0" xfId="0" applyFont="1"/>
    <xf numFmtId="0" fontId="61" fillId="0" borderId="0" xfId="0" applyFont="1" applyAlignment="1">
      <alignment horizontal="center" vertical="center"/>
    </xf>
    <xf numFmtId="172" fontId="61" fillId="0" borderId="0" xfId="0" applyNumberFormat="1" applyFont="1" applyAlignment="1">
      <alignment horizontal="center" vertical="center"/>
    </xf>
    <xf numFmtId="0" fontId="61" fillId="0" borderId="0" xfId="0" applyFont="1" applyAlignment="1">
      <alignment horizontal="left" vertical="center"/>
    </xf>
    <xf numFmtId="0" fontId="7" fillId="0" borderId="0" xfId="0" quotePrefix="1" applyFont="1" applyAlignment="1">
      <alignment horizontal="left" vertical="center"/>
    </xf>
    <xf numFmtId="0" fontId="62" fillId="0" borderId="0" xfId="0" applyFont="1" applyAlignment="1">
      <alignment horizontal="center" vertical="center"/>
    </xf>
    <xf numFmtId="172" fontId="62" fillId="0" borderId="0" xfId="0" applyNumberFormat="1" applyFont="1" applyAlignment="1">
      <alignment horizontal="center" vertical="center"/>
    </xf>
    <xf numFmtId="0" fontId="47" fillId="0" borderId="0" xfId="0" applyFont="1" applyAlignment="1">
      <alignment vertical="center"/>
    </xf>
    <xf numFmtId="0" fontId="47" fillId="0" borderId="13" xfId="0" applyFont="1" applyBorder="1" applyAlignment="1">
      <alignment vertical="center"/>
    </xf>
    <xf numFmtId="0" fontId="47" fillId="0" borderId="0" xfId="0" applyFont="1" applyAlignment="1">
      <alignment horizontal="center" vertical="center"/>
    </xf>
    <xf numFmtId="0" fontId="57" fillId="0" borderId="0" xfId="0" applyFont="1" applyAlignment="1">
      <alignment horizontal="center" vertical="center"/>
    </xf>
    <xf numFmtId="172" fontId="57" fillId="0" borderId="0" xfId="0" applyNumberFormat="1" applyFont="1" applyAlignment="1">
      <alignment horizontal="center" vertical="center"/>
    </xf>
    <xf numFmtId="0" fontId="57" fillId="0" borderId="0" xfId="0" applyFont="1" applyAlignment="1">
      <alignment horizontal="left" vertical="center"/>
    </xf>
    <xf numFmtId="0" fontId="57" fillId="6" borderId="0" xfId="0" applyFont="1" applyFill="1" applyAlignment="1">
      <alignment horizontal="center" vertical="center"/>
    </xf>
    <xf numFmtId="0" fontId="57" fillId="5" borderId="0" xfId="0" applyFont="1" applyFill="1" applyAlignment="1">
      <alignment horizontal="left" vertical="center"/>
    </xf>
    <xf numFmtId="0" fontId="57" fillId="5" borderId="0" xfId="0" applyFont="1" applyFill="1" applyAlignment="1">
      <alignment horizontal="center" vertical="center"/>
    </xf>
    <xf numFmtId="0" fontId="57" fillId="6" borderId="0" xfId="0" applyFont="1" applyFill="1" applyAlignment="1">
      <alignment horizontal="left" vertical="center"/>
    </xf>
    <xf numFmtId="172" fontId="57" fillId="5" borderId="0" xfId="0" applyNumberFormat="1" applyFont="1" applyFill="1" applyAlignment="1">
      <alignment horizontal="center" vertical="center"/>
    </xf>
    <xf numFmtId="0" fontId="57" fillId="5" borderId="0" xfId="0" quotePrefix="1" applyFont="1" applyFill="1" applyAlignment="1">
      <alignment horizontal="center" vertical="center"/>
    </xf>
    <xf numFmtId="172" fontId="57" fillId="5" borderId="0" xfId="0" quotePrefix="1" applyNumberFormat="1" applyFont="1" applyFill="1" applyAlignment="1">
      <alignment horizontal="center" vertical="center"/>
    </xf>
    <xf numFmtId="0" fontId="57" fillId="6" borderId="0" xfId="0" quotePrefix="1" applyFont="1" applyFill="1" applyAlignment="1">
      <alignment horizontal="center" vertical="center"/>
    </xf>
    <xf numFmtId="2" fontId="57" fillId="5" borderId="0" xfId="0" applyNumberFormat="1" applyFont="1" applyFill="1" applyAlignment="1">
      <alignment horizontal="center" vertical="center"/>
    </xf>
    <xf numFmtId="170" fontId="57" fillId="5" borderId="0" xfId="0" applyNumberFormat="1" applyFont="1" applyFill="1" applyAlignment="1">
      <alignment horizontal="center" vertical="center"/>
    </xf>
    <xf numFmtId="173" fontId="57" fillId="5" borderId="0" xfId="0" applyNumberFormat="1" applyFont="1" applyFill="1" applyAlignment="1">
      <alignment horizontal="center" vertical="center"/>
    </xf>
    <xf numFmtId="170" fontId="57" fillId="6" borderId="0" xfId="0" applyNumberFormat="1" applyFont="1" applyFill="1" applyAlignment="1">
      <alignment horizontal="center" vertical="center"/>
    </xf>
    <xf numFmtId="172" fontId="57" fillId="6" borderId="0" xfId="0" applyNumberFormat="1" applyFont="1" applyFill="1" applyAlignment="1">
      <alignment horizontal="center" vertical="center"/>
    </xf>
    <xf numFmtId="173" fontId="57" fillId="6" borderId="0" xfId="0" applyNumberFormat="1" applyFont="1" applyFill="1" applyAlignment="1">
      <alignment horizontal="center" vertical="center"/>
    </xf>
    <xf numFmtId="174" fontId="57" fillId="0" borderId="0" xfId="0" applyNumberFormat="1" applyFont="1"/>
    <xf numFmtId="9" fontId="57" fillId="0" borderId="0" xfId="9" applyFont="1" applyFill="1"/>
    <xf numFmtId="170" fontId="57" fillId="0" borderId="0" xfId="0" applyNumberFormat="1" applyFont="1"/>
    <xf numFmtId="170" fontId="57" fillId="0" borderId="0" xfId="0" applyNumberFormat="1" applyFont="1" applyAlignment="1">
      <alignment horizontal="center" vertical="center"/>
    </xf>
    <xf numFmtId="173" fontId="57" fillId="0" borderId="0" xfId="0" applyNumberFormat="1" applyFont="1" applyAlignment="1">
      <alignment horizontal="center" vertical="center"/>
    </xf>
    <xf numFmtId="173" fontId="57" fillId="0" borderId="0" xfId="0" applyNumberFormat="1" applyFont="1"/>
    <xf numFmtId="9" fontId="57" fillId="0" borderId="0" xfId="9" applyFont="1" applyFill="1" applyAlignment="1">
      <alignment horizontal="center" vertical="center"/>
    </xf>
    <xf numFmtId="0" fontId="57" fillId="6" borderId="0" xfId="0" applyFont="1" applyFill="1"/>
    <xf numFmtId="173" fontId="57" fillId="6" borderId="0" xfId="0" applyNumberFormat="1" applyFont="1" applyFill="1"/>
    <xf numFmtId="1" fontId="57" fillId="5" borderId="0" xfId="0" applyNumberFormat="1" applyFont="1" applyFill="1" applyAlignment="1">
      <alignment horizontal="center" vertical="center"/>
    </xf>
    <xf numFmtId="1" fontId="57" fillId="0" borderId="0" xfId="0" applyNumberFormat="1" applyFont="1" applyAlignment="1">
      <alignment horizontal="center" vertical="center"/>
    </xf>
    <xf numFmtId="0" fontId="57" fillId="5" borderId="39" xfId="0" applyFont="1" applyFill="1" applyBorder="1" applyAlignment="1">
      <alignment horizontal="center" vertical="center"/>
    </xf>
    <xf numFmtId="172" fontId="57" fillId="5" borderId="39" xfId="0" applyNumberFormat="1" applyFont="1" applyFill="1" applyBorder="1" applyAlignment="1">
      <alignment horizontal="center" vertical="center"/>
    </xf>
    <xf numFmtId="0" fontId="57" fillId="0" borderId="39" xfId="0" applyFont="1" applyBorder="1" applyAlignment="1">
      <alignment horizontal="center" vertical="center"/>
    </xf>
    <xf numFmtId="20" fontId="57" fillId="5" borderId="0" xfId="0" applyNumberFormat="1" applyFont="1" applyFill="1" applyAlignment="1">
      <alignment horizontal="center" vertical="center"/>
    </xf>
    <xf numFmtId="20" fontId="57" fillId="0" borderId="0" xfId="0" applyNumberFormat="1" applyFont="1" applyAlignment="1">
      <alignment horizontal="center" vertical="center"/>
    </xf>
    <xf numFmtId="170" fontId="57" fillId="5" borderId="0" xfId="0" quotePrefix="1" applyNumberFormat="1" applyFont="1" applyFill="1" applyAlignment="1">
      <alignment horizontal="center" vertical="center"/>
    </xf>
    <xf numFmtId="170" fontId="57" fillId="0" borderId="0" xfId="0" quotePrefix="1" applyNumberFormat="1" applyFont="1" applyAlignment="1">
      <alignment horizontal="center" vertical="center"/>
    </xf>
    <xf numFmtId="0" fontId="57" fillId="0" borderId="0" xfId="0" quotePrefix="1" applyFont="1" applyAlignment="1">
      <alignment horizontal="center" vertical="center"/>
    </xf>
    <xf numFmtId="0" fontId="8" fillId="0" borderId="0" xfId="0" applyFont="1"/>
    <xf numFmtId="0" fontId="8" fillId="0" borderId="0" xfId="10" applyFont="1" applyAlignment="1">
      <alignment horizontal="center" vertical="center"/>
    </xf>
    <xf numFmtId="0" fontId="8" fillId="0" borderId="1" xfId="10" applyFont="1" applyBorder="1" applyAlignment="1">
      <alignment horizontal="center" vertical="center"/>
    </xf>
    <xf numFmtId="0" fontId="7" fillId="0" borderId="0" xfId="10" applyFont="1" applyAlignment="1">
      <alignment horizontal="center" wrapText="1"/>
    </xf>
    <xf numFmtId="0" fontId="26" fillId="0" borderId="0" xfId="10" applyFont="1"/>
    <xf numFmtId="175" fontId="66" fillId="0" borderId="0" xfId="13" applyNumberFormat="1" applyFont="1" applyFill="1" applyBorder="1" applyAlignment="1">
      <alignment horizontal="center" vertical="center" wrapText="1"/>
    </xf>
    <xf numFmtId="175" fontId="66" fillId="8" borderId="1" xfId="13" applyNumberFormat="1" applyFont="1" applyBorder="1" applyAlignment="1">
      <alignment horizontal="center" vertical="center" wrapText="1"/>
    </xf>
    <xf numFmtId="0" fontId="8" fillId="0" borderId="1" xfId="10" applyFont="1" applyBorder="1" applyAlignment="1">
      <alignment vertical="center" wrapText="1"/>
    </xf>
    <xf numFmtId="0" fontId="68" fillId="0" borderId="1" xfId="10" applyFont="1" applyBorder="1" applyAlignment="1">
      <alignment horizontal="center" vertical="center" wrapText="1"/>
    </xf>
    <xf numFmtId="4" fontId="8" fillId="0" borderId="1" xfId="10" applyNumberFormat="1" applyFont="1" applyBorder="1" applyAlignment="1">
      <alignment vertical="center"/>
    </xf>
    <xf numFmtId="4" fontId="8" fillId="0" borderId="0" xfId="10" applyNumberFormat="1" applyFont="1" applyAlignment="1">
      <alignment vertical="center"/>
    </xf>
    <xf numFmtId="0" fontId="8" fillId="0" borderId="1" xfId="10" applyFont="1" applyBorder="1" applyAlignment="1">
      <alignment vertical="center"/>
    </xf>
    <xf numFmtId="0" fontId="68" fillId="0" borderId="1" xfId="10" applyFont="1" applyBorder="1" applyAlignment="1">
      <alignment horizontal="center" vertical="center"/>
    </xf>
    <xf numFmtId="0" fontId="8" fillId="0" borderId="1" xfId="10" applyFont="1" applyBorder="1" applyAlignment="1">
      <alignment horizontal="center" vertical="center" wrapText="1"/>
    </xf>
    <xf numFmtId="4" fontId="7" fillId="6" borderId="1" xfId="10" applyNumberFormat="1" applyFont="1" applyFill="1" applyBorder="1" applyAlignment="1">
      <alignment vertical="center"/>
    </xf>
    <xf numFmtId="0" fontId="12" fillId="0" borderId="1" xfId="10" applyFont="1" applyBorder="1" applyAlignment="1">
      <alignment vertical="center" wrapText="1"/>
    </xf>
    <xf numFmtId="167" fontId="7" fillId="6" borderId="1" xfId="10" applyNumberFormat="1" applyFont="1" applyFill="1" applyBorder="1" applyAlignment="1">
      <alignment vertical="center"/>
    </xf>
    <xf numFmtId="167" fontId="7" fillId="0" borderId="0" xfId="10" applyNumberFormat="1" applyFont="1" applyAlignment="1">
      <alignment vertical="center"/>
    </xf>
    <xf numFmtId="0" fontId="26" fillId="0" borderId="1" xfId="10" applyFont="1" applyBorder="1" applyAlignment="1">
      <alignment horizontal="center" vertical="center"/>
    </xf>
    <xf numFmtId="0" fontId="8" fillId="0" borderId="1" xfId="10" applyFont="1" applyBorder="1"/>
    <xf numFmtId="4" fontId="26" fillId="0" borderId="1" xfId="10" applyNumberFormat="1" applyFont="1" applyBorder="1" applyAlignment="1">
      <alignment horizontal="right" vertical="center"/>
    </xf>
    <xf numFmtId="4" fontId="26" fillId="0" borderId="0" xfId="10" applyNumberFormat="1" applyFont="1" applyAlignment="1">
      <alignment horizontal="right" vertical="center"/>
    </xf>
    <xf numFmtId="4" fontId="26" fillId="0" borderId="0" xfId="10" applyNumberFormat="1" applyFont="1"/>
    <xf numFmtId="4" fontId="9" fillId="6" borderId="1" xfId="10" applyNumberFormat="1" applyFont="1" applyFill="1" applyBorder="1" applyAlignment="1">
      <alignment horizontal="right" vertical="center"/>
    </xf>
    <xf numFmtId="4" fontId="9" fillId="0" borderId="0" xfId="10" applyNumberFormat="1" applyFont="1" applyAlignment="1">
      <alignment horizontal="right" vertical="center"/>
    </xf>
    <xf numFmtId="0" fontId="26" fillId="9" borderId="0" xfId="10" applyFont="1" applyFill="1"/>
    <xf numFmtId="0" fontId="26" fillId="0" borderId="1" xfId="10" applyFont="1" applyBorder="1"/>
    <xf numFmtId="4" fontId="72" fillId="6" borderId="1" xfId="10" applyNumberFormat="1" applyFont="1" applyFill="1" applyBorder="1" applyAlignment="1">
      <alignment horizontal="right" vertical="center"/>
    </xf>
    <xf numFmtId="4" fontId="9" fillId="0" borderId="0" xfId="10" applyNumberFormat="1" applyFont="1" applyAlignment="1">
      <alignment horizontal="center" vertical="center"/>
    </xf>
    <xf numFmtId="0" fontId="9" fillId="0" borderId="1" xfId="10" applyFont="1" applyBorder="1" applyAlignment="1">
      <alignment horizontal="center" vertical="center"/>
    </xf>
    <xf numFmtId="0" fontId="9" fillId="0" borderId="1" xfId="10" applyFont="1" applyBorder="1" applyAlignment="1">
      <alignment vertical="center"/>
    </xf>
    <xf numFmtId="0" fontId="9" fillId="0" borderId="0" xfId="10" applyFont="1" applyAlignment="1">
      <alignment vertical="center"/>
    </xf>
    <xf numFmtId="0" fontId="26" fillId="0" borderId="0" xfId="10" applyFont="1" applyAlignment="1">
      <alignment vertical="center"/>
    </xf>
    <xf numFmtId="0" fontId="26" fillId="0" borderId="0" xfId="10" applyFont="1" applyAlignment="1">
      <alignment horizontal="center" vertical="center"/>
    </xf>
    <xf numFmtId="0" fontId="31" fillId="0" borderId="0" xfId="0" applyFont="1" applyAlignment="1">
      <alignment horizontal="center" vertical="center" wrapText="1" shrinkToFit="1"/>
    </xf>
    <xf numFmtId="0" fontId="33" fillId="0" borderId="0" xfId="0" applyFont="1" applyAlignment="1">
      <alignment horizontal="left" wrapText="1"/>
    </xf>
    <xf numFmtId="0" fontId="27" fillId="0" borderId="0" xfId="0" quotePrefix="1" applyFont="1"/>
    <xf numFmtId="0" fontId="35" fillId="0" borderId="0" xfId="4" applyBorder="1" applyAlignment="1" applyProtection="1"/>
    <xf numFmtId="0" fontId="33" fillId="0" borderId="0" xfId="0" quotePrefix="1" applyFont="1" applyAlignment="1">
      <alignment vertical="top"/>
    </xf>
    <xf numFmtId="0" fontId="34" fillId="0" borderId="0" xfId="0" quotePrefix="1" applyFont="1"/>
    <xf numFmtId="0" fontId="17" fillId="0" borderId="0" xfId="0" applyFont="1" applyAlignment="1">
      <alignment horizontal="left"/>
    </xf>
    <xf numFmtId="0" fontId="17" fillId="0" borderId="0" xfId="0" applyFont="1"/>
    <xf numFmtId="0" fontId="33" fillId="0" borderId="0" xfId="0" quotePrefix="1" applyFont="1"/>
    <xf numFmtId="0" fontId="27" fillId="0" borderId="0" xfId="7" applyFont="1"/>
    <xf numFmtId="0" fontId="8" fillId="0" borderId="1" xfId="0" applyFont="1" applyBorder="1" applyAlignment="1">
      <alignment horizontal="center" vertical="center"/>
    </xf>
    <xf numFmtId="0" fontId="13" fillId="0" borderId="0" xfId="1" applyFont="1" applyAlignment="1">
      <alignment horizontal="center"/>
    </xf>
    <xf numFmtId="0" fontId="33" fillId="0" borderId="0" xfId="0" applyFont="1" applyAlignment="1">
      <alignment horizontal="center"/>
    </xf>
    <xf numFmtId="0" fontId="17" fillId="0" borderId="0" xfId="1" applyFont="1" applyAlignment="1">
      <alignment vertical="top"/>
    </xf>
    <xf numFmtId="168" fontId="17" fillId="0" borderId="0" xfId="1" applyNumberFormat="1" applyFont="1" applyAlignment="1">
      <alignment horizontal="right"/>
    </xf>
    <xf numFmtId="0" fontId="17" fillId="0" borderId="0" xfId="1" applyFont="1" applyAlignment="1">
      <alignment horizontal="center" vertical="top"/>
    </xf>
    <xf numFmtId="0" fontId="13" fillId="0" borderId="0" xfId="1" applyFont="1" applyAlignment="1">
      <alignment horizontal="center" vertical="center"/>
    </xf>
    <xf numFmtId="0" fontId="16" fillId="0" borderId="0" xfId="1" applyFont="1" applyAlignment="1">
      <alignment horizontal="center" vertical="center"/>
    </xf>
    <xf numFmtId="0" fontId="17" fillId="0" borderId="0" xfId="1" applyFont="1" applyAlignment="1">
      <alignment horizontal="center" vertical="center"/>
    </xf>
    <xf numFmtId="0" fontId="45" fillId="0" borderId="1" xfId="0" quotePrefix="1" applyFont="1" applyBorder="1" applyAlignment="1">
      <alignment horizontal="center" vertical="center"/>
    </xf>
    <xf numFmtId="169" fontId="45" fillId="0" borderId="1" xfId="0" quotePrefix="1" applyNumberFormat="1" applyFont="1" applyBorder="1" applyAlignment="1">
      <alignment horizontal="center" vertical="center"/>
    </xf>
    <xf numFmtId="0" fontId="45" fillId="0" borderId="1" xfId="0" quotePrefix="1" applyFont="1" applyBorder="1" applyAlignment="1">
      <alignment vertical="center"/>
    </xf>
    <xf numFmtId="0" fontId="33" fillId="0" borderId="0" xfId="0" applyFont="1" applyAlignment="1">
      <alignment horizontal="center" vertical="center"/>
    </xf>
    <xf numFmtId="0" fontId="17" fillId="0" borderId="0" xfId="0" applyFont="1" applyAlignment="1">
      <alignment horizontal="center" vertical="center"/>
    </xf>
    <xf numFmtId="0" fontId="17" fillId="0" borderId="0" xfId="0" applyFont="1" applyAlignment="1">
      <alignment horizontal="center"/>
    </xf>
    <xf numFmtId="2" fontId="33" fillId="0" borderId="0" xfId="0" applyNumberFormat="1" applyFont="1"/>
    <xf numFmtId="169" fontId="33" fillId="0" borderId="0" xfId="0" applyNumberFormat="1" applyFont="1" applyAlignment="1">
      <alignment vertical="center"/>
    </xf>
    <xf numFmtId="2" fontId="19" fillId="0" borderId="1" xfId="0" applyNumberFormat="1" applyFont="1" applyBorder="1" applyAlignment="1">
      <alignment horizontal="center" vertical="center"/>
    </xf>
    <xf numFmtId="2" fontId="38" fillId="0" borderId="1" xfId="0" applyNumberFormat="1" applyFont="1" applyBorder="1" applyAlignment="1">
      <alignment horizontal="center" vertical="center"/>
    </xf>
    <xf numFmtId="2" fontId="81" fillId="6" borderId="1" xfId="0" applyNumberFormat="1" applyFont="1" applyFill="1" applyBorder="1" applyAlignment="1">
      <alignment horizontal="center" vertical="center"/>
    </xf>
    <xf numFmtId="0" fontId="13" fillId="0" borderId="0" xfId="1" applyFont="1" applyAlignment="1">
      <alignment vertical="center"/>
    </xf>
    <xf numFmtId="0" fontId="30" fillId="0" borderId="0" xfId="0" applyFont="1"/>
    <xf numFmtId="0" fontId="45" fillId="0" borderId="1" xfId="0" applyFont="1" applyBorder="1" applyAlignment="1">
      <alignment horizontal="center" vertical="center"/>
    </xf>
    <xf numFmtId="16" fontId="8" fillId="0" borderId="0" xfId="10" applyNumberFormat="1" applyFont="1" applyAlignment="1">
      <alignment horizontal="center" vertical="center"/>
    </xf>
    <xf numFmtId="169" fontId="8" fillId="0" borderId="1" xfId="0" quotePrefix="1" applyNumberFormat="1" applyFont="1" applyBorder="1" applyAlignment="1">
      <alignment horizontal="center" vertical="center"/>
    </xf>
    <xf numFmtId="20" fontId="17" fillId="0" borderId="0" xfId="0" applyNumberFormat="1" applyFont="1" applyAlignment="1">
      <alignment horizontal="center" vertical="center"/>
    </xf>
    <xf numFmtId="0" fontId="38" fillId="0" borderId="0" xfId="0" applyFont="1" applyAlignment="1">
      <alignment horizontal="center" vertical="center" wrapText="1"/>
    </xf>
    <xf numFmtId="2" fontId="17" fillId="0" borderId="21" xfId="0" quotePrefix="1" applyNumberFormat="1" applyFont="1" applyBorder="1" applyAlignment="1">
      <alignment horizontal="center" vertical="center"/>
    </xf>
    <xf numFmtId="2" fontId="17" fillId="0" borderId="3" xfId="0" quotePrefix="1" applyNumberFormat="1" applyFont="1" applyBorder="1" applyAlignment="1">
      <alignment horizontal="center" vertical="center"/>
    </xf>
    <xf numFmtId="10" fontId="17" fillId="0" borderId="3" xfId="0" quotePrefix="1" applyNumberFormat="1" applyFont="1" applyBorder="1" applyAlignment="1">
      <alignment horizontal="center" vertical="center"/>
    </xf>
    <xf numFmtId="3" fontId="17" fillId="0" borderId="3" xfId="0" quotePrefix="1" applyNumberFormat="1" applyFont="1" applyBorder="1" applyAlignment="1">
      <alignment horizontal="center" vertical="center"/>
    </xf>
    <xf numFmtId="0" fontId="52" fillId="0" borderId="0" xfId="7" applyFont="1" applyAlignment="1">
      <alignment horizontal="center" vertical="center"/>
    </xf>
    <xf numFmtId="0" fontId="28" fillId="0" borderId="0" xfId="0" applyFont="1" applyAlignment="1">
      <alignment horizontal="center" vertical="center"/>
    </xf>
    <xf numFmtId="0" fontId="45" fillId="0" borderId="0" xfId="0" applyFont="1" applyAlignment="1">
      <alignment horizontal="center" vertical="center"/>
    </xf>
    <xf numFmtId="176" fontId="17" fillId="0" borderId="0" xfId="0" applyNumberFormat="1" applyFont="1" applyAlignment="1">
      <alignment horizontal="left"/>
    </xf>
    <xf numFmtId="0" fontId="26" fillId="0" borderId="0" xfId="0" applyFont="1"/>
    <xf numFmtId="0" fontId="26" fillId="0" borderId="0" xfId="0" applyFont="1" applyAlignment="1">
      <alignment horizontal="right"/>
    </xf>
    <xf numFmtId="0" fontId="26" fillId="0" borderId="0" xfId="0" applyFont="1" applyAlignment="1">
      <alignment horizontal="center" vertical="center"/>
    </xf>
    <xf numFmtId="0" fontId="72" fillId="0" borderId="0" xfId="0" applyFont="1" applyAlignment="1">
      <alignment horizontal="right"/>
    </xf>
    <xf numFmtId="0" fontId="72" fillId="0" borderId="0" xfId="0" applyFont="1" applyAlignment="1">
      <alignment horizontal="right" vertical="center"/>
    </xf>
    <xf numFmtId="0" fontId="83" fillId="0" borderId="0" xfId="0" applyFont="1" applyAlignment="1">
      <alignment horizontal="center" vertical="center"/>
    </xf>
    <xf numFmtId="0" fontId="8" fillId="3" borderId="0" xfId="1" applyFont="1" applyFill="1" applyAlignment="1">
      <alignment horizontal="center" vertical="center"/>
    </xf>
    <xf numFmtId="0" fontId="7" fillId="3" borderId="0" xfId="1" applyFont="1" applyFill="1" applyAlignment="1">
      <alignment horizontal="center" vertical="center"/>
    </xf>
    <xf numFmtId="0" fontId="7" fillId="3" borderId="0" xfId="1" applyFont="1" applyFill="1" applyAlignment="1">
      <alignment vertical="center"/>
    </xf>
    <xf numFmtId="0" fontId="0" fillId="0" borderId="0" xfId="0" applyAlignment="1">
      <alignment horizontal="center" vertical="center"/>
    </xf>
    <xf numFmtId="0" fontId="85" fillId="12" borderId="1" xfId="0" applyFont="1" applyFill="1" applyBorder="1" applyAlignment="1">
      <alignment horizontal="center" vertical="center" wrapText="1"/>
    </xf>
    <xf numFmtId="0" fontId="85" fillId="13" borderId="1" xfId="0" applyFont="1" applyFill="1" applyBorder="1" applyAlignment="1">
      <alignment horizontal="center" vertical="center" wrapText="1"/>
    </xf>
    <xf numFmtId="0" fontId="86" fillId="0" borderId="0" xfId="0" applyFont="1" applyAlignment="1">
      <alignment horizontal="center" vertical="center"/>
    </xf>
    <xf numFmtId="0" fontId="75" fillId="0" borderId="0" xfId="0" applyFont="1" applyAlignment="1">
      <alignment horizontal="center" vertical="center"/>
    </xf>
    <xf numFmtId="0" fontId="18" fillId="0" borderId="0" xfId="0" quotePrefix="1" applyFont="1" applyAlignment="1">
      <alignment horizontal="left" vertical="top" wrapText="1"/>
    </xf>
    <xf numFmtId="0" fontId="17" fillId="0" borderId="0" xfId="0" quotePrefix="1" applyFont="1" applyAlignment="1">
      <alignment horizontal="left" vertical="center"/>
    </xf>
    <xf numFmtId="0" fontId="19" fillId="0" borderId="0" xfId="0" applyFont="1" applyAlignment="1">
      <alignment vertical="center"/>
    </xf>
    <xf numFmtId="0" fontId="13" fillId="0" borderId="0" xfId="0" quotePrefix="1" applyFont="1" applyAlignment="1">
      <alignment vertical="center"/>
    </xf>
    <xf numFmtId="166" fontId="13" fillId="0" borderId="0" xfId="0" quotePrefix="1" applyNumberFormat="1" applyFont="1" applyAlignment="1">
      <alignment vertical="center"/>
    </xf>
    <xf numFmtId="0" fontId="25" fillId="0" borderId="0" xfId="2" applyFont="1" applyAlignment="1">
      <alignment horizontal="right" vertical="center"/>
    </xf>
    <xf numFmtId="0" fontId="13" fillId="0" borderId="0" xfId="2" applyFont="1" applyAlignment="1">
      <alignment vertical="center"/>
    </xf>
    <xf numFmtId="166" fontId="13" fillId="0" borderId="0" xfId="0" applyNumberFormat="1" applyFont="1" applyAlignment="1">
      <alignment vertical="center"/>
    </xf>
    <xf numFmtId="0" fontId="13" fillId="0" borderId="0" xfId="2" quotePrefix="1" applyFont="1" applyAlignment="1">
      <alignment vertical="center"/>
    </xf>
    <xf numFmtId="0" fontId="27" fillId="0" borderId="0" xfId="0" quotePrefix="1" applyFont="1" applyAlignment="1">
      <alignment vertical="top"/>
    </xf>
    <xf numFmtId="0" fontId="45" fillId="0" borderId="0" xfId="0" applyFont="1" applyAlignment="1">
      <alignment vertical="top"/>
    </xf>
    <xf numFmtId="166" fontId="8" fillId="0" borderId="0" xfId="0" quotePrefix="1" applyNumberFormat="1" applyFont="1" applyAlignment="1">
      <alignment vertical="center"/>
    </xf>
    <xf numFmtId="0" fontId="87" fillId="0" borderId="0" xfId="2" applyFont="1" applyAlignment="1">
      <alignment horizontal="right" vertical="center"/>
    </xf>
    <xf numFmtId="0" fontId="8" fillId="0" borderId="0" xfId="2" applyFont="1" applyAlignment="1">
      <alignment vertical="center"/>
    </xf>
    <xf numFmtId="166" fontId="8" fillId="0" borderId="0" xfId="0" applyNumberFormat="1" applyFont="1" applyAlignment="1">
      <alignment vertical="center"/>
    </xf>
    <xf numFmtId="0" fontId="8" fillId="0" borderId="0" xfId="2" quotePrefix="1" applyFont="1" applyAlignment="1">
      <alignment vertical="center"/>
    </xf>
    <xf numFmtId="0" fontId="88" fillId="0" borderId="0" xfId="2" applyFont="1" applyAlignment="1">
      <alignment vertical="center"/>
    </xf>
    <xf numFmtId="0" fontId="17" fillId="0" borderId="0" xfId="0" applyFont="1" applyAlignment="1">
      <alignment vertical="top" wrapText="1"/>
    </xf>
    <xf numFmtId="0" fontId="17" fillId="0" borderId="0" xfId="0" applyFont="1" applyAlignment="1">
      <alignment vertical="top"/>
    </xf>
    <xf numFmtId="0" fontId="18" fillId="0" borderId="0" xfId="0" quotePrefix="1" applyFont="1" applyAlignment="1">
      <alignment vertical="center"/>
    </xf>
    <xf numFmtId="0" fontId="18" fillId="0" borderId="0" xfId="0" quotePrefix="1" applyFont="1" applyAlignment="1">
      <alignment vertical="center" wrapText="1"/>
    </xf>
    <xf numFmtId="0" fontId="18" fillId="0" borderId="0" xfId="0" applyFont="1" applyAlignment="1">
      <alignment vertical="center" wrapText="1"/>
    </xf>
    <xf numFmtId="0" fontId="33" fillId="0" borderId="0" xfId="0" applyFont="1" applyAlignment="1">
      <alignment vertical="top"/>
    </xf>
    <xf numFmtId="0" fontId="13" fillId="0" borderId="0" xfId="0" applyFont="1" applyAlignment="1">
      <alignment vertical="top"/>
    </xf>
    <xf numFmtId="170" fontId="57" fillId="5" borderId="0" xfId="0" applyNumberFormat="1" applyFont="1" applyFill="1" applyAlignment="1">
      <alignment horizontal="center"/>
    </xf>
    <xf numFmtId="0" fontId="38" fillId="0" borderId="1" xfId="0" applyFont="1" applyBorder="1" applyAlignment="1">
      <alignment horizontal="center" vertical="center" wrapText="1"/>
    </xf>
    <xf numFmtId="0" fontId="92" fillId="5" borderId="0" xfId="0" applyFont="1" applyFill="1" applyAlignment="1">
      <alignment horizontal="center"/>
    </xf>
    <xf numFmtId="0" fontId="83" fillId="3" borderId="0" xfId="1" applyFont="1" applyFill="1" applyAlignment="1">
      <alignment horizontal="centerContinuous" vertical="top"/>
    </xf>
    <xf numFmtId="0" fontId="8" fillId="0" borderId="0" xfId="0" applyFont="1" applyAlignment="1">
      <alignment vertical="top"/>
    </xf>
    <xf numFmtId="176" fontId="45" fillId="0" borderId="0" xfId="0" applyNumberFormat="1" applyFont="1"/>
    <xf numFmtId="0" fontId="27" fillId="0" borderId="0" xfId="0" applyFont="1" applyAlignment="1">
      <alignment vertical="top"/>
    </xf>
    <xf numFmtId="0" fontId="78" fillId="0" borderId="1" xfId="0" applyFont="1" applyBorder="1" applyAlignment="1">
      <alignment horizontal="center" vertical="center" wrapText="1"/>
    </xf>
    <xf numFmtId="0" fontId="94" fillId="0" borderId="0" xfId="0" applyFont="1"/>
    <xf numFmtId="0" fontId="26" fillId="0" borderId="0" xfId="10" applyFont="1" applyAlignment="1">
      <alignment horizontal="center"/>
    </xf>
    <xf numFmtId="0" fontId="95" fillId="0" borderId="1" xfId="0" applyFont="1" applyBorder="1" applyAlignment="1">
      <alignment horizontal="center" vertical="center"/>
    </xf>
    <xf numFmtId="169" fontId="95" fillId="0" borderId="1" xfId="0" applyNumberFormat="1" applyFont="1" applyBorder="1" applyAlignment="1">
      <alignment horizontal="center" vertical="center"/>
    </xf>
    <xf numFmtId="179" fontId="26" fillId="0" borderId="1" xfId="0" applyNumberFormat="1" applyFont="1" applyBorder="1" applyAlignment="1">
      <alignment horizontal="center" vertical="center"/>
    </xf>
    <xf numFmtId="179" fontId="95" fillId="0" borderId="1" xfId="0" applyNumberFormat="1" applyFont="1" applyBorder="1" applyAlignment="1">
      <alignment horizontal="center" vertical="center"/>
    </xf>
    <xf numFmtId="0" fontId="95" fillId="15" borderId="1" xfId="0" applyFont="1" applyFill="1" applyBorder="1" applyAlignment="1">
      <alignment horizontal="center" vertical="center"/>
    </xf>
    <xf numFmtId="169" fontId="95" fillId="15" borderId="1" xfId="0" applyNumberFormat="1" applyFont="1" applyFill="1" applyBorder="1" applyAlignment="1">
      <alignment horizontal="center" vertical="center"/>
    </xf>
    <xf numFmtId="179" fontId="26" fillId="15" borderId="1" xfId="0" applyNumberFormat="1" applyFont="1" applyFill="1" applyBorder="1" applyAlignment="1">
      <alignment horizontal="center" vertical="center"/>
    </xf>
    <xf numFmtId="0" fontId="26" fillId="15" borderId="0" xfId="0" applyFont="1" applyFill="1" applyAlignment="1">
      <alignment horizontal="center" vertical="center"/>
    </xf>
    <xf numFmtId="0" fontId="95" fillId="14" borderId="1" xfId="0" applyFont="1" applyFill="1" applyBorder="1" applyAlignment="1">
      <alignment horizontal="center" vertical="center"/>
    </xf>
    <xf numFmtId="0" fontId="96" fillId="14" borderId="1" xfId="0" applyFont="1" applyFill="1" applyBorder="1" applyAlignment="1">
      <alignment horizontal="center" vertical="center"/>
    </xf>
    <xf numFmtId="169" fontId="83" fillId="14" borderId="1" xfId="0" applyNumberFormat="1" applyFont="1" applyFill="1" applyBorder="1" applyAlignment="1">
      <alignment horizontal="center" vertical="center"/>
    </xf>
    <xf numFmtId="179" fontId="83" fillId="6" borderId="1" xfId="0" applyNumberFormat="1" applyFont="1" applyFill="1" applyBorder="1" applyAlignment="1">
      <alignment horizontal="center" vertical="center"/>
    </xf>
    <xf numFmtId="0" fontId="86" fillId="0" borderId="1" xfId="0" applyFont="1" applyBorder="1" applyAlignment="1">
      <alignment horizontal="center" vertical="center"/>
    </xf>
    <xf numFmtId="169" fontId="86" fillId="0" borderId="1" xfId="0" applyNumberFormat="1" applyFont="1" applyBorder="1" applyAlignment="1">
      <alignment horizontal="center" vertical="center"/>
    </xf>
    <xf numFmtId="0" fontId="83" fillId="0" borderId="1" xfId="0" applyFont="1" applyBorder="1" applyAlignment="1">
      <alignment horizontal="center" vertical="center"/>
    </xf>
    <xf numFmtId="169" fontId="83" fillId="0" borderId="1" xfId="0" applyNumberFormat="1" applyFont="1" applyBorder="1" applyAlignment="1">
      <alignment horizontal="center" vertical="center"/>
    </xf>
    <xf numFmtId="169" fontId="86" fillId="15" borderId="1" xfId="0" applyNumberFormat="1" applyFont="1" applyFill="1" applyBorder="1" applyAlignment="1">
      <alignment horizontal="center" vertical="center"/>
    </xf>
    <xf numFmtId="2" fontId="95" fillId="15" borderId="1" xfId="0" applyNumberFormat="1" applyFont="1" applyFill="1" applyBorder="1" applyAlignment="1">
      <alignment horizontal="center" vertical="center"/>
    </xf>
    <xf numFmtId="0" fontId="7" fillId="0" borderId="0" xfId="0" applyFont="1" applyAlignment="1">
      <alignment horizontal="centerContinuous" vertical="center"/>
    </xf>
    <xf numFmtId="0" fontId="8" fillId="0" borderId="0" xfId="0" applyFont="1" applyAlignment="1">
      <alignment horizontal="centerContinuous" vertical="center"/>
    </xf>
    <xf numFmtId="0" fontId="11" fillId="0" borderId="0" xfId="6" applyFont="1" applyAlignment="1">
      <alignment horizontal="left" vertical="center"/>
    </xf>
    <xf numFmtId="0" fontId="11" fillId="0" borderId="12" xfId="6" applyFont="1" applyBorder="1" applyAlignment="1">
      <alignment horizontal="left" vertical="center"/>
    </xf>
    <xf numFmtId="179" fontId="83" fillId="0" borderId="1" xfId="0" applyNumberFormat="1" applyFont="1" applyBorder="1" applyAlignment="1">
      <alignment horizontal="center" vertical="center"/>
    </xf>
    <xf numFmtId="0" fontId="10" fillId="6" borderId="0" xfId="1" applyFill="1"/>
    <xf numFmtId="0" fontId="0" fillId="0" borderId="0" xfId="0" applyAlignment="1">
      <alignment horizontal="center"/>
    </xf>
    <xf numFmtId="0" fontId="101" fillId="0" borderId="0" xfId="0" applyFont="1" applyAlignment="1">
      <alignment horizontal="center"/>
    </xf>
    <xf numFmtId="0" fontId="9" fillId="0" borderId="0" xfId="0" applyFont="1" applyAlignment="1">
      <alignment horizontal="center"/>
    </xf>
    <xf numFmtId="168" fontId="17" fillId="0" borderId="0" xfId="1" applyNumberFormat="1" applyFont="1" applyAlignment="1">
      <alignment horizontal="center" vertical="center"/>
    </xf>
    <xf numFmtId="0" fontId="28" fillId="4" borderId="0" xfId="0" applyFont="1" applyFill="1" applyAlignment="1">
      <alignment horizontal="center"/>
    </xf>
    <xf numFmtId="3" fontId="17" fillId="0" borderId="0" xfId="0" applyNumberFormat="1" applyFont="1" applyAlignment="1">
      <alignment horizontal="center" vertical="center" wrapText="1"/>
    </xf>
    <xf numFmtId="3" fontId="45" fillId="0" borderId="1" xfId="0" quotePrefix="1" applyNumberFormat="1" applyFont="1" applyBorder="1" applyAlignment="1">
      <alignment horizontal="center" vertical="center"/>
    </xf>
    <xf numFmtId="0" fontId="8" fillId="0" borderId="1" xfId="0" quotePrefix="1" applyFont="1" applyBorder="1" applyAlignment="1">
      <alignment horizontal="center" vertical="center"/>
    </xf>
    <xf numFmtId="0" fontId="8" fillId="0" borderId="0" xfId="1" applyFont="1" applyAlignment="1">
      <alignment horizontal="center" vertical="center"/>
    </xf>
    <xf numFmtId="0" fontId="45" fillId="0" borderId="0" xfId="1" applyFont="1" applyAlignment="1">
      <alignment horizontal="center" vertical="center"/>
    </xf>
    <xf numFmtId="3" fontId="8" fillId="0" borderId="0" xfId="0" applyNumberFormat="1" applyFont="1" applyAlignment="1">
      <alignment horizontal="center" vertical="center" wrapText="1"/>
    </xf>
    <xf numFmtId="0" fontId="12" fillId="0" borderId="0" xfId="0" applyFont="1" applyAlignment="1">
      <alignment horizontal="center" vertical="center"/>
    </xf>
    <xf numFmtId="0" fontId="12" fillId="0" borderId="0" xfId="0" applyFont="1" applyAlignment="1">
      <alignment horizontal="center" vertical="center" shrinkToFit="1"/>
    </xf>
    <xf numFmtId="0" fontId="45" fillId="4" borderId="0" xfId="0" applyFont="1" applyFill="1" applyAlignment="1">
      <alignment horizontal="center"/>
    </xf>
    <xf numFmtId="0" fontId="17" fillId="0" borderId="0" xfId="1" applyFont="1" applyAlignment="1">
      <alignment horizontal="center"/>
    </xf>
    <xf numFmtId="0" fontId="12" fillId="0" borderId="0" xfId="0" applyFont="1" applyAlignment="1">
      <alignment horizontal="center"/>
    </xf>
    <xf numFmtId="0" fontId="45" fillId="0" borderId="0" xfId="0" applyFont="1" applyAlignment="1">
      <alignment horizontal="center"/>
    </xf>
    <xf numFmtId="0" fontId="66" fillId="0" borderId="0" xfId="0" applyFont="1" applyAlignment="1">
      <alignment horizontal="center" vertical="center" shrinkToFit="1"/>
    </xf>
    <xf numFmtId="0" fontId="103" fillId="0" borderId="0" xfId="0" applyFont="1" applyAlignment="1">
      <alignment horizontal="center"/>
    </xf>
    <xf numFmtId="0" fontId="96" fillId="0" borderId="0" xfId="0" applyFont="1" applyAlignment="1">
      <alignment horizontal="center" vertical="center"/>
    </xf>
    <xf numFmtId="0" fontId="84" fillId="0" borderId="0" xfId="0" applyFont="1" applyAlignment="1">
      <alignment horizontal="center" vertical="center"/>
    </xf>
    <xf numFmtId="0" fontId="84" fillId="0" borderId="0" xfId="0" applyFont="1" applyAlignment="1">
      <alignment horizontal="center" vertical="center" shrinkToFit="1"/>
    </xf>
    <xf numFmtId="0" fontId="33" fillId="0" borderId="0" xfId="0" quotePrefix="1" applyFont="1" applyAlignment="1">
      <alignment horizontal="center" vertical="center"/>
    </xf>
    <xf numFmtId="1" fontId="17" fillId="0" borderId="0" xfId="0" quotePrefix="1" applyNumberFormat="1" applyFont="1" applyAlignment="1">
      <alignment horizontal="center" vertical="center"/>
    </xf>
    <xf numFmtId="2" fontId="17" fillId="0" borderId="0" xfId="0" quotePrefix="1" applyNumberFormat="1" applyFont="1" applyAlignment="1">
      <alignment horizontal="center" vertical="center"/>
    </xf>
    <xf numFmtId="2" fontId="33" fillId="0" borderId="0" xfId="0" quotePrefix="1" applyNumberFormat="1" applyFont="1" applyAlignment="1">
      <alignment horizontal="center" vertical="center"/>
    </xf>
    <xf numFmtId="2" fontId="13" fillId="0" borderId="0" xfId="0" quotePrefix="1" applyNumberFormat="1" applyFont="1" applyAlignment="1">
      <alignment horizontal="center" vertical="center"/>
    </xf>
    <xf numFmtId="10" fontId="17" fillId="0" borderId="0" xfId="0" quotePrefix="1" applyNumberFormat="1" applyFont="1" applyAlignment="1">
      <alignment horizontal="center" vertical="center"/>
    </xf>
    <xf numFmtId="3" fontId="17" fillId="0" borderId="0" xfId="0" quotePrefix="1" applyNumberFormat="1" applyFont="1" applyAlignment="1">
      <alignment horizontal="center" vertical="center"/>
    </xf>
    <xf numFmtId="3" fontId="19" fillId="0" borderId="0" xfId="0" quotePrefix="1" applyNumberFormat="1" applyFont="1" applyAlignment="1">
      <alignment horizontal="center" vertical="center"/>
    </xf>
    <xf numFmtId="10" fontId="33" fillId="0" borderId="0" xfId="0" quotePrefix="1" applyNumberFormat="1" applyFont="1" applyAlignment="1">
      <alignment horizontal="center" vertical="center"/>
    </xf>
    <xf numFmtId="0" fontId="33" fillId="0" borderId="0" xfId="0" applyFont="1" applyAlignment="1">
      <alignment horizontal="center" vertical="top"/>
    </xf>
    <xf numFmtId="0" fontId="104" fillId="0" borderId="21" xfId="0" quotePrefix="1" applyFont="1" applyBorder="1" applyAlignment="1">
      <alignment horizontal="center" vertical="center"/>
    </xf>
    <xf numFmtId="0" fontId="104" fillId="0" borderId="0" xfId="0" quotePrefix="1" applyFont="1" applyAlignment="1">
      <alignment horizontal="center" vertical="center"/>
    </xf>
    <xf numFmtId="0" fontId="18" fillId="0" borderId="0" xfId="1" applyFont="1" applyAlignment="1">
      <alignment horizontal="center" vertical="center"/>
    </xf>
    <xf numFmtId="0" fontId="13" fillId="0" borderId="0" xfId="1" quotePrefix="1" applyFont="1" applyAlignment="1">
      <alignment vertical="center"/>
    </xf>
    <xf numFmtId="0" fontId="45" fillId="0" borderId="0" xfId="1" applyFont="1" applyAlignment="1">
      <alignment horizontal="center"/>
    </xf>
    <xf numFmtId="0" fontId="8" fillId="0" borderId="0" xfId="1" applyFont="1" applyAlignment="1">
      <alignment horizontal="center"/>
    </xf>
    <xf numFmtId="20" fontId="45" fillId="0" borderId="0" xfId="0" applyNumberFormat="1" applyFont="1" applyAlignment="1">
      <alignment horizontal="right"/>
    </xf>
    <xf numFmtId="0" fontId="12" fillId="0" borderId="0" xfId="0" quotePrefix="1" applyFont="1"/>
    <xf numFmtId="0" fontId="17" fillId="0" borderId="0" xfId="0" applyFont="1" applyAlignment="1">
      <alignment horizontal="centerContinuous"/>
    </xf>
    <xf numFmtId="0" fontId="38" fillId="0" borderId="0" xfId="0" applyFont="1" applyAlignment="1">
      <alignment horizontal="centerContinuous"/>
    </xf>
    <xf numFmtId="0" fontId="52" fillId="0" borderId="0" xfId="7" applyFont="1" applyAlignment="1">
      <alignment horizontal="center"/>
    </xf>
    <xf numFmtId="0" fontId="93" fillId="0" borderId="0" xfId="7" applyFont="1" applyAlignment="1">
      <alignment horizontal="center"/>
    </xf>
    <xf numFmtId="179" fontId="83" fillId="15" borderId="1" xfId="0" applyNumberFormat="1" applyFont="1" applyFill="1" applyBorder="1" applyAlignment="1">
      <alignment horizontal="center" vertical="center"/>
    </xf>
    <xf numFmtId="169" fontId="83" fillId="15" borderId="1" xfId="0" applyNumberFormat="1" applyFont="1" applyFill="1" applyBorder="1" applyAlignment="1">
      <alignment horizontal="center" vertical="center"/>
    </xf>
    <xf numFmtId="0" fontId="8" fillId="0" borderId="0" xfId="10" quotePrefix="1" applyFont="1" applyAlignment="1">
      <alignment horizontal="center" vertical="center"/>
    </xf>
    <xf numFmtId="0" fontId="45" fillId="0" borderId="0" xfId="0" quotePrefix="1" applyFont="1" applyAlignment="1">
      <alignment horizontal="center" vertical="center"/>
    </xf>
    <xf numFmtId="169" fontId="45" fillId="0" borderId="0" xfId="0" quotePrefix="1" applyNumberFormat="1" applyFont="1" applyAlignment="1">
      <alignment horizontal="center" vertical="center"/>
    </xf>
    <xf numFmtId="169" fontId="8" fillId="0" borderId="0" xfId="0" quotePrefix="1" applyNumberFormat="1" applyFont="1" applyAlignment="1">
      <alignment horizontal="center" vertical="center"/>
    </xf>
    <xf numFmtId="0" fontId="45" fillId="0" borderId="0" xfId="0" quotePrefix="1" applyFont="1" applyAlignment="1">
      <alignment vertical="center"/>
    </xf>
    <xf numFmtId="0" fontId="8" fillId="0" borderId="0" xfId="0" quotePrefix="1" applyFont="1" applyAlignment="1">
      <alignment vertical="center"/>
    </xf>
    <xf numFmtId="169" fontId="17" fillId="0" borderId="0" xfId="0" applyNumberFormat="1" applyFont="1" applyAlignment="1">
      <alignment horizontal="left"/>
    </xf>
    <xf numFmtId="0" fontId="105" fillId="7" borderId="44" xfId="10" applyFont="1" applyFill="1" applyBorder="1" applyAlignment="1">
      <alignment horizontal="center" vertical="center" wrapText="1"/>
    </xf>
    <xf numFmtId="0" fontId="78" fillId="6" borderId="9" xfId="10" applyFont="1" applyFill="1" applyBorder="1" applyAlignment="1">
      <alignment horizontal="center" vertical="center"/>
    </xf>
    <xf numFmtId="0" fontId="78" fillId="6" borderId="9" xfId="10" applyFont="1" applyFill="1" applyBorder="1" applyAlignment="1">
      <alignment horizontal="center" vertical="center" wrapText="1"/>
    </xf>
    <xf numFmtId="0" fontId="78" fillId="6" borderId="9" xfId="10" applyFont="1" applyFill="1" applyBorder="1" applyAlignment="1">
      <alignment horizontal="centerContinuous" vertical="center" wrapText="1"/>
    </xf>
    <xf numFmtId="0" fontId="78" fillId="6" borderId="9" xfId="1" applyFont="1" applyFill="1" applyBorder="1" applyAlignment="1">
      <alignment horizontal="centerContinuous" vertical="center" wrapText="1"/>
    </xf>
    <xf numFmtId="0" fontId="78" fillId="6" borderId="9" xfId="10" applyFont="1" applyFill="1" applyBorder="1" applyAlignment="1">
      <alignment vertical="center" wrapText="1"/>
    </xf>
    <xf numFmtId="0" fontId="78" fillId="6" borderId="2" xfId="10" applyFont="1" applyFill="1" applyBorder="1" applyAlignment="1">
      <alignment vertical="center" wrapText="1"/>
    </xf>
    <xf numFmtId="0" fontId="78" fillId="6" borderId="2" xfId="10" applyFont="1" applyFill="1" applyBorder="1" applyAlignment="1">
      <alignment horizontal="center" vertical="center" wrapText="1"/>
    </xf>
    <xf numFmtId="0" fontId="45" fillId="10" borderId="9" xfId="10" applyFont="1" applyFill="1" applyBorder="1" applyAlignment="1">
      <alignment horizontal="center" vertical="center"/>
    </xf>
    <xf numFmtId="0" fontId="8" fillId="16" borderId="9" xfId="10" applyFont="1" applyFill="1" applyBorder="1" applyAlignment="1">
      <alignment horizontal="center" vertical="center"/>
    </xf>
    <xf numFmtId="169" fontId="8" fillId="16" borderId="9" xfId="10" applyNumberFormat="1" applyFont="1" applyFill="1" applyBorder="1" applyAlignment="1">
      <alignment horizontal="center" vertical="center"/>
    </xf>
    <xf numFmtId="169" fontId="45" fillId="10" borderId="9" xfId="10" applyNumberFormat="1" applyFont="1" applyFill="1" applyBorder="1" applyAlignment="1">
      <alignment horizontal="center" vertical="center" wrapText="1"/>
    </xf>
    <xf numFmtId="2" fontId="8" fillId="16" borderId="9" xfId="10" applyNumberFormat="1" applyFont="1" applyFill="1" applyBorder="1" applyAlignment="1">
      <alignment horizontal="center" vertical="center"/>
    </xf>
    <xf numFmtId="2" fontId="45" fillId="10" borderId="9" xfId="10" applyNumberFormat="1" applyFont="1" applyFill="1" applyBorder="1" applyAlignment="1">
      <alignment horizontal="center" vertical="center"/>
    </xf>
    <xf numFmtId="10" fontId="45" fillId="10" borderId="9" xfId="14" applyNumberFormat="1" applyFont="1" applyFill="1" applyBorder="1" applyAlignment="1">
      <alignment horizontal="center" vertical="center"/>
    </xf>
    <xf numFmtId="0" fontId="45" fillId="10" borderId="9" xfId="14" applyNumberFormat="1" applyFont="1" applyFill="1" applyBorder="1" applyAlignment="1">
      <alignment horizontal="center" vertical="center" wrapText="1"/>
    </xf>
    <xf numFmtId="14" fontId="8" fillId="16" borderId="9" xfId="10" applyNumberFormat="1" applyFont="1" applyFill="1" applyBorder="1" applyAlignment="1">
      <alignment horizontal="center" vertical="center"/>
    </xf>
    <xf numFmtId="1" fontId="45" fillId="10" borderId="9" xfId="10" applyNumberFormat="1" applyFont="1" applyFill="1" applyBorder="1" applyAlignment="1">
      <alignment horizontal="center" vertical="center"/>
    </xf>
    <xf numFmtId="170" fontId="45" fillId="10" borderId="9" xfId="10" applyNumberFormat="1" applyFont="1" applyFill="1" applyBorder="1" applyAlignment="1">
      <alignment horizontal="center" vertical="center"/>
    </xf>
    <xf numFmtId="0" fontId="45" fillId="16" borderId="9" xfId="10" applyFont="1" applyFill="1" applyBorder="1" applyAlignment="1">
      <alignment horizontal="center" vertical="center"/>
    </xf>
    <xf numFmtId="0" fontId="45" fillId="16" borderId="2" xfId="10" applyFont="1" applyFill="1" applyBorder="1" applyAlignment="1">
      <alignment horizontal="center" vertical="center"/>
    </xf>
    <xf numFmtId="0" fontId="8" fillId="0" borderId="9" xfId="10" applyFont="1" applyBorder="1" applyAlignment="1">
      <alignment horizontal="center" vertical="center"/>
    </xf>
    <xf numFmtId="0" fontId="8" fillId="0" borderId="2" xfId="10" applyFont="1" applyBorder="1" applyAlignment="1">
      <alignment horizontal="center" vertical="center"/>
    </xf>
    <xf numFmtId="0" fontId="8" fillId="16" borderId="2" xfId="10" applyFont="1" applyFill="1" applyBorder="1" applyAlignment="1">
      <alignment horizontal="center" vertical="center"/>
    </xf>
    <xf numFmtId="0" fontId="8" fillId="0" borderId="9" xfId="1" applyFont="1" applyBorder="1"/>
    <xf numFmtId="0" fontId="8" fillId="0" borderId="2" xfId="1" applyFont="1" applyBorder="1"/>
    <xf numFmtId="0" fontId="8" fillId="16" borderId="9" xfId="1" applyFont="1" applyFill="1" applyBorder="1"/>
    <xf numFmtId="0" fontId="8" fillId="16" borderId="2" xfId="1" applyFont="1" applyFill="1" applyBorder="1"/>
    <xf numFmtId="0" fontId="78" fillId="6" borderId="2" xfId="10" applyFont="1" applyFill="1" applyBorder="1" applyAlignment="1">
      <alignment horizontal="centerContinuous" vertical="center" wrapText="1"/>
    </xf>
    <xf numFmtId="14" fontId="45" fillId="10" borderId="9" xfId="10" applyNumberFormat="1" applyFont="1" applyFill="1" applyBorder="1" applyAlignment="1">
      <alignment horizontal="center" vertical="center"/>
    </xf>
    <xf numFmtId="14" fontId="45" fillId="10" borderId="9" xfId="10" applyNumberFormat="1" applyFont="1" applyFill="1" applyBorder="1" applyAlignment="1">
      <alignment horizontal="center" vertical="center" wrapText="1"/>
    </xf>
    <xf numFmtId="14" fontId="8" fillId="16" borderId="9" xfId="10" applyNumberFormat="1" applyFont="1" applyFill="1" applyBorder="1" applyAlignment="1">
      <alignment horizontal="center" vertical="center" wrapText="1"/>
    </xf>
    <xf numFmtId="168" fontId="8" fillId="16" borderId="9" xfId="10" applyNumberFormat="1" applyFont="1" applyFill="1" applyBorder="1" applyAlignment="1">
      <alignment horizontal="center" vertical="center"/>
    </xf>
    <xf numFmtId="0" fontId="8" fillId="16" borderId="9" xfId="10" applyFont="1" applyFill="1" applyBorder="1" applyAlignment="1">
      <alignment horizontal="center" vertical="center" wrapText="1"/>
    </xf>
    <xf numFmtId="20" fontId="45" fillId="10" borderId="9" xfId="10" applyNumberFormat="1" applyFont="1" applyFill="1" applyBorder="1" applyAlignment="1">
      <alignment horizontal="center" vertical="center"/>
    </xf>
    <xf numFmtId="0" fontId="45" fillId="10" borderId="2" xfId="10" applyFont="1" applyFill="1" applyBorder="1" applyAlignment="1">
      <alignment horizontal="center" vertical="center"/>
    </xf>
    <xf numFmtId="0" fontId="105" fillId="7" borderId="9" xfId="10" applyFont="1" applyFill="1" applyBorder="1" applyAlignment="1">
      <alignment horizontal="center" vertical="center" wrapText="1"/>
    </xf>
    <xf numFmtId="0" fontId="105" fillId="7" borderId="2" xfId="10" applyFont="1" applyFill="1" applyBorder="1" applyAlignment="1">
      <alignment horizontal="center" vertical="center" wrapText="1"/>
    </xf>
    <xf numFmtId="0" fontId="28" fillId="0" borderId="0" xfId="0" applyFont="1" applyAlignment="1">
      <alignment horizontal="left" vertical="top"/>
    </xf>
    <xf numFmtId="0" fontId="27" fillId="0" borderId="0" xfId="0" applyFont="1" applyAlignment="1">
      <alignment horizontal="left" vertical="top" wrapText="1"/>
    </xf>
    <xf numFmtId="180" fontId="17" fillId="0" borderId="0" xfId="0" quotePrefix="1" applyNumberFormat="1" applyFont="1" applyAlignment="1">
      <alignment vertical="top" wrapText="1"/>
    </xf>
    <xf numFmtId="181" fontId="45" fillId="10" borderId="9" xfId="10" applyNumberFormat="1" applyFont="1" applyFill="1" applyBorder="1" applyAlignment="1">
      <alignment horizontal="center" vertical="center"/>
    </xf>
    <xf numFmtId="181" fontId="13" fillId="0" borderId="0" xfId="0" applyNumberFormat="1" applyFont="1" applyAlignment="1">
      <alignment horizontal="center"/>
    </xf>
    <xf numFmtId="2" fontId="19" fillId="0" borderId="0" xfId="0" quotePrefix="1" applyNumberFormat="1" applyFont="1" applyAlignment="1">
      <alignment horizontal="center" vertical="center"/>
    </xf>
    <xf numFmtId="2" fontId="19" fillId="0" borderId="5" xfId="0" quotePrefix="1" applyNumberFormat="1" applyFont="1" applyBorder="1" applyAlignment="1">
      <alignment horizontal="center" vertical="center"/>
    </xf>
    <xf numFmtId="182" fontId="8" fillId="16" borderId="9" xfId="10" applyNumberFormat="1" applyFont="1" applyFill="1" applyBorder="1" applyAlignment="1">
      <alignment horizontal="center" vertical="center"/>
    </xf>
    <xf numFmtId="182" fontId="45" fillId="17" borderId="9" xfId="10" applyNumberFormat="1" applyFont="1" applyFill="1" applyBorder="1" applyAlignment="1">
      <alignment horizontal="center" vertical="center"/>
    </xf>
    <xf numFmtId="182" fontId="45" fillId="10" borderId="9" xfId="10" applyNumberFormat="1" applyFont="1" applyFill="1" applyBorder="1" applyAlignment="1">
      <alignment horizontal="center" vertical="center"/>
    </xf>
    <xf numFmtId="0" fontId="30" fillId="0" borderId="0" xfId="0" applyFont="1" applyAlignment="1">
      <alignment horizontal="center"/>
    </xf>
    <xf numFmtId="0" fontId="31" fillId="0" borderId="0" xfId="0" applyFont="1" applyAlignment="1">
      <alignment vertical="center" wrapText="1" shrinkToFit="1"/>
    </xf>
    <xf numFmtId="0" fontId="12" fillId="0" borderId="0" xfId="0" applyFont="1" applyAlignment="1">
      <alignment horizontal="center" vertical="center" wrapText="1" shrinkToFit="1"/>
    </xf>
    <xf numFmtId="0" fontId="45" fillId="0" borderId="0" xfId="0" applyFont="1" applyAlignment="1">
      <alignment vertical="center"/>
    </xf>
    <xf numFmtId="0" fontId="78" fillId="0" borderId="0" xfId="0" applyFont="1" applyAlignment="1">
      <alignment horizontal="centerContinuous" vertical="center"/>
    </xf>
    <xf numFmtId="0" fontId="45" fillId="0" borderId="0" xfId="0" applyFont="1"/>
    <xf numFmtId="0" fontId="47" fillId="0" borderId="0" xfId="0" applyFont="1" applyAlignment="1">
      <alignment horizontal="centerContinuous" vertical="center"/>
    </xf>
    <xf numFmtId="0" fontId="26" fillId="0" borderId="0" xfId="0" applyFont="1" applyAlignment="1">
      <alignment horizontal="centerContinuous"/>
    </xf>
    <xf numFmtId="183" fontId="26" fillId="0" borderId="1" xfId="0" applyNumberFormat="1" applyFont="1" applyBorder="1" applyAlignment="1">
      <alignment horizontal="center" vertical="center"/>
    </xf>
    <xf numFmtId="0" fontId="45" fillId="0" borderId="0" xfId="0" applyFont="1" applyAlignment="1">
      <alignment horizontal="left" vertical="center"/>
    </xf>
    <xf numFmtId="0" fontId="72" fillId="0" borderId="0" xfId="0" applyFont="1" applyAlignment="1">
      <alignment vertical="center"/>
    </xf>
    <xf numFmtId="0" fontId="106" fillId="0" borderId="0" xfId="0" quotePrefix="1" applyFont="1" applyAlignment="1">
      <alignment horizontal="left" vertical="center"/>
    </xf>
    <xf numFmtId="0" fontId="107" fillId="0" borderId="0" xfId="0" applyFont="1" applyAlignment="1">
      <alignment horizontal="centerContinuous" vertical="center"/>
    </xf>
    <xf numFmtId="0" fontId="72" fillId="0" borderId="0" xfId="0" applyFont="1" applyAlignment="1">
      <alignment horizontal="center"/>
    </xf>
    <xf numFmtId="0" fontId="38" fillId="0" borderId="0" xfId="1" applyFont="1" applyAlignment="1">
      <alignment horizontal="center" vertical="center"/>
    </xf>
    <xf numFmtId="0" fontId="93" fillId="0" borderId="0" xfId="7" applyFont="1" applyAlignment="1">
      <alignment horizontal="center" vertical="center"/>
    </xf>
    <xf numFmtId="2" fontId="45" fillId="0" borderId="1" xfId="0" applyNumberFormat="1" applyFont="1" applyBorder="1" applyAlignment="1">
      <alignment horizontal="center" vertical="center"/>
    </xf>
    <xf numFmtId="2" fontId="8" fillId="0" borderId="1" xfId="0" applyNumberFormat="1" applyFont="1" applyBorder="1" applyAlignment="1">
      <alignment horizontal="center" vertical="center"/>
    </xf>
    <xf numFmtId="0" fontId="2" fillId="0" borderId="40" xfId="18" applyBorder="1" applyAlignment="1">
      <alignment vertical="center"/>
    </xf>
    <xf numFmtId="0" fontId="2" fillId="0" borderId="40" xfId="18" applyBorder="1" applyAlignment="1">
      <alignment horizontal="center" vertical="center"/>
    </xf>
    <xf numFmtId="0" fontId="2" fillId="0" borderId="40" xfId="18" applyBorder="1" applyAlignment="1">
      <alignment horizontal="center"/>
    </xf>
    <xf numFmtId="0" fontId="2" fillId="0" borderId="0" xfId="18"/>
    <xf numFmtId="0" fontId="10" fillId="6" borderId="0" xfId="1" applyFill="1" applyAlignment="1">
      <alignment horizontal="center" vertical="center"/>
    </xf>
    <xf numFmtId="0" fontId="8" fillId="6" borderId="0" xfId="10" applyFont="1" applyFill="1" applyAlignment="1">
      <alignment horizontal="center" vertical="center"/>
    </xf>
    <xf numFmtId="0" fontId="45" fillId="6" borderId="9" xfId="10" applyFont="1" applyFill="1" applyBorder="1" applyAlignment="1">
      <alignment horizontal="center" vertical="center"/>
    </xf>
    <xf numFmtId="0" fontId="8" fillId="18" borderId="9" xfId="10" applyFont="1" applyFill="1" applyBorder="1" applyAlignment="1">
      <alignment horizontal="center" vertical="center"/>
    </xf>
    <xf numFmtId="14" fontId="45" fillId="6" borderId="9" xfId="10" applyNumberFormat="1" applyFont="1" applyFill="1" applyBorder="1" applyAlignment="1">
      <alignment horizontal="center" vertical="center"/>
    </xf>
    <xf numFmtId="14" fontId="45" fillId="6" borderId="9" xfId="10" applyNumberFormat="1" applyFont="1" applyFill="1" applyBorder="1" applyAlignment="1">
      <alignment horizontal="center" vertical="center" wrapText="1"/>
    </xf>
    <xf numFmtId="14" fontId="8" fillId="18" borderId="9" xfId="10" applyNumberFormat="1" applyFont="1" applyFill="1" applyBorder="1" applyAlignment="1">
      <alignment horizontal="center" vertical="center" wrapText="1"/>
    </xf>
    <xf numFmtId="182" fontId="45" fillId="6" borderId="9" xfId="10" applyNumberFormat="1" applyFont="1" applyFill="1" applyBorder="1" applyAlignment="1">
      <alignment horizontal="center" vertical="center"/>
    </xf>
    <xf numFmtId="182" fontId="8" fillId="18" borderId="9" xfId="10" applyNumberFormat="1" applyFont="1" applyFill="1" applyBorder="1" applyAlignment="1">
      <alignment horizontal="center" vertical="center"/>
    </xf>
    <xf numFmtId="182" fontId="45" fillId="18" borderId="9" xfId="10" applyNumberFormat="1" applyFont="1" applyFill="1" applyBorder="1" applyAlignment="1">
      <alignment horizontal="center" vertical="center"/>
    </xf>
    <xf numFmtId="14" fontId="8" fillId="18" borderId="9" xfId="10" applyNumberFormat="1" applyFont="1" applyFill="1" applyBorder="1" applyAlignment="1">
      <alignment horizontal="center" vertical="center"/>
    </xf>
    <xf numFmtId="0" fontId="8" fillId="18" borderId="9" xfId="10" applyFont="1" applyFill="1" applyBorder="1" applyAlignment="1">
      <alignment horizontal="center" vertical="center" wrapText="1"/>
    </xf>
    <xf numFmtId="20" fontId="45" fillId="6" borderId="9" xfId="10" applyNumberFormat="1" applyFont="1" applyFill="1" applyBorder="1" applyAlignment="1">
      <alignment horizontal="center" vertical="center"/>
    </xf>
    <xf numFmtId="168" fontId="8" fillId="18" borderId="9" xfId="10" applyNumberFormat="1" applyFont="1" applyFill="1" applyBorder="1" applyAlignment="1">
      <alignment horizontal="center" vertical="center"/>
    </xf>
    <xf numFmtId="0" fontId="45" fillId="6" borderId="2" xfId="10" applyFont="1" applyFill="1" applyBorder="1" applyAlignment="1">
      <alignment horizontal="center" vertical="center"/>
    </xf>
    <xf numFmtId="0" fontId="45" fillId="0" borderId="18" xfId="0" quotePrefix="1" applyFont="1" applyBorder="1" applyAlignment="1">
      <alignment horizontal="center" vertical="center"/>
    </xf>
    <xf numFmtId="3" fontId="45" fillId="0" borderId="0" xfId="0" applyNumberFormat="1" applyFont="1" applyAlignment="1">
      <alignment horizontal="center" vertical="center" wrapText="1"/>
    </xf>
    <xf numFmtId="0" fontId="105" fillId="7" borderId="1" xfId="10" applyFont="1" applyFill="1" applyBorder="1" applyAlignment="1">
      <alignment horizontal="center" vertical="center" wrapText="1"/>
    </xf>
    <xf numFmtId="169" fontId="45" fillId="16" borderId="9" xfId="10" applyNumberFormat="1" applyFont="1" applyFill="1" applyBorder="1" applyAlignment="1">
      <alignment horizontal="center" vertical="center"/>
    </xf>
    <xf numFmtId="0" fontId="23" fillId="0" borderId="0" xfId="3" applyFont="1" applyAlignment="1">
      <alignment horizontal="center" vertical="center" wrapText="1"/>
    </xf>
    <xf numFmtId="0" fontId="11" fillId="0" borderId="1" xfId="0" applyFont="1" applyBorder="1" applyAlignment="1">
      <alignment horizontal="center" vertical="center" wrapText="1"/>
    </xf>
    <xf numFmtId="0" fontId="33" fillId="0" borderId="0" xfId="0" applyFont="1" applyAlignment="1">
      <alignment horizontal="left" vertical="top" wrapText="1"/>
    </xf>
    <xf numFmtId="171" fontId="14" fillId="3" borderId="0" xfId="1" applyNumberFormat="1" applyFont="1" applyFill="1" applyAlignment="1">
      <alignment vertical="center"/>
    </xf>
    <xf numFmtId="0" fontId="11" fillId="0" borderId="0" xfId="1" applyFont="1" applyAlignment="1">
      <alignment horizontal="center" vertical="center" wrapText="1"/>
    </xf>
    <xf numFmtId="0" fontId="108" fillId="0" borderId="0" xfId="2" applyFont="1" applyAlignment="1">
      <alignment vertical="center"/>
    </xf>
    <xf numFmtId="166" fontId="13" fillId="0" borderId="0" xfId="1" applyNumberFormat="1" applyFont="1" applyAlignment="1">
      <alignment horizontal="center" vertical="center"/>
    </xf>
    <xf numFmtId="167" fontId="13" fillId="0" borderId="0" xfId="1" applyNumberFormat="1" applyFont="1" applyAlignment="1">
      <alignment horizontal="center" vertical="center" wrapText="1"/>
    </xf>
    <xf numFmtId="0" fontId="23" fillId="0" borderId="0" xfId="3" applyFont="1" applyAlignment="1">
      <alignment vertical="center"/>
    </xf>
    <xf numFmtId="0" fontId="23" fillId="0" borderId="0" xfId="3" applyFont="1" applyAlignment="1">
      <alignment vertical="center" wrapText="1"/>
    </xf>
    <xf numFmtId="0" fontId="24" fillId="0" borderId="0" xfId="3" applyFont="1" applyAlignment="1">
      <alignment vertical="center"/>
    </xf>
    <xf numFmtId="0" fontId="23" fillId="0" borderId="1" xfId="3" applyFont="1" applyBorder="1" applyAlignment="1">
      <alignment horizontal="center" vertical="center" wrapText="1"/>
    </xf>
    <xf numFmtId="0" fontId="24" fillId="0" borderId="1" xfId="3" applyFont="1" applyBorder="1" applyAlignment="1">
      <alignment horizontal="center" vertical="center" wrapText="1"/>
    </xf>
    <xf numFmtId="0" fontId="24" fillId="0" borderId="1" xfId="3" applyFont="1" applyBorder="1" applyAlignment="1">
      <alignment horizontal="center" vertical="center"/>
    </xf>
    <xf numFmtId="0" fontId="23" fillId="0" borderId="0" xfId="3" quotePrefix="1" applyFont="1" applyAlignment="1">
      <alignment vertical="center"/>
    </xf>
    <xf numFmtId="0" fontId="23" fillId="0" borderId="0" xfId="3" quotePrefix="1" applyFont="1" applyAlignment="1">
      <alignment vertical="center" wrapText="1"/>
    </xf>
    <xf numFmtId="0" fontId="24" fillId="0" borderId="0" xfId="1" applyFont="1"/>
    <xf numFmtId="0" fontId="110" fillId="3" borderId="0" xfId="3" applyFont="1" applyFill="1" applyAlignment="1">
      <alignment horizontal="center" vertical="center"/>
    </xf>
    <xf numFmtId="0" fontId="24" fillId="0" borderId="0" xfId="3" quotePrefix="1" applyFont="1" applyAlignment="1">
      <alignment vertical="center"/>
    </xf>
    <xf numFmtId="0" fontId="24" fillId="0" borderId="0" xfId="3" applyFont="1" applyAlignment="1">
      <alignment vertical="center" wrapText="1"/>
    </xf>
    <xf numFmtId="168" fontId="24" fillId="0" borderId="0" xfId="3" applyNumberFormat="1" applyFont="1" applyAlignment="1">
      <alignment vertical="center" wrapText="1"/>
    </xf>
    <xf numFmtId="0" fontId="33" fillId="0" borderId="0" xfId="0" quotePrefix="1" applyFont="1" applyAlignment="1">
      <alignment horizontal="left"/>
    </xf>
    <xf numFmtId="0" fontId="13" fillId="0" borderId="1" xfId="0" quotePrefix="1" applyFont="1" applyBorder="1" applyAlignment="1">
      <alignment horizontal="center" vertical="center"/>
    </xf>
    <xf numFmtId="3" fontId="17" fillId="0" borderId="1" xfId="0" quotePrefix="1" applyNumberFormat="1" applyFont="1" applyBorder="1" applyAlignment="1">
      <alignment horizontal="center" vertical="center"/>
    </xf>
    <xf numFmtId="169" fontId="17" fillId="0" borderId="1" xfId="0" quotePrefix="1" applyNumberFormat="1" applyFont="1" applyBorder="1" applyAlignment="1">
      <alignment horizontal="center" vertical="center"/>
    </xf>
    <xf numFmtId="169" fontId="13" fillId="0" borderId="1" xfId="0" quotePrefix="1" applyNumberFormat="1" applyFont="1" applyBorder="1" applyAlignment="1">
      <alignment horizontal="center" vertical="center"/>
    </xf>
    <xf numFmtId="0" fontId="17" fillId="0" borderId="1" xfId="0" quotePrefix="1" applyFont="1" applyBorder="1" applyAlignment="1">
      <alignment vertical="center"/>
    </xf>
    <xf numFmtId="0" fontId="37" fillId="0" borderId="0" xfId="0" applyFont="1" applyAlignment="1">
      <alignment horizontal="center" vertical="center" wrapText="1" shrinkToFit="1"/>
    </xf>
    <xf numFmtId="0" fontId="34" fillId="0" borderId="0" xfId="0" quotePrefix="1" applyFont="1" applyAlignment="1">
      <alignment vertical="top"/>
    </xf>
    <xf numFmtId="0" fontId="37" fillId="0" borderId="0" xfId="0" applyFont="1"/>
    <xf numFmtId="0" fontId="37" fillId="0" borderId="0" xfId="0" quotePrefix="1" applyFont="1" applyAlignment="1">
      <alignment horizontal="left"/>
    </xf>
    <xf numFmtId="0" fontId="34" fillId="0" borderId="0" xfId="0" applyFont="1" applyAlignment="1">
      <alignment horizontal="right"/>
    </xf>
    <xf numFmtId="0" fontId="34" fillId="0" borderId="1" xfId="0" quotePrefix="1" applyFont="1" applyBorder="1" applyAlignment="1">
      <alignment horizontal="center" vertical="center" wrapText="1"/>
    </xf>
    <xf numFmtId="1" fontId="13" fillId="0" borderId="1" xfId="0" quotePrefix="1" applyNumberFormat="1" applyFont="1" applyBorder="1" applyAlignment="1">
      <alignment horizontal="center" vertical="center"/>
    </xf>
    <xf numFmtId="0" fontId="34" fillId="0" borderId="0" xfId="0" applyFont="1" applyAlignment="1">
      <alignment horizontal="left" vertical="center"/>
    </xf>
    <xf numFmtId="0" fontId="36" fillId="0" borderId="0" xfId="0" applyFont="1" applyAlignment="1">
      <alignment horizontal="left" vertical="center"/>
    </xf>
    <xf numFmtId="0" fontId="25" fillId="0" borderId="1" xfId="3" applyFont="1" applyBorder="1" applyAlignment="1">
      <alignment horizontal="center" vertical="center"/>
    </xf>
    <xf numFmtId="0" fontId="25" fillId="0" borderId="0" xfId="3" applyFont="1" applyAlignment="1">
      <alignment horizontal="right" vertical="center"/>
    </xf>
    <xf numFmtId="2" fontId="104" fillId="0" borderId="21" xfId="0" quotePrefix="1" applyNumberFormat="1" applyFont="1" applyBorder="1" applyAlignment="1">
      <alignment horizontal="center" vertical="center"/>
    </xf>
    <xf numFmtId="169" fontId="45" fillId="10" borderId="9" xfId="14" applyNumberFormat="1" applyFont="1" applyFill="1" applyBorder="1" applyAlignment="1">
      <alignment horizontal="center" vertical="center" wrapText="1"/>
    </xf>
    <xf numFmtId="0" fontId="8" fillId="19" borderId="0" xfId="10" applyFont="1" applyFill="1" applyAlignment="1">
      <alignment horizontal="center" vertical="center"/>
    </xf>
    <xf numFmtId="0" fontId="105" fillId="19" borderId="44" xfId="10" applyFont="1" applyFill="1" applyBorder="1" applyAlignment="1">
      <alignment horizontal="center" vertical="center" wrapText="1"/>
    </xf>
    <xf numFmtId="0" fontId="78" fillId="19" borderId="9" xfId="10" applyFont="1" applyFill="1" applyBorder="1" applyAlignment="1">
      <alignment horizontal="center" vertical="center" wrapText="1"/>
    </xf>
    <xf numFmtId="2" fontId="8" fillId="20" borderId="9" xfId="10" applyNumberFormat="1" applyFont="1" applyFill="1" applyBorder="1" applyAlignment="1">
      <alignment horizontal="center" vertical="center"/>
    </xf>
    <xf numFmtId="0" fontId="10" fillId="19" borderId="0" xfId="1" applyFill="1"/>
    <xf numFmtId="169" fontId="19" fillId="0" borderId="1" xfId="0" applyNumberFormat="1" applyFont="1" applyBorder="1" applyAlignment="1">
      <alignment horizontal="center" vertical="center"/>
    </xf>
    <xf numFmtId="0" fontId="0" fillId="6" borderId="0" xfId="0" applyFill="1"/>
    <xf numFmtId="0" fontId="10" fillId="19" borderId="0" xfId="1" applyFill="1" applyAlignment="1">
      <alignment horizontal="center" vertical="center"/>
    </xf>
    <xf numFmtId="0" fontId="45" fillId="19" borderId="9" xfId="10" applyFont="1" applyFill="1" applyBorder="1" applyAlignment="1">
      <alignment horizontal="center" vertical="center"/>
    </xf>
    <xf numFmtId="0" fontId="8" fillId="20" borderId="9" xfId="10" applyFont="1" applyFill="1" applyBorder="1" applyAlignment="1">
      <alignment horizontal="center" vertical="center"/>
    </xf>
    <xf numFmtId="14" fontId="45" fillId="19" borderId="9" xfId="10" applyNumberFormat="1" applyFont="1" applyFill="1" applyBorder="1" applyAlignment="1">
      <alignment horizontal="center" vertical="center"/>
    </xf>
    <xf numFmtId="14" fontId="45" fillId="19" borderId="9" xfId="10" applyNumberFormat="1" applyFont="1" applyFill="1" applyBorder="1" applyAlignment="1">
      <alignment horizontal="center" vertical="center" wrapText="1"/>
    </xf>
    <xf numFmtId="14" fontId="8" fillId="20" borderId="9" xfId="10" applyNumberFormat="1" applyFont="1" applyFill="1" applyBorder="1" applyAlignment="1">
      <alignment horizontal="center" vertical="center" wrapText="1"/>
    </xf>
    <xf numFmtId="182" fontId="45" fillId="19" borderId="9" xfId="10" applyNumberFormat="1" applyFont="1" applyFill="1" applyBorder="1" applyAlignment="1">
      <alignment horizontal="center" vertical="center"/>
    </xf>
    <xf numFmtId="182" fontId="8" fillId="20" borderId="9" xfId="10" applyNumberFormat="1" applyFont="1" applyFill="1" applyBorder="1" applyAlignment="1">
      <alignment horizontal="center" vertical="center"/>
    </xf>
    <xf numFmtId="182" fontId="45" fillId="20" borderId="9" xfId="10" applyNumberFormat="1" applyFont="1" applyFill="1" applyBorder="1" applyAlignment="1">
      <alignment horizontal="center" vertical="center"/>
    </xf>
    <xf numFmtId="14" fontId="8" fillId="20" borderId="9" xfId="10" applyNumberFormat="1" applyFont="1" applyFill="1" applyBorder="1" applyAlignment="1">
      <alignment horizontal="center" vertical="center"/>
    </xf>
    <xf numFmtId="0" fontId="8" fillId="20" borderId="9" xfId="10" applyFont="1" applyFill="1" applyBorder="1" applyAlignment="1">
      <alignment horizontal="center" vertical="center" wrapText="1"/>
    </xf>
    <xf numFmtId="20" fontId="45" fillId="19" borderId="9" xfId="10" applyNumberFormat="1" applyFont="1" applyFill="1" applyBorder="1" applyAlignment="1">
      <alignment horizontal="center" vertical="center"/>
    </xf>
    <xf numFmtId="168" fontId="8" fillId="20" borderId="9" xfId="10" applyNumberFormat="1" applyFont="1" applyFill="1" applyBorder="1" applyAlignment="1">
      <alignment horizontal="center" vertical="center"/>
    </xf>
    <xf numFmtId="0" fontId="45" fillId="19" borderId="2" xfId="10" applyFont="1" applyFill="1" applyBorder="1" applyAlignment="1">
      <alignment horizontal="center" vertical="center"/>
    </xf>
    <xf numFmtId="0" fontId="0" fillId="21" borderId="48" xfId="0" applyFill="1" applyBorder="1" applyAlignment="1">
      <alignment vertical="center"/>
    </xf>
    <xf numFmtId="0" fontId="0" fillId="21" borderId="49" xfId="0" applyFill="1" applyBorder="1" applyAlignment="1">
      <alignment vertical="center"/>
    </xf>
    <xf numFmtId="0" fontId="0" fillId="21" borderId="50" xfId="0" applyFill="1" applyBorder="1" applyAlignment="1">
      <alignment vertical="center"/>
    </xf>
    <xf numFmtId="0" fontId="0" fillId="21" borderId="51" xfId="0" applyFill="1" applyBorder="1" applyAlignment="1">
      <alignment vertical="center"/>
    </xf>
    <xf numFmtId="0" fontId="0" fillId="21" borderId="52" xfId="0" applyFill="1" applyBorder="1" applyAlignment="1">
      <alignment vertical="center"/>
    </xf>
    <xf numFmtId="0" fontId="0" fillId="21" borderId="53" xfId="0" applyFill="1" applyBorder="1" applyAlignment="1">
      <alignment vertical="center"/>
    </xf>
    <xf numFmtId="0" fontId="0" fillId="22" borderId="0" xfId="0" applyFill="1"/>
    <xf numFmtId="0" fontId="9" fillId="21" borderId="45" xfId="0" applyFont="1" applyFill="1" applyBorder="1" applyAlignment="1">
      <alignment vertical="center"/>
    </xf>
    <xf numFmtId="0" fontId="9" fillId="21" borderId="46" xfId="0" applyFont="1" applyFill="1" applyBorder="1" applyAlignment="1">
      <alignment vertical="center"/>
    </xf>
    <xf numFmtId="0" fontId="9" fillId="21" borderId="47" xfId="0" applyFont="1" applyFill="1" applyBorder="1" applyAlignment="1">
      <alignment vertical="center"/>
    </xf>
    <xf numFmtId="0" fontId="9" fillId="22" borderId="0" xfId="0" applyFont="1" applyFill="1"/>
    <xf numFmtId="0" fontId="9" fillId="0" borderId="0" xfId="0" applyFont="1"/>
    <xf numFmtId="184" fontId="14" fillId="0" borderId="0" xfId="0" applyNumberFormat="1" applyFont="1" applyAlignment="1">
      <alignment horizontal="right"/>
    </xf>
    <xf numFmtId="0" fontId="78" fillId="0" borderId="0" xfId="0" applyFont="1" applyAlignment="1">
      <alignment horizontal="center" vertical="center" wrapText="1"/>
    </xf>
    <xf numFmtId="0" fontId="116" fillId="0" borderId="0" xfId="0" applyFont="1" applyAlignment="1">
      <alignment horizontal="center" vertical="center"/>
    </xf>
    <xf numFmtId="0" fontId="78" fillId="0" borderId="0" xfId="0" applyFont="1" applyAlignment="1">
      <alignment vertical="center" wrapText="1"/>
    </xf>
    <xf numFmtId="0" fontId="116" fillId="0" borderId="0" xfId="0" applyFont="1" applyAlignment="1">
      <alignment vertical="center"/>
    </xf>
    <xf numFmtId="0" fontId="45" fillId="0" borderId="0" xfId="0" applyFont="1" applyAlignment="1">
      <alignment vertical="center" wrapText="1"/>
    </xf>
    <xf numFmtId="0" fontId="7" fillId="0" borderId="0" xfId="0" applyFont="1" applyAlignment="1">
      <alignment horizontal="center" vertical="center" wrapText="1"/>
    </xf>
    <xf numFmtId="0" fontId="117" fillId="0" borderId="0" xfId="0" applyFont="1" applyAlignment="1">
      <alignment horizontal="center" vertical="center"/>
    </xf>
    <xf numFmtId="0" fontId="117" fillId="0" borderId="0" xfId="0" applyFont="1" applyAlignment="1">
      <alignment vertical="center"/>
    </xf>
    <xf numFmtId="0" fontId="8" fillId="0" borderId="0" xfId="0" applyFont="1" applyAlignment="1">
      <alignment vertical="center" wrapText="1"/>
    </xf>
    <xf numFmtId="0" fontId="8" fillId="6" borderId="1" xfId="0" applyFont="1" applyFill="1" applyBorder="1" applyAlignment="1">
      <alignment vertical="center" wrapText="1"/>
    </xf>
    <xf numFmtId="0" fontId="12" fillId="6" borderId="1" xfId="0" applyFont="1" applyFill="1" applyBorder="1" applyAlignment="1">
      <alignment horizontal="center" vertical="center" wrapText="1"/>
    </xf>
    <xf numFmtId="0" fontId="12" fillId="6" borderId="1" xfId="0" applyFont="1" applyFill="1" applyBorder="1" applyAlignment="1">
      <alignment vertical="center" wrapText="1"/>
    </xf>
    <xf numFmtId="185" fontId="8" fillId="6" borderId="1" xfId="0" applyNumberFormat="1" applyFont="1" applyFill="1" applyBorder="1" applyAlignment="1">
      <alignment horizontal="center" vertical="center" wrapText="1"/>
    </xf>
    <xf numFmtId="14" fontId="8" fillId="6" borderId="1" xfId="0" applyNumberFormat="1" applyFont="1" applyFill="1" applyBorder="1" applyAlignment="1">
      <alignment vertical="center" wrapText="1"/>
    </xf>
    <xf numFmtId="0" fontId="8" fillId="6" borderId="1" xfId="0" applyFont="1" applyFill="1" applyBorder="1" applyAlignment="1">
      <alignment horizontal="center" vertical="center" wrapText="1"/>
    </xf>
    <xf numFmtId="0" fontId="8" fillId="6" borderId="1" xfId="0" quotePrefix="1" applyFont="1" applyFill="1" applyBorder="1" applyAlignment="1">
      <alignment vertical="center" wrapText="1"/>
    </xf>
    <xf numFmtId="0" fontId="8" fillId="6" borderId="0" xfId="0" applyFont="1" applyFill="1" applyAlignment="1">
      <alignment vertical="center" wrapText="1"/>
    </xf>
    <xf numFmtId="0" fontId="8" fillId="0" borderId="1" xfId="0" applyFont="1" applyBorder="1" applyAlignment="1">
      <alignment vertical="center" wrapText="1"/>
    </xf>
    <xf numFmtId="0" fontId="12" fillId="0" borderId="1" xfId="0" applyFont="1" applyBorder="1" applyAlignment="1">
      <alignment horizontal="center" vertical="center" wrapText="1"/>
    </xf>
    <xf numFmtId="0" fontId="12" fillId="0" borderId="1" xfId="0" applyFont="1" applyBorder="1" applyAlignment="1">
      <alignment vertical="center" wrapText="1"/>
    </xf>
    <xf numFmtId="185" fontId="8" fillId="0" borderId="1" xfId="0" applyNumberFormat="1" applyFont="1" applyBorder="1" applyAlignment="1">
      <alignment horizontal="center" vertical="center" wrapText="1"/>
    </xf>
    <xf numFmtId="14" fontId="8" fillId="0" borderId="1" xfId="0" applyNumberFormat="1" applyFont="1" applyBorder="1" applyAlignment="1">
      <alignment vertical="center" wrapText="1"/>
    </xf>
    <xf numFmtId="0" fontId="8" fillId="0" borderId="1" xfId="0" applyFont="1" applyBorder="1" applyAlignment="1">
      <alignment horizontal="center" vertical="center" wrapText="1"/>
    </xf>
    <xf numFmtId="0" fontId="8" fillId="0" borderId="1" xfId="0" quotePrefix="1" applyFont="1" applyBorder="1" applyAlignment="1">
      <alignment vertical="center" wrapText="1"/>
    </xf>
    <xf numFmtId="0" fontId="8" fillId="0" borderId="0" xfId="0" applyFont="1" applyAlignment="1">
      <alignment horizontal="center" vertical="center" wrapText="1"/>
    </xf>
    <xf numFmtId="1" fontId="45" fillId="0" borderId="0" xfId="19" applyNumberFormat="1" applyFont="1" applyAlignment="1">
      <alignment horizontal="center" vertical="center"/>
    </xf>
    <xf numFmtId="0" fontId="78" fillId="0" borderId="0" xfId="19" applyFont="1" applyAlignment="1">
      <alignment horizontal="left" vertical="center" wrapText="1"/>
    </xf>
    <xf numFmtId="0" fontId="78" fillId="0" borderId="0" xfId="19" applyFont="1" applyAlignment="1">
      <alignment vertical="center" wrapText="1"/>
    </xf>
    <xf numFmtId="0" fontId="78" fillId="0" borderId="0" xfId="19" applyFont="1" applyAlignment="1">
      <alignment horizontal="center" vertical="center" wrapText="1"/>
    </xf>
    <xf numFmtId="0" fontId="45" fillId="0" borderId="0" xfId="19" applyFont="1" applyAlignment="1">
      <alignment vertical="center"/>
    </xf>
    <xf numFmtId="1" fontId="1" fillId="0" borderId="0" xfId="19" applyNumberFormat="1" applyAlignment="1">
      <alignment horizontal="center" vertical="center"/>
    </xf>
    <xf numFmtId="0" fontId="1" fillId="0" borderId="0" xfId="19" applyAlignment="1">
      <alignment horizontal="left" vertical="center"/>
    </xf>
    <xf numFmtId="0" fontId="1" fillId="0" borderId="0" xfId="19" applyAlignment="1">
      <alignment vertical="center"/>
    </xf>
    <xf numFmtId="0" fontId="1" fillId="0" borderId="0" xfId="19" applyAlignment="1">
      <alignment horizontal="center" vertical="center"/>
    </xf>
    <xf numFmtId="1" fontId="1" fillId="6" borderId="1" xfId="19" applyNumberFormat="1" applyFill="1" applyBorder="1" applyAlignment="1">
      <alignment horizontal="center" vertical="center"/>
    </xf>
    <xf numFmtId="14" fontId="1" fillId="6" borderId="1" xfId="19" applyNumberFormat="1" applyFill="1" applyBorder="1" applyAlignment="1">
      <alignment horizontal="left" vertical="center"/>
    </xf>
    <xf numFmtId="0" fontId="118" fillId="6" borderId="1" xfId="19" applyFont="1" applyFill="1" applyBorder="1" applyAlignment="1">
      <alignment vertical="center" wrapText="1"/>
    </xf>
    <xf numFmtId="0" fontId="118" fillId="6" borderId="1" xfId="19" applyFont="1" applyFill="1" applyBorder="1" applyAlignment="1">
      <alignment horizontal="center" vertical="center" wrapText="1"/>
    </xf>
    <xf numFmtId="0" fontId="1" fillId="6" borderId="1" xfId="19" applyFill="1" applyBorder="1" applyAlignment="1">
      <alignment vertical="center"/>
    </xf>
    <xf numFmtId="1" fontId="84" fillId="0" borderId="1" xfId="19" applyNumberFormat="1" applyFont="1" applyBorder="1" applyAlignment="1">
      <alignment horizontal="center" vertical="center"/>
    </xf>
    <xf numFmtId="0" fontId="66" fillId="0" borderId="1" xfId="19" applyFont="1" applyBorder="1" applyAlignment="1">
      <alignment horizontal="left" vertical="center" wrapText="1"/>
    </xf>
    <xf numFmtId="0" fontId="66" fillId="0" borderId="1" xfId="19" applyFont="1" applyBorder="1" applyAlignment="1">
      <alignment vertical="center" wrapText="1"/>
    </xf>
    <xf numFmtId="0" fontId="66" fillId="0" borderId="1" xfId="19" applyFont="1" applyBorder="1" applyAlignment="1">
      <alignment horizontal="center" vertical="center" wrapText="1"/>
    </xf>
    <xf numFmtId="0" fontId="84" fillId="0" borderId="1" xfId="19" applyFont="1" applyBorder="1" applyAlignment="1">
      <alignment vertical="center"/>
    </xf>
    <xf numFmtId="1" fontId="1" fillId="0" borderId="1" xfId="19" applyNumberFormat="1" applyBorder="1" applyAlignment="1">
      <alignment horizontal="center" vertical="center"/>
    </xf>
    <xf numFmtId="14" fontId="1" fillId="0" borderId="1" xfId="19" applyNumberFormat="1" applyBorder="1" applyAlignment="1">
      <alignment horizontal="left" vertical="center"/>
    </xf>
    <xf numFmtId="0" fontId="118" fillId="0" borderId="1" xfId="19" applyFont="1" applyBorder="1" applyAlignment="1">
      <alignment vertical="center" wrapText="1"/>
    </xf>
    <xf numFmtId="0" fontId="118" fillId="0" borderId="1" xfId="19" applyFont="1" applyBorder="1" applyAlignment="1">
      <alignment horizontal="center" vertical="center" wrapText="1"/>
    </xf>
    <xf numFmtId="0" fontId="1" fillId="0" borderId="1" xfId="19" applyBorder="1" applyAlignment="1">
      <alignment vertical="center"/>
    </xf>
    <xf numFmtId="0" fontId="1" fillId="0" borderId="0" xfId="19"/>
    <xf numFmtId="0" fontId="7" fillId="0" borderId="1" xfId="0" applyFont="1" applyBorder="1" applyAlignment="1">
      <alignment horizontal="center" vertical="center" wrapText="1"/>
    </xf>
    <xf numFmtId="0" fontId="11" fillId="0" borderId="0" xfId="6" applyFont="1" applyAlignment="1">
      <alignment vertical="center"/>
    </xf>
    <xf numFmtId="0" fontId="11" fillId="0" borderId="12" xfId="6" applyFont="1" applyBorder="1" applyAlignment="1">
      <alignment vertical="center"/>
    </xf>
    <xf numFmtId="0" fontId="48" fillId="0" borderId="13" xfId="6" applyFont="1" applyBorder="1" applyAlignment="1">
      <alignment horizontal="center" vertical="center" wrapText="1"/>
    </xf>
    <xf numFmtId="0" fontId="48" fillId="0" borderId="0" xfId="6" applyFont="1" applyAlignment="1">
      <alignment horizontal="center" vertical="center" wrapText="1"/>
    </xf>
    <xf numFmtId="0" fontId="48" fillId="0" borderId="12" xfId="6" applyFont="1" applyBorder="1" applyAlignment="1">
      <alignment horizontal="center" vertical="center" wrapText="1"/>
    </xf>
    <xf numFmtId="0" fontId="11" fillId="0" borderId="0" xfId="6" applyFont="1" applyAlignment="1">
      <alignment horizontal="left" vertical="center"/>
    </xf>
    <xf numFmtId="0" fontId="11" fillId="0" borderId="12" xfId="6" applyFont="1" applyBorder="1" applyAlignment="1">
      <alignment horizontal="left" vertical="center"/>
    </xf>
    <xf numFmtId="0" fontId="20" fillId="0" borderId="0" xfId="6" applyFont="1" applyAlignment="1">
      <alignment horizontal="center" vertical="center" wrapText="1"/>
    </xf>
    <xf numFmtId="0" fontId="20" fillId="0" borderId="12" xfId="6" applyFont="1" applyBorder="1" applyAlignment="1">
      <alignment horizontal="center" vertical="center" wrapText="1"/>
    </xf>
    <xf numFmtId="0" fontId="46" fillId="0" borderId="0" xfId="6" applyFont="1" applyAlignment="1">
      <alignment horizontal="justify" vertical="top" wrapText="1"/>
    </xf>
    <xf numFmtId="0" fontId="46" fillId="0" borderId="12" xfId="6" applyFont="1" applyBorder="1" applyAlignment="1">
      <alignment horizontal="justify" vertical="top" wrapText="1"/>
    </xf>
    <xf numFmtId="0" fontId="11" fillId="0" borderId="20" xfId="6" applyFont="1" applyBorder="1" applyAlignment="1">
      <alignment horizontal="center" vertical="center"/>
    </xf>
    <xf numFmtId="0" fontId="11" fillId="0" borderId="15" xfId="6" applyFont="1" applyBorder="1" applyAlignment="1">
      <alignment horizontal="center" vertical="center"/>
    </xf>
    <xf numFmtId="0" fontId="11" fillId="0" borderId="21" xfId="6" applyFont="1" applyBorder="1" applyAlignment="1">
      <alignment horizontal="center" vertical="center"/>
    </xf>
    <xf numFmtId="0" fontId="11" fillId="0" borderId="0" xfId="6" applyFont="1" applyAlignment="1">
      <alignment horizontal="left" vertical="top" wrapText="1"/>
    </xf>
    <xf numFmtId="0" fontId="11" fillId="0" borderId="0" xfId="6" applyFont="1" applyAlignment="1">
      <alignment horizontal="left" vertical="center" wrapText="1"/>
    </xf>
    <xf numFmtId="0" fontId="11" fillId="0" borderId="0" xfId="6" applyFont="1" applyAlignment="1">
      <alignment horizontal="justify" vertical="top" wrapText="1"/>
    </xf>
    <xf numFmtId="0" fontId="11" fillId="0" borderId="12" xfId="6" applyFont="1" applyBorder="1" applyAlignment="1">
      <alignment horizontal="justify" vertical="top" wrapText="1"/>
    </xf>
    <xf numFmtId="0" fontId="11" fillId="0" borderId="0" xfId="6" applyFont="1" applyAlignment="1">
      <alignment horizontal="justify" vertical="center"/>
    </xf>
    <xf numFmtId="0" fontId="11" fillId="0" borderId="12" xfId="6" applyFont="1" applyBorder="1" applyAlignment="1">
      <alignment horizontal="justify" vertical="center"/>
    </xf>
    <xf numFmtId="0" fontId="11" fillId="0" borderId="13" xfId="6" applyFont="1" applyBorder="1" applyAlignment="1">
      <alignment horizontal="center" vertical="center"/>
    </xf>
    <xf numFmtId="0" fontId="11" fillId="0" borderId="0" xfId="6" applyFont="1" applyAlignment="1">
      <alignment horizontal="center" vertical="center"/>
    </xf>
    <xf numFmtId="0" fontId="11" fillId="0" borderId="12" xfId="6" applyFont="1" applyBorder="1" applyAlignment="1">
      <alignment horizontal="center" vertical="center"/>
    </xf>
    <xf numFmtId="0" fontId="37" fillId="0" borderId="0" xfId="6" applyFont="1" applyAlignment="1">
      <alignment horizontal="left" vertical="top"/>
    </xf>
    <xf numFmtId="0" fontId="11" fillId="0" borderId="0" xfId="6" applyFont="1" applyAlignment="1">
      <alignment horizontal="justify" vertical="center" wrapText="1"/>
    </xf>
    <xf numFmtId="0" fontId="11" fillId="0" borderId="0" xfId="6" applyFont="1" applyAlignment="1">
      <alignment horizontal="left" vertical="top"/>
    </xf>
    <xf numFmtId="0" fontId="37" fillId="0" borderId="9" xfId="6" applyFont="1" applyBorder="1" applyAlignment="1">
      <alignment horizontal="center" vertical="center"/>
    </xf>
    <xf numFmtId="0" fontId="37" fillId="0" borderId="5" xfId="6" applyFont="1" applyBorder="1" applyAlignment="1">
      <alignment horizontal="center" vertical="center"/>
    </xf>
    <xf numFmtId="0" fontId="37" fillId="0" borderId="8" xfId="6" applyFont="1" applyBorder="1" applyAlignment="1">
      <alignment horizontal="center" vertical="center"/>
    </xf>
    <xf numFmtId="0" fontId="13" fillId="0" borderId="0" xfId="6" applyFont="1" applyAlignment="1">
      <alignment horizontal="center" vertical="center"/>
    </xf>
    <xf numFmtId="0" fontId="13" fillId="0" borderId="12" xfId="6" applyFont="1" applyBorder="1" applyAlignment="1">
      <alignment horizontal="center" vertical="center"/>
    </xf>
    <xf numFmtId="0" fontId="78" fillId="6" borderId="16" xfId="10" applyFont="1" applyFill="1" applyBorder="1" applyAlignment="1">
      <alignment horizontal="center" vertical="center" wrapText="1"/>
    </xf>
    <xf numFmtId="0" fontId="78" fillId="6" borderId="17" xfId="10" applyFont="1" applyFill="1" applyBorder="1" applyAlignment="1">
      <alignment horizontal="center" vertical="center" wrapText="1"/>
    </xf>
    <xf numFmtId="0" fontId="78" fillId="6" borderId="18" xfId="10" applyFont="1" applyFill="1" applyBorder="1" applyAlignment="1">
      <alignment horizontal="center" vertical="center" wrapText="1"/>
    </xf>
    <xf numFmtId="0" fontId="78" fillId="6" borderId="16" xfId="1" applyFont="1" applyFill="1" applyBorder="1" applyAlignment="1">
      <alignment horizontal="center" vertical="center" wrapText="1"/>
    </xf>
    <xf numFmtId="0" fontId="78" fillId="6" borderId="17" xfId="1" applyFont="1" applyFill="1" applyBorder="1" applyAlignment="1">
      <alignment horizontal="center" vertical="center" wrapText="1"/>
    </xf>
    <xf numFmtId="0" fontId="78" fillId="6" borderId="18" xfId="1" applyFont="1" applyFill="1" applyBorder="1" applyAlignment="1">
      <alignment horizontal="center" vertical="center" wrapText="1"/>
    </xf>
    <xf numFmtId="0" fontId="8" fillId="0" borderId="1" xfId="0" applyFont="1" applyBorder="1" applyAlignment="1">
      <alignment horizontal="center" vertical="center"/>
    </xf>
    <xf numFmtId="0" fontId="8" fillId="0" borderId="1" xfId="0" quotePrefix="1" applyFont="1" applyBorder="1" applyAlignment="1">
      <alignment horizontal="left" vertical="center"/>
    </xf>
    <xf numFmtId="0" fontId="8" fillId="0" borderId="1" xfId="0" applyFont="1" applyBorder="1" applyAlignment="1">
      <alignment horizontal="left" vertical="center"/>
    </xf>
    <xf numFmtId="0" fontId="8" fillId="0" borderId="2" xfId="0" applyFont="1" applyBorder="1" applyAlignment="1">
      <alignment horizontal="center" vertical="center"/>
    </xf>
    <xf numFmtId="0" fontId="8" fillId="0" borderId="3"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left" vertical="center"/>
    </xf>
    <xf numFmtId="0" fontId="7" fillId="0" borderId="1" xfId="0" applyFont="1" applyBorder="1" applyAlignment="1">
      <alignment horizontal="left" vertical="center" wrapText="1"/>
    </xf>
    <xf numFmtId="0" fontId="9" fillId="0" borderId="1" xfId="0" applyFont="1" applyBorder="1" applyAlignment="1">
      <alignment horizontal="center" vertical="center"/>
    </xf>
    <xf numFmtId="0" fontId="7" fillId="0" borderId="0" xfId="0" applyFont="1" applyAlignment="1">
      <alignment horizontal="center" vertical="center"/>
    </xf>
    <xf numFmtId="0" fontId="45" fillId="0" borderId="0" xfId="0" applyFont="1" applyAlignment="1">
      <alignment horizontal="justify" vertical="top" wrapText="1"/>
    </xf>
    <xf numFmtId="176" fontId="17" fillId="0" borderId="0" xfId="1" applyNumberFormat="1" applyFont="1" applyAlignment="1">
      <alignment horizontal="left"/>
    </xf>
    <xf numFmtId="0" fontId="13" fillId="0" borderId="0" xfId="0" quotePrefix="1" applyFont="1" applyAlignment="1">
      <alignment horizontal="justify" wrapText="1"/>
    </xf>
    <xf numFmtId="0" fontId="13" fillId="0" borderId="0" xfId="0" applyFont="1" applyAlignment="1">
      <alignment horizontal="justify" wrapText="1"/>
    </xf>
    <xf numFmtId="0" fontId="17" fillId="0" borderId="0" xfId="0" applyFont="1" applyAlignment="1">
      <alignment horizontal="left" vertical="center"/>
    </xf>
    <xf numFmtId="0" fontId="7" fillId="0" borderId="0" xfId="1" applyFont="1" applyAlignment="1">
      <alignment horizontal="right" vertical="center"/>
    </xf>
    <xf numFmtId="0" fontId="13" fillId="0" borderId="0" xfId="0" quotePrefix="1" applyFont="1" applyAlignment="1">
      <alignment horizontal="justify" vertical="top" wrapText="1"/>
    </xf>
    <xf numFmtId="0" fontId="13" fillId="0" borderId="0" xfId="0" applyFont="1" applyAlignment="1">
      <alignment horizontal="justify" vertical="top" wrapText="1"/>
    </xf>
    <xf numFmtId="0" fontId="11" fillId="0" borderId="0" xfId="1" quotePrefix="1" applyFont="1" applyAlignment="1">
      <alignment horizontal="left" wrapText="1"/>
    </xf>
    <xf numFmtId="0" fontId="11" fillId="0" borderId="0" xfId="1" applyFont="1" applyAlignment="1">
      <alignment horizontal="left" wrapText="1"/>
    </xf>
    <xf numFmtId="0" fontId="13" fillId="0" borderId="0" xfId="1" applyFont="1" applyAlignment="1">
      <alignment horizontal="center"/>
    </xf>
    <xf numFmtId="0" fontId="11" fillId="0" borderId="0" xfId="1" applyFont="1" applyAlignment="1">
      <alignment horizontal="left"/>
    </xf>
    <xf numFmtId="0" fontId="11" fillId="0" borderId="0" xfId="1" quotePrefix="1" applyFont="1" applyAlignment="1">
      <alignment horizontal="left" vertical="center" wrapText="1"/>
    </xf>
    <xf numFmtId="0" fontId="11" fillId="0" borderId="0" xfId="1" applyFont="1" applyAlignment="1">
      <alignment horizontal="left" vertical="center" wrapText="1"/>
    </xf>
    <xf numFmtId="0" fontId="13" fillId="0" borderId="0" xfId="1" applyFont="1" applyAlignment="1">
      <alignment horizontal="justify" vertical="center" wrapText="1"/>
    </xf>
    <xf numFmtId="0" fontId="11" fillId="0" borderId="0" xfId="1" applyFont="1" applyAlignment="1">
      <alignment horizontal="center" vertical="center" wrapText="1"/>
    </xf>
    <xf numFmtId="0" fontId="11" fillId="0" borderId="0" xfId="1" quotePrefix="1" applyFont="1" applyAlignment="1">
      <alignment horizontal="left" vertical="top" wrapText="1"/>
    </xf>
    <xf numFmtId="0" fontId="11" fillId="0" borderId="0" xfId="1" applyFont="1" applyAlignment="1">
      <alignment horizontal="left" vertical="top" wrapText="1"/>
    </xf>
    <xf numFmtId="0" fontId="13" fillId="0" borderId="0" xfId="1" applyFont="1" applyAlignment="1">
      <alignment horizontal="justify" vertical="top" wrapText="1"/>
    </xf>
    <xf numFmtId="184" fontId="14" fillId="0" borderId="0" xfId="0" applyNumberFormat="1" applyFont="1" applyAlignment="1">
      <alignment horizontal="right"/>
    </xf>
    <xf numFmtId="0" fontId="11" fillId="0" borderId="0" xfId="0" applyFont="1" applyAlignment="1">
      <alignment horizontal="center" vertical="center"/>
    </xf>
    <xf numFmtId="0" fontId="13" fillId="0" borderId="0" xfId="2" quotePrefix="1" applyFont="1" applyAlignment="1">
      <alignment horizontal="center" vertical="top" wrapText="1"/>
    </xf>
    <xf numFmtId="0" fontId="13" fillId="0" borderId="0" xfId="2" applyFont="1" applyAlignment="1">
      <alignment horizontal="center" vertical="top" wrapText="1"/>
    </xf>
    <xf numFmtId="0" fontId="11" fillId="0" borderId="0" xfId="0" applyFont="1" applyAlignment="1">
      <alignment horizontal="center" vertical="center" wrapText="1"/>
    </xf>
    <xf numFmtId="0" fontId="11" fillId="6" borderId="0" xfId="2" applyFont="1" applyFill="1" applyAlignment="1">
      <alignment horizontal="center" vertical="center" wrapText="1"/>
    </xf>
    <xf numFmtId="0" fontId="11" fillId="0" borderId="0" xfId="3" applyFont="1" applyAlignment="1">
      <alignment horizontal="center" vertical="center"/>
    </xf>
    <xf numFmtId="0" fontId="11" fillId="0" borderId="0" xfId="3" applyFont="1" applyAlignment="1">
      <alignment horizontal="center" vertical="center" wrapText="1"/>
    </xf>
    <xf numFmtId="0" fontId="24" fillId="0" borderId="0" xfId="3" applyFont="1" applyAlignment="1">
      <alignment horizontal="center" vertical="center" wrapText="1"/>
    </xf>
    <xf numFmtId="0" fontId="23" fillId="0" borderId="0" xfId="3" applyFont="1" applyAlignment="1">
      <alignment horizontal="center" vertical="center" wrapText="1"/>
    </xf>
    <xf numFmtId="0" fontId="24" fillId="0" borderId="16" xfId="3" applyFont="1" applyBorder="1" applyAlignment="1">
      <alignment horizontal="center" vertical="center" wrapText="1"/>
    </xf>
    <xf numFmtId="0" fontId="24" fillId="0" borderId="18" xfId="3" applyFont="1" applyBorder="1" applyAlignment="1">
      <alignment horizontal="center" vertical="center" wrapText="1"/>
    </xf>
    <xf numFmtId="0" fontId="24" fillId="0" borderId="16" xfId="3" applyFont="1" applyBorder="1" applyAlignment="1">
      <alignment horizontal="left" vertical="center" wrapText="1"/>
    </xf>
    <xf numFmtId="0" fontId="24" fillId="0" borderId="17" xfId="3" applyFont="1" applyBorder="1" applyAlignment="1">
      <alignment horizontal="left" vertical="center" wrapText="1"/>
    </xf>
    <xf numFmtId="0" fontId="24" fillId="0" borderId="18" xfId="3" applyFont="1" applyBorder="1" applyAlignment="1">
      <alignment horizontal="left" vertical="center" wrapText="1"/>
    </xf>
    <xf numFmtId="0" fontId="24" fillId="0" borderId="0" xfId="3" quotePrefix="1" applyFont="1" applyAlignment="1">
      <alignment horizontal="left"/>
    </xf>
    <xf numFmtId="0" fontId="23" fillId="0" borderId="17" xfId="3" applyFont="1" applyBorder="1" applyAlignment="1">
      <alignment horizontal="left" vertical="center" wrapText="1"/>
    </xf>
    <xf numFmtId="0" fontId="23" fillId="0" borderId="1" xfId="3" applyFont="1" applyBorder="1" applyAlignment="1">
      <alignment horizontal="center" vertical="center" wrapText="1"/>
    </xf>
    <xf numFmtId="0" fontId="23" fillId="0" borderId="9" xfId="3" applyFont="1" applyBorder="1" applyAlignment="1">
      <alignment horizontal="center" vertical="center" wrapText="1"/>
    </xf>
    <xf numFmtId="0" fontId="23" fillId="0" borderId="5" xfId="3" applyFont="1" applyBorder="1" applyAlignment="1">
      <alignment horizontal="center" vertical="center" wrapText="1"/>
    </xf>
    <xf numFmtId="0" fontId="23" fillId="0" borderId="8" xfId="3" applyFont="1" applyBorder="1" applyAlignment="1">
      <alignment horizontal="center" vertical="center" wrapText="1"/>
    </xf>
    <xf numFmtId="0" fontId="23" fillId="0" borderId="20" xfId="3" applyFont="1" applyBorder="1" applyAlignment="1">
      <alignment horizontal="center" vertical="center" wrapText="1"/>
    </xf>
    <xf numFmtId="0" fontId="23" fillId="0" borderId="15" xfId="3" applyFont="1" applyBorder="1" applyAlignment="1">
      <alignment horizontal="center" vertical="center" wrapText="1"/>
    </xf>
    <xf numFmtId="0" fontId="23" fillId="0" borderId="21" xfId="3" applyFont="1" applyBorder="1" applyAlignment="1">
      <alignment horizontal="center" vertical="center" wrapText="1"/>
    </xf>
    <xf numFmtId="0" fontId="23" fillId="2" borderId="1" xfId="3" applyFont="1" applyFill="1" applyBorder="1" applyAlignment="1">
      <alignment horizontal="center" vertical="center" wrapText="1"/>
    </xf>
    <xf numFmtId="0" fontId="23" fillId="0" borderId="0" xfId="3" quotePrefix="1" applyFont="1" applyAlignment="1">
      <alignment horizontal="left" vertical="center" wrapText="1"/>
    </xf>
    <xf numFmtId="0" fontId="23" fillId="0" borderId="16" xfId="3" applyFont="1" applyBorder="1" applyAlignment="1">
      <alignment horizontal="center" vertical="center" wrapText="1"/>
    </xf>
    <xf numFmtId="0" fontId="23" fillId="0" borderId="18" xfId="3" applyFont="1" applyBorder="1" applyAlignment="1">
      <alignment horizontal="center" vertical="center" wrapText="1"/>
    </xf>
    <xf numFmtId="0" fontId="109" fillId="0" borderId="16" xfId="3" applyFont="1" applyBorder="1" applyAlignment="1">
      <alignment horizontal="left" vertical="center" wrapText="1"/>
    </xf>
    <xf numFmtId="0" fontId="109" fillId="0" borderId="17" xfId="3" applyFont="1" applyBorder="1" applyAlignment="1">
      <alignment horizontal="left" vertical="center" wrapText="1"/>
    </xf>
    <xf numFmtId="0" fontId="109" fillId="0" borderId="18" xfId="3" applyFont="1" applyBorder="1" applyAlignment="1">
      <alignment horizontal="left" vertical="center" wrapText="1"/>
    </xf>
    <xf numFmtId="0" fontId="77" fillId="0" borderId="0" xfId="3" applyFont="1" applyAlignment="1">
      <alignment horizontal="center" vertical="center" wrapText="1"/>
    </xf>
    <xf numFmtId="0" fontId="23" fillId="0" borderId="15" xfId="3" applyFont="1" applyBorder="1" applyAlignment="1">
      <alignment horizontal="left" vertical="center" wrapText="1"/>
    </xf>
    <xf numFmtId="0" fontId="23" fillId="0" borderId="2" xfId="3" applyFont="1" applyBorder="1" applyAlignment="1">
      <alignment horizontal="center" vertical="center" wrapText="1"/>
    </xf>
    <xf numFmtId="0" fontId="23" fillId="0" borderId="3" xfId="3" applyFont="1" applyBorder="1" applyAlignment="1">
      <alignment horizontal="center" vertical="center" wrapText="1"/>
    </xf>
    <xf numFmtId="0" fontId="23" fillId="0" borderId="13" xfId="3" applyFont="1" applyBorder="1" applyAlignment="1">
      <alignment horizontal="center" vertical="center" wrapText="1"/>
    </xf>
    <xf numFmtId="0" fontId="23" fillId="0" borderId="12" xfId="3" applyFont="1" applyBorder="1" applyAlignment="1">
      <alignment horizontal="center" vertical="center" wrapText="1"/>
    </xf>
    <xf numFmtId="0" fontId="23" fillId="2" borderId="9" xfId="3" applyFont="1" applyFill="1" applyBorder="1" applyAlignment="1">
      <alignment horizontal="center" vertical="center" wrapText="1"/>
    </xf>
    <xf numFmtId="0" fontId="23" fillId="2" borderId="8" xfId="3" applyFont="1" applyFill="1" applyBorder="1" applyAlignment="1">
      <alignment horizontal="center" vertical="center" wrapText="1"/>
    </xf>
    <xf numFmtId="0" fontId="23" fillId="2" borderId="20" xfId="3" applyFont="1" applyFill="1" applyBorder="1" applyAlignment="1">
      <alignment horizontal="center" vertical="center" wrapText="1"/>
    </xf>
    <xf numFmtId="0" fontId="23" fillId="2" borderId="21" xfId="3" applyFont="1" applyFill="1" applyBorder="1" applyAlignment="1">
      <alignment horizontal="center" vertical="center" wrapText="1"/>
    </xf>
    <xf numFmtId="0" fontId="23" fillId="2" borderId="19" xfId="3" applyFont="1" applyFill="1" applyBorder="1" applyAlignment="1">
      <alignment horizontal="center" vertical="center" wrapText="1"/>
    </xf>
    <xf numFmtId="0" fontId="23" fillId="2" borderId="3" xfId="3" applyFont="1" applyFill="1" applyBorder="1" applyAlignment="1">
      <alignment horizontal="center" vertical="center" wrapText="1"/>
    </xf>
    <xf numFmtId="0" fontId="13" fillId="0" borderId="0" xfId="3" applyFont="1" applyAlignment="1">
      <alignment wrapText="1"/>
    </xf>
    <xf numFmtId="0" fontId="11" fillId="0" borderId="1" xfId="3" applyFont="1" applyBorder="1" applyAlignment="1">
      <alignment horizontal="center" wrapText="1"/>
    </xf>
    <xf numFmtId="0" fontId="11" fillId="0" borderId="14" xfId="3" applyFont="1" applyBorder="1" applyAlignment="1">
      <alignment wrapText="1"/>
    </xf>
    <xf numFmtId="0" fontId="11" fillId="0" borderId="4" xfId="3" applyFont="1" applyBorder="1" applyAlignment="1">
      <alignment horizontal="center" wrapText="1"/>
    </xf>
    <xf numFmtId="0" fontId="13" fillId="0" borderId="4" xfId="3" applyFont="1" applyBorder="1" applyAlignment="1">
      <alignment horizontal="center" vertical="center" wrapText="1"/>
    </xf>
    <xf numFmtId="168" fontId="13" fillId="0" borderId="4" xfId="3" applyNumberFormat="1" applyFont="1" applyBorder="1" applyAlignment="1">
      <alignment horizontal="center" vertical="center" wrapText="1"/>
    </xf>
    <xf numFmtId="14" fontId="13" fillId="0" borderId="4" xfId="3" applyNumberFormat="1" applyFont="1" applyBorder="1" applyAlignment="1">
      <alignment horizontal="center" vertical="center" wrapText="1"/>
    </xf>
    <xf numFmtId="0" fontId="11" fillId="23" borderId="0" xfId="2" applyFont="1" applyFill="1" applyAlignment="1">
      <alignment horizontal="center" vertical="center" wrapText="1"/>
    </xf>
    <xf numFmtId="0" fontId="13" fillId="0" borderId="4" xfId="3" applyFont="1" applyBorder="1" applyAlignment="1">
      <alignment wrapText="1"/>
    </xf>
    <xf numFmtId="0" fontId="11" fillId="0" borderId="0" xfId="3" applyFont="1" applyAlignment="1">
      <alignment horizontal="center" wrapText="1"/>
    </xf>
    <xf numFmtId="0" fontId="11" fillId="0" borderId="0" xfId="0" quotePrefix="1" applyFont="1" applyAlignment="1">
      <alignment horizontal="justify" wrapText="1"/>
    </xf>
    <xf numFmtId="0" fontId="11" fillId="0" borderId="0" xfId="0" applyFont="1" applyAlignment="1">
      <alignment horizontal="justify" wrapText="1"/>
    </xf>
    <xf numFmtId="0" fontId="11" fillId="0" borderId="2" xfId="0" applyFont="1" applyBorder="1" applyAlignment="1">
      <alignment horizontal="center" vertical="center" wrapText="1"/>
    </xf>
    <xf numFmtId="0" fontId="7" fillId="0" borderId="3" xfId="0" applyFont="1" applyBorder="1" applyAlignment="1">
      <alignment horizontal="center" vertical="center" wrapText="1"/>
    </xf>
    <xf numFmtId="0" fontId="32" fillId="0" borderId="3" xfId="0" applyFont="1" applyBorder="1" applyAlignment="1">
      <alignment horizontal="center" vertical="center" wrapText="1"/>
    </xf>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34" fillId="0" borderId="0" xfId="0" applyFont="1" applyAlignment="1">
      <alignment horizontal="center"/>
    </xf>
    <xf numFmtId="0" fontId="31" fillId="0" borderId="0" xfId="0" applyFont="1" applyAlignment="1">
      <alignment horizontal="center" vertical="center" wrapText="1" shrinkToFit="1"/>
    </xf>
    <xf numFmtId="0" fontId="33" fillId="0" borderId="0" xfId="0" quotePrefix="1" applyFont="1" applyAlignment="1">
      <alignment horizontal="left" vertical="center"/>
    </xf>
    <xf numFmtId="0" fontId="17" fillId="0" borderId="0" xfId="0" applyFont="1" applyAlignment="1">
      <alignment horizontal="justify" vertical="top" wrapText="1"/>
    </xf>
    <xf numFmtId="0" fontId="0" fillId="0" borderId="0" xfId="0" applyAlignment="1">
      <alignment horizontal="justify" vertical="top" wrapText="1"/>
    </xf>
    <xf numFmtId="0" fontId="34" fillId="0" borderId="0" xfId="0" applyFont="1" applyAlignment="1">
      <alignment horizontal="center" vertical="center"/>
    </xf>
    <xf numFmtId="0" fontId="111" fillId="0" borderId="0" xfId="0" applyFont="1" applyAlignment="1">
      <alignment horizontal="center" vertical="center" wrapText="1"/>
    </xf>
    <xf numFmtId="0" fontId="34" fillId="0" borderId="0" xfId="0" applyFont="1" applyAlignment="1">
      <alignment horizontal="center" vertical="center" wrapText="1"/>
    </xf>
    <xf numFmtId="0" fontId="28" fillId="0" borderId="0" xfId="0" applyFont="1" applyAlignment="1">
      <alignment horizontal="left" vertical="top" wrapText="1"/>
    </xf>
    <xf numFmtId="0" fontId="37" fillId="0" borderId="0" xfId="0" applyFont="1" applyAlignment="1">
      <alignment horizontal="center"/>
    </xf>
    <xf numFmtId="0" fontId="34" fillId="0" borderId="0" xfId="0" quotePrefix="1" applyFont="1" applyAlignment="1">
      <alignment horizontal="left" vertical="top"/>
    </xf>
    <xf numFmtId="0" fontId="33" fillId="0" borderId="0" xfId="0" applyFont="1" applyAlignment="1">
      <alignment horizontal="justify" vertical="top" wrapText="1"/>
    </xf>
    <xf numFmtId="0" fontId="33" fillId="0" borderId="0" xfId="0" applyFont="1" applyAlignment="1">
      <alignment horizontal="left" vertical="top"/>
    </xf>
    <xf numFmtId="0" fontId="33" fillId="0" borderId="0" xfId="0" applyFont="1" applyAlignment="1">
      <alignment horizontal="left" vertical="top" wrapText="1"/>
    </xf>
    <xf numFmtId="0" fontId="17" fillId="0" borderId="0" xfId="0" applyFont="1" applyAlignment="1">
      <alignment horizontal="left" vertical="top" wrapText="1"/>
    </xf>
    <xf numFmtId="0" fontId="17" fillId="0" borderId="16" xfId="0" quotePrefix="1" applyFont="1" applyBorder="1" applyAlignment="1">
      <alignment horizontal="center" vertical="center"/>
    </xf>
    <xf numFmtId="0" fontId="17" fillId="0" borderId="18" xfId="0" quotePrefix="1" applyFont="1" applyBorder="1" applyAlignment="1">
      <alignment horizontal="center" vertical="center"/>
    </xf>
    <xf numFmtId="0" fontId="13" fillId="0" borderId="16" xfId="0" quotePrefix="1" applyFont="1" applyBorder="1" applyAlignment="1">
      <alignment horizontal="center" vertical="center"/>
    </xf>
    <xf numFmtId="0" fontId="13" fillId="0" borderId="18" xfId="0" quotePrefix="1" applyFont="1" applyBorder="1" applyAlignment="1">
      <alignment horizontal="center" vertical="center"/>
    </xf>
    <xf numFmtId="169" fontId="17" fillId="0" borderId="16" xfId="0" quotePrefix="1" applyNumberFormat="1" applyFont="1" applyBorder="1" applyAlignment="1">
      <alignment horizontal="center" vertical="center"/>
    </xf>
    <xf numFmtId="169" fontId="17" fillId="0" borderId="18" xfId="0" quotePrefix="1" applyNumberFormat="1" applyFont="1" applyBorder="1" applyAlignment="1">
      <alignment horizontal="center" vertical="center"/>
    </xf>
    <xf numFmtId="0" fontId="13" fillId="0" borderId="0" xfId="0" quotePrefix="1" applyFont="1" applyAlignment="1">
      <alignment horizontal="left" wrapText="1"/>
    </xf>
    <xf numFmtId="0" fontId="34" fillId="0" borderId="16" xfId="0" quotePrefix="1" applyFont="1" applyBorder="1" applyAlignment="1">
      <alignment horizontal="center" vertical="center" wrapText="1"/>
    </xf>
    <xf numFmtId="0" fontId="34" fillId="0" borderId="18" xfId="0" quotePrefix="1" applyFont="1" applyBorder="1" applyAlignment="1">
      <alignment horizontal="center" vertical="center" wrapText="1"/>
    </xf>
    <xf numFmtId="0" fontId="34" fillId="0" borderId="1" xfId="0" quotePrefix="1" applyFont="1" applyBorder="1" applyAlignment="1">
      <alignment horizontal="center" vertical="center" wrapText="1"/>
    </xf>
    <xf numFmtId="0" fontId="33" fillId="0" borderId="0" xfId="0" applyFont="1" applyAlignment="1">
      <alignment horizontal="left"/>
    </xf>
    <xf numFmtId="176" fontId="17" fillId="0" borderId="0" xfId="0" applyNumberFormat="1" applyFont="1" applyAlignment="1">
      <alignment horizontal="left"/>
    </xf>
    <xf numFmtId="0" fontId="18" fillId="0" borderId="0" xfId="0" applyFont="1" applyAlignment="1">
      <alignment horizontal="left" vertical="top" wrapText="1"/>
    </xf>
    <xf numFmtId="0" fontId="18" fillId="0" borderId="0" xfId="0" applyFont="1" applyAlignment="1">
      <alignment horizontal="left"/>
    </xf>
    <xf numFmtId="0" fontId="34" fillId="0" borderId="0" xfId="0" quotePrefix="1" applyFont="1" applyAlignment="1">
      <alignment horizontal="justify" vertical="top" wrapText="1"/>
    </xf>
    <xf numFmtId="0" fontId="34" fillId="0" borderId="0" xfId="0" applyFont="1" applyAlignment="1">
      <alignment horizontal="justify" vertical="top" wrapText="1"/>
    </xf>
    <xf numFmtId="0" fontId="33" fillId="0" borderId="1" xfId="0" applyFont="1" applyBorder="1" applyAlignment="1">
      <alignment horizontal="center" vertical="center"/>
    </xf>
    <xf numFmtId="4" fontId="38" fillId="0" borderId="1" xfId="0" applyNumberFormat="1" applyFont="1" applyBorder="1" applyAlignment="1">
      <alignment horizontal="center" vertical="center"/>
    </xf>
    <xf numFmtId="0" fontId="38" fillId="0" borderId="1" xfId="0" applyFont="1" applyBorder="1" applyAlignment="1">
      <alignment horizontal="center" vertical="center"/>
    </xf>
    <xf numFmtId="0" fontId="33" fillId="0" borderId="1" xfId="0" applyFont="1" applyBorder="1" applyAlignment="1">
      <alignment horizontal="center"/>
    </xf>
    <xf numFmtId="14" fontId="34" fillId="0" borderId="0" xfId="0" applyNumberFormat="1" applyFont="1" applyAlignment="1">
      <alignment horizontal="center"/>
    </xf>
    <xf numFmtId="0" fontId="11" fillId="0" borderId="3" xfId="0" applyFont="1" applyBorder="1" applyAlignment="1">
      <alignment horizontal="center" vertical="center" wrapText="1"/>
    </xf>
    <xf numFmtId="0" fontId="37" fillId="0" borderId="16" xfId="0" applyFont="1" applyBorder="1" applyAlignment="1">
      <alignment horizontal="center" vertical="center" wrapText="1"/>
    </xf>
    <xf numFmtId="0" fontId="37" fillId="0" borderId="17" xfId="0" applyFont="1" applyBorder="1" applyAlignment="1">
      <alignment horizontal="center" vertical="center" wrapText="1"/>
    </xf>
    <xf numFmtId="0" fontId="37" fillId="0" borderId="18" xfId="0" applyFont="1" applyBorder="1" applyAlignment="1">
      <alignment horizontal="center" vertical="center" wrapText="1"/>
    </xf>
    <xf numFmtId="169" fontId="38" fillId="0" borderId="1" xfId="0" applyNumberFormat="1" applyFont="1" applyBorder="1" applyAlignment="1">
      <alignment horizontal="center" vertical="center"/>
    </xf>
    <xf numFmtId="0" fontId="33" fillId="0" borderId="2" xfId="0" applyFont="1" applyBorder="1" applyAlignment="1">
      <alignment horizontal="center" vertical="center"/>
    </xf>
    <xf numFmtId="0" fontId="33" fillId="0" borderId="19" xfId="0" applyFont="1" applyBorder="1" applyAlignment="1">
      <alignment horizontal="center" vertical="center"/>
    </xf>
    <xf numFmtId="0" fontId="33" fillId="0" borderId="3" xfId="0" applyFont="1" applyBorder="1" applyAlignment="1">
      <alignment horizontal="center" vertical="center"/>
    </xf>
    <xf numFmtId="0" fontId="38" fillId="0" borderId="2" xfId="0" applyFont="1" applyBorder="1" applyAlignment="1">
      <alignment horizontal="center" vertical="center"/>
    </xf>
    <xf numFmtId="0" fontId="38" fillId="0" borderId="19" xfId="0" applyFont="1" applyBorder="1" applyAlignment="1">
      <alignment horizontal="center" vertical="center"/>
    </xf>
    <xf numFmtId="0" fontId="38" fillId="0" borderId="3" xfId="0" applyFont="1" applyBorder="1" applyAlignment="1">
      <alignment horizontal="center" vertical="center"/>
    </xf>
    <xf numFmtId="0" fontId="38" fillId="0" borderId="16" xfId="0" applyFont="1" applyBorder="1" applyAlignment="1">
      <alignment horizontal="center" vertical="center" wrapText="1"/>
    </xf>
    <xf numFmtId="0" fontId="38" fillId="0" borderId="18" xfId="0" applyFont="1" applyBorder="1" applyAlignment="1">
      <alignment horizontal="center" vertical="center" wrapText="1"/>
    </xf>
    <xf numFmtId="0" fontId="11" fillId="0" borderId="16" xfId="0" applyFont="1" applyBorder="1" applyAlignment="1">
      <alignment horizontal="center" vertical="center" wrapText="1"/>
    </xf>
    <xf numFmtId="0" fontId="11" fillId="0" borderId="18" xfId="0" applyFont="1" applyBorder="1" applyAlignment="1">
      <alignment horizontal="center" vertical="center" wrapText="1"/>
    </xf>
    <xf numFmtId="0" fontId="34" fillId="0" borderId="0" xfId="0" quotePrefix="1" applyFont="1" applyAlignment="1">
      <alignment horizontal="justify" wrapText="1"/>
    </xf>
    <xf numFmtId="178" fontId="17" fillId="0" borderId="0" xfId="0" applyNumberFormat="1" applyFont="1" applyAlignment="1">
      <alignment horizontal="left"/>
    </xf>
    <xf numFmtId="177" fontId="17" fillId="0" borderId="0" xfId="0" applyNumberFormat="1" applyFont="1" applyAlignment="1">
      <alignment horizontal="left" wrapText="1"/>
    </xf>
    <xf numFmtId="0" fontId="33" fillId="0" borderId="0" xfId="0" applyFont="1" applyAlignment="1">
      <alignment horizontal="left" wrapText="1"/>
    </xf>
    <xf numFmtId="0" fontId="34" fillId="0" borderId="0" xfId="0" quotePrefix="1" applyFont="1" applyAlignment="1">
      <alignment horizontal="left"/>
    </xf>
    <xf numFmtId="0" fontId="17" fillId="0" borderId="0" xfId="0" applyFont="1" applyAlignment="1">
      <alignment horizontal="left" wrapText="1"/>
    </xf>
    <xf numFmtId="0" fontId="13" fillId="0" borderId="0" xfId="0" applyFont="1" applyAlignment="1">
      <alignment horizontal="left" wrapText="1"/>
    </xf>
    <xf numFmtId="0" fontId="33" fillId="0" borderId="0" xfId="0" quotePrefix="1" applyFont="1" applyAlignment="1">
      <alignment horizontal="left" vertical="top"/>
    </xf>
    <xf numFmtId="0" fontId="34" fillId="0" borderId="0" xfId="0" applyFont="1" applyAlignment="1">
      <alignment horizontal="center" wrapText="1"/>
    </xf>
    <xf numFmtId="0" fontId="33" fillId="0" borderId="0" xfId="0" quotePrefix="1" applyFont="1" applyAlignment="1">
      <alignment horizontal="center"/>
    </xf>
    <xf numFmtId="0" fontId="33" fillId="0" borderId="0" xfId="0" applyFont="1" applyAlignment="1">
      <alignment horizontal="center"/>
    </xf>
    <xf numFmtId="180" fontId="17" fillId="0" borderId="0" xfId="0" quotePrefix="1" applyNumberFormat="1" applyFont="1" applyAlignment="1">
      <alignment horizontal="left" vertical="top" wrapText="1"/>
    </xf>
    <xf numFmtId="0" fontId="17" fillId="0" borderId="0" xfId="0" quotePrefix="1" applyFont="1" applyAlignment="1">
      <alignment horizontal="left" vertical="center" wrapText="1"/>
    </xf>
    <xf numFmtId="0" fontId="17" fillId="0" borderId="0" xfId="0" quotePrefix="1" applyFont="1" applyAlignment="1">
      <alignment horizontal="justify" vertical="center" wrapText="1"/>
    </xf>
    <xf numFmtId="0" fontId="11" fillId="0" borderId="0" xfId="2" applyFont="1" applyAlignment="1">
      <alignment horizontal="center" vertical="center" wrapText="1"/>
    </xf>
    <xf numFmtId="0" fontId="90" fillId="0" borderId="0" xfId="0" quotePrefix="1" applyFont="1" applyAlignment="1">
      <alignment horizontal="left" vertical="top" wrapText="1"/>
    </xf>
    <xf numFmtId="0" fontId="33" fillId="0" borderId="0" xfId="0" quotePrefix="1" applyFont="1" applyAlignment="1">
      <alignment horizontal="left" vertical="center" wrapText="1"/>
    </xf>
    <xf numFmtId="0" fontId="33" fillId="0" borderId="0" xfId="0" applyFont="1" applyAlignment="1">
      <alignment horizontal="left" vertical="center" wrapText="1"/>
    </xf>
    <xf numFmtId="0" fontId="33" fillId="0" borderId="0" xfId="0" quotePrefix="1" applyFont="1" applyAlignment="1">
      <alignment horizontal="left" vertical="top" wrapText="1"/>
    </xf>
    <xf numFmtId="0" fontId="58" fillId="0" borderId="0" xfId="0" applyFont="1" applyAlignment="1">
      <alignment horizontal="center"/>
    </xf>
    <xf numFmtId="0" fontId="15" fillId="0" borderId="1" xfId="0" applyFont="1" applyBorder="1" applyAlignment="1">
      <alignment horizontal="center" vertical="center"/>
    </xf>
    <xf numFmtId="0" fontId="101" fillId="0" borderId="1" xfId="0" applyFont="1" applyBorder="1" applyAlignment="1">
      <alignment horizontal="center" vertical="center" wrapText="1"/>
    </xf>
    <xf numFmtId="0" fontId="101" fillId="0" borderId="1" xfId="0" applyFont="1" applyBorder="1" applyAlignment="1">
      <alignment horizontal="center" vertical="center"/>
    </xf>
    <xf numFmtId="14" fontId="57" fillId="5" borderId="0" xfId="0" applyNumberFormat="1" applyFont="1" applyFill="1" applyAlignment="1">
      <alignment horizontal="left"/>
    </xf>
    <xf numFmtId="0" fontId="61" fillId="0" borderId="0" xfId="0" applyFont="1" applyAlignment="1">
      <alignment horizontal="center" vertical="center"/>
    </xf>
    <xf numFmtId="14" fontId="57" fillId="5" borderId="0" xfId="0" applyNumberFormat="1" applyFont="1" applyFill="1" applyAlignment="1">
      <alignment horizontal="center" vertical="center"/>
    </xf>
    <xf numFmtId="14" fontId="57" fillId="6" borderId="0" xfId="0" applyNumberFormat="1" applyFont="1" applyFill="1" applyAlignment="1">
      <alignment horizontal="center" vertical="center"/>
    </xf>
    <xf numFmtId="0" fontId="8" fillId="0" borderId="16" xfId="0" quotePrefix="1" applyFont="1" applyBorder="1" applyAlignment="1">
      <alignment horizontal="center" vertical="center"/>
    </xf>
    <xf numFmtId="0" fontId="8" fillId="0" borderId="17" xfId="0" quotePrefix="1" applyFont="1" applyBorder="1" applyAlignment="1">
      <alignment horizontal="center" vertical="center"/>
    </xf>
    <xf numFmtId="0" fontId="8" fillId="0" borderId="18" xfId="0" quotePrefix="1" applyFont="1" applyBorder="1" applyAlignment="1">
      <alignment horizontal="center" vertical="center"/>
    </xf>
    <xf numFmtId="0" fontId="8" fillId="0" borderId="16" xfId="0" applyFont="1" applyBorder="1" applyAlignment="1">
      <alignment horizontal="center" vertical="center"/>
    </xf>
    <xf numFmtId="0" fontId="8" fillId="0" borderId="17" xfId="0" applyFont="1" applyBorder="1" applyAlignment="1">
      <alignment horizontal="center" vertical="center"/>
    </xf>
    <xf numFmtId="0" fontId="8" fillId="0" borderId="18" xfId="0" applyFont="1" applyBorder="1" applyAlignment="1">
      <alignment horizontal="center" vertical="center"/>
    </xf>
    <xf numFmtId="172" fontId="61" fillId="0" borderId="0" xfId="0" applyNumberFormat="1" applyFont="1" applyAlignment="1">
      <alignment horizontal="center" vertical="center"/>
    </xf>
    <xf numFmtId="0" fontId="7" fillId="0" borderId="0" xfId="0" quotePrefix="1" applyFont="1" applyAlignment="1">
      <alignment horizontal="left" vertical="center" wrapText="1"/>
    </xf>
    <xf numFmtId="170" fontId="61" fillId="0" borderId="0" xfId="0" applyNumberFormat="1" applyFont="1" applyAlignment="1">
      <alignment horizontal="center" vertical="center"/>
    </xf>
    <xf numFmtId="4" fontId="61" fillId="0" borderId="0" xfId="0" applyNumberFormat="1" applyFont="1" applyAlignment="1">
      <alignment horizontal="center" vertical="center"/>
    </xf>
    <xf numFmtId="0" fontId="8" fillId="3" borderId="0" xfId="1" applyFont="1" applyFill="1" applyAlignment="1">
      <alignment horizontal="justify" vertical="top" wrapText="1"/>
    </xf>
    <xf numFmtId="0" fontId="10" fillId="3" borderId="0" xfId="1" applyFill="1" applyAlignment="1">
      <alignment horizontal="justify" vertical="top" wrapText="1"/>
    </xf>
    <xf numFmtId="0" fontId="10" fillId="3" borderId="0" xfId="1" quotePrefix="1" applyFill="1" applyAlignment="1">
      <alignment horizontal="center"/>
    </xf>
    <xf numFmtId="0" fontId="10" fillId="3" borderId="0" xfId="1" applyFill="1" applyAlignment="1">
      <alignment horizontal="center"/>
    </xf>
    <xf numFmtId="20" fontId="17" fillId="0" borderId="41" xfId="0" applyNumberFormat="1" applyFont="1" applyBorder="1" applyAlignment="1">
      <alignment horizontal="center"/>
    </xf>
    <xf numFmtId="20" fontId="17" fillId="0" borderId="2" xfId="0" applyNumberFormat="1" applyFont="1" applyBorder="1" applyAlignment="1">
      <alignment horizontal="center"/>
    </xf>
    <xf numFmtId="0" fontId="45" fillId="3" borderId="2" xfId="1" applyFont="1" applyFill="1" applyBorder="1" applyAlignment="1">
      <alignment horizontal="center" vertical="center" wrapText="1"/>
    </xf>
    <xf numFmtId="0" fontId="45" fillId="3" borderId="43" xfId="1" applyFont="1" applyFill="1" applyBorder="1" applyAlignment="1">
      <alignment horizontal="center" vertical="center" wrapText="1"/>
    </xf>
    <xf numFmtId="0" fontId="45" fillId="3" borderId="27" xfId="1" applyFont="1" applyFill="1" applyBorder="1" applyAlignment="1">
      <alignment horizontal="center" vertical="center" wrapText="1"/>
    </xf>
    <xf numFmtId="0" fontId="45" fillId="3" borderId="31" xfId="1" applyFont="1" applyFill="1" applyBorder="1" applyAlignment="1">
      <alignment horizontal="center" vertical="center" wrapText="1"/>
    </xf>
    <xf numFmtId="14" fontId="45" fillId="3" borderId="42" xfId="1" applyNumberFormat="1" applyFont="1" applyFill="1" applyBorder="1" applyAlignment="1">
      <alignment horizontal="center" vertical="top" wrapText="1"/>
    </xf>
    <xf numFmtId="14" fontId="45" fillId="3" borderId="43" xfId="1" applyNumberFormat="1" applyFont="1" applyFill="1" applyBorder="1" applyAlignment="1">
      <alignment horizontal="center" vertical="top" wrapText="1"/>
    </xf>
    <xf numFmtId="20" fontId="17" fillId="0" borderId="8" xfId="0" applyNumberFormat="1" applyFont="1" applyBorder="1" applyAlignment="1">
      <alignment horizontal="center"/>
    </xf>
    <xf numFmtId="14" fontId="45" fillId="3" borderId="29" xfId="1" applyNumberFormat="1" applyFont="1" applyFill="1" applyBorder="1" applyAlignment="1">
      <alignment horizontal="center" vertical="top" wrapText="1"/>
    </xf>
    <xf numFmtId="184" fontId="14" fillId="0" borderId="0" xfId="0" applyNumberFormat="1" applyFont="1" applyAlignment="1">
      <alignment horizontal="center"/>
    </xf>
    <xf numFmtId="0" fontId="42" fillId="3" borderId="0" xfId="1" applyFont="1" applyFill="1" applyAlignment="1">
      <alignment horizontal="center" vertical="center" wrapText="1"/>
    </xf>
    <xf numFmtId="0" fontId="31" fillId="3" borderId="0" xfId="1" applyFont="1" applyFill="1" applyAlignment="1">
      <alignment horizontal="justify" vertical="top" wrapText="1"/>
    </xf>
    <xf numFmtId="0" fontId="12" fillId="3" borderId="0" xfId="1" applyFont="1" applyFill="1" applyAlignment="1">
      <alignment horizontal="justify" vertical="top" wrapText="1"/>
    </xf>
    <xf numFmtId="0" fontId="31" fillId="3" borderId="22" xfId="1" applyFont="1" applyFill="1" applyBorder="1" applyAlignment="1">
      <alignment horizontal="center" vertical="center" wrapText="1"/>
    </xf>
    <xf numFmtId="0" fontId="31" fillId="3" borderId="23" xfId="1" applyFont="1" applyFill="1" applyBorder="1" applyAlignment="1">
      <alignment horizontal="center" vertical="center" wrapText="1"/>
    </xf>
    <xf numFmtId="0" fontId="31" fillId="3" borderId="24" xfId="1" applyFont="1" applyFill="1" applyBorder="1" applyAlignment="1">
      <alignment horizontal="center" vertical="center" wrapText="1"/>
    </xf>
    <xf numFmtId="176" fontId="45" fillId="0" borderId="0" xfId="0" applyNumberFormat="1" applyFont="1" applyAlignment="1">
      <alignment horizontal="left"/>
    </xf>
    <xf numFmtId="0" fontId="85" fillId="0" borderId="0" xfId="0" applyFont="1" applyAlignment="1">
      <alignment horizontal="center" vertical="center" wrapText="1"/>
    </xf>
    <xf numFmtId="0" fontId="27" fillId="0" borderId="0" xfId="0" quotePrefix="1" applyFont="1" applyAlignment="1">
      <alignment horizontal="center"/>
    </xf>
    <xf numFmtId="0" fontId="27" fillId="0" borderId="0" xfId="0" applyFont="1" applyAlignment="1">
      <alignment horizontal="center"/>
    </xf>
    <xf numFmtId="0" fontId="28" fillId="0" borderId="0" xfId="0" applyFont="1" applyAlignment="1">
      <alignment horizontal="justify" vertical="top" wrapText="1"/>
    </xf>
    <xf numFmtId="0" fontId="45" fillId="0" borderId="0" xfId="0" applyFont="1" applyAlignment="1">
      <alignment horizontal="left" vertical="top"/>
    </xf>
    <xf numFmtId="0" fontId="30" fillId="0" borderId="0" xfId="0" applyFont="1" applyAlignment="1">
      <alignment horizontal="center"/>
    </xf>
    <xf numFmtId="0" fontId="45" fillId="0" borderId="0" xfId="0" applyFont="1" applyAlignment="1">
      <alignment horizontal="left" vertical="top" wrapText="1"/>
    </xf>
    <xf numFmtId="0" fontId="45" fillId="0" borderId="0" xfId="0" applyFont="1" applyAlignment="1">
      <alignment horizontal="justify" vertical="center" wrapText="1"/>
    </xf>
    <xf numFmtId="0" fontId="28" fillId="0" borderId="0" xfId="0" quotePrefix="1" applyFont="1" applyAlignment="1">
      <alignment horizontal="left" vertical="center"/>
    </xf>
    <xf numFmtId="0" fontId="27" fillId="0" borderId="0" xfId="0" applyFont="1" applyAlignment="1">
      <alignment horizontal="left" vertical="top" wrapText="1"/>
    </xf>
    <xf numFmtId="0" fontId="12" fillId="0" borderId="0" xfId="0" quotePrefix="1" applyFont="1" applyAlignment="1">
      <alignment horizontal="left" vertical="top" wrapText="1"/>
    </xf>
    <xf numFmtId="0" fontId="12" fillId="0" borderId="0" xfId="0" applyFont="1" applyAlignment="1">
      <alignment horizontal="left" vertical="top" wrapText="1"/>
    </xf>
    <xf numFmtId="0" fontId="28" fillId="0" borderId="0" xfId="0" applyFont="1" applyAlignment="1">
      <alignment horizontal="center"/>
    </xf>
    <xf numFmtId="0" fontId="27" fillId="0" borderId="0" xfId="0" applyFont="1" applyAlignment="1">
      <alignment horizontal="justify" vertical="top" wrapText="1"/>
    </xf>
    <xf numFmtId="0" fontId="27" fillId="0" borderId="0" xfId="0" quotePrefix="1" applyFont="1" applyAlignment="1">
      <alignment horizontal="justify" vertical="top" wrapText="1"/>
    </xf>
    <xf numFmtId="0" fontId="45" fillId="0" borderId="0" xfId="0" quotePrefix="1" applyFont="1" applyAlignment="1">
      <alignment horizontal="left" vertical="top" wrapText="1"/>
    </xf>
    <xf numFmtId="0" fontId="54" fillId="0" borderId="0" xfId="7" applyFont="1" applyAlignment="1">
      <alignment horizontal="center"/>
    </xf>
    <xf numFmtId="0" fontId="8" fillId="0" borderId="0" xfId="7" applyFont="1" applyAlignment="1">
      <alignment horizontal="center"/>
    </xf>
    <xf numFmtId="0" fontId="51" fillId="0" borderId="0" xfId="7" applyFont="1" applyAlignment="1">
      <alignment horizontal="center" wrapText="1"/>
    </xf>
    <xf numFmtId="0" fontId="8" fillId="0" borderId="0" xfId="7" applyFont="1" applyAlignment="1">
      <alignment horizontal="center" wrapText="1"/>
    </xf>
    <xf numFmtId="0" fontId="53" fillId="0" borderId="0" xfId="7" applyFont="1" applyAlignment="1">
      <alignment horizontal="center"/>
    </xf>
    <xf numFmtId="0" fontId="76" fillId="0" borderId="0" xfId="7" applyFont="1" applyAlignment="1">
      <alignment horizontal="center" vertical="center"/>
    </xf>
    <xf numFmtId="0" fontId="27" fillId="0" borderId="2" xfId="0" applyFont="1" applyBorder="1" applyAlignment="1">
      <alignment horizontal="center" vertical="center"/>
    </xf>
    <xf numFmtId="0" fontId="27" fillId="0" borderId="19" xfId="0" applyFont="1" applyBorder="1" applyAlignment="1">
      <alignment horizontal="center" vertical="center"/>
    </xf>
    <xf numFmtId="0" fontId="27" fillId="0" borderId="3" xfId="0" applyFont="1" applyBorder="1" applyAlignment="1">
      <alignment horizontal="center" vertical="center"/>
    </xf>
    <xf numFmtId="0" fontId="27" fillId="0" borderId="2" xfId="0" applyFont="1" applyBorder="1" applyAlignment="1">
      <alignment horizontal="center" vertical="center" wrapText="1"/>
    </xf>
    <xf numFmtId="0" fontId="27" fillId="0" borderId="19" xfId="0" applyFont="1" applyBorder="1" applyAlignment="1">
      <alignment horizontal="center" vertical="center" wrapText="1"/>
    </xf>
    <xf numFmtId="0" fontId="27" fillId="0" borderId="3" xfId="0" applyFont="1" applyBorder="1" applyAlignment="1">
      <alignment horizontal="center" vertical="center" wrapText="1"/>
    </xf>
    <xf numFmtId="0" fontId="27" fillId="0" borderId="1" xfId="0" applyFont="1" applyBorder="1" applyAlignment="1">
      <alignment horizontal="center" vertical="center" wrapText="1"/>
    </xf>
    <xf numFmtId="0" fontId="27" fillId="0" borderId="1" xfId="0" applyFont="1" applyBorder="1" applyAlignment="1">
      <alignment horizontal="center" vertical="center"/>
    </xf>
    <xf numFmtId="0" fontId="28" fillId="0" borderId="0" xfId="7" quotePrefix="1" applyFont="1" applyAlignment="1">
      <alignment horizontal="center"/>
    </xf>
    <xf numFmtId="0" fontId="7" fillId="0" borderId="2" xfId="0" applyFont="1" applyBorder="1" applyAlignment="1">
      <alignment horizontal="center" vertical="center" wrapText="1"/>
    </xf>
    <xf numFmtId="0" fontId="27" fillId="0" borderId="0" xfId="0" quotePrefix="1" applyFont="1" applyAlignment="1">
      <alignment horizontal="left" vertical="top"/>
    </xf>
    <xf numFmtId="0" fontId="28" fillId="0" borderId="0" xfId="0" applyFont="1" applyAlignment="1">
      <alignment horizontal="left"/>
    </xf>
    <xf numFmtId="171" fontId="7" fillId="0" borderId="0" xfId="0" quotePrefix="1" applyNumberFormat="1" applyFont="1" applyAlignment="1">
      <alignment horizontal="center"/>
    </xf>
    <xf numFmtId="171" fontId="7" fillId="0" borderId="0" xfId="0" applyNumberFormat="1" applyFont="1" applyAlignment="1">
      <alignment horizontal="center"/>
    </xf>
    <xf numFmtId="0" fontId="27" fillId="0" borderId="0" xfId="0" applyFont="1" applyAlignment="1">
      <alignment horizontal="center" vertical="center" wrapText="1"/>
    </xf>
    <xf numFmtId="0" fontId="27" fillId="0" borderId="0" xfId="0" applyFont="1" applyAlignment="1">
      <alignment horizontal="center" vertical="center"/>
    </xf>
    <xf numFmtId="0" fontId="28" fillId="0" borderId="0" xfId="0" quotePrefix="1" applyFont="1" applyAlignment="1">
      <alignment horizontal="left" vertical="top" wrapText="1"/>
    </xf>
    <xf numFmtId="0" fontId="45" fillId="0" borderId="0" xfId="0" applyFont="1" applyAlignment="1">
      <alignment horizontal="left"/>
    </xf>
    <xf numFmtId="0" fontId="28" fillId="0" borderId="0" xfId="0" quotePrefix="1" applyFont="1" applyAlignment="1">
      <alignment horizontal="left" vertical="center" wrapText="1"/>
    </xf>
    <xf numFmtId="20" fontId="17" fillId="0" borderId="26" xfId="0" applyNumberFormat="1" applyFont="1" applyBorder="1" applyAlignment="1">
      <alignment horizontal="center"/>
    </xf>
    <xf numFmtId="0" fontId="45" fillId="3" borderId="5" xfId="1" applyFont="1" applyFill="1" applyBorder="1" applyAlignment="1">
      <alignment horizontal="center" wrapText="1"/>
    </xf>
    <xf numFmtId="0" fontId="45" fillId="3" borderId="8" xfId="1" applyFont="1" applyFill="1" applyBorder="1" applyAlignment="1">
      <alignment horizontal="center" wrapText="1"/>
    </xf>
    <xf numFmtId="0" fontId="45" fillId="3" borderId="9" xfId="1" applyFont="1" applyFill="1" applyBorder="1" applyAlignment="1">
      <alignment horizontal="center" vertical="center" wrapText="1"/>
    </xf>
    <xf numFmtId="0" fontId="45" fillId="3" borderId="8" xfId="1" applyFont="1" applyFill="1" applyBorder="1" applyAlignment="1">
      <alignment horizontal="center" vertical="center" wrapText="1"/>
    </xf>
    <xf numFmtId="0" fontId="45" fillId="3" borderId="30" xfId="1" applyFont="1" applyFill="1" applyBorder="1" applyAlignment="1">
      <alignment horizontal="center" vertical="center" wrapText="1"/>
    </xf>
    <xf numFmtId="0" fontId="45" fillId="3" borderId="29" xfId="1" applyFont="1" applyFill="1" applyBorder="1" applyAlignment="1">
      <alignment horizontal="center" vertical="center" wrapText="1"/>
    </xf>
    <xf numFmtId="14" fontId="45" fillId="3" borderId="28" xfId="1" applyNumberFormat="1" applyFont="1" applyFill="1" applyBorder="1" applyAlignment="1">
      <alignment horizontal="center" vertical="top" wrapText="1"/>
    </xf>
    <xf numFmtId="14" fontId="45" fillId="3" borderId="33" xfId="1" applyNumberFormat="1" applyFont="1" applyFill="1" applyBorder="1" applyAlignment="1">
      <alignment horizontal="center" vertical="top" wrapText="1"/>
    </xf>
    <xf numFmtId="0" fontId="31" fillId="3" borderId="0" xfId="1" applyFont="1" applyFill="1" applyAlignment="1">
      <alignment horizontal="left" vertical="top" wrapText="1"/>
    </xf>
    <xf numFmtId="0" fontId="12" fillId="3" borderId="0" xfId="1" applyFont="1" applyFill="1" applyAlignment="1">
      <alignment horizontal="left" vertical="top" wrapText="1"/>
    </xf>
    <xf numFmtId="0" fontId="45" fillId="0" borderId="0" xfId="0" quotePrefix="1" applyFont="1" applyAlignment="1">
      <alignment horizontal="justify" vertical="top" wrapText="1"/>
    </xf>
    <xf numFmtId="0" fontId="12" fillId="0" borderId="0" xfId="0" quotePrefix="1" applyFont="1" applyAlignment="1">
      <alignment horizontal="justify" vertical="top" wrapText="1"/>
    </xf>
    <xf numFmtId="0" fontId="8" fillId="0" borderId="0" xfId="0" quotePrefix="1" applyFont="1" applyAlignment="1">
      <alignment horizontal="left" vertical="center"/>
    </xf>
    <xf numFmtId="0" fontId="27" fillId="0" borderId="0" xfId="0" quotePrefix="1" applyFont="1" applyAlignment="1">
      <alignment horizontal="left" vertical="center" wrapText="1"/>
    </xf>
    <xf numFmtId="0" fontId="27" fillId="0" borderId="0" xfId="0" applyFont="1" applyAlignment="1">
      <alignment horizontal="center" wrapText="1"/>
    </xf>
    <xf numFmtId="0" fontId="28" fillId="0" borderId="0" xfId="0" quotePrefix="1" applyFont="1" applyAlignment="1">
      <alignment horizontal="center"/>
    </xf>
    <xf numFmtId="0" fontId="45" fillId="0" borderId="0" xfId="0" quotePrefix="1" applyFont="1" applyAlignment="1">
      <alignment horizontal="left" vertical="center"/>
    </xf>
    <xf numFmtId="0" fontId="8" fillId="0" borderId="0" xfId="0" quotePrefix="1" applyFont="1" applyAlignment="1">
      <alignment horizontal="left" vertical="top" wrapText="1"/>
    </xf>
    <xf numFmtId="0" fontId="93" fillId="0" borderId="0" xfId="0" applyFont="1" applyAlignment="1">
      <alignment horizontal="center"/>
    </xf>
    <xf numFmtId="0" fontId="26" fillId="0" borderId="0" xfId="10" applyFont="1" applyAlignment="1">
      <alignment horizontal="center" vertical="center" wrapText="1"/>
    </xf>
    <xf numFmtId="0" fontId="7" fillId="0" borderId="0" xfId="10" applyFont="1" applyAlignment="1">
      <alignment horizontal="center" wrapText="1"/>
    </xf>
    <xf numFmtId="0" fontId="7" fillId="0" borderId="0" xfId="10" applyFont="1" applyAlignment="1">
      <alignment horizontal="left" vertical="center" wrapText="1"/>
    </xf>
    <xf numFmtId="0" fontId="66" fillId="8" borderId="2" xfId="13" applyFont="1" applyBorder="1" applyAlignment="1">
      <alignment horizontal="center" vertical="center" wrapText="1"/>
    </xf>
    <xf numFmtId="0" fontId="66" fillId="8" borderId="3" xfId="13" applyFont="1" applyBorder="1" applyAlignment="1">
      <alignment horizontal="center" vertical="center" wrapText="1"/>
    </xf>
    <xf numFmtId="175" fontId="66" fillId="8" borderId="1" xfId="13" applyNumberFormat="1" applyFont="1" applyBorder="1" applyAlignment="1">
      <alignment horizontal="center" vertical="center" wrapText="1"/>
    </xf>
    <xf numFmtId="0" fontId="26" fillId="0" borderId="0" xfId="10" applyFont="1" applyAlignment="1">
      <alignment horizontal="center" vertical="center"/>
    </xf>
    <xf numFmtId="0" fontId="85" fillId="13" borderId="1" xfId="0" applyFont="1" applyFill="1" applyBorder="1" applyAlignment="1">
      <alignment horizontal="center" vertical="center" wrapText="1"/>
    </xf>
    <xf numFmtId="0" fontId="85" fillId="11" borderId="1" xfId="0" applyFont="1" applyFill="1" applyBorder="1" applyAlignment="1">
      <alignment horizontal="center" vertical="center"/>
    </xf>
    <xf numFmtId="0" fontId="85" fillId="11" borderId="1" xfId="0" applyFont="1" applyFill="1" applyBorder="1" applyAlignment="1">
      <alignment horizontal="center" vertical="center" wrapText="1"/>
    </xf>
    <xf numFmtId="0" fontId="85" fillId="12" borderId="1" xfId="0" applyFont="1" applyFill="1" applyBorder="1" applyAlignment="1">
      <alignment horizontal="center" vertical="center" wrapText="1"/>
    </xf>
  </cellXfs>
  <cellStyles count="20">
    <cellStyle name="Comma 2" xfId="12" xr:uid="{6B618C7B-5278-46D3-8973-5114C80FEF8A}"/>
    <cellStyle name="Good 2" xfId="13" xr:uid="{6FED1DDD-E723-43B6-83DD-3BD395E6E68D}"/>
    <cellStyle name="Hyperlink" xfId="4" builtinId="8"/>
    <cellStyle name="Normal" xfId="0" builtinId="0"/>
    <cellStyle name="Normal 10" xfId="19" xr:uid="{93E09BEF-527C-456B-B3B5-234576F615E8}"/>
    <cellStyle name="Normal 13 2 2" xfId="10" xr:uid="{836D1D79-545B-4C91-8159-BF4F9F3A7E24}"/>
    <cellStyle name="Normal 15" xfId="3" xr:uid="{5BD6066F-C6A4-4622-B26C-6A723B96B948}"/>
    <cellStyle name="Normal 2" xfId="1" xr:uid="{D079EEC5-59D8-4A87-A2DE-0F38AEAB105F}"/>
    <cellStyle name="Normal 2 2" xfId="2" xr:uid="{CA87E295-D1F8-41B8-B7A7-2233A0811A35}"/>
    <cellStyle name="Normal 2 2 2" xfId="6" xr:uid="{5DCC67E3-D0D2-4BDB-9EA2-083FF763BEFB}"/>
    <cellStyle name="Normal 2 3" xfId="7" xr:uid="{60BBF648-0275-406E-AB0B-7B63FF05BD1D}"/>
    <cellStyle name="Normal 2 3 2" xfId="5" xr:uid="{5010A461-F314-4D8C-BD05-2C83F83231A5}"/>
    <cellStyle name="Normal 3" xfId="8" xr:uid="{60EE201A-EE11-4F39-BF63-2F7DEEFB87C9}"/>
    <cellStyle name="Normal 4" xfId="15" xr:uid="{23249D93-01F9-4F68-A61B-87B9D6D51674}"/>
    <cellStyle name="Normal 5" xfId="16" xr:uid="{43D4B604-2AC7-4E81-B86F-7D53508E72ED}"/>
    <cellStyle name="Normal 6" xfId="11" xr:uid="{D893726C-F256-4A33-A735-C01413477EB0}"/>
    <cellStyle name="Normal 7" xfId="17" xr:uid="{0ABED0BA-819B-4B7F-852A-62D75D945448}"/>
    <cellStyle name="Normal 8" xfId="18" xr:uid="{25556171-6885-4213-B684-ED3ACD504878}"/>
    <cellStyle name="Percent" xfId="14" builtinId="5"/>
    <cellStyle name="Percent 2" xfId="9" xr:uid="{2C21D94D-29D7-4A3C-9F69-539F799EAC05}"/>
  </cellStyles>
  <dxfs count="7">
    <dxf>
      <fill>
        <patternFill patternType="solid">
          <bgColor indexed="51"/>
        </patternFill>
      </fill>
    </dxf>
    <dxf>
      <fill>
        <patternFill patternType="solid">
          <bgColor indexed="51"/>
        </patternFill>
      </fill>
    </dxf>
    <dxf>
      <fill>
        <patternFill patternType="solid">
          <bgColor indexed="51"/>
        </patternFill>
      </fill>
    </dxf>
    <dxf>
      <fill>
        <patternFill patternType="solid">
          <bgColor indexed="51"/>
        </patternFill>
      </fill>
    </dxf>
    <dxf>
      <fill>
        <patternFill patternType="solid">
          <bgColor indexed="51"/>
        </patternFill>
      </fill>
    </dxf>
    <dxf>
      <fill>
        <patternFill patternType="solid">
          <bgColor indexed="51"/>
        </patternFill>
      </fill>
    </dxf>
    <dxf>
      <fill>
        <patternFill patternType="solid">
          <bgColor indexed="51"/>
        </patternFill>
      </fill>
    </dxf>
  </dxfs>
  <tableStyles count="0" defaultTableStyle="TableStyleMedium2" defaultPivotStyle="PivotStyleLight16"/>
  <colors>
    <mruColors>
      <color rgb="FF3110F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ctrlProps/ctrlProp1.xml><?xml version="1.0" encoding="utf-8"?>
<formControlPr xmlns="http://schemas.microsoft.com/office/spreadsheetml/2009/9/main" objectType="Spin" dx="22" fmlaLink="$M$3" max="30000" min="1" page="10"/>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checked="Checked"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checked="Checked"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checked="Checked"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checked="Checked"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checked="Checked"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checked="Checked"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checked="Checked"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checked="Checked"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checked="Checked"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checked="Checked"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checked="Checked"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Spin" dx="26" fmlaLink="$M$4" max="30000" min="1" page="10" val="2"/>
</file>

<file path=xl/ctrlProps/ctrlProp27.xml><?xml version="1.0" encoding="utf-8"?>
<formControlPr xmlns="http://schemas.microsoft.com/office/spreadsheetml/2009/9/main" objectType="Spin" dx="22" fmlaLink="$P$46" max="30000" min="1" page="10" val="2"/>
</file>

<file path=xl/ctrlProps/ctrlProp28.xml><?xml version="1.0" encoding="utf-8"?>
<formControlPr xmlns="http://schemas.microsoft.com/office/spreadsheetml/2009/9/main" objectType="Spin" dx="22" fmlaLink="$O$8" max="30000" min="1" page="10" val="2"/>
</file>

<file path=xl/ctrlProps/ctrlProp29.xml><?xml version="1.0" encoding="utf-8"?>
<formControlPr xmlns="http://schemas.microsoft.com/office/spreadsheetml/2009/9/main" objectType="Spin" dx="22" fmlaLink="$Q$5" max="30000" min="1" page="10" val="2"/>
</file>

<file path=xl/ctrlProps/ctrlProp30.xml><?xml version="1.0" encoding="utf-8"?>
<formControlPr xmlns="http://schemas.microsoft.com/office/spreadsheetml/2009/9/main" objectType="Spin" dx="22" fmlaLink="$AA$5" max="30000" min="1" page="10" val="2"/>
</file>

<file path=xl/ctrlProps/ctrlProp31.xml><?xml version="1.0" encoding="utf-8"?>
<formControlPr xmlns="http://schemas.microsoft.com/office/spreadsheetml/2009/9/main" objectType="Spin" dx="22" fmlaLink="$O$4" max="30000" min="1" page="10" val="2"/>
</file>

<file path=xl/ctrlProps/ctrlProp32.xml><?xml version="1.0" encoding="utf-8"?>
<formControlPr xmlns="http://schemas.microsoft.com/office/spreadsheetml/2009/9/main" objectType="CheckBox" checked="Checked" lockText="1" noThreeD="1"/>
</file>

<file path=xl/ctrlProps/ctrlProp33.xml><?xml version="1.0" encoding="utf-8"?>
<formControlPr xmlns="http://schemas.microsoft.com/office/spreadsheetml/2009/9/main" objectType="Spin" dx="22" fmlaLink="$L$4" max="30000" min="1" page="10"/>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Spin" dx="22" fmlaLink="$O$5" max="30000" min="1" page="10" val="2"/>
</file>

<file path=xl/ctrlProps/ctrlProp36.xml><?xml version="1.0" encoding="utf-8"?>
<formControlPr xmlns="http://schemas.microsoft.com/office/spreadsheetml/2009/9/main" objectType="Spin" dx="22" fmlaLink="$AA$2" max="30000" min="1" page="10"/>
</file>

<file path=xl/ctrlProps/ctrlProp37.xml><?xml version="1.0" encoding="utf-8"?>
<formControlPr xmlns="http://schemas.microsoft.com/office/spreadsheetml/2009/9/main" objectType="CheckBox" checked="Checked"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Spin" dx="22" fmlaLink="$O$8" max="30000" min="1" page="10"/>
</file>

<file path=xl/ctrlProps/ctrlProp40.xml><?xml version="1.0" encoding="utf-8"?>
<formControlPr xmlns="http://schemas.microsoft.com/office/spreadsheetml/2009/9/main" objectType="CheckBox" checked="Checked"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checked="Checked"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Spin" dx="22" fmlaLink="$I$6" max="30000" min="1" page="10"/>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wmf"/></Relationships>
</file>

<file path=xl/drawings/_rels/drawing17.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16</xdr:col>
      <xdr:colOff>726141</xdr:colOff>
      <xdr:row>4</xdr:row>
      <xdr:rowOff>8964</xdr:rowOff>
    </xdr:from>
    <xdr:to>
      <xdr:col>25</xdr:col>
      <xdr:colOff>8964</xdr:colOff>
      <xdr:row>12</xdr:row>
      <xdr:rowOff>367553</xdr:rowOff>
    </xdr:to>
    <xdr:sp macro="" textlink="">
      <xdr:nvSpPr>
        <xdr:cNvPr id="4" name="Speech Bubble: Rectangle with Corners Rounded 3">
          <a:extLst>
            <a:ext uri="{FF2B5EF4-FFF2-40B4-BE49-F238E27FC236}">
              <a16:creationId xmlns:a16="http://schemas.microsoft.com/office/drawing/2014/main" id="{3D6EB011-E66E-FD56-C214-C3BF960033A9}"/>
            </a:ext>
          </a:extLst>
        </xdr:cNvPr>
        <xdr:cNvSpPr/>
      </xdr:nvSpPr>
      <xdr:spPr>
        <a:xfrm>
          <a:off x="8668870" y="690282"/>
          <a:ext cx="5862918" cy="3621742"/>
        </a:xfrm>
        <a:prstGeom prst="wedgeRoundRectCallout">
          <a:avLst>
            <a:gd name="adj1" fmla="val -67806"/>
            <a:gd name="adj2" fmla="val 36444"/>
            <a:gd name="adj3" fmla="val 16667"/>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r>
            <a:rPr lang="en-US" sz="1500">
              <a:solidFill>
                <a:schemeClr val="lt1"/>
              </a:solidFill>
              <a:effectLst/>
              <a:latin typeface="+mn-lt"/>
              <a:ea typeface="+mn-ea"/>
              <a:cs typeface="+mn-cs"/>
            </a:rPr>
            <a:t>Mục đích của mình là rút ngắn công tác </a:t>
          </a:r>
          <a:r>
            <a:rPr lang="en-US" sz="1500" b="1">
              <a:solidFill>
                <a:schemeClr val="lt1"/>
              </a:solidFill>
              <a:effectLst/>
              <a:latin typeface="+mn-lt"/>
              <a:ea typeface="+mn-ea"/>
              <a:cs typeface="+mn-cs"/>
            </a:rPr>
            <a:t>in Hồ sơ</a:t>
          </a:r>
          <a:r>
            <a:rPr lang="en-US" sz="1500">
              <a:solidFill>
                <a:schemeClr val="lt1"/>
              </a:solidFill>
              <a:effectLst/>
              <a:latin typeface="+mn-lt"/>
              <a:ea typeface="+mn-ea"/>
              <a:cs typeface="+mn-cs"/>
            </a:rPr>
            <a:t> nghiệm thu và công tác </a:t>
          </a:r>
          <a:r>
            <a:rPr lang="en-US" sz="1500" b="1">
              <a:solidFill>
                <a:schemeClr val="lt1"/>
              </a:solidFill>
              <a:effectLst/>
              <a:latin typeface="+mn-lt"/>
              <a:ea typeface="+mn-ea"/>
              <a:cs typeface="+mn-cs"/>
            </a:rPr>
            <a:t>sắp xếp hồ sơ </a:t>
          </a:r>
          <a:r>
            <a:rPr lang="en-US" sz="1500">
              <a:solidFill>
                <a:schemeClr val="lt1"/>
              </a:solidFill>
              <a:effectLst/>
              <a:latin typeface="+mn-lt"/>
              <a:ea typeface="+mn-ea"/>
              <a:cs typeface="+mn-cs"/>
            </a:rPr>
            <a:t>nghiệm thu công việc. </a:t>
          </a:r>
        </a:p>
        <a:p>
          <a:endParaRPr lang="en-US" sz="1500">
            <a:effectLst/>
          </a:endParaRPr>
        </a:p>
        <a:p>
          <a:r>
            <a:rPr lang="en-US" sz="1500">
              <a:solidFill>
                <a:schemeClr val="lt1"/>
              </a:solidFill>
              <a:effectLst/>
              <a:latin typeface="+mn-lt"/>
              <a:ea typeface="+mn-ea"/>
              <a:cs typeface="+mn-cs"/>
            </a:rPr>
            <a:t>Mình mong muốn khi ra 1 lệnh in ở sheet phiếu yêu cầu thì cũng có thể in cùng lúc các sheet khác. </a:t>
          </a:r>
        </a:p>
        <a:p>
          <a:r>
            <a:rPr lang="en-US" sz="1500">
              <a:solidFill>
                <a:schemeClr val="lt1"/>
              </a:solidFill>
              <a:effectLst/>
              <a:latin typeface="+mn-lt"/>
              <a:ea typeface="+mn-ea"/>
              <a:cs typeface="+mn-cs"/>
            </a:rPr>
            <a:t>Ví dụ như In Sheet Máy,</a:t>
          </a:r>
          <a:r>
            <a:rPr lang="en-US" sz="1500" baseline="0">
              <a:solidFill>
                <a:schemeClr val="lt1"/>
              </a:solidFill>
              <a:effectLst/>
              <a:latin typeface="+mn-lt"/>
              <a:ea typeface="+mn-ea"/>
              <a:cs typeface="+mn-cs"/>
            </a:rPr>
            <a:t> Sheet Phụ lục Máy</a:t>
          </a:r>
          <a:r>
            <a:rPr lang="en-US" sz="1500">
              <a:solidFill>
                <a:schemeClr val="lt1"/>
              </a:solidFill>
              <a:effectLst/>
              <a:latin typeface="+mn-lt"/>
              <a:ea typeface="+mn-ea"/>
              <a:cs typeface="+mn-cs"/>
            </a:rPr>
            <a:t>,...đại loại mỗi sheet 1 công việc tương ứng.</a:t>
          </a:r>
          <a:endParaRPr lang="en-US" sz="1500">
            <a:effectLst/>
          </a:endParaRPr>
        </a:p>
        <a:p>
          <a:r>
            <a:rPr lang="en-US" sz="1500">
              <a:solidFill>
                <a:schemeClr val="lt1"/>
              </a:solidFill>
              <a:effectLst/>
              <a:latin typeface="+mn-lt"/>
              <a:ea typeface="+mn-ea"/>
              <a:cs typeface="+mn-cs"/>
            </a:rPr>
            <a:t> </a:t>
          </a:r>
          <a:endParaRPr lang="en-US" sz="1500">
            <a:effectLst/>
          </a:endParaRPr>
        </a:p>
        <a:p>
          <a:r>
            <a:rPr lang="en-US" sz="1500">
              <a:solidFill>
                <a:schemeClr val="lt1"/>
              </a:solidFill>
              <a:effectLst/>
              <a:latin typeface="+mn-lt"/>
              <a:ea typeface="+mn-ea"/>
              <a:cs typeface="+mn-cs"/>
            </a:rPr>
            <a:t>Vấn đề nữa là làm sao mình có thể in theo số thứ tự danh mục từ 1 -&gt; N, kiểu như ngày 1, ngày 2, ngày N.</a:t>
          </a:r>
        </a:p>
        <a:p>
          <a:endParaRPr lang="en-US" sz="1500">
            <a:solidFill>
              <a:schemeClr val="lt1"/>
            </a:solidFill>
            <a:effectLst/>
            <a:latin typeface="+mn-lt"/>
            <a:ea typeface="+mn-ea"/>
            <a:cs typeface="+mn-cs"/>
          </a:endParaRPr>
        </a:p>
        <a:p>
          <a:r>
            <a:rPr lang="en-US" sz="1500">
              <a:solidFill>
                <a:schemeClr val="lt1"/>
              </a:solidFill>
              <a:effectLst/>
              <a:latin typeface="+mn-lt"/>
              <a:ea typeface="+mn-ea"/>
              <a:cs typeface="+mn-cs"/>
            </a:rPr>
            <a:t>Và</a:t>
          </a:r>
          <a:r>
            <a:rPr lang="en-US" sz="1500" baseline="0">
              <a:solidFill>
                <a:schemeClr val="lt1"/>
              </a:solidFill>
              <a:effectLst/>
              <a:latin typeface="+mn-lt"/>
              <a:ea typeface="+mn-ea"/>
              <a:cs typeface="+mn-cs"/>
            </a:rPr>
            <a:t> trong quá trình in có Hỗ trợ </a:t>
          </a:r>
          <a:r>
            <a:rPr lang="en-US" sz="1500" b="1" baseline="0">
              <a:solidFill>
                <a:schemeClr val="lt1"/>
              </a:solidFill>
              <a:effectLst/>
              <a:latin typeface="+mn-lt"/>
              <a:ea typeface="+mn-ea"/>
              <a:cs typeface="+mn-cs"/>
            </a:rPr>
            <a:t>Ẩn, dãn dòng </a:t>
          </a:r>
          <a:r>
            <a:rPr lang="en-US" sz="1500" baseline="0">
              <a:solidFill>
                <a:schemeClr val="lt1"/>
              </a:solidFill>
              <a:effectLst/>
              <a:latin typeface="+mn-lt"/>
              <a:ea typeface="+mn-ea"/>
              <a:cs typeface="+mn-cs"/>
            </a:rPr>
            <a:t>tự động</a:t>
          </a:r>
          <a:endParaRPr lang="en-US" sz="1500">
            <a:effectLst/>
          </a:endParaRPr>
        </a:p>
        <a:p>
          <a:pPr algn="l"/>
          <a:endParaRPr lang="en-US" sz="1100"/>
        </a:p>
      </xdr:txBody>
    </xdr:sp>
    <xdr:clientData/>
  </xdr:twoCellAnchor>
  <xdr:twoCellAnchor>
    <xdr:from>
      <xdr:col>16</xdr:col>
      <xdr:colOff>869577</xdr:colOff>
      <xdr:row>12</xdr:row>
      <xdr:rowOff>618564</xdr:rowOff>
    </xdr:from>
    <xdr:to>
      <xdr:col>24</xdr:col>
      <xdr:colOff>618564</xdr:colOff>
      <xdr:row>15</xdr:row>
      <xdr:rowOff>125506</xdr:rowOff>
    </xdr:to>
    <xdr:sp macro="" textlink="">
      <xdr:nvSpPr>
        <xdr:cNvPr id="2" name="Flowchart: Alternate Process 1">
          <a:extLst>
            <a:ext uri="{FF2B5EF4-FFF2-40B4-BE49-F238E27FC236}">
              <a16:creationId xmlns:a16="http://schemas.microsoft.com/office/drawing/2014/main" id="{B3B32B9C-88F2-E477-2E83-6B133FEE78E2}"/>
            </a:ext>
          </a:extLst>
        </xdr:cNvPr>
        <xdr:cNvSpPr/>
      </xdr:nvSpPr>
      <xdr:spPr>
        <a:xfrm>
          <a:off x="8812306" y="4563035"/>
          <a:ext cx="5638799" cy="1084730"/>
        </a:xfrm>
        <a:prstGeom prst="flowChartAlternateProcess">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vi-VN" sz="1600"/>
            <a:t>Mong là a cải tiến được thêm tính năng in khi có nhiều điều kiện in nhiều sheet nhau để ghép được 1 file theo đúng trình tự của bộ hồ sơ hoàn chỉnh</a:t>
          </a:r>
          <a:endParaRPr lang="en-US" sz="16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13</xdr:col>
          <xdr:colOff>342900</xdr:colOff>
          <xdr:row>2</xdr:row>
          <xdr:rowOff>213360</xdr:rowOff>
        </xdr:from>
        <xdr:to>
          <xdr:col>15</xdr:col>
          <xdr:colOff>0</xdr:colOff>
          <xdr:row>5</xdr:row>
          <xdr:rowOff>121920</xdr:rowOff>
        </xdr:to>
        <xdr:sp macro="" textlink="">
          <xdr:nvSpPr>
            <xdr:cNvPr id="1050" name="Spinner 26" hidden="1">
              <a:extLst>
                <a:ext uri="{63B3BB69-23CF-44E3-9099-C40C66FF867C}">
                  <a14:compatExt spid="_x0000_s1050"/>
                </a:ext>
                <a:ext uri="{FF2B5EF4-FFF2-40B4-BE49-F238E27FC236}">
                  <a16:creationId xmlns:a16="http://schemas.microsoft.com/office/drawing/2014/main" id="{00000000-0008-0000-0800-00001A0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304800</xdr:colOff>
          <xdr:row>6</xdr:row>
          <xdr:rowOff>76200</xdr:rowOff>
        </xdr:from>
        <xdr:to>
          <xdr:col>7</xdr:col>
          <xdr:colOff>609600</xdr:colOff>
          <xdr:row>7</xdr:row>
          <xdr:rowOff>106680</xdr:rowOff>
        </xdr:to>
        <xdr:sp macro="" textlink="">
          <xdr:nvSpPr>
            <xdr:cNvPr id="1051" name="Check Box 27" hidden="1">
              <a:extLst>
                <a:ext uri="{63B3BB69-23CF-44E3-9099-C40C66FF867C}">
                  <a14:compatExt spid="_x0000_s1051"/>
                </a:ext>
                <a:ext uri="{FF2B5EF4-FFF2-40B4-BE49-F238E27FC236}">
                  <a16:creationId xmlns:a16="http://schemas.microsoft.com/office/drawing/2014/main" id="{00000000-0008-0000-0800-00001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6</xdr:row>
          <xdr:rowOff>76200</xdr:rowOff>
        </xdr:from>
        <xdr:to>
          <xdr:col>8</xdr:col>
          <xdr:colOff>609600</xdr:colOff>
          <xdr:row>7</xdr:row>
          <xdr:rowOff>106680</xdr:rowOff>
        </xdr:to>
        <xdr:sp macro="" textlink="">
          <xdr:nvSpPr>
            <xdr:cNvPr id="1052" name="Check Box 28" hidden="1">
              <a:extLst>
                <a:ext uri="{63B3BB69-23CF-44E3-9099-C40C66FF867C}">
                  <a14:compatExt spid="_x0000_s1052"/>
                </a:ext>
                <a:ext uri="{FF2B5EF4-FFF2-40B4-BE49-F238E27FC236}">
                  <a16:creationId xmlns:a16="http://schemas.microsoft.com/office/drawing/2014/main" id="{00000000-0008-0000-0800-00001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304800</xdr:colOff>
          <xdr:row>8</xdr:row>
          <xdr:rowOff>76200</xdr:rowOff>
        </xdr:from>
        <xdr:to>
          <xdr:col>7</xdr:col>
          <xdr:colOff>609600</xdr:colOff>
          <xdr:row>9</xdr:row>
          <xdr:rowOff>106680</xdr:rowOff>
        </xdr:to>
        <xdr:sp macro="" textlink="">
          <xdr:nvSpPr>
            <xdr:cNvPr id="1053" name="Check Box 29" hidden="1">
              <a:extLst>
                <a:ext uri="{63B3BB69-23CF-44E3-9099-C40C66FF867C}">
                  <a14:compatExt spid="_x0000_s1053"/>
                </a:ext>
                <a:ext uri="{FF2B5EF4-FFF2-40B4-BE49-F238E27FC236}">
                  <a16:creationId xmlns:a16="http://schemas.microsoft.com/office/drawing/2014/main" id="{00000000-0008-0000-0800-00001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8</xdr:row>
          <xdr:rowOff>76200</xdr:rowOff>
        </xdr:from>
        <xdr:to>
          <xdr:col>8</xdr:col>
          <xdr:colOff>609600</xdr:colOff>
          <xdr:row>9</xdr:row>
          <xdr:rowOff>106680</xdr:rowOff>
        </xdr:to>
        <xdr:sp macro="" textlink="">
          <xdr:nvSpPr>
            <xdr:cNvPr id="1054" name="Check Box 30" hidden="1">
              <a:extLst>
                <a:ext uri="{63B3BB69-23CF-44E3-9099-C40C66FF867C}">
                  <a14:compatExt spid="_x0000_s1054"/>
                </a:ext>
                <a:ext uri="{FF2B5EF4-FFF2-40B4-BE49-F238E27FC236}">
                  <a16:creationId xmlns:a16="http://schemas.microsoft.com/office/drawing/2014/main" id="{00000000-0008-0000-0800-00001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304800</xdr:colOff>
          <xdr:row>10</xdr:row>
          <xdr:rowOff>76200</xdr:rowOff>
        </xdr:from>
        <xdr:to>
          <xdr:col>7</xdr:col>
          <xdr:colOff>609600</xdr:colOff>
          <xdr:row>11</xdr:row>
          <xdr:rowOff>106680</xdr:rowOff>
        </xdr:to>
        <xdr:sp macro="" textlink="">
          <xdr:nvSpPr>
            <xdr:cNvPr id="1055" name="Check Box 31" hidden="1">
              <a:extLst>
                <a:ext uri="{63B3BB69-23CF-44E3-9099-C40C66FF867C}">
                  <a14:compatExt spid="_x0000_s1055"/>
                </a:ext>
                <a:ext uri="{FF2B5EF4-FFF2-40B4-BE49-F238E27FC236}">
                  <a16:creationId xmlns:a16="http://schemas.microsoft.com/office/drawing/2014/main" id="{00000000-0008-0000-0800-00001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10</xdr:row>
          <xdr:rowOff>76200</xdr:rowOff>
        </xdr:from>
        <xdr:to>
          <xdr:col>8</xdr:col>
          <xdr:colOff>609600</xdr:colOff>
          <xdr:row>11</xdr:row>
          <xdr:rowOff>106680</xdr:rowOff>
        </xdr:to>
        <xdr:sp macro="" textlink="">
          <xdr:nvSpPr>
            <xdr:cNvPr id="1056" name="Check Box 32" hidden="1">
              <a:extLst>
                <a:ext uri="{63B3BB69-23CF-44E3-9099-C40C66FF867C}">
                  <a14:compatExt spid="_x0000_s1056"/>
                </a:ext>
                <a:ext uri="{FF2B5EF4-FFF2-40B4-BE49-F238E27FC236}">
                  <a16:creationId xmlns:a16="http://schemas.microsoft.com/office/drawing/2014/main" id="{00000000-0008-0000-0800-00002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304800</xdr:colOff>
          <xdr:row>12</xdr:row>
          <xdr:rowOff>76200</xdr:rowOff>
        </xdr:from>
        <xdr:to>
          <xdr:col>7</xdr:col>
          <xdr:colOff>609600</xdr:colOff>
          <xdr:row>13</xdr:row>
          <xdr:rowOff>106680</xdr:rowOff>
        </xdr:to>
        <xdr:sp macro="" textlink="">
          <xdr:nvSpPr>
            <xdr:cNvPr id="1057" name="Check Box 33" hidden="1">
              <a:extLst>
                <a:ext uri="{63B3BB69-23CF-44E3-9099-C40C66FF867C}">
                  <a14:compatExt spid="_x0000_s1057"/>
                </a:ext>
                <a:ext uri="{FF2B5EF4-FFF2-40B4-BE49-F238E27FC236}">
                  <a16:creationId xmlns:a16="http://schemas.microsoft.com/office/drawing/2014/main" id="{00000000-0008-0000-0800-00002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12</xdr:row>
          <xdr:rowOff>76200</xdr:rowOff>
        </xdr:from>
        <xdr:to>
          <xdr:col>8</xdr:col>
          <xdr:colOff>609600</xdr:colOff>
          <xdr:row>13</xdr:row>
          <xdr:rowOff>106680</xdr:rowOff>
        </xdr:to>
        <xdr:sp macro="" textlink="">
          <xdr:nvSpPr>
            <xdr:cNvPr id="1058" name="Check Box 34" hidden="1">
              <a:extLst>
                <a:ext uri="{63B3BB69-23CF-44E3-9099-C40C66FF867C}">
                  <a14:compatExt spid="_x0000_s1058"/>
                </a:ext>
                <a:ext uri="{FF2B5EF4-FFF2-40B4-BE49-F238E27FC236}">
                  <a16:creationId xmlns:a16="http://schemas.microsoft.com/office/drawing/2014/main" id="{00000000-0008-0000-0800-00002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304800</xdr:colOff>
          <xdr:row>14</xdr:row>
          <xdr:rowOff>76200</xdr:rowOff>
        </xdr:from>
        <xdr:to>
          <xdr:col>7</xdr:col>
          <xdr:colOff>609600</xdr:colOff>
          <xdr:row>15</xdr:row>
          <xdr:rowOff>106680</xdr:rowOff>
        </xdr:to>
        <xdr:sp macro="" textlink="">
          <xdr:nvSpPr>
            <xdr:cNvPr id="1059" name="Check Box 35" hidden="1">
              <a:extLst>
                <a:ext uri="{63B3BB69-23CF-44E3-9099-C40C66FF867C}">
                  <a14:compatExt spid="_x0000_s1059"/>
                </a:ext>
                <a:ext uri="{FF2B5EF4-FFF2-40B4-BE49-F238E27FC236}">
                  <a16:creationId xmlns:a16="http://schemas.microsoft.com/office/drawing/2014/main" id="{00000000-0008-0000-0800-00002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14</xdr:row>
          <xdr:rowOff>76200</xdr:rowOff>
        </xdr:from>
        <xdr:to>
          <xdr:col>8</xdr:col>
          <xdr:colOff>609600</xdr:colOff>
          <xdr:row>15</xdr:row>
          <xdr:rowOff>106680</xdr:rowOff>
        </xdr:to>
        <xdr:sp macro="" textlink="">
          <xdr:nvSpPr>
            <xdr:cNvPr id="1060" name="Check Box 36" hidden="1">
              <a:extLst>
                <a:ext uri="{63B3BB69-23CF-44E3-9099-C40C66FF867C}">
                  <a14:compatExt spid="_x0000_s1060"/>
                </a:ext>
                <a:ext uri="{FF2B5EF4-FFF2-40B4-BE49-F238E27FC236}">
                  <a16:creationId xmlns:a16="http://schemas.microsoft.com/office/drawing/2014/main" id="{00000000-0008-0000-0800-00002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304800</xdr:colOff>
          <xdr:row>16</xdr:row>
          <xdr:rowOff>76200</xdr:rowOff>
        </xdr:from>
        <xdr:to>
          <xdr:col>7</xdr:col>
          <xdr:colOff>609600</xdr:colOff>
          <xdr:row>17</xdr:row>
          <xdr:rowOff>106680</xdr:rowOff>
        </xdr:to>
        <xdr:sp macro="" textlink="">
          <xdr:nvSpPr>
            <xdr:cNvPr id="1061" name="Check Box 37" hidden="1">
              <a:extLst>
                <a:ext uri="{63B3BB69-23CF-44E3-9099-C40C66FF867C}">
                  <a14:compatExt spid="_x0000_s1061"/>
                </a:ext>
                <a:ext uri="{FF2B5EF4-FFF2-40B4-BE49-F238E27FC236}">
                  <a16:creationId xmlns:a16="http://schemas.microsoft.com/office/drawing/2014/main" id="{00000000-0008-0000-0800-00002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16</xdr:row>
          <xdr:rowOff>76200</xdr:rowOff>
        </xdr:from>
        <xdr:to>
          <xdr:col>8</xdr:col>
          <xdr:colOff>609600</xdr:colOff>
          <xdr:row>17</xdr:row>
          <xdr:rowOff>106680</xdr:rowOff>
        </xdr:to>
        <xdr:sp macro="" textlink="">
          <xdr:nvSpPr>
            <xdr:cNvPr id="1062" name="Check Box 38" hidden="1">
              <a:extLst>
                <a:ext uri="{63B3BB69-23CF-44E3-9099-C40C66FF867C}">
                  <a14:compatExt spid="_x0000_s1062"/>
                </a:ext>
                <a:ext uri="{FF2B5EF4-FFF2-40B4-BE49-F238E27FC236}">
                  <a16:creationId xmlns:a16="http://schemas.microsoft.com/office/drawing/2014/main" id="{00000000-0008-0000-0800-00002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304800</xdr:colOff>
          <xdr:row>18</xdr:row>
          <xdr:rowOff>76200</xdr:rowOff>
        </xdr:from>
        <xdr:to>
          <xdr:col>7</xdr:col>
          <xdr:colOff>609600</xdr:colOff>
          <xdr:row>19</xdr:row>
          <xdr:rowOff>106680</xdr:rowOff>
        </xdr:to>
        <xdr:sp macro="" textlink="">
          <xdr:nvSpPr>
            <xdr:cNvPr id="1063" name="Check Box 39" hidden="1">
              <a:extLst>
                <a:ext uri="{63B3BB69-23CF-44E3-9099-C40C66FF867C}">
                  <a14:compatExt spid="_x0000_s1063"/>
                </a:ext>
                <a:ext uri="{FF2B5EF4-FFF2-40B4-BE49-F238E27FC236}">
                  <a16:creationId xmlns:a16="http://schemas.microsoft.com/office/drawing/2014/main" id="{00000000-0008-0000-0800-00002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18</xdr:row>
          <xdr:rowOff>76200</xdr:rowOff>
        </xdr:from>
        <xdr:to>
          <xdr:col>8</xdr:col>
          <xdr:colOff>609600</xdr:colOff>
          <xdr:row>19</xdr:row>
          <xdr:rowOff>106680</xdr:rowOff>
        </xdr:to>
        <xdr:sp macro="" textlink="">
          <xdr:nvSpPr>
            <xdr:cNvPr id="1064" name="Check Box 40" hidden="1">
              <a:extLst>
                <a:ext uri="{63B3BB69-23CF-44E3-9099-C40C66FF867C}">
                  <a14:compatExt spid="_x0000_s1064"/>
                </a:ext>
                <a:ext uri="{FF2B5EF4-FFF2-40B4-BE49-F238E27FC236}">
                  <a16:creationId xmlns:a16="http://schemas.microsoft.com/office/drawing/2014/main" id="{00000000-0008-0000-0800-00002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304800</xdr:colOff>
          <xdr:row>20</xdr:row>
          <xdr:rowOff>76200</xdr:rowOff>
        </xdr:from>
        <xdr:to>
          <xdr:col>7</xdr:col>
          <xdr:colOff>609600</xdr:colOff>
          <xdr:row>21</xdr:row>
          <xdr:rowOff>106680</xdr:rowOff>
        </xdr:to>
        <xdr:sp macro="" textlink="">
          <xdr:nvSpPr>
            <xdr:cNvPr id="1065" name="Check Box 41" hidden="1">
              <a:extLst>
                <a:ext uri="{63B3BB69-23CF-44E3-9099-C40C66FF867C}">
                  <a14:compatExt spid="_x0000_s1065"/>
                </a:ext>
                <a:ext uri="{FF2B5EF4-FFF2-40B4-BE49-F238E27FC236}">
                  <a16:creationId xmlns:a16="http://schemas.microsoft.com/office/drawing/2014/main" id="{00000000-0008-0000-0800-00002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20</xdr:row>
          <xdr:rowOff>76200</xdr:rowOff>
        </xdr:from>
        <xdr:to>
          <xdr:col>8</xdr:col>
          <xdr:colOff>609600</xdr:colOff>
          <xdr:row>21</xdr:row>
          <xdr:rowOff>106680</xdr:rowOff>
        </xdr:to>
        <xdr:sp macro="" textlink="">
          <xdr:nvSpPr>
            <xdr:cNvPr id="1066" name="Check Box 42" hidden="1">
              <a:extLst>
                <a:ext uri="{63B3BB69-23CF-44E3-9099-C40C66FF867C}">
                  <a14:compatExt spid="_x0000_s1066"/>
                </a:ext>
                <a:ext uri="{FF2B5EF4-FFF2-40B4-BE49-F238E27FC236}">
                  <a16:creationId xmlns:a16="http://schemas.microsoft.com/office/drawing/2014/main" id="{00000000-0008-0000-0800-00002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304800</xdr:colOff>
          <xdr:row>22</xdr:row>
          <xdr:rowOff>76200</xdr:rowOff>
        </xdr:from>
        <xdr:to>
          <xdr:col>7</xdr:col>
          <xdr:colOff>609600</xdr:colOff>
          <xdr:row>23</xdr:row>
          <xdr:rowOff>106680</xdr:rowOff>
        </xdr:to>
        <xdr:sp macro="" textlink="">
          <xdr:nvSpPr>
            <xdr:cNvPr id="1067" name="Check Box 43" hidden="1">
              <a:extLst>
                <a:ext uri="{63B3BB69-23CF-44E3-9099-C40C66FF867C}">
                  <a14:compatExt spid="_x0000_s1067"/>
                </a:ext>
                <a:ext uri="{FF2B5EF4-FFF2-40B4-BE49-F238E27FC236}">
                  <a16:creationId xmlns:a16="http://schemas.microsoft.com/office/drawing/2014/main" id="{00000000-0008-0000-0800-00002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22</xdr:row>
          <xdr:rowOff>76200</xdr:rowOff>
        </xdr:from>
        <xdr:to>
          <xdr:col>8</xdr:col>
          <xdr:colOff>609600</xdr:colOff>
          <xdr:row>23</xdr:row>
          <xdr:rowOff>106680</xdr:rowOff>
        </xdr:to>
        <xdr:sp macro="" textlink="">
          <xdr:nvSpPr>
            <xdr:cNvPr id="1068" name="Check Box 44" hidden="1">
              <a:extLst>
                <a:ext uri="{63B3BB69-23CF-44E3-9099-C40C66FF867C}">
                  <a14:compatExt spid="_x0000_s1068"/>
                </a:ext>
                <a:ext uri="{FF2B5EF4-FFF2-40B4-BE49-F238E27FC236}">
                  <a16:creationId xmlns:a16="http://schemas.microsoft.com/office/drawing/2014/main" id="{00000000-0008-0000-0800-00002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304800</xdr:colOff>
          <xdr:row>24</xdr:row>
          <xdr:rowOff>76200</xdr:rowOff>
        </xdr:from>
        <xdr:to>
          <xdr:col>7</xdr:col>
          <xdr:colOff>609600</xdr:colOff>
          <xdr:row>25</xdr:row>
          <xdr:rowOff>106680</xdr:rowOff>
        </xdr:to>
        <xdr:sp macro="" textlink="">
          <xdr:nvSpPr>
            <xdr:cNvPr id="1069" name="Check Box 45" hidden="1">
              <a:extLst>
                <a:ext uri="{63B3BB69-23CF-44E3-9099-C40C66FF867C}">
                  <a14:compatExt spid="_x0000_s1069"/>
                </a:ext>
                <a:ext uri="{FF2B5EF4-FFF2-40B4-BE49-F238E27FC236}">
                  <a16:creationId xmlns:a16="http://schemas.microsoft.com/office/drawing/2014/main" id="{00000000-0008-0000-0800-00002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24</xdr:row>
          <xdr:rowOff>76200</xdr:rowOff>
        </xdr:from>
        <xdr:to>
          <xdr:col>8</xdr:col>
          <xdr:colOff>609600</xdr:colOff>
          <xdr:row>25</xdr:row>
          <xdr:rowOff>106680</xdr:rowOff>
        </xdr:to>
        <xdr:sp macro="" textlink="">
          <xdr:nvSpPr>
            <xdr:cNvPr id="1070" name="Check Box 46" hidden="1">
              <a:extLst>
                <a:ext uri="{63B3BB69-23CF-44E3-9099-C40C66FF867C}">
                  <a14:compatExt spid="_x0000_s1070"/>
                </a:ext>
                <a:ext uri="{FF2B5EF4-FFF2-40B4-BE49-F238E27FC236}">
                  <a16:creationId xmlns:a16="http://schemas.microsoft.com/office/drawing/2014/main" id="{00000000-0008-0000-0800-00002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304800</xdr:colOff>
          <xdr:row>26</xdr:row>
          <xdr:rowOff>76200</xdr:rowOff>
        </xdr:from>
        <xdr:to>
          <xdr:col>7</xdr:col>
          <xdr:colOff>609600</xdr:colOff>
          <xdr:row>27</xdr:row>
          <xdr:rowOff>106680</xdr:rowOff>
        </xdr:to>
        <xdr:sp macro="" textlink="">
          <xdr:nvSpPr>
            <xdr:cNvPr id="1071" name="Check Box 47" hidden="1">
              <a:extLst>
                <a:ext uri="{63B3BB69-23CF-44E3-9099-C40C66FF867C}">
                  <a14:compatExt spid="_x0000_s1071"/>
                </a:ext>
                <a:ext uri="{FF2B5EF4-FFF2-40B4-BE49-F238E27FC236}">
                  <a16:creationId xmlns:a16="http://schemas.microsoft.com/office/drawing/2014/main" id="{00000000-0008-0000-0800-00002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26</xdr:row>
          <xdr:rowOff>76200</xdr:rowOff>
        </xdr:from>
        <xdr:to>
          <xdr:col>8</xdr:col>
          <xdr:colOff>609600</xdr:colOff>
          <xdr:row>27</xdr:row>
          <xdr:rowOff>106680</xdr:rowOff>
        </xdr:to>
        <xdr:sp macro="" textlink="">
          <xdr:nvSpPr>
            <xdr:cNvPr id="1072" name="Check Box 48" hidden="1">
              <a:extLst>
                <a:ext uri="{63B3BB69-23CF-44E3-9099-C40C66FF867C}">
                  <a14:compatExt spid="_x0000_s1072"/>
                </a:ext>
                <a:ext uri="{FF2B5EF4-FFF2-40B4-BE49-F238E27FC236}">
                  <a16:creationId xmlns:a16="http://schemas.microsoft.com/office/drawing/2014/main" id="{00000000-0008-0000-0800-00003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304800</xdr:colOff>
          <xdr:row>28</xdr:row>
          <xdr:rowOff>76200</xdr:rowOff>
        </xdr:from>
        <xdr:to>
          <xdr:col>7</xdr:col>
          <xdr:colOff>609600</xdr:colOff>
          <xdr:row>29</xdr:row>
          <xdr:rowOff>106680</xdr:rowOff>
        </xdr:to>
        <xdr:sp macro="" textlink="">
          <xdr:nvSpPr>
            <xdr:cNvPr id="1073" name="Check Box 49" hidden="1">
              <a:extLst>
                <a:ext uri="{63B3BB69-23CF-44E3-9099-C40C66FF867C}">
                  <a14:compatExt spid="_x0000_s1073"/>
                </a:ext>
                <a:ext uri="{FF2B5EF4-FFF2-40B4-BE49-F238E27FC236}">
                  <a16:creationId xmlns:a16="http://schemas.microsoft.com/office/drawing/2014/main" id="{00000000-0008-0000-0800-00003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304800</xdr:colOff>
          <xdr:row>28</xdr:row>
          <xdr:rowOff>76200</xdr:rowOff>
        </xdr:from>
        <xdr:to>
          <xdr:col>8</xdr:col>
          <xdr:colOff>609600</xdr:colOff>
          <xdr:row>29</xdr:row>
          <xdr:rowOff>106680</xdr:rowOff>
        </xdr:to>
        <xdr:sp macro="" textlink="">
          <xdr:nvSpPr>
            <xdr:cNvPr id="1074" name="Check Box 50" hidden="1">
              <a:extLst>
                <a:ext uri="{63B3BB69-23CF-44E3-9099-C40C66FF867C}">
                  <a14:compatExt spid="_x0000_s1074"/>
                </a:ext>
                <a:ext uri="{FF2B5EF4-FFF2-40B4-BE49-F238E27FC236}">
                  <a16:creationId xmlns:a16="http://schemas.microsoft.com/office/drawing/2014/main" id="{00000000-0008-0000-0800-00003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13</xdr:col>
          <xdr:colOff>594360</xdr:colOff>
          <xdr:row>2</xdr:row>
          <xdr:rowOff>106680</xdr:rowOff>
        </xdr:from>
        <xdr:to>
          <xdr:col>15</xdr:col>
          <xdr:colOff>198120</xdr:colOff>
          <xdr:row>4</xdr:row>
          <xdr:rowOff>190500</xdr:rowOff>
        </xdr:to>
        <xdr:sp macro="" textlink="">
          <xdr:nvSpPr>
            <xdr:cNvPr id="2049" name="Spinner 1" hidden="1">
              <a:extLst>
                <a:ext uri="{63B3BB69-23CF-44E3-9099-C40C66FF867C}">
                  <a14:compatExt spid="_x0000_s2049"/>
                </a:ext>
                <a:ext uri="{FF2B5EF4-FFF2-40B4-BE49-F238E27FC236}">
                  <a16:creationId xmlns:a16="http://schemas.microsoft.com/office/drawing/2014/main" id="{00000000-0008-0000-0900-00000108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16</xdr:col>
          <xdr:colOff>388620</xdr:colOff>
          <xdr:row>45</xdr:row>
          <xdr:rowOff>45720</xdr:rowOff>
        </xdr:from>
        <xdr:to>
          <xdr:col>18</xdr:col>
          <xdr:colOff>518160</xdr:colOff>
          <xdr:row>48</xdr:row>
          <xdr:rowOff>76200</xdr:rowOff>
        </xdr:to>
        <xdr:sp macro="" textlink="">
          <xdr:nvSpPr>
            <xdr:cNvPr id="71681" name="Spinner 1" hidden="1">
              <a:extLst>
                <a:ext uri="{63B3BB69-23CF-44E3-9099-C40C66FF867C}">
                  <a14:compatExt spid="_x0000_s71681"/>
                </a:ext>
                <a:ext uri="{FF2B5EF4-FFF2-40B4-BE49-F238E27FC236}">
                  <a16:creationId xmlns:a16="http://schemas.microsoft.com/office/drawing/2014/main" id="{00000000-0008-0000-0A00-0000011801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xdr:col>
      <xdr:colOff>563880</xdr:colOff>
      <xdr:row>88</xdr:row>
      <xdr:rowOff>76200</xdr:rowOff>
    </xdr:from>
    <xdr:to>
      <xdr:col>3</xdr:col>
      <xdr:colOff>464820</xdr:colOff>
      <xdr:row>90</xdr:row>
      <xdr:rowOff>30480</xdr:rowOff>
    </xdr:to>
    <xdr:pic>
      <xdr:nvPicPr>
        <xdr:cNvPr id="3" name="Picture 3">
          <a:extLst>
            <a:ext uri="{FF2B5EF4-FFF2-40B4-BE49-F238E27FC236}">
              <a16:creationId xmlns:a16="http://schemas.microsoft.com/office/drawing/2014/main" id="{00000000-0008-0000-0700-000003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295400" y="18615660"/>
          <a:ext cx="1554480" cy="2743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15</xdr:col>
          <xdr:colOff>800100</xdr:colOff>
          <xdr:row>5</xdr:row>
          <xdr:rowOff>190500</xdr:rowOff>
        </xdr:from>
        <xdr:to>
          <xdr:col>16</xdr:col>
          <xdr:colOff>594360</xdr:colOff>
          <xdr:row>8</xdr:row>
          <xdr:rowOff>365760</xdr:rowOff>
        </xdr:to>
        <xdr:sp macro="" textlink="">
          <xdr:nvSpPr>
            <xdr:cNvPr id="3073" name="Spinner 1" hidden="1">
              <a:extLst>
                <a:ext uri="{63B3BB69-23CF-44E3-9099-C40C66FF867C}">
                  <a14:compatExt spid="_x0000_s3073"/>
                </a:ext>
                <a:ext uri="{FF2B5EF4-FFF2-40B4-BE49-F238E27FC236}">
                  <a16:creationId xmlns:a16="http://schemas.microsoft.com/office/drawing/2014/main" id="{00000000-0008-0000-0B00-0000010C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13</xdr:col>
      <xdr:colOff>1156446</xdr:colOff>
      <xdr:row>15</xdr:row>
      <xdr:rowOff>188259</xdr:rowOff>
    </xdr:from>
    <xdr:to>
      <xdr:col>19</xdr:col>
      <xdr:colOff>307488</xdr:colOff>
      <xdr:row>20</xdr:row>
      <xdr:rowOff>134472</xdr:rowOff>
    </xdr:to>
    <xdr:sp macro="" textlink="">
      <xdr:nvSpPr>
        <xdr:cNvPr id="2" name="Flowchart: Alternate Process 1">
          <a:extLst>
            <a:ext uri="{FF2B5EF4-FFF2-40B4-BE49-F238E27FC236}">
              <a16:creationId xmlns:a16="http://schemas.microsoft.com/office/drawing/2014/main" id="{7D405E5F-552F-4E9A-A063-2CEA0521401C}"/>
            </a:ext>
          </a:extLst>
        </xdr:cNvPr>
        <xdr:cNvSpPr/>
      </xdr:nvSpPr>
      <xdr:spPr>
        <a:xfrm>
          <a:off x="11403105" y="4437530"/>
          <a:ext cx="4861559" cy="1237130"/>
        </a:xfrm>
        <a:prstGeom prst="flowChartAlternateProcess">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600"/>
            <a:t>Bước</a:t>
          </a:r>
          <a:r>
            <a:rPr lang="en-US" sz="1600" baseline="0"/>
            <a:t> 2: Khai báo vùng cần ẩn dòng Tự động (ô I1) hoặc các ô cần dãn dòng tự động (ô J1)</a:t>
          </a:r>
          <a:endParaRPr lang="en-US" sz="1600"/>
        </a:p>
      </xdr:txBody>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14</xdr:col>
          <xdr:colOff>121920</xdr:colOff>
          <xdr:row>23</xdr:row>
          <xdr:rowOff>68580</xdr:rowOff>
        </xdr:from>
        <xdr:to>
          <xdr:col>15</xdr:col>
          <xdr:colOff>579120</xdr:colOff>
          <xdr:row>26</xdr:row>
          <xdr:rowOff>114300</xdr:rowOff>
        </xdr:to>
        <xdr:sp macro="" textlink="">
          <xdr:nvSpPr>
            <xdr:cNvPr id="4097" name="Spinner 1" hidden="1">
              <a:extLst>
                <a:ext uri="{63B3BB69-23CF-44E3-9099-C40C66FF867C}">
                  <a14:compatExt spid="_x0000_s4097"/>
                </a:ext>
                <a:ext uri="{FF2B5EF4-FFF2-40B4-BE49-F238E27FC236}">
                  <a16:creationId xmlns:a16="http://schemas.microsoft.com/office/drawing/2014/main" id="{00000000-0008-0000-0C00-0000011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14</xdr:col>
      <xdr:colOff>967740</xdr:colOff>
      <xdr:row>26</xdr:row>
      <xdr:rowOff>160020</xdr:rowOff>
    </xdr:from>
    <xdr:to>
      <xdr:col>21</xdr:col>
      <xdr:colOff>533399</xdr:colOff>
      <xdr:row>32</xdr:row>
      <xdr:rowOff>109370</xdr:rowOff>
    </xdr:to>
    <xdr:sp macro="" textlink="">
      <xdr:nvSpPr>
        <xdr:cNvPr id="2" name="Flowchart: Alternate Process 1">
          <a:extLst>
            <a:ext uri="{FF2B5EF4-FFF2-40B4-BE49-F238E27FC236}">
              <a16:creationId xmlns:a16="http://schemas.microsoft.com/office/drawing/2014/main" id="{7FA44AC9-92CF-490F-887C-2694D942E1F0}"/>
            </a:ext>
          </a:extLst>
        </xdr:cNvPr>
        <xdr:cNvSpPr/>
      </xdr:nvSpPr>
      <xdr:spPr>
        <a:xfrm>
          <a:off x="8740140" y="7002780"/>
          <a:ext cx="4861559" cy="1237130"/>
        </a:xfrm>
        <a:prstGeom prst="flowChartAlternateProcess">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600"/>
            <a:t>Bước</a:t>
          </a:r>
          <a:r>
            <a:rPr lang="en-US" sz="1600" baseline="0"/>
            <a:t> 3: Thiết đặt vùng In</a:t>
          </a:r>
          <a:endParaRPr lang="en-US" sz="1600"/>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23</xdr:col>
          <xdr:colOff>693420</xdr:colOff>
          <xdr:row>26</xdr:row>
          <xdr:rowOff>175260</xdr:rowOff>
        </xdr:from>
        <xdr:to>
          <xdr:col>25</xdr:col>
          <xdr:colOff>312420</xdr:colOff>
          <xdr:row>30</xdr:row>
          <xdr:rowOff>152400</xdr:rowOff>
        </xdr:to>
        <xdr:sp macro="" textlink="">
          <xdr:nvSpPr>
            <xdr:cNvPr id="24577" name="Spinner 1" hidden="1">
              <a:extLst>
                <a:ext uri="{63B3BB69-23CF-44E3-9099-C40C66FF867C}">
                  <a14:compatExt spid="_x0000_s24577"/>
                </a:ext>
                <a:ext uri="{FF2B5EF4-FFF2-40B4-BE49-F238E27FC236}">
                  <a16:creationId xmlns:a16="http://schemas.microsoft.com/office/drawing/2014/main" id="{00000000-0008-0000-0D00-00000160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15</xdr:col>
          <xdr:colOff>655320</xdr:colOff>
          <xdr:row>3</xdr:row>
          <xdr:rowOff>121920</xdr:rowOff>
        </xdr:from>
        <xdr:to>
          <xdr:col>16</xdr:col>
          <xdr:colOff>762000</xdr:colOff>
          <xdr:row>6</xdr:row>
          <xdr:rowOff>312420</xdr:rowOff>
        </xdr:to>
        <xdr:sp macro="" textlink="">
          <xdr:nvSpPr>
            <xdr:cNvPr id="41987" name="Spinner 3" hidden="1">
              <a:extLst>
                <a:ext uri="{63B3BB69-23CF-44E3-9099-C40C66FF867C}">
                  <a14:compatExt spid="_x0000_s41987"/>
                </a:ext>
                <a:ext uri="{FF2B5EF4-FFF2-40B4-BE49-F238E27FC236}">
                  <a16:creationId xmlns:a16="http://schemas.microsoft.com/office/drawing/2014/main" id="{00000000-0008-0000-0E00-000003A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647700</xdr:colOff>
          <xdr:row>14</xdr:row>
          <xdr:rowOff>7620</xdr:rowOff>
        </xdr:from>
        <xdr:to>
          <xdr:col>3</xdr:col>
          <xdr:colOff>121920</xdr:colOff>
          <xdr:row>14</xdr:row>
          <xdr:rowOff>228600</xdr:rowOff>
        </xdr:to>
        <xdr:sp macro="" textlink="">
          <xdr:nvSpPr>
            <xdr:cNvPr id="29697" name="Check Box 1" hidden="1">
              <a:extLst>
                <a:ext uri="{63B3BB69-23CF-44E3-9099-C40C66FF867C}">
                  <a14:compatExt spid="_x0000_s29697"/>
                </a:ext>
                <a:ext uri="{FF2B5EF4-FFF2-40B4-BE49-F238E27FC236}">
                  <a16:creationId xmlns:a16="http://schemas.microsoft.com/office/drawing/2014/main" id="{00000000-0008-0000-1100-000001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13</xdr:col>
          <xdr:colOff>441960</xdr:colOff>
          <xdr:row>3</xdr:row>
          <xdr:rowOff>137160</xdr:rowOff>
        </xdr:from>
        <xdr:to>
          <xdr:col>14</xdr:col>
          <xdr:colOff>563880</xdr:colOff>
          <xdr:row>7</xdr:row>
          <xdr:rowOff>106680</xdr:rowOff>
        </xdr:to>
        <xdr:sp macro="" textlink="">
          <xdr:nvSpPr>
            <xdr:cNvPr id="29699" name="Spinner 3" hidden="1">
              <a:extLst>
                <a:ext uri="{63B3BB69-23CF-44E3-9099-C40C66FF867C}">
                  <a14:compatExt spid="_x0000_s29699"/>
                </a:ext>
                <a:ext uri="{FF2B5EF4-FFF2-40B4-BE49-F238E27FC236}">
                  <a16:creationId xmlns:a16="http://schemas.microsoft.com/office/drawing/2014/main" id="{00000000-0008-0000-1100-0000037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678180</xdr:colOff>
          <xdr:row>14</xdr:row>
          <xdr:rowOff>7620</xdr:rowOff>
        </xdr:from>
        <xdr:to>
          <xdr:col>6</xdr:col>
          <xdr:colOff>960120</xdr:colOff>
          <xdr:row>14</xdr:row>
          <xdr:rowOff>228600</xdr:rowOff>
        </xdr:to>
        <xdr:sp macro="" textlink="">
          <xdr:nvSpPr>
            <xdr:cNvPr id="29700" name="Check Box 4" hidden="1">
              <a:extLst>
                <a:ext uri="{63B3BB69-23CF-44E3-9099-C40C66FF867C}">
                  <a14:compatExt spid="_x0000_s29700"/>
                </a:ext>
                <a:ext uri="{FF2B5EF4-FFF2-40B4-BE49-F238E27FC236}">
                  <a16:creationId xmlns:a16="http://schemas.microsoft.com/office/drawing/2014/main" id="{00000000-0008-0000-1100-0000047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16</xdr:col>
          <xdr:colOff>571500</xdr:colOff>
          <xdr:row>4</xdr:row>
          <xdr:rowOff>0</xdr:rowOff>
        </xdr:from>
        <xdr:to>
          <xdr:col>19</xdr:col>
          <xdr:colOff>7620</xdr:colOff>
          <xdr:row>7</xdr:row>
          <xdr:rowOff>114300</xdr:rowOff>
        </xdr:to>
        <xdr:sp macro="" textlink="">
          <xdr:nvSpPr>
            <xdr:cNvPr id="26625" name="Spinner 1" hidden="1">
              <a:extLst>
                <a:ext uri="{63B3BB69-23CF-44E3-9099-C40C66FF867C}">
                  <a14:compatExt spid="_x0000_s26625"/>
                </a:ext>
                <a:ext uri="{FF2B5EF4-FFF2-40B4-BE49-F238E27FC236}">
                  <a16:creationId xmlns:a16="http://schemas.microsoft.com/office/drawing/2014/main" id="{00000000-0008-0000-1200-00000168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27</xdr:col>
          <xdr:colOff>830580</xdr:colOff>
          <xdr:row>1</xdr:row>
          <xdr:rowOff>259080</xdr:rowOff>
        </xdr:from>
        <xdr:to>
          <xdr:col>28</xdr:col>
          <xdr:colOff>868680</xdr:colOff>
          <xdr:row>5</xdr:row>
          <xdr:rowOff>60960</xdr:rowOff>
        </xdr:to>
        <xdr:sp macro="" textlink="">
          <xdr:nvSpPr>
            <xdr:cNvPr id="18435" name="Spinner 3" hidden="1">
              <a:extLst>
                <a:ext uri="{63B3BB69-23CF-44E3-9099-C40C66FF867C}">
                  <a14:compatExt spid="_x0000_s18435"/>
                </a:ext>
                <a:ext uri="{FF2B5EF4-FFF2-40B4-BE49-F238E27FC236}">
                  <a16:creationId xmlns:a16="http://schemas.microsoft.com/office/drawing/2014/main" id="{00000000-0008-0000-1300-00000348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144780</xdr:colOff>
          <xdr:row>981</xdr:row>
          <xdr:rowOff>160020</xdr:rowOff>
        </xdr:from>
        <xdr:to>
          <xdr:col>6</xdr:col>
          <xdr:colOff>0</xdr:colOff>
          <xdr:row>983</xdr:row>
          <xdr:rowOff>7620</xdr:rowOff>
        </xdr:to>
        <xdr:sp macro="" textlink="">
          <xdr:nvSpPr>
            <xdr:cNvPr id="18436" name="Check Box 4" hidden="1">
              <a:extLst>
                <a:ext uri="{63B3BB69-23CF-44E3-9099-C40C66FF867C}">
                  <a14:compatExt spid="_x0000_s18436"/>
                </a:ext>
                <a:ext uri="{FF2B5EF4-FFF2-40B4-BE49-F238E27FC236}">
                  <a16:creationId xmlns:a16="http://schemas.microsoft.com/office/drawing/2014/main" id="{00000000-0008-0000-1300-000004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182880</xdr:colOff>
          <xdr:row>981</xdr:row>
          <xdr:rowOff>160020</xdr:rowOff>
        </xdr:from>
        <xdr:to>
          <xdr:col>15</xdr:col>
          <xdr:colOff>30480</xdr:colOff>
          <xdr:row>983</xdr:row>
          <xdr:rowOff>7620</xdr:rowOff>
        </xdr:to>
        <xdr:sp macro="" textlink="">
          <xdr:nvSpPr>
            <xdr:cNvPr id="18437" name="Check Box 5" hidden="1">
              <a:extLst>
                <a:ext uri="{63B3BB69-23CF-44E3-9099-C40C66FF867C}">
                  <a14:compatExt spid="_x0000_s18437"/>
                </a:ext>
                <a:ext uri="{FF2B5EF4-FFF2-40B4-BE49-F238E27FC236}">
                  <a16:creationId xmlns:a16="http://schemas.microsoft.com/office/drawing/2014/main" id="{00000000-0008-0000-1300-0000054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15</xdr:col>
          <xdr:colOff>365760</xdr:colOff>
          <xdr:row>7</xdr:row>
          <xdr:rowOff>106680</xdr:rowOff>
        </xdr:from>
        <xdr:to>
          <xdr:col>16</xdr:col>
          <xdr:colOff>68580</xdr:colOff>
          <xdr:row>9</xdr:row>
          <xdr:rowOff>7620</xdr:rowOff>
        </xdr:to>
        <xdr:sp macro="" textlink="">
          <xdr:nvSpPr>
            <xdr:cNvPr id="19457" name="Spinner 1" hidden="1">
              <a:extLst>
                <a:ext uri="{63B3BB69-23CF-44E3-9099-C40C66FF867C}">
                  <a14:compatExt spid="_x0000_s19457"/>
                </a:ext>
                <a:ext uri="{FF2B5EF4-FFF2-40B4-BE49-F238E27FC236}">
                  <a16:creationId xmlns:a16="http://schemas.microsoft.com/office/drawing/2014/main" id="{00000000-0008-0000-1400-0000014C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1</xdr:col>
      <xdr:colOff>504825</xdr:colOff>
      <xdr:row>998</xdr:row>
      <xdr:rowOff>85725</xdr:rowOff>
    </xdr:from>
    <xdr:to>
      <xdr:col>3</xdr:col>
      <xdr:colOff>361950</xdr:colOff>
      <xdr:row>1000</xdr:row>
      <xdr:rowOff>43901</xdr:rowOff>
    </xdr:to>
    <xdr:pic>
      <xdr:nvPicPr>
        <xdr:cNvPr id="2" name="Picture 3">
          <a:extLst>
            <a:ext uri="{FF2B5EF4-FFF2-40B4-BE49-F238E27FC236}">
              <a16:creationId xmlns:a16="http://schemas.microsoft.com/office/drawing/2014/main" id="{47B5FCF6-5E87-4962-ACB3-01C7313C7F6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209675" y="17240250"/>
          <a:ext cx="1438275" cy="3010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601980</xdr:colOff>
          <xdr:row>14</xdr:row>
          <xdr:rowOff>7620</xdr:rowOff>
        </xdr:from>
        <xdr:to>
          <xdr:col>3</xdr:col>
          <xdr:colOff>76200</xdr:colOff>
          <xdr:row>14</xdr:row>
          <xdr:rowOff>228600</xdr:rowOff>
        </xdr:to>
        <xdr:sp macro="" textlink="">
          <xdr:nvSpPr>
            <xdr:cNvPr id="7169" name="Check Box 1" hidden="1">
              <a:extLst>
                <a:ext uri="{63B3BB69-23CF-44E3-9099-C40C66FF867C}">
                  <a14:compatExt spid="_x0000_s7169"/>
                </a:ext>
                <a:ext uri="{FF2B5EF4-FFF2-40B4-BE49-F238E27FC236}">
                  <a16:creationId xmlns:a16="http://schemas.microsoft.com/office/drawing/2014/main" id="{00000000-0008-0000-1500-00000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731520</xdr:colOff>
          <xdr:row>14</xdr:row>
          <xdr:rowOff>7620</xdr:rowOff>
        </xdr:from>
        <xdr:to>
          <xdr:col>6</xdr:col>
          <xdr:colOff>68580</xdr:colOff>
          <xdr:row>14</xdr:row>
          <xdr:rowOff>228600</xdr:rowOff>
        </xdr:to>
        <xdr:sp macro="" textlink="">
          <xdr:nvSpPr>
            <xdr:cNvPr id="7170" name="Check Box 2" hidden="1">
              <a:extLst>
                <a:ext uri="{63B3BB69-23CF-44E3-9099-C40C66FF867C}">
                  <a14:compatExt spid="_x0000_s7170"/>
                </a:ext>
                <a:ext uri="{FF2B5EF4-FFF2-40B4-BE49-F238E27FC236}">
                  <a16:creationId xmlns:a16="http://schemas.microsoft.com/office/drawing/2014/main" id="{00000000-0008-0000-1500-00000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601980</xdr:colOff>
          <xdr:row>14</xdr:row>
          <xdr:rowOff>7620</xdr:rowOff>
        </xdr:from>
        <xdr:to>
          <xdr:col>3</xdr:col>
          <xdr:colOff>76200</xdr:colOff>
          <xdr:row>14</xdr:row>
          <xdr:rowOff>228600</xdr:rowOff>
        </xdr:to>
        <xdr:sp macro="" textlink="">
          <xdr:nvSpPr>
            <xdr:cNvPr id="59393" name="Check Box 1" hidden="1">
              <a:extLst>
                <a:ext uri="{63B3BB69-23CF-44E3-9099-C40C66FF867C}">
                  <a14:compatExt spid="_x0000_s59393"/>
                </a:ext>
                <a:ext uri="{FF2B5EF4-FFF2-40B4-BE49-F238E27FC236}">
                  <a16:creationId xmlns:a16="http://schemas.microsoft.com/office/drawing/2014/main" id="{00000000-0008-0000-1600-000001E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731520</xdr:colOff>
          <xdr:row>14</xdr:row>
          <xdr:rowOff>7620</xdr:rowOff>
        </xdr:from>
        <xdr:to>
          <xdr:col>6</xdr:col>
          <xdr:colOff>68580</xdr:colOff>
          <xdr:row>14</xdr:row>
          <xdr:rowOff>228600</xdr:rowOff>
        </xdr:to>
        <xdr:sp macro="" textlink="">
          <xdr:nvSpPr>
            <xdr:cNvPr id="59394" name="Check Box 2" hidden="1">
              <a:extLst>
                <a:ext uri="{63B3BB69-23CF-44E3-9099-C40C66FF867C}">
                  <a14:compatExt spid="_x0000_s59394"/>
                </a:ext>
                <a:ext uri="{FF2B5EF4-FFF2-40B4-BE49-F238E27FC236}">
                  <a16:creationId xmlns:a16="http://schemas.microsoft.com/office/drawing/2014/main" id="{00000000-0008-0000-1600-000002E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13</xdr:col>
          <xdr:colOff>441960</xdr:colOff>
          <xdr:row>3</xdr:row>
          <xdr:rowOff>137160</xdr:rowOff>
        </xdr:from>
        <xdr:to>
          <xdr:col>14</xdr:col>
          <xdr:colOff>563880</xdr:colOff>
          <xdr:row>7</xdr:row>
          <xdr:rowOff>106680</xdr:rowOff>
        </xdr:to>
        <xdr:sp macro="" textlink="">
          <xdr:nvSpPr>
            <xdr:cNvPr id="59395" name="Spinner 3" hidden="1">
              <a:extLst>
                <a:ext uri="{63B3BB69-23CF-44E3-9099-C40C66FF867C}">
                  <a14:compatExt spid="_x0000_s59395"/>
                </a:ext>
                <a:ext uri="{FF2B5EF4-FFF2-40B4-BE49-F238E27FC236}">
                  <a16:creationId xmlns:a16="http://schemas.microsoft.com/office/drawing/2014/main" id="{00000000-0008-0000-1600-000003E8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223396</xdr:colOff>
      <xdr:row>25</xdr:row>
      <xdr:rowOff>151797</xdr:rowOff>
    </xdr:from>
    <xdr:to>
      <xdr:col>5</xdr:col>
      <xdr:colOff>186560</xdr:colOff>
      <xdr:row>25</xdr:row>
      <xdr:rowOff>151797</xdr:rowOff>
    </xdr:to>
    <xdr:cxnSp macro="">
      <xdr:nvCxnSpPr>
        <xdr:cNvPr id="4" name="Straight Arrow Connector 3">
          <a:extLst>
            <a:ext uri="{FF2B5EF4-FFF2-40B4-BE49-F238E27FC236}">
              <a16:creationId xmlns:a16="http://schemas.microsoft.com/office/drawing/2014/main" id="{ADA2AB1D-8FDF-4AC9-BAC9-13F9D8CCDB2E}"/>
            </a:ext>
          </a:extLst>
        </xdr:cNvPr>
        <xdr:cNvCxnSpPr/>
      </xdr:nvCxnSpPr>
      <xdr:spPr>
        <a:xfrm>
          <a:off x="1320676" y="4571397"/>
          <a:ext cx="694684" cy="0"/>
        </a:xfrm>
        <a:prstGeom prst="straightConnector1">
          <a:avLst/>
        </a:prstGeom>
        <a:ln>
          <a:tailEnd type="arrow"/>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0</xdr:colOff>
      <xdr:row>22</xdr:row>
      <xdr:rowOff>130627</xdr:rowOff>
    </xdr:from>
    <xdr:to>
      <xdr:col>22</xdr:col>
      <xdr:colOff>325439</xdr:colOff>
      <xdr:row>22</xdr:row>
      <xdr:rowOff>167127</xdr:rowOff>
    </xdr:to>
    <xdr:cxnSp macro="">
      <xdr:nvCxnSpPr>
        <xdr:cNvPr id="10" name="Straight Arrow Connector 9">
          <a:extLst>
            <a:ext uri="{FF2B5EF4-FFF2-40B4-BE49-F238E27FC236}">
              <a16:creationId xmlns:a16="http://schemas.microsoft.com/office/drawing/2014/main" id="{B4E0B777-146A-4B13-ABC3-B270433BA9BC}"/>
            </a:ext>
          </a:extLst>
        </xdr:cNvPr>
        <xdr:cNvCxnSpPr/>
      </xdr:nvCxnSpPr>
      <xdr:spPr>
        <a:xfrm flipH="1" flipV="1">
          <a:off x="365760" y="4091940"/>
          <a:ext cx="8006399" cy="0"/>
        </a:xfrm>
        <a:prstGeom prst="straightConnector1">
          <a:avLst/>
        </a:prstGeom>
        <a:ln>
          <a:tailEnd type="arrow"/>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0</xdr:colOff>
      <xdr:row>2</xdr:row>
      <xdr:rowOff>167640</xdr:rowOff>
    </xdr:from>
    <xdr:to>
      <xdr:col>23</xdr:col>
      <xdr:colOff>24188</xdr:colOff>
      <xdr:row>2</xdr:row>
      <xdr:rowOff>167640</xdr:rowOff>
    </xdr:to>
    <xdr:cxnSp macro="">
      <xdr:nvCxnSpPr>
        <xdr:cNvPr id="13" name="Straight Arrow Connector 12">
          <a:extLst>
            <a:ext uri="{FF2B5EF4-FFF2-40B4-BE49-F238E27FC236}">
              <a16:creationId xmlns:a16="http://schemas.microsoft.com/office/drawing/2014/main" id="{74E6C5C5-3675-429C-ACE3-03CED2BEE7F5}"/>
            </a:ext>
          </a:extLst>
        </xdr:cNvPr>
        <xdr:cNvCxnSpPr/>
      </xdr:nvCxnSpPr>
      <xdr:spPr>
        <a:xfrm>
          <a:off x="365760" y="982980"/>
          <a:ext cx="8070908" cy="0"/>
        </a:xfrm>
        <a:prstGeom prst="straightConnector1">
          <a:avLst/>
        </a:prstGeom>
        <a:ln>
          <a:tailEnd type="arrow"/>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0</xdr:colOff>
      <xdr:row>4</xdr:row>
      <xdr:rowOff>167640</xdr:rowOff>
    </xdr:from>
    <xdr:to>
      <xdr:col>22</xdr:col>
      <xdr:colOff>364435</xdr:colOff>
      <xdr:row>4</xdr:row>
      <xdr:rowOff>169588</xdr:rowOff>
    </xdr:to>
    <xdr:cxnSp macro="">
      <xdr:nvCxnSpPr>
        <xdr:cNvPr id="14" name="Straight Arrow Connector 13">
          <a:extLst>
            <a:ext uri="{FF2B5EF4-FFF2-40B4-BE49-F238E27FC236}">
              <a16:creationId xmlns:a16="http://schemas.microsoft.com/office/drawing/2014/main" id="{00758A9F-A890-4C70-B777-DBC7DE8FE1F3}"/>
            </a:ext>
          </a:extLst>
        </xdr:cNvPr>
        <xdr:cNvCxnSpPr/>
      </xdr:nvCxnSpPr>
      <xdr:spPr>
        <a:xfrm flipH="1" flipV="1">
          <a:off x="365760" y="1638300"/>
          <a:ext cx="8045395" cy="1948"/>
        </a:xfrm>
        <a:prstGeom prst="straightConnector1">
          <a:avLst/>
        </a:prstGeom>
        <a:ln>
          <a:tailEnd type="arrow"/>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0</xdr:colOff>
      <xdr:row>6</xdr:row>
      <xdr:rowOff>182880</xdr:rowOff>
    </xdr:from>
    <xdr:to>
      <xdr:col>23</xdr:col>
      <xdr:colOff>24188</xdr:colOff>
      <xdr:row>6</xdr:row>
      <xdr:rowOff>182880</xdr:rowOff>
    </xdr:to>
    <xdr:cxnSp macro="">
      <xdr:nvCxnSpPr>
        <xdr:cNvPr id="15" name="Straight Arrow Connector 14">
          <a:extLst>
            <a:ext uri="{FF2B5EF4-FFF2-40B4-BE49-F238E27FC236}">
              <a16:creationId xmlns:a16="http://schemas.microsoft.com/office/drawing/2014/main" id="{688EC9B8-6F27-4315-800F-18F57B4B0C82}"/>
            </a:ext>
          </a:extLst>
        </xdr:cNvPr>
        <xdr:cNvCxnSpPr/>
      </xdr:nvCxnSpPr>
      <xdr:spPr>
        <a:xfrm>
          <a:off x="365760" y="2308860"/>
          <a:ext cx="8070908" cy="0"/>
        </a:xfrm>
        <a:prstGeom prst="straightConnector1">
          <a:avLst/>
        </a:prstGeom>
        <a:ln>
          <a:tailEnd type="arrow"/>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0</xdr:colOff>
      <xdr:row>8</xdr:row>
      <xdr:rowOff>175260</xdr:rowOff>
    </xdr:from>
    <xdr:to>
      <xdr:col>22</xdr:col>
      <xdr:colOff>364435</xdr:colOff>
      <xdr:row>8</xdr:row>
      <xdr:rowOff>177208</xdr:rowOff>
    </xdr:to>
    <xdr:cxnSp macro="">
      <xdr:nvCxnSpPr>
        <xdr:cNvPr id="16" name="Straight Arrow Connector 15">
          <a:extLst>
            <a:ext uri="{FF2B5EF4-FFF2-40B4-BE49-F238E27FC236}">
              <a16:creationId xmlns:a16="http://schemas.microsoft.com/office/drawing/2014/main" id="{A24C2CCD-1C5E-4568-9CD5-8B63613E238A}"/>
            </a:ext>
          </a:extLst>
        </xdr:cNvPr>
        <xdr:cNvCxnSpPr/>
      </xdr:nvCxnSpPr>
      <xdr:spPr>
        <a:xfrm flipH="1" flipV="1">
          <a:off x="365760" y="2956560"/>
          <a:ext cx="8045395" cy="1948"/>
        </a:xfrm>
        <a:prstGeom prst="straightConnector1">
          <a:avLst/>
        </a:prstGeom>
        <a:ln>
          <a:tailEnd type="arrow"/>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0</xdr:colOff>
      <xdr:row>10</xdr:row>
      <xdr:rowOff>182880</xdr:rowOff>
    </xdr:from>
    <xdr:to>
      <xdr:col>23</xdr:col>
      <xdr:colOff>24188</xdr:colOff>
      <xdr:row>10</xdr:row>
      <xdr:rowOff>182880</xdr:rowOff>
    </xdr:to>
    <xdr:cxnSp macro="">
      <xdr:nvCxnSpPr>
        <xdr:cNvPr id="17" name="Straight Arrow Connector 16">
          <a:extLst>
            <a:ext uri="{FF2B5EF4-FFF2-40B4-BE49-F238E27FC236}">
              <a16:creationId xmlns:a16="http://schemas.microsoft.com/office/drawing/2014/main" id="{E85975BB-A289-427D-8F19-0348D403AC68}"/>
            </a:ext>
          </a:extLst>
        </xdr:cNvPr>
        <xdr:cNvCxnSpPr/>
      </xdr:nvCxnSpPr>
      <xdr:spPr>
        <a:xfrm>
          <a:off x="365760" y="3619500"/>
          <a:ext cx="8070908" cy="0"/>
        </a:xfrm>
        <a:prstGeom prst="straightConnector1">
          <a:avLst/>
        </a:prstGeom>
        <a:ln>
          <a:tailEnd type="arrow"/>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0</xdr:colOff>
      <xdr:row>12</xdr:row>
      <xdr:rowOff>182880</xdr:rowOff>
    </xdr:from>
    <xdr:to>
      <xdr:col>22</xdr:col>
      <xdr:colOff>364435</xdr:colOff>
      <xdr:row>12</xdr:row>
      <xdr:rowOff>184828</xdr:rowOff>
    </xdr:to>
    <xdr:cxnSp macro="">
      <xdr:nvCxnSpPr>
        <xdr:cNvPr id="18" name="Straight Arrow Connector 17">
          <a:extLst>
            <a:ext uri="{FF2B5EF4-FFF2-40B4-BE49-F238E27FC236}">
              <a16:creationId xmlns:a16="http://schemas.microsoft.com/office/drawing/2014/main" id="{CB47D67F-C8DD-4BD4-B101-D886728716C8}"/>
            </a:ext>
          </a:extLst>
        </xdr:cNvPr>
        <xdr:cNvCxnSpPr/>
      </xdr:nvCxnSpPr>
      <xdr:spPr>
        <a:xfrm flipH="1" flipV="1">
          <a:off x="365760" y="4274820"/>
          <a:ext cx="8045395" cy="1948"/>
        </a:xfrm>
        <a:prstGeom prst="straightConnector1">
          <a:avLst/>
        </a:prstGeom>
        <a:ln>
          <a:tailEnd type="arrow"/>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0</xdr:colOff>
      <xdr:row>14</xdr:row>
      <xdr:rowOff>167640</xdr:rowOff>
    </xdr:from>
    <xdr:to>
      <xdr:col>23</xdr:col>
      <xdr:colOff>24188</xdr:colOff>
      <xdr:row>14</xdr:row>
      <xdr:rowOff>167640</xdr:rowOff>
    </xdr:to>
    <xdr:cxnSp macro="">
      <xdr:nvCxnSpPr>
        <xdr:cNvPr id="19" name="Straight Arrow Connector 18">
          <a:extLst>
            <a:ext uri="{FF2B5EF4-FFF2-40B4-BE49-F238E27FC236}">
              <a16:creationId xmlns:a16="http://schemas.microsoft.com/office/drawing/2014/main" id="{CC4098EE-6703-4C71-8050-C0C8592DDEDB}"/>
            </a:ext>
          </a:extLst>
        </xdr:cNvPr>
        <xdr:cNvCxnSpPr/>
      </xdr:nvCxnSpPr>
      <xdr:spPr>
        <a:xfrm>
          <a:off x="365760" y="4914900"/>
          <a:ext cx="8070908" cy="0"/>
        </a:xfrm>
        <a:prstGeom prst="straightConnector1">
          <a:avLst/>
        </a:prstGeom>
        <a:ln>
          <a:tailEnd type="arrow"/>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0</xdr:colOff>
      <xdr:row>16</xdr:row>
      <xdr:rowOff>167640</xdr:rowOff>
    </xdr:from>
    <xdr:to>
      <xdr:col>22</xdr:col>
      <xdr:colOff>364435</xdr:colOff>
      <xdr:row>16</xdr:row>
      <xdr:rowOff>169588</xdr:rowOff>
    </xdr:to>
    <xdr:cxnSp macro="">
      <xdr:nvCxnSpPr>
        <xdr:cNvPr id="20" name="Straight Arrow Connector 19">
          <a:extLst>
            <a:ext uri="{FF2B5EF4-FFF2-40B4-BE49-F238E27FC236}">
              <a16:creationId xmlns:a16="http://schemas.microsoft.com/office/drawing/2014/main" id="{BD8A055D-1261-47E8-A28A-FC8F99942642}"/>
            </a:ext>
          </a:extLst>
        </xdr:cNvPr>
        <xdr:cNvCxnSpPr/>
      </xdr:nvCxnSpPr>
      <xdr:spPr>
        <a:xfrm flipH="1" flipV="1">
          <a:off x="365760" y="5570220"/>
          <a:ext cx="8045395" cy="1948"/>
        </a:xfrm>
        <a:prstGeom prst="straightConnector1">
          <a:avLst/>
        </a:prstGeom>
        <a:ln>
          <a:tailEnd type="arrow"/>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0</xdr:colOff>
      <xdr:row>18</xdr:row>
      <xdr:rowOff>182880</xdr:rowOff>
    </xdr:from>
    <xdr:to>
      <xdr:col>23</xdr:col>
      <xdr:colOff>24188</xdr:colOff>
      <xdr:row>18</xdr:row>
      <xdr:rowOff>182880</xdr:rowOff>
    </xdr:to>
    <xdr:cxnSp macro="">
      <xdr:nvCxnSpPr>
        <xdr:cNvPr id="21" name="Straight Arrow Connector 20">
          <a:extLst>
            <a:ext uri="{FF2B5EF4-FFF2-40B4-BE49-F238E27FC236}">
              <a16:creationId xmlns:a16="http://schemas.microsoft.com/office/drawing/2014/main" id="{AB2D9199-D195-46D8-BA55-BCDD43388FCA}"/>
            </a:ext>
          </a:extLst>
        </xdr:cNvPr>
        <xdr:cNvCxnSpPr/>
      </xdr:nvCxnSpPr>
      <xdr:spPr>
        <a:xfrm>
          <a:off x="365760" y="6240780"/>
          <a:ext cx="8070908" cy="0"/>
        </a:xfrm>
        <a:prstGeom prst="straightConnector1">
          <a:avLst/>
        </a:prstGeom>
        <a:ln>
          <a:tailEnd type="arrow"/>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0</xdr:colOff>
      <xdr:row>20</xdr:row>
      <xdr:rowOff>175260</xdr:rowOff>
    </xdr:from>
    <xdr:to>
      <xdr:col>22</xdr:col>
      <xdr:colOff>364435</xdr:colOff>
      <xdr:row>20</xdr:row>
      <xdr:rowOff>177208</xdr:rowOff>
    </xdr:to>
    <xdr:cxnSp macro="">
      <xdr:nvCxnSpPr>
        <xdr:cNvPr id="22" name="Straight Arrow Connector 21">
          <a:extLst>
            <a:ext uri="{FF2B5EF4-FFF2-40B4-BE49-F238E27FC236}">
              <a16:creationId xmlns:a16="http://schemas.microsoft.com/office/drawing/2014/main" id="{A2AD37A5-F2DE-4387-A91C-A61405ED1C42}"/>
            </a:ext>
          </a:extLst>
        </xdr:cNvPr>
        <xdr:cNvCxnSpPr/>
      </xdr:nvCxnSpPr>
      <xdr:spPr>
        <a:xfrm flipH="1" flipV="1">
          <a:off x="365760" y="6888480"/>
          <a:ext cx="8045395" cy="1948"/>
        </a:xfrm>
        <a:prstGeom prst="straightConnector1">
          <a:avLst/>
        </a:prstGeom>
        <a:ln>
          <a:tailEnd type="arrow"/>
        </a:ln>
      </xdr:spPr>
      <xdr:style>
        <a:lnRef idx="3">
          <a:schemeClr val="dk1"/>
        </a:lnRef>
        <a:fillRef idx="0">
          <a:schemeClr val="dk1"/>
        </a:fillRef>
        <a:effectRef idx="2">
          <a:schemeClr val="dk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oneCellAnchor>
    <xdr:from>
      <xdr:col>1</xdr:col>
      <xdr:colOff>755535</xdr:colOff>
      <xdr:row>5</xdr:row>
      <xdr:rowOff>167481</xdr:rowOff>
    </xdr:from>
    <xdr:ext cx="607304" cy="264560"/>
    <mc:AlternateContent xmlns:mc="http://schemas.openxmlformats.org/markup-compatibility/2006" xmlns:a14="http://schemas.microsoft.com/office/drawing/2010/main">
      <mc:Choice Requires="a14">
        <xdr:sp macro="" textlink="">
          <xdr:nvSpPr>
            <xdr:cNvPr id="2" name="TextBox 1">
              <a:extLst>
                <a:ext uri="{FF2B5EF4-FFF2-40B4-BE49-F238E27FC236}">
                  <a16:creationId xmlns:a16="http://schemas.microsoft.com/office/drawing/2014/main" id="{00000000-0008-0000-1400-000002000000}"/>
                </a:ext>
              </a:extLst>
            </xdr:cNvPr>
            <xdr:cNvSpPr txBox="1"/>
          </xdr:nvSpPr>
          <xdr:spPr>
            <a:xfrm>
              <a:off x="1431810" y="1948656"/>
              <a:ext cx="60730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b>
                      <m:sSubPr>
                        <m:ctrlPr>
                          <a:rPr lang="en-US" sz="1100" i="1">
                            <a:latin typeface="Cambria Math" panose="02040503050406030204" pitchFamily="18" charset="0"/>
                            <a:ea typeface="Cambria Math"/>
                          </a:rPr>
                        </m:ctrlPr>
                      </m:sSubPr>
                      <m:e>
                        <m:r>
                          <a:rPr lang="en-US" sz="1100" i="1">
                            <a:latin typeface="Cambria Math"/>
                            <a:ea typeface="Cambria Math"/>
                          </a:rPr>
                          <m:t>𝛾</m:t>
                        </m:r>
                      </m:e>
                      <m:sub>
                        <m:r>
                          <a:rPr lang="en-US" sz="1100" b="0" i="1">
                            <a:latin typeface="Cambria Math"/>
                            <a:ea typeface="Cambria Math"/>
                          </a:rPr>
                          <m:t>𝑐𝑒𝑚𝑒𝑛𝑡</m:t>
                        </m:r>
                      </m:sub>
                    </m:sSub>
                  </m:oMath>
                </m:oMathPara>
              </a14:m>
              <a:endParaRPr lang="en-US" sz="1100"/>
            </a:p>
          </xdr:txBody>
        </xdr:sp>
      </mc:Choice>
      <mc:Fallback xmlns="">
        <xdr:sp macro="" textlink="">
          <xdr:nvSpPr>
            <xdr:cNvPr id="2" name="TextBox 1">
              <a:extLst>
                <a:ext uri="{FF2B5EF4-FFF2-40B4-BE49-F238E27FC236}">
                  <a16:creationId xmlns:a16="http://schemas.microsoft.com/office/drawing/2014/main" id="{02F38FCD-BDD3-44E3-A254-FA4A97BB52AB}"/>
                </a:ext>
              </a:extLst>
            </xdr:cNvPr>
            <xdr:cNvSpPr txBox="1"/>
          </xdr:nvSpPr>
          <xdr:spPr>
            <a:xfrm>
              <a:off x="1431810" y="1948656"/>
              <a:ext cx="60730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r>
                <a:rPr lang="en-US" sz="1100" i="0">
                  <a:latin typeface="Cambria Math"/>
                  <a:ea typeface="Cambria Math"/>
                </a:rPr>
                <a:t>𝛾</a:t>
              </a:r>
              <a:r>
                <a:rPr lang="en-US" sz="1100" i="0">
                  <a:latin typeface="Cambria Math" panose="02040503050406030204" pitchFamily="18" charset="0"/>
                  <a:ea typeface="Cambria Math"/>
                </a:rPr>
                <a:t>_</a:t>
              </a:r>
              <a:r>
                <a:rPr lang="en-US" sz="1100" b="0" i="0">
                  <a:latin typeface="Cambria Math"/>
                  <a:ea typeface="Cambria Math"/>
                </a:rPr>
                <a:t>𝑐𝑒𝑚𝑒𝑛𝑡</a:t>
              </a:r>
              <a:endParaRPr lang="en-US" sz="1100"/>
            </a:p>
          </xdr:txBody>
        </xdr:sp>
      </mc:Fallback>
    </mc:AlternateContent>
    <xdr:clientData/>
  </xdr:oneCellAnchor>
  <xdr:oneCellAnchor>
    <xdr:from>
      <xdr:col>1</xdr:col>
      <xdr:colOff>1769744</xdr:colOff>
      <xdr:row>4</xdr:row>
      <xdr:rowOff>152400</xdr:rowOff>
    </xdr:from>
    <xdr:ext cx="730237" cy="264560"/>
    <mc:AlternateContent xmlns:mc="http://schemas.openxmlformats.org/markup-compatibility/2006" xmlns:a14="http://schemas.microsoft.com/office/drawing/2010/main">
      <mc:Choice Requires="a14">
        <xdr:sp macro="" textlink="">
          <xdr:nvSpPr>
            <xdr:cNvPr id="3" name="TextBox 2">
              <a:extLst>
                <a:ext uri="{FF2B5EF4-FFF2-40B4-BE49-F238E27FC236}">
                  <a16:creationId xmlns:a16="http://schemas.microsoft.com/office/drawing/2014/main" id="{00000000-0008-0000-1400-000003000000}"/>
                </a:ext>
              </a:extLst>
            </xdr:cNvPr>
            <xdr:cNvSpPr txBox="1"/>
          </xdr:nvSpPr>
          <xdr:spPr>
            <a:xfrm>
              <a:off x="2446019" y="1533525"/>
              <a:ext cx="73023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en-US" sz="1100" i="1">
                            <a:latin typeface="Cambria Math" panose="02040503050406030204" pitchFamily="18" charset="0"/>
                            <a:ea typeface="Cambria Math"/>
                          </a:rPr>
                        </m:ctrlPr>
                      </m:sSubPr>
                      <m:e>
                        <m:r>
                          <a:rPr lang="en-US" sz="1100" b="0" i="1">
                            <a:latin typeface="Cambria Math"/>
                            <a:ea typeface="Cambria Math"/>
                          </a:rPr>
                          <m:t>𝑄</m:t>
                        </m:r>
                      </m:e>
                      <m:sub>
                        <m:r>
                          <a:rPr lang="en-US" sz="1100" b="0" i="1">
                            <a:latin typeface="Cambria Math"/>
                            <a:ea typeface="Cambria Math"/>
                          </a:rPr>
                          <m:t>𝑐𝑒𝑚𝑒𝑛𝑡</m:t>
                        </m:r>
                      </m:sub>
                    </m:sSub>
                  </m:oMath>
                </m:oMathPara>
              </a14:m>
              <a:endParaRPr lang="en-US" sz="1100"/>
            </a:p>
          </xdr:txBody>
        </xdr:sp>
      </mc:Choice>
      <mc:Fallback xmlns="">
        <xdr:sp macro="" textlink="">
          <xdr:nvSpPr>
            <xdr:cNvPr id="3" name="TextBox 2">
              <a:extLst>
                <a:ext uri="{FF2B5EF4-FFF2-40B4-BE49-F238E27FC236}">
                  <a16:creationId xmlns:a16="http://schemas.microsoft.com/office/drawing/2014/main" id="{26989C12-673A-405A-8899-0743A4D1D98C}"/>
                </a:ext>
              </a:extLst>
            </xdr:cNvPr>
            <xdr:cNvSpPr txBox="1"/>
          </xdr:nvSpPr>
          <xdr:spPr>
            <a:xfrm>
              <a:off x="2446019" y="1533525"/>
              <a:ext cx="73023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en-US" sz="1100" b="0" i="0">
                  <a:latin typeface="Cambria Math"/>
                  <a:ea typeface="Cambria Math"/>
                </a:rPr>
                <a:t>𝑄</a:t>
              </a:r>
              <a:r>
                <a:rPr lang="en-US" sz="1100" b="0" i="0">
                  <a:latin typeface="Cambria Math" panose="02040503050406030204" pitchFamily="18" charset="0"/>
                  <a:ea typeface="Cambria Math"/>
                </a:rPr>
                <a:t>_</a:t>
              </a:r>
              <a:r>
                <a:rPr lang="en-US" sz="1100" b="0" i="0">
                  <a:latin typeface="Cambria Math"/>
                  <a:ea typeface="Cambria Math"/>
                </a:rPr>
                <a:t>𝑐𝑒𝑚𝑒𝑛𝑡</a:t>
              </a:r>
              <a:endParaRPr lang="en-US" sz="1100"/>
            </a:p>
          </xdr:txBody>
        </xdr:sp>
      </mc:Fallback>
    </mc:AlternateContent>
    <xdr:clientData/>
  </xdr:oneCellAnchor>
  <xdr:oneCellAnchor>
    <xdr:from>
      <xdr:col>1</xdr:col>
      <xdr:colOff>1916283</xdr:colOff>
      <xdr:row>9</xdr:row>
      <xdr:rowOff>313592</xdr:rowOff>
    </xdr:from>
    <xdr:ext cx="701743" cy="275268"/>
    <mc:AlternateContent xmlns:mc="http://schemas.openxmlformats.org/markup-compatibility/2006" xmlns:a14="http://schemas.microsoft.com/office/drawing/2010/main">
      <mc:Choice Requires="a14">
        <xdr:sp macro="" textlink="">
          <xdr:nvSpPr>
            <xdr:cNvPr id="4" name="TextBox 3">
              <a:extLst>
                <a:ext uri="{FF2B5EF4-FFF2-40B4-BE49-F238E27FC236}">
                  <a16:creationId xmlns:a16="http://schemas.microsoft.com/office/drawing/2014/main" id="{00000000-0008-0000-1400-000004000000}"/>
                </a:ext>
              </a:extLst>
            </xdr:cNvPr>
            <xdr:cNvSpPr txBox="1"/>
          </xdr:nvSpPr>
          <xdr:spPr>
            <a:xfrm>
              <a:off x="2592558" y="3590192"/>
              <a:ext cx="701743" cy="275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sSub>
                      <m:sSubPr>
                        <m:ctrlPr>
                          <a:rPr lang="en-US" sz="1100" i="1">
                            <a:latin typeface="Cambria Math" panose="02040503050406030204" pitchFamily="18" charset="0"/>
                            <a:ea typeface="Cambria Math"/>
                          </a:rPr>
                        </m:ctrlPr>
                      </m:sSubPr>
                      <m:e>
                        <m:r>
                          <a:rPr lang="en-US" sz="1100" i="1">
                            <a:latin typeface="Cambria Math"/>
                            <a:ea typeface="Cambria Math"/>
                          </a:rPr>
                          <m:t>𝛾</m:t>
                        </m:r>
                      </m:e>
                      <m:sub>
                        <m:r>
                          <a:rPr lang="en-US" sz="1100" b="0" i="1">
                            <a:latin typeface="Cambria Math"/>
                            <a:ea typeface="Cambria Math"/>
                          </a:rPr>
                          <m:t>𝑠𝑙𝑢𝑟𝑟𝑦</m:t>
                        </m:r>
                      </m:sub>
                    </m:sSub>
                  </m:oMath>
                </m:oMathPara>
              </a14:m>
              <a:endParaRPr lang="en-US" sz="1100"/>
            </a:p>
          </xdr:txBody>
        </xdr:sp>
      </mc:Choice>
      <mc:Fallback xmlns="">
        <xdr:sp macro="" textlink="">
          <xdr:nvSpPr>
            <xdr:cNvPr id="4" name="TextBox 3">
              <a:extLst>
                <a:ext uri="{FF2B5EF4-FFF2-40B4-BE49-F238E27FC236}">
                  <a16:creationId xmlns:a16="http://schemas.microsoft.com/office/drawing/2014/main" id="{3293F82C-1418-4B24-803A-3C2B942CA118}"/>
                </a:ext>
              </a:extLst>
            </xdr:cNvPr>
            <xdr:cNvSpPr txBox="1"/>
          </xdr:nvSpPr>
          <xdr:spPr>
            <a:xfrm>
              <a:off x="2592558" y="3590192"/>
              <a:ext cx="701743" cy="27526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en-US" sz="1100" i="0">
                  <a:latin typeface="Cambria Math"/>
                  <a:ea typeface="Cambria Math"/>
                </a:rPr>
                <a:t>𝛾</a:t>
              </a:r>
              <a:r>
                <a:rPr lang="en-US" sz="1100" i="0">
                  <a:latin typeface="Cambria Math" panose="02040503050406030204" pitchFamily="18" charset="0"/>
                  <a:ea typeface="Cambria Math"/>
                </a:rPr>
                <a:t>_</a:t>
              </a:r>
              <a:r>
                <a:rPr lang="en-US" sz="1100" b="0" i="0">
                  <a:latin typeface="Cambria Math"/>
                  <a:ea typeface="Cambria Math"/>
                </a:rPr>
                <a:t>𝑠𝑙𝑢𝑟𝑟𝑦</a:t>
              </a:r>
              <a:endParaRPr lang="en-US" sz="1100"/>
            </a:p>
          </xdr:txBody>
        </xdr:sp>
      </mc:Fallback>
    </mc:AlternateContent>
    <xdr:clientData/>
  </xdr:oneCellAnchor>
  <xdr:oneCellAnchor>
    <xdr:from>
      <xdr:col>1</xdr:col>
      <xdr:colOff>561308</xdr:colOff>
      <xdr:row>8</xdr:row>
      <xdr:rowOff>167481</xdr:rowOff>
    </xdr:from>
    <xdr:ext cx="608757" cy="264560"/>
    <mc:AlternateContent xmlns:mc="http://schemas.openxmlformats.org/markup-compatibility/2006" xmlns:a14="http://schemas.microsoft.com/office/drawing/2010/main">
      <mc:Choice Requires="a14">
        <xdr:sp macro="" textlink="">
          <xdr:nvSpPr>
            <xdr:cNvPr id="5" name="TextBox 4">
              <a:extLst>
                <a:ext uri="{FF2B5EF4-FFF2-40B4-BE49-F238E27FC236}">
                  <a16:creationId xmlns:a16="http://schemas.microsoft.com/office/drawing/2014/main" id="{00000000-0008-0000-1400-000005000000}"/>
                </a:ext>
              </a:extLst>
            </xdr:cNvPr>
            <xdr:cNvSpPr txBox="1"/>
          </xdr:nvSpPr>
          <xdr:spPr>
            <a:xfrm>
              <a:off x="1237583" y="2996406"/>
              <a:ext cx="60875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sSub>
                      <m:sSubPr>
                        <m:ctrlPr>
                          <a:rPr lang="en-US" sz="1100" i="1">
                            <a:latin typeface="Cambria Math" panose="02040503050406030204" pitchFamily="18" charset="0"/>
                            <a:ea typeface="Cambria Math"/>
                          </a:rPr>
                        </m:ctrlPr>
                      </m:sSubPr>
                      <m:e>
                        <m:r>
                          <a:rPr lang="en-US" sz="1100" i="1">
                            <a:latin typeface="Cambria Math"/>
                            <a:ea typeface="Cambria Math"/>
                          </a:rPr>
                          <m:t>𝛾</m:t>
                        </m:r>
                      </m:e>
                      <m:sub>
                        <m:r>
                          <a:rPr lang="en-US" sz="1100" b="0" i="1">
                            <a:latin typeface="Cambria Math"/>
                            <a:ea typeface="Cambria Math"/>
                          </a:rPr>
                          <m:t>𝑤𝑎𝑡𝑒𝑟</m:t>
                        </m:r>
                      </m:sub>
                    </m:sSub>
                  </m:oMath>
                </m:oMathPara>
              </a14:m>
              <a:endParaRPr lang="en-US" sz="1100"/>
            </a:p>
          </xdr:txBody>
        </xdr:sp>
      </mc:Choice>
      <mc:Fallback xmlns="">
        <xdr:sp macro="" textlink="">
          <xdr:nvSpPr>
            <xdr:cNvPr id="5" name="TextBox 4">
              <a:extLst>
                <a:ext uri="{FF2B5EF4-FFF2-40B4-BE49-F238E27FC236}">
                  <a16:creationId xmlns:a16="http://schemas.microsoft.com/office/drawing/2014/main" id="{0C030373-4593-4386-9DF0-F185362F868E}"/>
                </a:ext>
              </a:extLst>
            </xdr:cNvPr>
            <xdr:cNvSpPr txBox="1"/>
          </xdr:nvSpPr>
          <xdr:spPr>
            <a:xfrm>
              <a:off x="1237583" y="2996406"/>
              <a:ext cx="60875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r>
                <a:rPr lang="en-US" sz="1100" i="0">
                  <a:latin typeface="Cambria Math"/>
                  <a:ea typeface="Cambria Math"/>
                </a:rPr>
                <a:t>𝛾</a:t>
              </a:r>
              <a:r>
                <a:rPr lang="en-US" sz="1100" i="0">
                  <a:latin typeface="Cambria Math" panose="02040503050406030204" pitchFamily="18" charset="0"/>
                  <a:ea typeface="Cambria Math"/>
                </a:rPr>
                <a:t>_</a:t>
              </a:r>
              <a:r>
                <a:rPr lang="en-US" sz="1100" b="0" i="0">
                  <a:latin typeface="Cambria Math"/>
                  <a:ea typeface="Cambria Math"/>
                </a:rPr>
                <a:t>𝑤𝑎𝑡𝑒𝑟</a:t>
              </a:r>
              <a:endParaRPr lang="en-US" sz="1100"/>
            </a:p>
          </xdr:txBody>
        </xdr:sp>
      </mc:Fallback>
    </mc:AlternateContent>
    <xdr:clientData/>
  </xdr:oneCellAnchor>
  <xdr:oneCellAnchor>
    <xdr:from>
      <xdr:col>2</xdr:col>
      <xdr:colOff>123241</xdr:colOff>
      <xdr:row>7</xdr:row>
      <xdr:rowOff>52517</xdr:rowOff>
    </xdr:from>
    <xdr:ext cx="1947391" cy="286959"/>
    <mc:AlternateContent xmlns:mc="http://schemas.openxmlformats.org/markup-compatibility/2006" xmlns:a14="http://schemas.microsoft.com/office/drawing/2010/main">
      <mc:Choice Requires="a14">
        <xdr:sp macro="" textlink="">
          <xdr:nvSpPr>
            <xdr:cNvPr id="6" name="TextBox 5">
              <a:extLst>
                <a:ext uri="{FF2B5EF4-FFF2-40B4-BE49-F238E27FC236}">
                  <a16:creationId xmlns:a16="http://schemas.microsoft.com/office/drawing/2014/main" id="{00000000-0008-0000-1400-000006000000}"/>
                </a:ext>
              </a:extLst>
            </xdr:cNvPr>
            <xdr:cNvSpPr txBox="1"/>
          </xdr:nvSpPr>
          <xdr:spPr>
            <a:xfrm>
              <a:off x="4190416" y="2481392"/>
              <a:ext cx="1947391" cy="2869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14:m>
                <m:oMath xmlns:m="http://schemas.openxmlformats.org/officeDocument/2006/math">
                  <m:sSub>
                    <m:sSubPr>
                      <m:ctrlPr>
                        <a:rPr lang="en-US" sz="1100" i="1">
                          <a:latin typeface="Cambria Math" panose="02040503050406030204" pitchFamily="18" charset="0"/>
                        </a:rPr>
                      </m:ctrlPr>
                    </m:sSubPr>
                    <m:e>
                      <m:r>
                        <a:rPr lang="en-US" sz="1100" b="0" i="1">
                          <a:latin typeface="Cambria Math"/>
                        </a:rPr>
                        <m:t>𝑄</m:t>
                      </m:r>
                    </m:e>
                    <m:sub>
                      <m:r>
                        <a:rPr lang="en-US" sz="1100" b="0" i="1">
                          <a:latin typeface="Cambria Math"/>
                        </a:rPr>
                        <m:t>𝑊𝑎𝑡𝑒𝑟</m:t>
                      </m:r>
                    </m:sub>
                  </m:sSub>
                  <m:r>
                    <a:rPr lang="en-US" sz="1100" b="0" i="1">
                      <a:latin typeface="Cambria Math"/>
                    </a:rPr>
                    <m:t>= </m:t>
                  </m:r>
                  <m:sSub>
                    <m:sSubPr>
                      <m:ctrlPr>
                        <a:rPr lang="en-US" sz="1100" b="0" i="1">
                          <a:latin typeface="Cambria Math" panose="02040503050406030204" pitchFamily="18" charset="0"/>
                        </a:rPr>
                      </m:ctrlPr>
                    </m:sSubPr>
                    <m:e>
                      <m:r>
                        <a:rPr lang="en-US" sz="1100" b="0" i="1">
                          <a:latin typeface="Cambria Math"/>
                        </a:rPr>
                        <m:t>𝑄</m:t>
                      </m:r>
                    </m:e>
                    <m:sub>
                      <m:r>
                        <a:rPr lang="en-US" sz="1100" b="0" i="1">
                          <a:latin typeface="Cambria Math"/>
                        </a:rPr>
                        <m:t>𝑐𝑒𝑚𝑒𝑛𝑡</m:t>
                      </m:r>
                      <m:r>
                        <a:rPr lang="en-US" sz="1100" b="0" i="1">
                          <a:latin typeface="Cambria Math"/>
                        </a:rPr>
                        <m:t> </m:t>
                      </m:r>
                    </m:sub>
                  </m:sSub>
                </m:oMath>
              </a14:m>
              <a:r>
                <a:rPr lang="en-US" sz="1100"/>
                <a:t>x </a:t>
              </a:r>
              <a14:m>
                <m:oMath xmlns:m="http://schemas.openxmlformats.org/officeDocument/2006/math">
                  <m:sSub>
                    <m:sSubPr>
                      <m:ctrlPr>
                        <a:rPr lang="en-US" sz="1100" i="1">
                          <a:latin typeface="Cambria Math" panose="02040503050406030204" pitchFamily="18" charset="0"/>
                        </a:rPr>
                      </m:ctrlPr>
                    </m:sSubPr>
                    <m:e>
                      <m:r>
                        <a:rPr lang="en-US" sz="1100" b="0" i="1">
                          <a:latin typeface="Cambria Math"/>
                        </a:rPr>
                        <m:t>𝑅</m:t>
                      </m:r>
                    </m:e>
                    <m:sub>
                      <m:r>
                        <a:rPr lang="en-US" sz="1100" b="0" i="1">
                          <a:latin typeface="Cambria Math"/>
                        </a:rPr>
                        <m:t>𝑊</m:t>
                      </m:r>
                      <m:r>
                        <a:rPr lang="en-US" sz="1100" b="0" i="1">
                          <a:latin typeface="Cambria Math"/>
                        </a:rPr>
                        <m:t>/</m:t>
                      </m:r>
                      <m:r>
                        <a:rPr lang="en-US" sz="1100" b="0" i="1">
                          <a:latin typeface="Cambria Math"/>
                        </a:rPr>
                        <m:t>𝐶</m:t>
                      </m:r>
                    </m:sub>
                  </m:sSub>
                </m:oMath>
              </a14:m>
              <a:endParaRPr lang="en-US" sz="1100"/>
            </a:p>
          </xdr:txBody>
        </xdr:sp>
      </mc:Choice>
      <mc:Fallback xmlns="">
        <xdr:sp macro="" textlink="">
          <xdr:nvSpPr>
            <xdr:cNvPr id="6" name="TextBox 5">
              <a:extLst>
                <a:ext uri="{FF2B5EF4-FFF2-40B4-BE49-F238E27FC236}">
                  <a16:creationId xmlns:a16="http://schemas.microsoft.com/office/drawing/2014/main" id="{29892B60-3B85-43C8-BFAD-8095B5886530}"/>
                </a:ext>
              </a:extLst>
            </xdr:cNvPr>
            <xdr:cNvSpPr txBox="1"/>
          </xdr:nvSpPr>
          <xdr:spPr>
            <a:xfrm>
              <a:off x="4190416" y="2481392"/>
              <a:ext cx="1947391" cy="2869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b="0" i="0">
                  <a:latin typeface="Cambria Math"/>
                </a:rPr>
                <a:t>𝑄</a:t>
              </a:r>
              <a:r>
                <a:rPr lang="en-US" sz="1100" b="0" i="0">
                  <a:latin typeface="Cambria Math" panose="02040503050406030204" pitchFamily="18" charset="0"/>
                </a:rPr>
                <a:t>_</a:t>
              </a:r>
              <a:r>
                <a:rPr lang="en-US" sz="1100" b="0" i="0">
                  <a:latin typeface="Cambria Math"/>
                </a:rPr>
                <a:t>𝑊𝑎𝑡𝑒𝑟= 𝑄</a:t>
              </a:r>
              <a:r>
                <a:rPr lang="en-US" sz="1100" b="0" i="0">
                  <a:latin typeface="Cambria Math" panose="02040503050406030204" pitchFamily="18" charset="0"/>
                </a:rPr>
                <a:t>_(</a:t>
              </a:r>
              <a:r>
                <a:rPr lang="en-US" sz="1100" b="0" i="0">
                  <a:latin typeface="Cambria Math"/>
                </a:rPr>
                <a:t>𝑐𝑒𝑚𝑒𝑛𝑡 </a:t>
              </a:r>
              <a:r>
                <a:rPr lang="en-US" sz="1100" b="0" i="0">
                  <a:latin typeface="Cambria Math" panose="02040503050406030204" pitchFamily="18" charset="0"/>
                </a:rPr>
                <a:t>)</a:t>
              </a:r>
              <a:r>
                <a:rPr lang="en-US" sz="1100"/>
                <a:t>x </a:t>
              </a:r>
              <a:r>
                <a:rPr lang="en-US" sz="1100" b="0" i="0">
                  <a:latin typeface="Cambria Math"/>
                </a:rPr>
                <a:t>𝑅</a:t>
              </a:r>
              <a:r>
                <a:rPr lang="en-US" sz="1100" b="0" i="0">
                  <a:latin typeface="Cambria Math" panose="02040503050406030204" pitchFamily="18" charset="0"/>
                </a:rPr>
                <a:t>_(</a:t>
              </a:r>
              <a:r>
                <a:rPr lang="en-US" sz="1100" b="0" i="0">
                  <a:latin typeface="Cambria Math"/>
                </a:rPr>
                <a:t>𝑊/𝐶</a:t>
              </a:r>
              <a:r>
                <a:rPr lang="en-US" sz="1100" b="0" i="0">
                  <a:latin typeface="Cambria Math" panose="02040503050406030204" pitchFamily="18" charset="0"/>
                </a:rPr>
                <a:t>)</a:t>
              </a:r>
              <a:endParaRPr lang="en-US" sz="1100"/>
            </a:p>
          </xdr:txBody>
        </xdr:sp>
      </mc:Fallback>
    </mc:AlternateContent>
    <xdr:clientData/>
  </xdr:oneCellAnchor>
  <xdr:oneCellAnchor>
    <xdr:from>
      <xdr:col>2</xdr:col>
      <xdr:colOff>374204</xdr:colOff>
      <xdr:row>9</xdr:row>
      <xdr:rowOff>67041</xdr:rowOff>
    </xdr:from>
    <xdr:ext cx="1948542" cy="576825"/>
    <mc:AlternateContent xmlns:mc="http://schemas.openxmlformats.org/markup-compatibility/2006" xmlns:a14="http://schemas.microsoft.com/office/drawing/2010/main">
      <mc:Choice Requires="a14">
        <xdr:sp macro="" textlink="">
          <xdr:nvSpPr>
            <xdr:cNvPr id="7" name="TextBox 6">
              <a:extLst>
                <a:ext uri="{FF2B5EF4-FFF2-40B4-BE49-F238E27FC236}">
                  <a16:creationId xmlns:a16="http://schemas.microsoft.com/office/drawing/2014/main" id="{00000000-0008-0000-1400-000007000000}"/>
                </a:ext>
              </a:extLst>
            </xdr:cNvPr>
            <xdr:cNvSpPr txBox="1"/>
          </xdr:nvSpPr>
          <xdr:spPr>
            <a:xfrm>
              <a:off x="4441379" y="3343641"/>
              <a:ext cx="1948542" cy="5768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14:m>
                <m:oMathPara xmlns:m="http://schemas.openxmlformats.org/officeDocument/2006/math">
                  <m:oMathParaPr>
                    <m:jc m:val="centerGroup"/>
                  </m:oMathParaPr>
                  <m:oMath xmlns:m="http://schemas.openxmlformats.org/officeDocument/2006/math">
                    <m:f>
                      <m:fPr>
                        <m:ctrlPr>
                          <a:rPr lang="en-US" sz="1100" i="1">
                            <a:latin typeface="Cambria Math" panose="02040503050406030204" pitchFamily="18" charset="0"/>
                          </a:rPr>
                        </m:ctrlPr>
                      </m:fPr>
                      <m:num>
                        <m:sSub>
                          <m:sSubPr>
                            <m:ctrlPr>
                              <a:rPr lang="en-US" sz="1100" i="1">
                                <a:latin typeface="Cambria Math" panose="02040503050406030204" pitchFamily="18" charset="0"/>
                              </a:rPr>
                            </m:ctrlPr>
                          </m:sSubPr>
                          <m:e>
                            <m:r>
                              <a:rPr lang="en-US" sz="1100" b="0" i="1">
                                <a:latin typeface="Cambria Math"/>
                              </a:rPr>
                              <m:t>𝑄</m:t>
                            </m:r>
                          </m:e>
                          <m:sub>
                            <m:r>
                              <a:rPr lang="en-US" sz="1100" b="0" i="1">
                                <a:latin typeface="Cambria Math"/>
                              </a:rPr>
                              <m:t>𝐶𝑒𝑚𝑒𝑛𝑡</m:t>
                            </m:r>
                          </m:sub>
                        </m:sSub>
                        <m:r>
                          <a:rPr lang="en-US" sz="1100" b="0" i="1">
                            <a:latin typeface="Cambria Math"/>
                          </a:rPr>
                          <m:t>+</m:t>
                        </m:r>
                        <m:sSub>
                          <m:sSubPr>
                            <m:ctrlPr>
                              <a:rPr lang="en-US" sz="1100" b="0" i="1">
                                <a:latin typeface="Cambria Math" panose="02040503050406030204" pitchFamily="18" charset="0"/>
                              </a:rPr>
                            </m:ctrlPr>
                          </m:sSubPr>
                          <m:e>
                            <m:r>
                              <a:rPr lang="en-US" sz="1100" b="0" i="1">
                                <a:latin typeface="Cambria Math"/>
                              </a:rPr>
                              <m:t>𝑄</m:t>
                            </m:r>
                          </m:e>
                          <m:sub>
                            <m:r>
                              <a:rPr lang="en-US" sz="1100" b="0" i="1">
                                <a:latin typeface="Cambria Math"/>
                              </a:rPr>
                              <m:t>𝑊𝑎𝑡𝑒𝑟</m:t>
                            </m:r>
                          </m:sub>
                        </m:sSub>
                      </m:num>
                      <m:den>
                        <m:f>
                          <m:fPr>
                            <m:ctrlPr>
                              <a:rPr lang="en-US" sz="1100" i="1">
                                <a:latin typeface="Cambria Math" panose="02040503050406030204" pitchFamily="18" charset="0"/>
                              </a:rPr>
                            </m:ctrlPr>
                          </m:fPr>
                          <m:num>
                            <m:sSub>
                              <m:sSubPr>
                                <m:ctrlPr>
                                  <a:rPr lang="en-US" sz="1100" i="1">
                                    <a:latin typeface="Cambria Math" panose="02040503050406030204" pitchFamily="18" charset="0"/>
                                  </a:rPr>
                                </m:ctrlPr>
                              </m:sSubPr>
                              <m:e>
                                <m:r>
                                  <a:rPr lang="en-US" sz="1100" b="0" i="1">
                                    <a:latin typeface="Cambria Math"/>
                                  </a:rPr>
                                  <m:t>𝑄</m:t>
                                </m:r>
                              </m:e>
                              <m:sub>
                                <m:r>
                                  <a:rPr lang="en-US" sz="1100" b="0" i="1">
                                    <a:latin typeface="Cambria Math"/>
                                  </a:rPr>
                                  <m:t>𝐶𝑒𝑚𝑒𝑛𝑡</m:t>
                                </m:r>
                              </m:sub>
                            </m:sSub>
                          </m:num>
                          <m:den>
                            <m:sSub>
                              <m:sSubPr>
                                <m:ctrlPr>
                                  <a:rPr lang="en-US" sz="1100" i="1">
                                    <a:latin typeface="Cambria Math" panose="02040503050406030204" pitchFamily="18" charset="0"/>
                                  </a:rPr>
                                </m:ctrlPr>
                              </m:sSubPr>
                              <m:e>
                                <m:r>
                                  <a:rPr lang="en-US" sz="1100" i="1">
                                    <a:latin typeface="Cambria Math"/>
                                    <a:ea typeface="Cambria Math"/>
                                  </a:rPr>
                                  <m:t>𝛾</m:t>
                                </m:r>
                              </m:e>
                              <m:sub>
                                <m:r>
                                  <a:rPr lang="en-US" sz="1100" b="0" i="1">
                                    <a:latin typeface="Cambria Math"/>
                                  </a:rPr>
                                  <m:t>𝐶𝑒𝑚𝑒𝑛𝑡</m:t>
                                </m:r>
                              </m:sub>
                            </m:sSub>
                          </m:den>
                        </m:f>
                        <m:r>
                          <a:rPr lang="en-US" sz="1100" b="0" i="1">
                            <a:latin typeface="Cambria Math"/>
                          </a:rPr>
                          <m:t>+</m:t>
                        </m:r>
                        <m:f>
                          <m:fPr>
                            <m:ctrlPr>
                              <a:rPr lang="en-US" sz="1100" i="1">
                                <a:solidFill>
                                  <a:schemeClr val="tx1"/>
                                </a:solidFill>
                                <a:effectLst/>
                                <a:latin typeface="Cambria Math" panose="02040503050406030204" pitchFamily="18" charset="0"/>
                                <a:ea typeface="+mn-ea"/>
                                <a:cs typeface="+mn-cs"/>
                              </a:rPr>
                            </m:ctrlPr>
                          </m:fPr>
                          <m:num>
                            <m:sSub>
                              <m:sSubPr>
                                <m:ctrlPr>
                                  <a:rPr lang="en-US" sz="1100" i="1">
                                    <a:solidFill>
                                      <a:schemeClr val="tx1"/>
                                    </a:solidFill>
                                    <a:effectLst/>
                                    <a:latin typeface="Cambria Math" panose="02040503050406030204" pitchFamily="18" charset="0"/>
                                    <a:ea typeface="+mn-ea"/>
                                    <a:cs typeface="+mn-cs"/>
                                  </a:rPr>
                                </m:ctrlPr>
                              </m:sSubPr>
                              <m:e>
                                <m:r>
                                  <a:rPr lang="en-US" sz="1100" b="0" i="1">
                                    <a:solidFill>
                                      <a:schemeClr val="tx1"/>
                                    </a:solidFill>
                                    <a:effectLst/>
                                    <a:latin typeface="Cambria Math"/>
                                    <a:ea typeface="+mn-ea"/>
                                    <a:cs typeface="+mn-cs"/>
                                  </a:rPr>
                                  <m:t>𝑄</m:t>
                                </m:r>
                              </m:e>
                              <m:sub>
                                <m:r>
                                  <a:rPr lang="en-US" sz="1100" b="0" i="1">
                                    <a:solidFill>
                                      <a:schemeClr val="tx1"/>
                                    </a:solidFill>
                                    <a:effectLst/>
                                    <a:latin typeface="Cambria Math"/>
                                    <a:ea typeface="+mn-ea"/>
                                    <a:cs typeface="+mn-cs"/>
                                  </a:rPr>
                                  <m:t>𝑊𝑎𝑡𝑒𝑟</m:t>
                                </m:r>
                              </m:sub>
                            </m:sSub>
                          </m:num>
                          <m:den>
                            <m:sSub>
                              <m:sSubPr>
                                <m:ctrlPr>
                                  <a:rPr lang="en-US" sz="1100" i="1">
                                    <a:solidFill>
                                      <a:schemeClr val="tx1"/>
                                    </a:solidFill>
                                    <a:effectLst/>
                                    <a:latin typeface="Cambria Math" panose="02040503050406030204" pitchFamily="18" charset="0"/>
                                    <a:ea typeface="+mn-ea"/>
                                    <a:cs typeface="+mn-cs"/>
                                  </a:rPr>
                                </m:ctrlPr>
                              </m:sSubPr>
                              <m:e>
                                <m:r>
                                  <a:rPr lang="en-US" sz="1100" i="1">
                                    <a:solidFill>
                                      <a:schemeClr val="tx1"/>
                                    </a:solidFill>
                                    <a:effectLst/>
                                    <a:latin typeface="Cambria Math"/>
                                    <a:ea typeface="+mn-ea"/>
                                    <a:cs typeface="+mn-cs"/>
                                  </a:rPr>
                                  <m:t>𝛾</m:t>
                                </m:r>
                              </m:e>
                              <m:sub>
                                <m:r>
                                  <a:rPr lang="en-US" sz="1100" b="0" i="1">
                                    <a:solidFill>
                                      <a:schemeClr val="tx1"/>
                                    </a:solidFill>
                                    <a:effectLst/>
                                    <a:latin typeface="Cambria Math"/>
                                    <a:ea typeface="+mn-ea"/>
                                    <a:cs typeface="+mn-cs"/>
                                  </a:rPr>
                                  <m:t>𝑊𝑎𝑡𝑒</m:t>
                                </m:r>
                              </m:sub>
                            </m:sSub>
                          </m:den>
                        </m:f>
                      </m:den>
                    </m:f>
                  </m:oMath>
                </m:oMathPara>
              </a14:m>
              <a:endParaRPr lang="en-US" sz="1100"/>
            </a:p>
          </xdr:txBody>
        </xdr:sp>
      </mc:Choice>
      <mc:Fallback xmlns="">
        <xdr:sp macro="" textlink="">
          <xdr:nvSpPr>
            <xdr:cNvPr id="7" name="TextBox 6">
              <a:extLst>
                <a:ext uri="{FF2B5EF4-FFF2-40B4-BE49-F238E27FC236}">
                  <a16:creationId xmlns:a16="http://schemas.microsoft.com/office/drawing/2014/main" id="{39B238AA-D25B-47DB-A5B9-C7AECEC115C7}"/>
                </a:ext>
              </a:extLst>
            </xdr:cNvPr>
            <xdr:cNvSpPr txBox="1"/>
          </xdr:nvSpPr>
          <xdr:spPr>
            <a:xfrm>
              <a:off x="4441379" y="3343641"/>
              <a:ext cx="1948542" cy="5768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r>
                <a:rPr lang="en-US" sz="1100" i="0">
                  <a:latin typeface="Cambria Math" panose="02040503050406030204" pitchFamily="18" charset="0"/>
                </a:rPr>
                <a:t>(</a:t>
              </a:r>
              <a:r>
                <a:rPr lang="en-US" sz="1100" b="0" i="0">
                  <a:latin typeface="Cambria Math"/>
                </a:rPr>
                <a:t>𝑄</a:t>
              </a:r>
              <a:r>
                <a:rPr lang="en-US" sz="1100" b="0" i="0">
                  <a:latin typeface="Cambria Math" panose="02040503050406030204" pitchFamily="18" charset="0"/>
                </a:rPr>
                <a:t>_</a:t>
              </a:r>
              <a:r>
                <a:rPr lang="en-US" sz="1100" b="0" i="0">
                  <a:latin typeface="Cambria Math"/>
                </a:rPr>
                <a:t>𝐶𝑒𝑚𝑒𝑛𝑡+𝑄</a:t>
              </a:r>
              <a:r>
                <a:rPr lang="en-US" sz="1100" b="0" i="0">
                  <a:latin typeface="Cambria Math" panose="02040503050406030204" pitchFamily="18" charset="0"/>
                </a:rPr>
                <a:t>_</a:t>
              </a:r>
              <a:r>
                <a:rPr lang="en-US" sz="1100" b="0" i="0">
                  <a:latin typeface="Cambria Math"/>
                </a:rPr>
                <a:t>𝑊𝑎𝑡𝑒𝑟</a:t>
              </a:r>
              <a:r>
                <a:rPr lang="en-US" sz="1100" b="0" i="0">
                  <a:latin typeface="Cambria Math" panose="02040503050406030204" pitchFamily="18" charset="0"/>
                </a:rPr>
                <a:t>)/(</a:t>
              </a:r>
              <a:r>
                <a:rPr lang="en-US" sz="1100" b="0" i="0">
                  <a:latin typeface="Cambria Math"/>
                </a:rPr>
                <a:t>𝑄</a:t>
              </a:r>
              <a:r>
                <a:rPr lang="en-US" sz="1100" b="0" i="0">
                  <a:latin typeface="Cambria Math" panose="02040503050406030204" pitchFamily="18" charset="0"/>
                </a:rPr>
                <a:t>_</a:t>
              </a:r>
              <a:r>
                <a:rPr lang="en-US" sz="1100" b="0" i="0">
                  <a:latin typeface="Cambria Math"/>
                </a:rPr>
                <a:t>𝐶𝑒𝑚𝑒𝑛𝑡</a:t>
              </a:r>
              <a:r>
                <a:rPr lang="en-US" sz="1100" b="0" i="0">
                  <a:latin typeface="Cambria Math" panose="02040503050406030204" pitchFamily="18" charset="0"/>
                </a:rPr>
                <a:t>/</a:t>
              </a:r>
              <a:r>
                <a:rPr lang="en-US" sz="1100" i="0">
                  <a:latin typeface="Cambria Math"/>
                  <a:ea typeface="Cambria Math"/>
                </a:rPr>
                <a:t>𝛾</a:t>
              </a:r>
              <a:r>
                <a:rPr lang="en-US" sz="1100" i="0">
                  <a:latin typeface="Cambria Math" panose="02040503050406030204" pitchFamily="18" charset="0"/>
                  <a:ea typeface="Cambria Math"/>
                </a:rPr>
                <a:t>_</a:t>
              </a:r>
              <a:r>
                <a:rPr lang="en-US" sz="1100" b="0" i="0">
                  <a:latin typeface="Cambria Math"/>
                </a:rPr>
                <a:t>𝐶𝑒𝑚𝑒𝑛𝑡</a:t>
              </a:r>
              <a:r>
                <a:rPr lang="en-US" sz="1100" b="0" i="0">
                  <a:latin typeface="Cambria Math" panose="02040503050406030204" pitchFamily="18" charset="0"/>
                </a:rPr>
                <a:t> </a:t>
              </a:r>
              <a:r>
                <a:rPr lang="en-US" sz="1100" b="0" i="0">
                  <a:latin typeface="Cambria Math"/>
                </a:rPr>
                <a:t>+</a:t>
              </a:r>
              <a:r>
                <a:rPr lang="en-US" sz="1100" b="0" i="0">
                  <a:solidFill>
                    <a:schemeClr val="tx1"/>
                  </a:solidFill>
                  <a:effectLst/>
                  <a:latin typeface="Cambria Math"/>
                  <a:ea typeface="+mn-ea"/>
                  <a:cs typeface="+mn-cs"/>
                </a:rPr>
                <a:t>𝑄</a:t>
              </a:r>
              <a:r>
                <a:rPr lang="en-US" sz="1100" b="0" i="0">
                  <a:solidFill>
                    <a:schemeClr val="tx1"/>
                  </a:solidFill>
                  <a:effectLst/>
                  <a:latin typeface="Cambria Math" panose="02040503050406030204" pitchFamily="18" charset="0"/>
                  <a:ea typeface="+mn-ea"/>
                  <a:cs typeface="+mn-cs"/>
                </a:rPr>
                <a:t>_</a:t>
              </a:r>
              <a:r>
                <a:rPr lang="en-US" sz="1100" b="0" i="0">
                  <a:solidFill>
                    <a:schemeClr val="tx1"/>
                  </a:solidFill>
                  <a:effectLst/>
                  <a:latin typeface="Cambria Math"/>
                  <a:ea typeface="+mn-ea"/>
                  <a:cs typeface="+mn-cs"/>
                </a:rPr>
                <a:t>𝑊𝑎𝑡𝑒𝑟</a:t>
              </a:r>
              <a:r>
                <a:rPr lang="en-US" sz="1100" b="0" i="0">
                  <a:solidFill>
                    <a:schemeClr val="tx1"/>
                  </a:solidFill>
                  <a:effectLst/>
                  <a:latin typeface="Cambria Math" panose="02040503050406030204" pitchFamily="18" charset="0"/>
                  <a:ea typeface="+mn-ea"/>
                  <a:cs typeface="+mn-cs"/>
                </a:rPr>
                <a:t>/</a:t>
              </a:r>
              <a:r>
                <a:rPr lang="en-US" sz="1100" i="0">
                  <a:solidFill>
                    <a:schemeClr val="tx1"/>
                  </a:solidFill>
                  <a:effectLst/>
                  <a:latin typeface="Cambria Math"/>
                  <a:ea typeface="+mn-ea"/>
                  <a:cs typeface="+mn-cs"/>
                </a:rPr>
                <a:t>𝛾</a:t>
              </a:r>
              <a:r>
                <a:rPr lang="en-US" sz="1100" i="0">
                  <a:solidFill>
                    <a:schemeClr val="tx1"/>
                  </a:solidFill>
                  <a:effectLst/>
                  <a:latin typeface="Cambria Math" panose="02040503050406030204" pitchFamily="18" charset="0"/>
                  <a:ea typeface="+mn-ea"/>
                  <a:cs typeface="+mn-cs"/>
                </a:rPr>
                <a:t>_</a:t>
              </a:r>
              <a:r>
                <a:rPr lang="en-US" sz="1100" b="0" i="0">
                  <a:solidFill>
                    <a:schemeClr val="tx1"/>
                  </a:solidFill>
                  <a:effectLst/>
                  <a:latin typeface="Cambria Math"/>
                  <a:ea typeface="+mn-ea"/>
                  <a:cs typeface="+mn-cs"/>
                </a:rPr>
                <a:t>𝑊𝑎𝑡𝑒</a:t>
              </a:r>
              <a:r>
                <a:rPr lang="en-US" sz="1100" b="0" i="0">
                  <a:solidFill>
                    <a:schemeClr val="tx1"/>
                  </a:solidFill>
                  <a:effectLst/>
                  <a:latin typeface="Cambria Math" panose="02040503050406030204" pitchFamily="18" charset="0"/>
                  <a:ea typeface="+mn-ea"/>
                  <a:cs typeface="+mn-cs"/>
                </a:rPr>
                <a:t> )</a:t>
              </a:r>
              <a:endParaRPr lang="en-US" sz="1100"/>
            </a:p>
          </xdr:txBody>
        </xdr:sp>
      </mc:Fallback>
    </mc:AlternateContent>
    <xdr:clientData/>
  </xdr:oneCellAnchor>
  <xdr:oneCellAnchor>
    <xdr:from>
      <xdr:col>2</xdr:col>
      <xdr:colOff>30014</xdr:colOff>
      <xdr:row>9</xdr:row>
      <xdr:rowOff>130227</xdr:rowOff>
    </xdr:from>
    <xdr:ext cx="767511" cy="285099"/>
    <mc:AlternateContent xmlns:mc="http://schemas.openxmlformats.org/markup-compatibility/2006" xmlns:a14="http://schemas.microsoft.com/office/drawing/2010/main">
      <mc:Choice Requires="a14">
        <xdr:sp macro="" textlink="">
          <xdr:nvSpPr>
            <xdr:cNvPr id="8" name="TextBox 7">
              <a:extLst>
                <a:ext uri="{FF2B5EF4-FFF2-40B4-BE49-F238E27FC236}">
                  <a16:creationId xmlns:a16="http://schemas.microsoft.com/office/drawing/2014/main" id="{00000000-0008-0000-1400-000008000000}"/>
                </a:ext>
              </a:extLst>
            </xdr:cNvPr>
            <xdr:cNvSpPr txBox="1"/>
          </xdr:nvSpPr>
          <xdr:spPr>
            <a:xfrm>
              <a:off x="4097189" y="3406827"/>
              <a:ext cx="767511" cy="285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14:m>
                <m:oMath xmlns:m="http://schemas.openxmlformats.org/officeDocument/2006/math">
                  <m:sSub>
                    <m:sSubPr>
                      <m:ctrlPr>
                        <a:rPr lang="en-US" sz="1100" i="1">
                          <a:latin typeface="Cambria Math" panose="02040503050406030204" pitchFamily="18" charset="0"/>
                          <a:ea typeface="Cambria Math"/>
                        </a:rPr>
                      </m:ctrlPr>
                    </m:sSubPr>
                    <m:e>
                      <m:r>
                        <a:rPr lang="en-US" sz="1100" i="1">
                          <a:latin typeface="Cambria Math"/>
                          <a:ea typeface="Cambria Math"/>
                        </a:rPr>
                        <m:t>𝛾</m:t>
                      </m:r>
                    </m:e>
                    <m:sub>
                      <m:r>
                        <a:rPr lang="en-US" sz="1100" b="0" i="1">
                          <a:latin typeface="Cambria Math"/>
                          <a:ea typeface="Cambria Math"/>
                        </a:rPr>
                        <m:t>𝑠𝑙𝑢𝑟𝑟𝑦</m:t>
                      </m:r>
                    </m:sub>
                  </m:sSub>
                </m:oMath>
              </a14:m>
              <a:r>
                <a:rPr lang="en-US" sz="1100"/>
                <a:t>=</a:t>
              </a:r>
            </a:p>
          </xdr:txBody>
        </xdr:sp>
      </mc:Choice>
      <mc:Fallback xmlns="">
        <xdr:sp macro="" textlink="">
          <xdr:nvSpPr>
            <xdr:cNvPr id="8" name="TextBox 7">
              <a:extLst>
                <a:ext uri="{FF2B5EF4-FFF2-40B4-BE49-F238E27FC236}">
                  <a16:creationId xmlns:a16="http://schemas.microsoft.com/office/drawing/2014/main" id="{421E74C9-5A27-4B1E-8B6B-B015E7D448C4}"/>
                </a:ext>
              </a:extLst>
            </xdr:cNvPr>
            <xdr:cNvSpPr txBox="1"/>
          </xdr:nvSpPr>
          <xdr:spPr>
            <a:xfrm>
              <a:off x="4097189" y="3406827"/>
              <a:ext cx="767511" cy="285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100" i="0">
                  <a:latin typeface="Cambria Math"/>
                  <a:ea typeface="Cambria Math"/>
                </a:rPr>
                <a:t>𝛾</a:t>
              </a:r>
              <a:r>
                <a:rPr lang="en-US" sz="1100" i="0">
                  <a:latin typeface="Cambria Math" panose="02040503050406030204" pitchFamily="18" charset="0"/>
                  <a:ea typeface="Cambria Math"/>
                </a:rPr>
                <a:t>_</a:t>
              </a:r>
              <a:r>
                <a:rPr lang="en-US" sz="1100" b="0" i="0">
                  <a:latin typeface="Cambria Math"/>
                  <a:ea typeface="Cambria Math"/>
                </a:rPr>
                <a:t>𝑠𝑙𝑢𝑟𝑟𝑦</a:t>
              </a:r>
              <a:r>
                <a:rPr lang="en-US" sz="1100"/>
                <a:t>=</a:t>
              </a:r>
            </a:p>
          </xdr:txBody>
        </xdr:sp>
      </mc:Fallback>
    </mc:AlternateContent>
    <xdr:clientData/>
  </xdr:oneCellAnchor>
  <xdr:oneCellAnchor>
    <xdr:from>
      <xdr:col>2</xdr:col>
      <xdr:colOff>158364</xdr:colOff>
      <xdr:row>13</xdr:row>
      <xdr:rowOff>32304</xdr:rowOff>
    </xdr:from>
    <xdr:ext cx="1878870" cy="439929"/>
    <mc:AlternateContent xmlns:mc="http://schemas.openxmlformats.org/markup-compatibility/2006" xmlns:a14="http://schemas.microsoft.com/office/drawing/2010/main">
      <mc:Choice Requires="a14">
        <xdr:sp macro="" textlink="">
          <xdr:nvSpPr>
            <xdr:cNvPr id="9" name="TextBox 8">
              <a:extLst>
                <a:ext uri="{FF2B5EF4-FFF2-40B4-BE49-F238E27FC236}">
                  <a16:creationId xmlns:a16="http://schemas.microsoft.com/office/drawing/2014/main" id="{00000000-0008-0000-1400-000009000000}"/>
                </a:ext>
              </a:extLst>
            </xdr:cNvPr>
            <xdr:cNvSpPr txBox="1"/>
          </xdr:nvSpPr>
          <xdr:spPr>
            <a:xfrm>
              <a:off x="4225539" y="4937679"/>
              <a:ext cx="1878870" cy="4399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sSub>
                    <m:sSubPr>
                      <m:ctrlPr>
                        <a:rPr lang="en-US" sz="1100" i="1">
                          <a:latin typeface="Cambria Math" panose="02040503050406030204" pitchFamily="18" charset="0"/>
                        </a:rPr>
                      </m:ctrlPr>
                    </m:sSubPr>
                    <m:e>
                      <m:r>
                        <a:rPr lang="en-US" sz="1100" b="0" i="1">
                          <a:latin typeface="Cambria Math"/>
                        </a:rPr>
                        <m:t>𝐶</m:t>
                      </m:r>
                    </m:e>
                    <m:sub>
                      <m:r>
                        <a:rPr lang="en-US" sz="1100" b="0" i="1">
                          <a:latin typeface="Cambria Math"/>
                        </a:rPr>
                        <m:t>2</m:t>
                      </m:r>
                      <m:r>
                        <a:rPr lang="en-US" sz="1100" b="0" i="1">
                          <a:latin typeface="Cambria Math"/>
                        </a:rPr>
                        <m:t>𝐶𝑒𝑚𝑒𝑛𝑡</m:t>
                      </m:r>
                      <m:r>
                        <a:rPr lang="en-US" sz="1100" b="0" i="1">
                          <a:latin typeface="Cambria Math"/>
                        </a:rPr>
                        <m:t>=</m:t>
                      </m:r>
                    </m:sub>
                  </m:sSub>
                  <m:sSub>
                    <m:sSubPr>
                      <m:ctrlPr>
                        <a:rPr lang="en-US" sz="1100" i="1">
                          <a:solidFill>
                            <a:schemeClr val="tx1"/>
                          </a:solidFill>
                          <a:effectLst/>
                          <a:latin typeface="Cambria Math" panose="02040503050406030204" pitchFamily="18" charset="0"/>
                          <a:ea typeface="+mn-ea"/>
                          <a:cs typeface="+mn-cs"/>
                        </a:rPr>
                      </m:ctrlPr>
                    </m:sSubPr>
                    <m:e>
                      <m:r>
                        <a:rPr lang="en-US" sz="1100" b="0" i="1">
                          <a:solidFill>
                            <a:schemeClr val="tx1"/>
                          </a:solidFill>
                          <a:effectLst/>
                          <a:latin typeface="Cambria Math"/>
                          <a:ea typeface="+mn-ea"/>
                          <a:cs typeface="+mn-cs"/>
                        </a:rPr>
                        <m:t>𝐶</m:t>
                      </m:r>
                    </m:e>
                    <m:sub>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𝐶𝑒𝑚𝑒𝑛𝑡</m:t>
                      </m:r>
                    </m:sub>
                  </m:sSub>
                  <m:r>
                    <a:rPr lang="en-US" sz="1100" b="0" i="1">
                      <a:solidFill>
                        <a:schemeClr val="tx1"/>
                      </a:solidFill>
                      <a:effectLst/>
                      <a:latin typeface="Cambria Math"/>
                      <a:ea typeface="+mn-ea"/>
                      <a:cs typeface="+mn-cs"/>
                    </a:rPr>
                    <m:t> </m:t>
                  </m:r>
                  <m:r>
                    <m:rPr>
                      <m:nor/>
                    </m:rPr>
                    <a:rPr lang="en-US" sz="1100">
                      <a:solidFill>
                        <a:schemeClr val="tx1"/>
                      </a:solidFill>
                      <a:effectLst/>
                      <a:latin typeface="+mn-lt"/>
                      <a:ea typeface="+mn-ea"/>
                      <a:cs typeface="+mn-cs"/>
                    </a:rPr>
                    <m:t>x</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Cambria Math"/>
                      <a:cs typeface="+mn-cs"/>
                    </a:rPr>
                    <m:t>𝜋</m:t>
                  </m:r>
                  <m:sSup>
                    <m:sSupPr>
                      <m:ctrlPr>
                        <a:rPr lang="en-US" sz="1100" b="0" i="1">
                          <a:solidFill>
                            <a:schemeClr val="tx1"/>
                          </a:solidFill>
                          <a:effectLst/>
                          <a:latin typeface="Cambria Math" panose="02040503050406030204" pitchFamily="18" charset="0"/>
                          <a:ea typeface="Cambria Math"/>
                          <a:cs typeface="+mn-cs"/>
                        </a:rPr>
                      </m:ctrlPr>
                    </m:sSupPr>
                    <m:e>
                      <m:r>
                        <a:rPr lang="en-US" sz="1100" b="0" i="1">
                          <a:solidFill>
                            <a:schemeClr val="tx1"/>
                          </a:solidFill>
                          <a:effectLst/>
                          <a:latin typeface="Cambria Math"/>
                          <a:ea typeface="Cambria Math"/>
                          <a:cs typeface="+mn-cs"/>
                        </a:rPr>
                        <m:t>𝐷</m:t>
                      </m:r>
                    </m:e>
                    <m:sup>
                      <m:r>
                        <a:rPr lang="en-US" sz="1100" b="0" i="1">
                          <a:solidFill>
                            <a:schemeClr val="tx1"/>
                          </a:solidFill>
                          <a:effectLst/>
                          <a:latin typeface="Cambria Math"/>
                          <a:ea typeface="Cambria Math"/>
                          <a:cs typeface="+mn-cs"/>
                        </a:rPr>
                        <m:t>2</m:t>
                      </m:r>
                    </m:sup>
                  </m:sSup>
                </m:oMath>
              </a14:m>
              <a:r>
                <a:rPr lang="en-US" sz="1100"/>
                <a:t> /4x1 </a:t>
              </a:r>
            </a:p>
          </xdr:txBody>
        </xdr:sp>
      </mc:Choice>
      <mc:Fallback xmlns="">
        <xdr:sp macro="" textlink="">
          <xdr:nvSpPr>
            <xdr:cNvPr id="9" name="TextBox 8">
              <a:extLst>
                <a:ext uri="{FF2B5EF4-FFF2-40B4-BE49-F238E27FC236}">
                  <a16:creationId xmlns:a16="http://schemas.microsoft.com/office/drawing/2014/main" id="{118D3775-607E-4A57-9200-91934CE802D0}"/>
                </a:ext>
              </a:extLst>
            </xdr:cNvPr>
            <xdr:cNvSpPr txBox="1"/>
          </xdr:nvSpPr>
          <xdr:spPr>
            <a:xfrm>
              <a:off x="4225539" y="4937679"/>
              <a:ext cx="1878870" cy="4399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en-US" sz="1100" b="0" i="0">
                  <a:latin typeface="Cambria Math"/>
                </a:rPr>
                <a:t>𝐶</a:t>
              </a:r>
              <a:r>
                <a:rPr lang="en-US" sz="1100" b="0" i="0">
                  <a:latin typeface="Cambria Math" panose="02040503050406030204" pitchFamily="18" charset="0"/>
                </a:rPr>
                <a:t>_(</a:t>
              </a:r>
              <a:r>
                <a:rPr lang="en-US" sz="1100" b="0" i="0">
                  <a:latin typeface="Cambria Math"/>
                </a:rPr>
                <a:t>2𝐶𝑒𝑚𝑒𝑛𝑡=</a:t>
              </a:r>
              <a:r>
                <a:rPr lang="en-US" sz="1100" b="0" i="0">
                  <a:latin typeface="Cambria Math" panose="02040503050406030204" pitchFamily="18" charset="0"/>
                </a:rPr>
                <a:t>)</a:t>
              </a:r>
              <a:r>
                <a:rPr lang="en-US" sz="1100" b="0" i="0">
                  <a:solidFill>
                    <a:schemeClr val="tx1"/>
                  </a:solidFill>
                  <a:effectLst/>
                  <a:latin typeface="Cambria Math" panose="02040503050406030204" pitchFamily="18" charset="0"/>
                  <a:ea typeface="+mn-ea"/>
                  <a:cs typeface="+mn-cs"/>
                </a:rPr>
                <a:t> </a:t>
              </a:r>
              <a:r>
                <a:rPr lang="en-US" sz="1100" b="0" i="0">
                  <a:solidFill>
                    <a:schemeClr val="tx1"/>
                  </a:solidFill>
                  <a:effectLst/>
                  <a:latin typeface="Cambria Math"/>
                  <a:ea typeface="+mn-ea"/>
                  <a:cs typeface="+mn-cs"/>
                </a:rPr>
                <a:t>𝐶</a:t>
              </a:r>
              <a:r>
                <a:rPr lang="en-US" sz="1100" b="0" i="0">
                  <a:solidFill>
                    <a:schemeClr val="tx1"/>
                  </a:solidFill>
                  <a:effectLst/>
                  <a:latin typeface="Cambria Math" panose="02040503050406030204" pitchFamily="18" charset="0"/>
                  <a:ea typeface="+mn-ea"/>
                  <a:cs typeface="+mn-cs"/>
                </a:rPr>
                <a:t>_</a:t>
              </a:r>
              <a:r>
                <a:rPr lang="en-US" sz="1100" b="0" i="0">
                  <a:solidFill>
                    <a:schemeClr val="tx1"/>
                  </a:solidFill>
                  <a:effectLst/>
                  <a:latin typeface="Cambria Math"/>
                  <a:ea typeface="+mn-ea"/>
                  <a:cs typeface="+mn-cs"/>
                </a:rPr>
                <a:t>1𝐶𝑒𝑚𝑒𝑛𝑡  </a:t>
              </a:r>
              <a:r>
                <a:rPr lang="en-US" sz="1100" b="0" i="0">
                  <a:solidFill>
                    <a:schemeClr val="tx1"/>
                  </a:solidFill>
                  <a:effectLst/>
                  <a:latin typeface="Cambria Math" panose="02040503050406030204" pitchFamily="18" charset="0"/>
                  <a:ea typeface="+mn-ea"/>
                  <a:cs typeface="+mn-cs"/>
                </a:rPr>
                <a:t>"</a:t>
              </a:r>
              <a:r>
                <a:rPr lang="en-US" sz="1100" i="0">
                  <a:solidFill>
                    <a:schemeClr val="tx1"/>
                  </a:solidFill>
                  <a:effectLst/>
                  <a:latin typeface="Cambria Math" panose="02040503050406030204" pitchFamily="18" charset="0"/>
                  <a:ea typeface="+mn-ea"/>
                  <a:cs typeface="+mn-cs"/>
                </a:rPr>
                <a:t>x</a:t>
              </a:r>
              <a:r>
                <a:rPr lang="en-US" sz="1100" b="0" i="0">
                  <a:solidFill>
                    <a:schemeClr val="tx1"/>
                  </a:solidFill>
                  <a:effectLst/>
                  <a:latin typeface="Cambria Math"/>
                  <a:ea typeface="+mn-ea"/>
                  <a:cs typeface="+mn-cs"/>
                </a:rPr>
                <a:t>" </a:t>
              </a:r>
              <a:r>
                <a:rPr lang="en-US" sz="1100" b="0" i="0">
                  <a:solidFill>
                    <a:schemeClr val="tx1"/>
                  </a:solidFill>
                  <a:effectLst/>
                  <a:latin typeface="Cambria Math"/>
                  <a:ea typeface="Cambria Math"/>
                  <a:cs typeface="+mn-cs"/>
                </a:rPr>
                <a:t>𝜋𝐷</a:t>
              </a:r>
              <a:r>
                <a:rPr lang="en-US" sz="1100" b="0" i="0">
                  <a:solidFill>
                    <a:schemeClr val="tx1"/>
                  </a:solidFill>
                  <a:effectLst/>
                  <a:latin typeface="Cambria Math" panose="02040503050406030204" pitchFamily="18" charset="0"/>
                  <a:ea typeface="Cambria Math"/>
                  <a:cs typeface="+mn-cs"/>
                </a:rPr>
                <a:t>^</a:t>
              </a:r>
              <a:r>
                <a:rPr lang="en-US" sz="1100" b="0" i="0">
                  <a:solidFill>
                    <a:schemeClr val="tx1"/>
                  </a:solidFill>
                  <a:effectLst/>
                  <a:latin typeface="Cambria Math"/>
                  <a:ea typeface="Cambria Math"/>
                  <a:cs typeface="+mn-cs"/>
                </a:rPr>
                <a:t>2</a:t>
              </a:r>
              <a:r>
                <a:rPr lang="en-US" sz="1100"/>
                <a:t> /4x1 </a:t>
              </a:r>
            </a:p>
          </xdr:txBody>
        </xdr:sp>
      </mc:Fallback>
    </mc:AlternateContent>
    <xdr:clientData/>
  </xdr:oneCellAnchor>
  <xdr:oneCellAnchor>
    <xdr:from>
      <xdr:col>2</xdr:col>
      <xdr:colOff>51471</xdr:colOff>
      <xdr:row>15</xdr:row>
      <xdr:rowOff>71940</xdr:rowOff>
    </xdr:from>
    <xdr:ext cx="1864765" cy="286618"/>
    <mc:AlternateContent xmlns:mc="http://schemas.openxmlformats.org/markup-compatibility/2006" xmlns:a14="http://schemas.microsoft.com/office/drawing/2010/main">
      <mc:Choice Requires="a14">
        <xdr:sp macro="" textlink="">
          <xdr:nvSpPr>
            <xdr:cNvPr id="10" name="TextBox 9">
              <a:extLst>
                <a:ext uri="{FF2B5EF4-FFF2-40B4-BE49-F238E27FC236}">
                  <a16:creationId xmlns:a16="http://schemas.microsoft.com/office/drawing/2014/main" id="{00000000-0008-0000-1400-00000A000000}"/>
                </a:ext>
              </a:extLst>
            </xdr:cNvPr>
            <xdr:cNvSpPr txBox="1"/>
          </xdr:nvSpPr>
          <xdr:spPr>
            <a:xfrm>
              <a:off x="4242471" y="5950226"/>
              <a:ext cx="1864765" cy="2866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n-US" sz="1100" i="1">
                            <a:latin typeface="Cambria Math" panose="02040503050406030204" pitchFamily="18" charset="0"/>
                          </a:rPr>
                        </m:ctrlPr>
                      </m:sSubPr>
                      <m:e>
                        <m:r>
                          <a:rPr lang="en-US" sz="1100" b="0" i="1">
                            <a:latin typeface="Cambria Math"/>
                          </a:rPr>
                          <m:t>𝐶</m:t>
                        </m:r>
                      </m:e>
                      <m:sub>
                        <m:r>
                          <a:rPr lang="en-US" sz="1100" b="0" i="1">
                            <a:latin typeface="Cambria Math"/>
                          </a:rPr>
                          <m:t>𝑊𝑎𝑡𝑒𝑟</m:t>
                        </m:r>
                        <m:r>
                          <a:rPr lang="en-US" sz="1100" b="0" i="1">
                            <a:latin typeface="Cambria Math"/>
                          </a:rPr>
                          <m:t> =</m:t>
                        </m:r>
                      </m:sub>
                    </m:sSub>
                    <m:sSub>
                      <m:sSubPr>
                        <m:ctrlPr>
                          <a:rPr lang="en-US" sz="1100" i="1">
                            <a:solidFill>
                              <a:schemeClr val="tx1"/>
                            </a:solidFill>
                            <a:effectLst/>
                            <a:latin typeface="Cambria Math" panose="02040503050406030204" pitchFamily="18" charset="0"/>
                            <a:ea typeface="+mn-ea"/>
                            <a:cs typeface="+mn-cs"/>
                          </a:rPr>
                        </m:ctrlPr>
                      </m:sSubPr>
                      <m:e>
                        <m:r>
                          <a:rPr lang="en-US" sz="1100" b="0" i="1">
                            <a:solidFill>
                              <a:schemeClr val="tx1"/>
                            </a:solidFill>
                            <a:effectLst/>
                            <a:latin typeface="Cambria Math"/>
                            <a:ea typeface="+mn-ea"/>
                            <a:cs typeface="+mn-cs"/>
                          </a:rPr>
                          <m:t>𝐶</m:t>
                        </m:r>
                      </m:e>
                      <m:sub>
                        <m:r>
                          <a:rPr lang="en-US" sz="1100" b="0" i="1">
                            <a:solidFill>
                              <a:schemeClr val="tx1"/>
                            </a:solidFill>
                            <a:effectLst/>
                            <a:latin typeface="Cambria Math"/>
                            <a:ea typeface="+mn-ea"/>
                            <a:cs typeface="+mn-cs"/>
                          </a:rPr>
                          <m:t>2</m:t>
                        </m:r>
                        <m:r>
                          <a:rPr lang="en-US" sz="1100" b="0" i="1">
                            <a:solidFill>
                              <a:schemeClr val="tx1"/>
                            </a:solidFill>
                            <a:effectLst/>
                            <a:latin typeface="Cambria Math"/>
                            <a:ea typeface="+mn-ea"/>
                            <a:cs typeface="+mn-cs"/>
                          </a:rPr>
                          <m:t>𝐶𝑒𝑚𝑒𝑛𝑡</m:t>
                        </m:r>
                      </m:sub>
                    </m:sSub>
                    <m:r>
                      <a:rPr lang="en-US" sz="1100" b="0" i="1">
                        <a:solidFill>
                          <a:schemeClr val="tx1"/>
                        </a:solidFill>
                        <a:effectLst/>
                        <a:latin typeface="Cambria Math"/>
                        <a:ea typeface="+mn-ea"/>
                        <a:cs typeface="+mn-cs"/>
                      </a:rPr>
                      <m:t> </m:t>
                    </m:r>
                    <m:sSub>
                      <m:sSubPr>
                        <m:ctrlPr>
                          <a:rPr lang="en-US" sz="1100" i="1">
                            <a:solidFill>
                              <a:schemeClr val="tx1"/>
                            </a:solidFill>
                            <a:effectLst/>
                            <a:latin typeface="Cambria Math" panose="02040503050406030204" pitchFamily="18" charset="0"/>
                            <a:ea typeface="+mn-ea"/>
                            <a:cs typeface="+mn-cs"/>
                          </a:rPr>
                        </m:ctrlPr>
                      </m:sSubPr>
                      <m:e>
                        <m:r>
                          <a:rPr lang="en-US" sz="1100" b="0" i="1">
                            <a:solidFill>
                              <a:schemeClr val="tx1"/>
                            </a:solidFill>
                            <a:effectLst/>
                            <a:latin typeface="Cambria Math"/>
                            <a:ea typeface="+mn-ea"/>
                            <a:cs typeface="+mn-cs"/>
                          </a:rPr>
                          <m:t>𝑥</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𝑅</m:t>
                        </m:r>
                      </m:e>
                      <m:sub>
                        <m:r>
                          <a:rPr lang="en-US" sz="1100" b="0" i="1">
                            <a:solidFill>
                              <a:schemeClr val="tx1"/>
                            </a:solidFill>
                            <a:effectLst/>
                            <a:latin typeface="Cambria Math"/>
                            <a:ea typeface="+mn-ea"/>
                            <a:cs typeface="+mn-cs"/>
                          </a:rPr>
                          <m:t>𝑊</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𝐶</m:t>
                        </m:r>
                      </m:sub>
                    </m:sSub>
                  </m:oMath>
                </m:oMathPara>
              </a14:m>
              <a:endParaRPr lang="en-US" sz="1100"/>
            </a:p>
          </xdr:txBody>
        </xdr:sp>
      </mc:Choice>
      <mc:Fallback xmlns="">
        <xdr:sp macro="" textlink="">
          <xdr:nvSpPr>
            <xdr:cNvPr id="10" name="TextBox 9">
              <a:extLst>
                <a:ext uri="{FF2B5EF4-FFF2-40B4-BE49-F238E27FC236}">
                  <a16:creationId xmlns:a16="http://schemas.microsoft.com/office/drawing/2014/main" id="{00000000-0008-0000-1400-00000A000000}"/>
                </a:ext>
              </a:extLst>
            </xdr:cNvPr>
            <xdr:cNvSpPr txBox="1"/>
          </xdr:nvSpPr>
          <xdr:spPr>
            <a:xfrm>
              <a:off x="4242471" y="5950226"/>
              <a:ext cx="1864765" cy="28661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en-US" sz="1100" b="0" i="0">
                  <a:latin typeface="Cambria Math"/>
                </a:rPr>
                <a:t>𝐶</a:t>
              </a:r>
              <a:r>
                <a:rPr lang="en-US" sz="1100" b="0" i="0">
                  <a:latin typeface="Cambria Math" panose="02040503050406030204" pitchFamily="18" charset="0"/>
                </a:rPr>
                <a:t>_(</a:t>
              </a:r>
              <a:r>
                <a:rPr lang="en-US" sz="1100" b="0" i="0">
                  <a:latin typeface="Cambria Math"/>
                </a:rPr>
                <a:t>𝑊𝑎𝑡𝑒𝑟 =</a:t>
              </a:r>
              <a:r>
                <a:rPr lang="en-US" sz="1100" b="0" i="0">
                  <a:latin typeface="Cambria Math" panose="02040503050406030204" pitchFamily="18" charset="0"/>
                </a:rPr>
                <a:t>)</a:t>
              </a:r>
              <a:r>
                <a:rPr lang="en-US" sz="1100" b="0" i="0">
                  <a:solidFill>
                    <a:schemeClr val="tx1"/>
                  </a:solidFill>
                  <a:effectLst/>
                  <a:latin typeface="Cambria Math" panose="02040503050406030204" pitchFamily="18" charset="0"/>
                  <a:ea typeface="+mn-ea"/>
                  <a:cs typeface="+mn-cs"/>
                </a:rPr>
                <a:t> </a:t>
              </a:r>
              <a:r>
                <a:rPr lang="en-US" sz="1100" b="0" i="0">
                  <a:solidFill>
                    <a:schemeClr val="tx1"/>
                  </a:solidFill>
                  <a:effectLst/>
                  <a:latin typeface="Cambria Math"/>
                  <a:ea typeface="+mn-ea"/>
                  <a:cs typeface="+mn-cs"/>
                </a:rPr>
                <a:t>𝐶</a:t>
              </a:r>
              <a:r>
                <a:rPr lang="en-US" sz="1100" b="0" i="0">
                  <a:solidFill>
                    <a:schemeClr val="tx1"/>
                  </a:solidFill>
                  <a:effectLst/>
                  <a:latin typeface="Cambria Math" panose="02040503050406030204" pitchFamily="18" charset="0"/>
                  <a:ea typeface="+mn-ea"/>
                  <a:cs typeface="+mn-cs"/>
                </a:rPr>
                <a:t>_</a:t>
              </a:r>
              <a:r>
                <a:rPr lang="en-US" sz="1100" b="0" i="0">
                  <a:solidFill>
                    <a:schemeClr val="tx1"/>
                  </a:solidFill>
                  <a:effectLst/>
                  <a:latin typeface="Cambria Math"/>
                  <a:ea typeface="+mn-ea"/>
                  <a:cs typeface="+mn-cs"/>
                </a:rPr>
                <a:t>2𝐶𝑒𝑚𝑒𝑛𝑡  </a:t>
              </a:r>
              <a:r>
                <a:rPr lang="en-US" sz="1100" i="0">
                  <a:solidFill>
                    <a:schemeClr val="tx1"/>
                  </a:solidFill>
                  <a:effectLst/>
                  <a:latin typeface="Cambria Math" panose="02040503050406030204" pitchFamily="18" charset="0"/>
                  <a:ea typeface="+mn-ea"/>
                  <a:cs typeface="+mn-cs"/>
                </a:rPr>
                <a:t>〖</a:t>
              </a:r>
              <a:r>
                <a:rPr lang="en-US" sz="1100" b="0" i="0">
                  <a:solidFill>
                    <a:schemeClr val="tx1"/>
                  </a:solidFill>
                  <a:effectLst/>
                  <a:latin typeface="Cambria Math"/>
                  <a:ea typeface="+mn-ea"/>
                  <a:cs typeface="+mn-cs"/>
                </a:rPr>
                <a:t>𝑥 𝑅</a:t>
              </a:r>
              <a:r>
                <a:rPr lang="en-US" sz="1100" b="0" i="0">
                  <a:solidFill>
                    <a:schemeClr val="tx1"/>
                  </a:solidFill>
                  <a:effectLst/>
                  <a:latin typeface="Cambria Math" panose="02040503050406030204" pitchFamily="18" charset="0"/>
                  <a:ea typeface="+mn-ea"/>
                  <a:cs typeface="+mn-cs"/>
                </a:rPr>
                <a:t>〗_(</a:t>
              </a:r>
              <a:r>
                <a:rPr lang="en-US" sz="1100" b="0" i="0">
                  <a:solidFill>
                    <a:schemeClr val="tx1"/>
                  </a:solidFill>
                  <a:effectLst/>
                  <a:latin typeface="Cambria Math"/>
                  <a:ea typeface="+mn-ea"/>
                  <a:cs typeface="+mn-cs"/>
                </a:rPr>
                <a:t>𝑊/𝐶</a:t>
              </a:r>
              <a:r>
                <a:rPr lang="en-US" sz="1100" b="0" i="0">
                  <a:solidFill>
                    <a:schemeClr val="tx1"/>
                  </a:solidFill>
                  <a:effectLst/>
                  <a:latin typeface="Cambria Math" panose="02040503050406030204" pitchFamily="18" charset="0"/>
                  <a:ea typeface="+mn-ea"/>
                  <a:cs typeface="+mn-cs"/>
                </a:rPr>
                <a:t>)</a:t>
              </a:r>
              <a:endParaRPr lang="en-US" sz="1100"/>
            </a:p>
          </xdr:txBody>
        </xdr:sp>
      </mc:Fallback>
    </mc:AlternateContent>
    <xdr:clientData/>
  </xdr:oneCellAnchor>
  <xdr:oneCellAnchor>
    <xdr:from>
      <xdr:col>2</xdr:col>
      <xdr:colOff>135351</xdr:colOff>
      <xdr:row>15</xdr:row>
      <xdr:rowOff>400169</xdr:rowOff>
    </xdr:from>
    <xdr:ext cx="1795593" cy="463717"/>
    <mc:AlternateContent xmlns:mc="http://schemas.openxmlformats.org/markup-compatibility/2006" xmlns:a14="http://schemas.microsoft.com/office/drawing/2010/main">
      <mc:Choice Requires="a14">
        <xdr:sp macro="" textlink="">
          <xdr:nvSpPr>
            <xdr:cNvPr id="11" name="TextBox 10">
              <a:extLst>
                <a:ext uri="{FF2B5EF4-FFF2-40B4-BE49-F238E27FC236}">
                  <a16:creationId xmlns:a16="http://schemas.microsoft.com/office/drawing/2014/main" id="{00000000-0008-0000-1400-00000B000000}"/>
                </a:ext>
              </a:extLst>
            </xdr:cNvPr>
            <xdr:cNvSpPr txBox="1"/>
          </xdr:nvSpPr>
          <xdr:spPr>
            <a:xfrm>
              <a:off x="4326351" y="6278455"/>
              <a:ext cx="1795593" cy="463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14:m>
                <m:oMath xmlns:m="http://schemas.openxmlformats.org/officeDocument/2006/math">
                  <m:sSub>
                    <m:sSubPr>
                      <m:ctrlPr>
                        <a:rPr lang="en-US" sz="1100" i="1">
                          <a:latin typeface="Cambria Math" panose="02040503050406030204" pitchFamily="18" charset="0"/>
                        </a:rPr>
                      </m:ctrlPr>
                    </m:sSubPr>
                    <m:e>
                      <m:r>
                        <a:rPr lang="en-US" sz="1100" b="0" i="1">
                          <a:latin typeface="Cambria Math"/>
                        </a:rPr>
                        <m:t>𝐶</m:t>
                      </m:r>
                    </m:e>
                    <m:sub>
                      <m:r>
                        <a:rPr lang="en-US" sz="1100" b="0" i="1">
                          <a:latin typeface="Cambria Math"/>
                        </a:rPr>
                        <m:t>1</m:t>
                      </m:r>
                      <m:r>
                        <a:rPr lang="en-US" sz="1100" b="0" i="1">
                          <a:latin typeface="Cambria Math"/>
                        </a:rPr>
                        <m:t>𝑠𝑙𝑢𝑟𝑟𝑦</m:t>
                      </m:r>
                      <m:r>
                        <a:rPr lang="en-US" sz="1100" b="0" i="1">
                          <a:latin typeface="Cambria Math"/>
                        </a:rPr>
                        <m:t>=</m:t>
                      </m:r>
                    </m:sub>
                  </m:sSub>
                  <m:sSub>
                    <m:sSubPr>
                      <m:ctrlPr>
                        <a:rPr lang="en-US" sz="1100" i="1">
                          <a:solidFill>
                            <a:schemeClr val="tx1"/>
                          </a:solidFill>
                          <a:effectLst/>
                          <a:latin typeface="Cambria Math" panose="02040503050406030204" pitchFamily="18" charset="0"/>
                          <a:ea typeface="+mn-ea"/>
                          <a:cs typeface="+mn-cs"/>
                        </a:rPr>
                      </m:ctrlPr>
                    </m:sSubPr>
                    <m:e>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𝐶</m:t>
                      </m:r>
                    </m:e>
                    <m:sub>
                      <m:r>
                        <a:rPr lang="en-US" sz="1100" b="0" i="1">
                          <a:solidFill>
                            <a:schemeClr val="tx1"/>
                          </a:solidFill>
                          <a:effectLst/>
                          <a:latin typeface="Cambria Math"/>
                          <a:ea typeface="+mn-ea"/>
                          <a:cs typeface="+mn-cs"/>
                        </a:rPr>
                        <m:t>𝑤𝑎𝑡𝑒𝑟</m:t>
                      </m:r>
                    </m:sub>
                  </m:sSub>
                  <m:r>
                    <a:rPr lang="en-US" sz="1100" b="0" i="1">
                      <a:solidFill>
                        <a:schemeClr val="tx1"/>
                      </a:solidFill>
                      <a:effectLst/>
                      <a:latin typeface="Cambria Math"/>
                      <a:ea typeface="+mn-ea"/>
                      <a:cs typeface="+mn-cs"/>
                    </a:rPr>
                    <m:t>+</m:t>
                  </m:r>
                  <m:sSub>
                    <m:sSubPr>
                      <m:ctrlPr>
                        <a:rPr lang="en-US" sz="1100" i="1">
                          <a:solidFill>
                            <a:schemeClr val="tx1"/>
                          </a:solidFill>
                          <a:effectLst/>
                          <a:latin typeface="Cambria Math" panose="02040503050406030204" pitchFamily="18" charset="0"/>
                          <a:ea typeface="+mn-ea"/>
                          <a:cs typeface="+mn-cs"/>
                        </a:rPr>
                      </m:ctrlPr>
                    </m:sSubPr>
                    <m:e>
                      <m:r>
                        <a:rPr lang="en-US" sz="1100" b="0" i="1">
                          <a:solidFill>
                            <a:schemeClr val="tx1"/>
                          </a:solidFill>
                          <a:effectLst/>
                          <a:latin typeface="Cambria Math"/>
                          <a:ea typeface="+mn-ea"/>
                          <a:cs typeface="+mn-cs"/>
                        </a:rPr>
                        <m:t>𝐶</m:t>
                      </m:r>
                    </m:e>
                    <m:sub>
                      <m:r>
                        <a:rPr lang="en-US" sz="1100" b="0" i="1">
                          <a:solidFill>
                            <a:schemeClr val="tx1"/>
                          </a:solidFill>
                          <a:effectLst/>
                          <a:latin typeface="Cambria Math"/>
                          <a:ea typeface="+mn-ea"/>
                          <a:cs typeface="+mn-cs"/>
                        </a:rPr>
                        <m:t>2</m:t>
                      </m:r>
                      <m:r>
                        <a:rPr lang="en-US" sz="1100" b="0" i="1">
                          <a:solidFill>
                            <a:schemeClr val="tx1"/>
                          </a:solidFill>
                          <a:effectLst/>
                          <a:latin typeface="Cambria Math"/>
                          <a:ea typeface="+mn-ea"/>
                          <a:cs typeface="+mn-cs"/>
                        </a:rPr>
                        <m:t>𝑐𝑒𝑚𝑒𝑛𝑡</m:t>
                      </m:r>
                    </m:sub>
                  </m:sSub>
                  <m:r>
                    <a:rPr lang="en-US" sz="1100" b="0" i="1">
                      <a:solidFill>
                        <a:schemeClr val="tx1"/>
                      </a:solidFill>
                      <a:effectLst/>
                      <a:latin typeface="Cambria Math"/>
                      <a:ea typeface="+mn-ea"/>
                      <a:cs typeface="+mn-cs"/>
                    </a:rPr>
                    <m:t>)</m:t>
                  </m:r>
                  <m:r>
                    <a:rPr lang="en-US" sz="1100" b="0" i="0">
                      <a:solidFill>
                        <a:schemeClr val="tx1"/>
                      </a:solidFill>
                      <a:effectLst/>
                      <a:latin typeface="Cambria Math"/>
                      <a:ea typeface="+mn-ea"/>
                      <a:cs typeface="+mn-cs"/>
                    </a:rPr>
                    <m:t>/</m:t>
                  </m:r>
                </m:oMath>
              </a14:m>
              <a:r>
                <a:rPr lang="en-US" sz="1100"/>
                <a:t>                       	</a:t>
              </a:r>
              <a14:m>
                <m:oMath xmlns:m="http://schemas.openxmlformats.org/officeDocument/2006/math">
                  <m:sSub>
                    <m:sSubPr>
                      <m:ctrlPr>
                        <a:rPr lang="en-US" sz="1100" i="1">
                          <a:solidFill>
                            <a:schemeClr val="tx1"/>
                          </a:solidFill>
                          <a:effectLst/>
                          <a:latin typeface="Cambria Math" panose="02040503050406030204" pitchFamily="18" charset="0"/>
                          <a:ea typeface="+mn-ea"/>
                          <a:cs typeface="+mn-cs"/>
                        </a:rPr>
                      </m:ctrlPr>
                    </m:sSubPr>
                    <m:e>
                      <m:r>
                        <a:rPr lang="en-US" sz="1100" b="0" i="1">
                          <a:solidFill>
                            <a:schemeClr val="tx1"/>
                          </a:solidFill>
                          <a:effectLst/>
                          <a:latin typeface="Cambria Math"/>
                          <a:ea typeface="Cambria Math"/>
                          <a:cs typeface="+mn-cs"/>
                        </a:rPr>
                        <m:t>𝛾</m:t>
                      </m:r>
                    </m:e>
                    <m:sub>
                      <m:r>
                        <a:rPr lang="en-US" sz="1100" b="0" i="1">
                          <a:solidFill>
                            <a:schemeClr val="tx1"/>
                          </a:solidFill>
                          <a:effectLst/>
                          <a:latin typeface="Cambria Math"/>
                          <a:ea typeface="+mn-ea"/>
                          <a:cs typeface="+mn-cs"/>
                        </a:rPr>
                        <m:t>𝑠𝑙𝑢𝑟𝑟𝑦</m:t>
                      </m:r>
                    </m:sub>
                  </m:sSub>
                </m:oMath>
              </a14:m>
              <a:endParaRPr lang="en-US" sz="1100"/>
            </a:p>
          </xdr:txBody>
        </xdr:sp>
      </mc:Choice>
      <mc:Fallback xmlns="">
        <xdr:sp macro="" textlink="">
          <xdr:nvSpPr>
            <xdr:cNvPr id="11" name="TextBox 10">
              <a:extLst>
                <a:ext uri="{FF2B5EF4-FFF2-40B4-BE49-F238E27FC236}">
                  <a16:creationId xmlns:a16="http://schemas.microsoft.com/office/drawing/2014/main" id="{00000000-0008-0000-1400-00000B000000}"/>
                </a:ext>
              </a:extLst>
            </xdr:cNvPr>
            <xdr:cNvSpPr txBox="1"/>
          </xdr:nvSpPr>
          <xdr:spPr>
            <a:xfrm>
              <a:off x="4326351" y="6278455"/>
              <a:ext cx="1795593" cy="463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en-US" sz="1100" b="0" i="0">
                  <a:latin typeface="Cambria Math"/>
                </a:rPr>
                <a:t>𝐶</a:t>
              </a:r>
              <a:r>
                <a:rPr lang="en-US" sz="1100" b="0" i="0">
                  <a:latin typeface="Cambria Math" panose="02040503050406030204" pitchFamily="18" charset="0"/>
                </a:rPr>
                <a:t>_(</a:t>
              </a:r>
              <a:r>
                <a:rPr lang="en-US" sz="1100" b="0" i="0">
                  <a:latin typeface="Cambria Math"/>
                </a:rPr>
                <a:t>1𝑠𝑙𝑢𝑟𝑟𝑦=</a:t>
              </a:r>
              <a:r>
                <a:rPr lang="en-US" sz="1100" b="0" i="0">
                  <a:latin typeface="Cambria Math" panose="02040503050406030204" pitchFamily="18" charset="0"/>
                </a:rPr>
                <a:t>)</a:t>
              </a:r>
              <a:r>
                <a:rPr lang="en-US" sz="1100" b="0" i="0">
                  <a:solidFill>
                    <a:schemeClr val="tx1"/>
                  </a:solidFill>
                  <a:effectLst/>
                  <a:latin typeface="Cambria Math" panose="02040503050406030204" pitchFamily="18" charset="0"/>
                  <a:ea typeface="+mn-ea"/>
                  <a:cs typeface="+mn-cs"/>
                </a:rPr>
                <a:t> </a:t>
              </a:r>
              <a:r>
                <a:rPr lang="en-US" sz="1100" i="0">
                  <a:solidFill>
                    <a:schemeClr val="tx1"/>
                  </a:solidFill>
                  <a:effectLst/>
                  <a:latin typeface="Cambria Math" panose="02040503050406030204" pitchFamily="18" charset="0"/>
                  <a:ea typeface="+mn-ea"/>
                  <a:cs typeface="+mn-cs"/>
                </a:rPr>
                <a:t>〖</a:t>
              </a:r>
              <a:r>
                <a:rPr lang="en-US" sz="1100" b="0" i="0">
                  <a:solidFill>
                    <a:schemeClr val="tx1"/>
                  </a:solidFill>
                  <a:effectLst/>
                  <a:latin typeface="Cambria Math"/>
                  <a:ea typeface="+mn-ea"/>
                  <a:cs typeface="+mn-cs"/>
                </a:rPr>
                <a:t>(𝐶</a:t>
              </a:r>
              <a:r>
                <a:rPr lang="en-US" sz="1100" b="0" i="0">
                  <a:solidFill>
                    <a:schemeClr val="tx1"/>
                  </a:solidFill>
                  <a:effectLst/>
                  <a:latin typeface="Cambria Math" panose="02040503050406030204" pitchFamily="18" charset="0"/>
                  <a:ea typeface="+mn-ea"/>
                  <a:cs typeface="+mn-cs"/>
                </a:rPr>
                <a:t>〗_</a:t>
              </a:r>
              <a:r>
                <a:rPr lang="en-US" sz="1100" b="0" i="0">
                  <a:solidFill>
                    <a:schemeClr val="tx1"/>
                  </a:solidFill>
                  <a:effectLst/>
                  <a:latin typeface="Cambria Math"/>
                  <a:ea typeface="+mn-ea"/>
                  <a:cs typeface="+mn-cs"/>
                </a:rPr>
                <a:t>𝑤𝑎𝑡𝑒𝑟+𝐶</a:t>
              </a:r>
              <a:r>
                <a:rPr lang="en-US" sz="1100" b="0" i="0">
                  <a:solidFill>
                    <a:schemeClr val="tx1"/>
                  </a:solidFill>
                  <a:effectLst/>
                  <a:latin typeface="Cambria Math" panose="02040503050406030204" pitchFamily="18" charset="0"/>
                  <a:ea typeface="+mn-ea"/>
                  <a:cs typeface="+mn-cs"/>
                </a:rPr>
                <a:t>_</a:t>
              </a:r>
              <a:r>
                <a:rPr lang="en-US" sz="1100" b="0" i="0">
                  <a:solidFill>
                    <a:schemeClr val="tx1"/>
                  </a:solidFill>
                  <a:effectLst/>
                  <a:latin typeface="Cambria Math"/>
                  <a:ea typeface="+mn-ea"/>
                  <a:cs typeface="+mn-cs"/>
                </a:rPr>
                <a:t>2𝑐𝑒𝑚𝑒𝑛𝑡)/</a:t>
              </a:r>
              <a:r>
                <a:rPr lang="en-US" sz="1100"/>
                <a:t>                       	</a:t>
              </a:r>
              <a:r>
                <a:rPr lang="en-US" sz="1100" b="0" i="0">
                  <a:solidFill>
                    <a:schemeClr val="tx1"/>
                  </a:solidFill>
                  <a:effectLst/>
                  <a:latin typeface="Cambria Math"/>
                  <a:ea typeface="Cambria Math"/>
                  <a:cs typeface="+mn-cs"/>
                </a:rPr>
                <a:t>𝛾</a:t>
              </a:r>
              <a:r>
                <a:rPr lang="en-US" sz="1100" b="0" i="0">
                  <a:solidFill>
                    <a:schemeClr val="tx1"/>
                  </a:solidFill>
                  <a:effectLst/>
                  <a:latin typeface="Cambria Math" panose="02040503050406030204" pitchFamily="18" charset="0"/>
                  <a:ea typeface="+mn-ea"/>
                  <a:cs typeface="+mn-cs"/>
                </a:rPr>
                <a:t>_</a:t>
              </a:r>
              <a:r>
                <a:rPr lang="en-US" sz="1100" b="0" i="0">
                  <a:solidFill>
                    <a:schemeClr val="tx1"/>
                  </a:solidFill>
                  <a:effectLst/>
                  <a:latin typeface="Cambria Math"/>
                  <a:ea typeface="+mn-ea"/>
                  <a:cs typeface="+mn-cs"/>
                </a:rPr>
                <a:t>𝑠𝑙𝑢𝑟𝑟𝑦</a:t>
              </a:r>
              <a:endParaRPr lang="en-US" sz="1100"/>
            </a:p>
          </xdr:txBody>
        </xdr:sp>
      </mc:Fallback>
    </mc:AlternateContent>
    <xdr:clientData/>
  </xdr:oneCellAnchor>
  <xdr:oneCellAnchor>
    <xdr:from>
      <xdr:col>2</xdr:col>
      <xdr:colOff>0</xdr:colOff>
      <xdr:row>17</xdr:row>
      <xdr:rowOff>50358</xdr:rowOff>
    </xdr:from>
    <xdr:ext cx="1988150" cy="285099"/>
    <mc:AlternateContent xmlns:mc="http://schemas.openxmlformats.org/markup-compatibility/2006" xmlns:a14="http://schemas.microsoft.com/office/drawing/2010/main">
      <mc:Choice Requires="a14">
        <xdr:sp macro="" textlink="">
          <xdr:nvSpPr>
            <xdr:cNvPr id="12" name="TextBox 11">
              <a:extLst>
                <a:ext uri="{FF2B5EF4-FFF2-40B4-BE49-F238E27FC236}">
                  <a16:creationId xmlns:a16="http://schemas.microsoft.com/office/drawing/2014/main" id="{00000000-0008-0000-1400-00000C000000}"/>
                </a:ext>
              </a:extLst>
            </xdr:cNvPr>
            <xdr:cNvSpPr txBox="1"/>
          </xdr:nvSpPr>
          <xdr:spPr>
            <a:xfrm>
              <a:off x="4067175" y="6889308"/>
              <a:ext cx="1988150" cy="285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n-US" sz="1100" i="1">
                            <a:latin typeface="Cambria Math" panose="02040503050406030204" pitchFamily="18" charset="0"/>
                          </a:rPr>
                        </m:ctrlPr>
                      </m:sSubPr>
                      <m:e>
                        <m:r>
                          <a:rPr lang="en-US" sz="1100" b="0" i="1">
                            <a:latin typeface="Cambria Math"/>
                          </a:rPr>
                          <m:t>𝐶</m:t>
                        </m:r>
                      </m:e>
                      <m:sub>
                        <m:r>
                          <a:rPr lang="en-US" sz="1100" b="0" i="1">
                            <a:latin typeface="Cambria Math"/>
                          </a:rPr>
                          <m:t>2</m:t>
                        </m:r>
                        <m:r>
                          <a:rPr lang="en-US" sz="1100" b="0" i="1">
                            <a:latin typeface="Cambria Math"/>
                          </a:rPr>
                          <m:t>𝑠𝑙𝑢𝑟𝑟𝑦</m:t>
                        </m:r>
                        <m:r>
                          <a:rPr lang="en-US" sz="1100" b="0" i="1">
                            <a:latin typeface="Cambria Math"/>
                          </a:rPr>
                          <m:t>=</m:t>
                        </m:r>
                      </m:sub>
                    </m:sSub>
                    <m:sSub>
                      <m:sSubPr>
                        <m:ctrlPr>
                          <a:rPr lang="en-US" sz="1100" i="1">
                            <a:solidFill>
                              <a:schemeClr val="tx1"/>
                            </a:solidFill>
                            <a:effectLst/>
                            <a:latin typeface="Cambria Math" panose="02040503050406030204" pitchFamily="18" charset="0"/>
                            <a:ea typeface="+mn-ea"/>
                            <a:cs typeface="+mn-cs"/>
                          </a:rPr>
                        </m:ctrlPr>
                      </m:sSubPr>
                      <m:e>
                        <m:r>
                          <a:rPr lang="en-US" sz="1100" b="0" i="1">
                            <a:solidFill>
                              <a:schemeClr val="tx1"/>
                            </a:solidFill>
                            <a:effectLst/>
                            <a:latin typeface="Cambria Math"/>
                            <a:ea typeface="+mn-ea"/>
                            <a:cs typeface="+mn-cs"/>
                          </a:rPr>
                          <m:t>𝐶</m:t>
                        </m:r>
                      </m:e>
                      <m:sub>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𝑠𝑙𝑢𝑟𝑟𝑦</m:t>
                        </m:r>
                      </m:sub>
                    </m:sSub>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𝑥</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mn-ea"/>
                        <a:cs typeface="+mn-cs"/>
                      </a:rPr>
                      <m:t>𝐿</m:t>
                    </m:r>
                  </m:oMath>
                </m:oMathPara>
              </a14:m>
              <a:endParaRPr lang="en-US" sz="1100"/>
            </a:p>
          </xdr:txBody>
        </xdr:sp>
      </mc:Choice>
      <mc:Fallback xmlns="">
        <xdr:sp macro="" textlink="">
          <xdr:nvSpPr>
            <xdr:cNvPr id="12" name="TextBox 11">
              <a:extLst>
                <a:ext uri="{FF2B5EF4-FFF2-40B4-BE49-F238E27FC236}">
                  <a16:creationId xmlns:a16="http://schemas.microsoft.com/office/drawing/2014/main" id="{989FC428-63A4-4EC2-84AD-210AC77B377B}"/>
                </a:ext>
              </a:extLst>
            </xdr:cNvPr>
            <xdr:cNvSpPr txBox="1"/>
          </xdr:nvSpPr>
          <xdr:spPr>
            <a:xfrm>
              <a:off x="4067175" y="6889308"/>
              <a:ext cx="1988150" cy="2850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en-US" sz="1100" b="0" i="0">
                  <a:latin typeface="Cambria Math"/>
                </a:rPr>
                <a:t>𝐶</a:t>
              </a:r>
              <a:r>
                <a:rPr lang="en-US" sz="1100" b="0" i="0">
                  <a:latin typeface="Cambria Math" panose="02040503050406030204" pitchFamily="18" charset="0"/>
                </a:rPr>
                <a:t>_(</a:t>
              </a:r>
              <a:r>
                <a:rPr lang="en-US" sz="1100" b="0" i="0">
                  <a:latin typeface="Cambria Math"/>
                </a:rPr>
                <a:t>2𝑠𝑙𝑢𝑟𝑟𝑦=</a:t>
              </a:r>
              <a:r>
                <a:rPr lang="en-US" sz="1100" b="0" i="0">
                  <a:latin typeface="Cambria Math" panose="02040503050406030204" pitchFamily="18" charset="0"/>
                </a:rPr>
                <a:t>)</a:t>
              </a:r>
              <a:r>
                <a:rPr lang="en-US" sz="1100" b="0" i="0">
                  <a:solidFill>
                    <a:schemeClr val="tx1"/>
                  </a:solidFill>
                  <a:effectLst/>
                  <a:latin typeface="Cambria Math" panose="02040503050406030204" pitchFamily="18" charset="0"/>
                  <a:ea typeface="+mn-ea"/>
                  <a:cs typeface="+mn-cs"/>
                </a:rPr>
                <a:t> </a:t>
              </a:r>
              <a:r>
                <a:rPr lang="en-US" sz="1100" b="0" i="0">
                  <a:solidFill>
                    <a:schemeClr val="tx1"/>
                  </a:solidFill>
                  <a:effectLst/>
                  <a:latin typeface="Cambria Math"/>
                  <a:ea typeface="+mn-ea"/>
                  <a:cs typeface="+mn-cs"/>
                </a:rPr>
                <a:t>𝐶</a:t>
              </a:r>
              <a:r>
                <a:rPr lang="en-US" sz="1100" b="0" i="0">
                  <a:solidFill>
                    <a:schemeClr val="tx1"/>
                  </a:solidFill>
                  <a:effectLst/>
                  <a:latin typeface="Cambria Math" panose="02040503050406030204" pitchFamily="18" charset="0"/>
                  <a:ea typeface="+mn-ea"/>
                  <a:cs typeface="+mn-cs"/>
                </a:rPr>
                <a:t>_</a:t>
              </a:r>
              <a:r>
                <a:rPr lang="en-US" sz="1100" b="0" i="0">
                  <a:solidFill>
                    <a:schemeClr val="tx1"/>
                  </a:solidFill>
                  <a:effectLst/>
                  <a:latin typeface="Cambria Math"/>
                  <a:ea typeface="+mn-ea"/>
                  <a:cs typeface="+mn-cs"/>
                </a:rPr>
                <a:t>1𝑠𝑙𝑢𝑟𝑟𝑦  𝑥 𝐿</a:t>
              </a:r>
              <a:endParaRPr lang="en-US" sz="1100"/>
            </a:p>
          </xdr:txBody>
        </xdr:sp>
      </mc:Fallback>
    </mc:AlternateContent>
    <xdr:clientData/>
  </xdr:oneCellAnchor>
  <xdr:oneCellAnchor>
    <xdr:from>
      <xdr:col>1</xdr:col>
      <xdr:colOff>3382370</xdr:colOff>
      <xdr:row>14</xdr:row>
      <xdr:rowOff>140804</xdr:rowOff>
    </xdr:from>
    <xdr:ext cx="1872345" cy="267702"/>
    <mc:AlternateContent xmlns:mc="http://schemas.openxmlformats.org/markup-compatibility/2006" xmlns:a14="http://schemas.microsoft.com/office/drawing/2010/main">
      <mc:Choice Requires="a14">
        <xdr:sp macro="" textlink="">
          <xdr:nvSpPr>
            <xdr:cNvPr id="13" name="TextBox 12">
              <a:extLst>
                <a:ext uri="{FF2B5EF4-FFF2-40B4-BE49-F238E27FC236}">
                  <a16:creationId xmlns:a16="http://schemas.microsoft.com/office/drawing/2014/main" id="{00000000-0008-0000-1400-00000D000000}"/>
                </a:ext>
              </a:extLst>
            </xdr:cNvPr>
            <xdr:cNvSpPr txBox="1"/>
          </xdr:nvSpPr>
          <xdr:spPr>
            <a:xfrm>
              <a:off x="4058645" y="5484329"/>
              <a:ext cx="1872345" cy="2677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lang="en-US" sz="1100" i="1">
                            <a:latin typeface="Cambria Math" panose="02040503050406030204" pitchFamily="18" charset="0"/>
                          </a:rPr>
                        </m:ctrlPr>
                      </m:sSubPr>
                      <m:e>
                        <m:r>
                          <a:rPr lang="en-US" sz="1100" b="0" i="1">
                            <a:latin typeface="Cambria Math"/>
                          </a:rPr>
                          <m:t>𝐶</m:t>
                        </m:r>
                      </m:e>
                      <m:sub>
                        <m:r>
                          <a:rPr lang="en-US" sz="1100" b="0" i="1">
                            <a:latin typeface="Cambria Math"/>
                          </a:rPr>
                          <m:t>3</m:t>
                        </m:r>
                        <m:r>
                          <a:rPr lang="en-US" sz="1100" b="0" i="1">
                            <a:latin typeface="Cambria Math"/>
                          </a:rPr>
                          <m:t>𝐶𝑒𝑚𝑒𝑛𝑡</m:t>
                        </m:r>
                        <m:r>
                          <a:rPr lang="en-US" sz="1100" b="0" i="1">
                            <a:latin typeface="Cambria Math"/>
                          </a:rPr>
                          <m:t>=</m:t>
                        </m:r>
                      </m:sub>
                    </m:sSub>
                    <m:sSub>
                      <m:sSubPr>
                        <m:ctrlPr>
                          <a:rPr lang="en-US" sz="1100" i="1">
                            <a:solidFill>
                              <a:schemeClr val="tx1"/>
                            </a:solidFill>
                            <a:effectLst/>
                            <a:latin typeface="Cambria Math" panose="02040503050406030204" pitchFamily="18" charset="0"/>
                            <a:ea typeface="+mn-ea"/>
                            <a:cs typeface="+mn-cs"/>
                          </a:rPr>
                        </m:ctrlPr>
                      </m:sSubPr>
                      <m:e>
                        <m:r>
                          <a:rPr lang="en-US" sz="1100" b="0" i="1">
                            <a:solidFill>
                              <a:schemeClr val="tx1"/>
                            </a:solidFill>
                            <a:effectLst/>
                            <a:latin typeface="Cambria Math"/>
                            <a:ea typeface="+mn-ea"/>
                            <a:cs typeface="+mn-cs"/>
                          </a:rPr>
                          <m:t>𝐶</m:t>
                        </m:r>
                      </m:e>
                      <m:sub>
                        <m:r>
                          <a:rPr lang="en-US" sz="1100" b="0" i="1">
                            <a:solidFill>
                              <a:schemeClr val="tx1"/>
                            </a:solidFill>
                            <a:effectLst/>
                            <a:latin typeface="Cambria Math"/>
                            <a:ea typeface="+mn-ea"/>
                            <a:cs typeface="+mn-cs"/>
                          </a:rPr>
                          <m:t>2</m:t>
                        </m:r>
                        <m:r>
                          <a:rPr lang="en-US" sz="1100" b="0" i="1">
                            <a:solidFill>
                              <a:schemeClr val="tx1"/>
                            </a:solidFill>
                            <a:effectLst/>
                            <a:latin typeface="Cambria Math"/>
                            <a:ea typeface="+mn-ea"/>
                            <a:cs typeface="+mn-cs"/>
                          </a:rPr>
                          <m:t>𝐶𝑒𝑚𝑒𝑛𝑡</m:t>
                        </m:r>
                      </m:sub>
                    </m:sSub>
                    <m:r>
                      <a:rPr lang="en-US" sz="1100" b="0" i="1">
                        <a:solidFill>
                          <a:schemeClr val="tx1"/>
                        </a:solidFill>
                        <a:effectLst/>
                        <a:latin typeface="Cambria Math"/>
                        <a:ea typeface="+mn-ea"/>
                        <a:cs typeface="+mn-cs"/>
                      </a:rPr>
                      <m:t> </m:t>
                    </m:r>
                    <m:r>
                      <m:rPr>
                        <m:nor/>
                      </m:rPr>
                      <a:rPr lang="en-US" sz="1100">
                        <a:solidFill>
                          <a:schemeClr val="tx1"/>
                        </a:solidFill>
                        <a:effectLst/>
                        <a:latin typeface="+mn-lt"/>
                        <a:ea typeface="+mn-ea"/>
                        <a:cs typeface="+mn-cs"/>
                      </a:rPr>
                      <m:t>x</m:t>
                    </m:r>
                    <m:r>
                      <a:rPr lang="en-US" sz="1100" b="0" i="1">
                        <a:solidFill>
                          <a:schemeClr val="tx1"/>
                        </a:solidFill>
                        <a:effectLst/>
                        <a:latin typeface="Cambria Math"/>
                        <a:ea typeface="+mn-ea"/>
                        <a:cs typeface="+mn-cs"/>
                      </a:rPr>
                      <m:t> </m:t>
                    </m:r>
                    <m:r>
                      <a:rPr lang="en-US" sz="1100" b="0" i="1">
                        <a:solidFill>
                          <a:schemeClr val="tx1"/>
                        </a:solidFill>
                        <a:effectLst/>
                        <a:latin typeface="Cambria Math"/>
                        <a:ea typeface="Cambria Math"/>
                        <a:cs typeface="+mn-cs"/>
                      </a:rPr>
                      <m:t>𝐿</m:t>
                    </m:r>
                  </m:oMath>
                </m:oMathPara>
              </a14:m>
              <a:endParaRPr lang="en-US" sz="1100"/>
            </a:p>
          </xdr:txBody>
        </xdr:sp>
      </mc:Choice>
      <mc:Fallback xmlns="">
        <xdr:sp macro="" textlink="">
          <xdr:nvSpPr>
            <xdr:cNvPr id="13" name="TextBox 12">
              <a:extLst>
                <a:ext uri="{FF2B5EF4-FFF2-40B4-BE49-F238E27FC236}">
                  <a16:creationId xmlns:a16="http://schemas.microsoft.com/office/drawing/2014/main" id="{82593971-D6E7-4462-B95D-0E0FF2DC775A}"/>
                </a:ext>
              </a:extLst>
            </xdr:cNvPr>
            <xdr:cNvSpPr txBox="1"/>
          </xdr:nvSpPr>
          <xdr:spPr>
            <a:xfrm>
              <a:off x="4058645" y="5484329"/>
              <a:ext cx="1872345" cy="2677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en-US" sz="1100" b="0" i="0">
                  <a:latin typeface="Cambria Math"/>
                </a:rPr>
                <a:t>𝐶</a:t>
              </a:r>
              <a:r>
                <a:rPr lang="en-US" sz="1100" b="0" i="0">
                  <a:latin typeface="Cambria Math" panose="02040503050406030204" pitchFamily="18" charset="0"/>
                </a:rPr>
                <a:t>_(</a:t>
              </a:r>
              <a:r>
                <a:rPr lang="en-US" sz="1100" b="0" i="0">
                  <a:latin typeface="Cambria Math"/>
                </a:rPr>
                <a:t>3𝐶𝑒𝑚𝑒𝑛𝑡=</a:t>
              </a:r>
              <a:r>
                <a:rPr lang="en-US" sz="1100" b="0" i="0">
                  <a:latin typeface="Cambria Math" panose="02040503050406030204" pitchFamily="18" charset="0"/>
                </a:rPr>
                <a:t>)</a:t>
              </a:r>
              <a:r>
                <a:rPr lang="en-US" sz="1100" b="0" i="0">
                  <a:solidFill>
                    <a:schemeClr val="tx1"/>
                  </a:solidFill>
                  <a:effectLst/>
                  <a:latin typeface="Cambria Math" panose="02040503050406030204" pitchFamily="18" charset="0"/>
                  <a:ea typeface="+mn-ea"/>
                  <a:cs typeface="+mn-cs"/>
                </a:rPr>
                <a:t> </a:t>
              </a:r>
              <a:r>
                <a:rPr lang="en-US" sz="1100" b="0" i="0">
                  <a:solidFill>
                    <a:schemeClr val="tx1"/>
                  </a:solidFill>
                  <a:effectLst/>
                  <a:latin typeface="Cambria Math"/>
                  <a:ea typeface="+mn-ea"/>
                  <a:cs typeface="+mn-cs"/>
                </a:rPr>
                <a:t>𝐶</a:t>
              </a:r>
              <a:r>
                <a:rPr lang="en-US" sz="1100" b="0" i="0">
                  <a:solidFill>
                    <a:schemeClr val="tx1"/>
                  </a:solidFill>
                  <a:effectLst/>
                  <a:latin typeface="Cambria Math" panose="02040503050406030204" pitchFamily="18" charset="0"/>
                  <a:ea typeface="+mn-ea"/>
                  <a:cs typeface="+mn-cs"/>
                </a:rPr>
                <a:t>_</a:t>
              </a:r>
              <a:r>
                <a:rPr lang="en-US" sz="1100" b="0" i="0">
                  <a:solidFill>
                    <a:schemeClr val="tx1"/>
                  </a:solidFill>
                  <a:effectLst/>
                  <a:latin typeface="Cambria Math"/>
                  <a:ea typeface="+mn-ea"/>
                  <a:cs typeface="+mn-cs"/>
                </a:rPr>
                <a:t>2𝐶𝑒𝑚𝑒𝑛𝑡  </a:t>
              </a:r>
              <a:r>
                <a:rPr lang="en-US" sz="1100" b="0" i="0">
                  <a:solidFill>
                    <a:schemeClr val="tx1"/>
                  </a:solidFill>
                  <a:effectLst/>
                  <a:latin typeface="Cambria Math" panose="02040503050406030204" pitchFamily="18" charset="0"/>
                  <a:ea typeface="+mn-ea"/>
                  <a:cs typeface="+mn-cs"/>
                </a:rPr>
                <a:t>"</a:t>
              </a:r>
              <a:r>
                <a:rPr lang="en-US" sz="1100" i="0">
                  <a:solidFill>
                    <a:schemeClr val="tx1"/>
                  </a:solidFill>
                  <a:effectLst/>
                  <a:latin typeface="Cambria Math" panose="02040503050406030204" pitchFamily="18" charset="0"/>
                  <a:ea typeface="+mn-ea"/>
                  <a:cs typeface="+mn-cs"/>
                </a:rPr>
                <a:t>x</a:t>
              </a:r>
              <a:r>
                <a:rPr lang="en-US" sz="1100" b="0" i="0">
                  <a:solidFill>
                    <a:schemeClr val="tx1"/>
                  </a:solidFill>
                  <a:effectLst/>
                  <a:latin typeface="Cambria Math"/>
                  <a:ea typeface="+mn-ea"/>
                  <a:cs typeface="+mn-cs"/>
                </a:rPr>
                <a:t>" </a:t>
              </a:r>
              <a:r>
                <a:rPr lang="en-US" sz="1100" b="0" i="0">
                  <a:solidFill>
                    <a:schemeClr val="tx1"/>
                  </a:solidFill>
                  <a:effectLst/>
                  <a:latin typeface="Cambria Math"/>
                  <a:ea typeface="Cambria Math"/>
                  <a:cs typeface="+mn-cs"/>
                </a:rPr>
                <a:t>𝐿</a:t>
              </a:r>
              <a:endParaRPr lang="en-US" sz="1100"/>
            </a:p>
          </xdr:txBody>
        </xdr:sp>
      </mc:Fallback>
    </mc:AlternateContent>
    <xdr:clientData/>
  </xdr:oneCellAnchor>
  <xdr:twoCellAnchor editAs="oneCell">
    <xdr:from>
      <xdr:col>2</xdr:col>
      <xdr:colOff>0</xdr:colOff>
      <xdr:row>18</xdr:row>
      <xdr:rowOff>0</xdr:rowOff>
    </xdr:from>
    <xdr:to>
      <xdr:col>2</xdr:col>
      <xdr:colOff>2095500</xdr:colOff>
      <xdr:row>18</xdr:row>
      <xdr:rowOff>304800</xdr:rowOff>
    </xdr:to>
    <xdr:pic>
      <xdr:nvPicPr>
        <xdr:cNvPr id="14" name="Picture 13">
          <a:extLst>
            <a:ext uri="{FF2B5EF4-FFF2-40B4-BE49-F238E27FC236}">
              <a16:creationId xmlns:a16="http://schemas.microsoft.com/office/drawing/2014/main" id="{00000000-0008-0000-1400-00000E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107" t="-12778" r="61871" b="-23106"/>
        <a:stretch>
          <a:fillRect/>
        </a:stretch>
      </xdr:blipFill>
      <xdr:spPr bwMode="auto">
        <a:xfrm>
          <a:off x="4067175" y="7248525"/>
          <a:ext cx="2095500" cy="304800"/>
        </a:xfrm>
        <a:prstGeom prst="rect">
          <a:avLst/>
        </a:prstGeom>
        <a:noFill/>
        <a:ln w="317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13</xdr:col>
      <xdr:colOff>426720</xdr:colOff>
      <xdr:row>0</xdr:row>
      <xdr:rowOff>0</xdr:rowOff>
    </xdr:from>
    <xdr:to>
      <xdr:col>22</xdr:col>
      <xdr:colOff>854706</xdr:colOff>
      <xdr:row>29</xdr:row>
      <xdr:rowOff>120566</xdr:rowOff>
    </xdr:to>
    <xdr:pic>
      <xdr:nvPicPr>
        <xdr:cNvPr id="2" name="Picture 1">
          <a:extLst>
            <a:ext uri="{FF2B5EF4-FFF2-40B4-BE49-F238E27FC236}">
              <a16:creationId xmlns:a16="http://schemas.microsoft.com/office/drawing/2014/main" id="{A45B4AF0-90C9-021E-23E2-5900013935B1}"/>
            </a:ext>
          </a:extLst>
        </xdr:cNvPr>
        <xdr:cNvPicPr>
          <a:picLocks noChangeAspect="1"/>
        </xdr:cNvPicPr>
      </xdr:nvPicPr>
      <xdr:blipFill>
        <a:blip xmlns:r="http://schemas.openxmlformats.org/officeDocument/2006/relationships" r:embed="rId1"/>
        <a:stretch>
          <a:fillRect/>
        </a:stretch>
      </xdr:blipFill>
      <xdr:spPr>
        <a:xfrm>
          <a:off x="14119860" y="0"/>
          <a:ext cx="9069066" cy="5820326"/>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4.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6.bin"/><Relationship Id="rId4" Type="http://schemas.openxmlformats.org/officeDocument/2006/relationships/ctrlProp" Target="../ctrlProps/ctrlProp26.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trlProp" Target="../ctrlProps/ctrlProp27.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trlProp" Target="../ctrlProps/ctrlProp28.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trlProp" Target="../ctrlProps/ctrlProp29.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7.xml"/><Relationship Id="rId1" Type="http://schemas.openxmlformats.org/officeDocument/2006/relationships/printerSettings" Target="../printerSettings/printerSettings10.bin"/><Relationship Id="rId5" Type="http://schemas.openxmlformats.org/officeDocument/2006/relationships/comments" Target="../comments4.xml"/><Relationship Id="rId4" Type="http://schemas.openxmlformats.org/officeDocument/2006/relationships/ctrlProp" Target="../ctrlProps/ctrlProp30.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8.xml"/><Relationship Id="rId1" Type="http://schemas.openxmlformats.org/officeDocument/2006/relationships/printerSettings" Target="../printerSettings/printerSettings11.bin"/><Relationship Id="rId5" Type="http://schemas.openxmlformats.org/officeDocument/2006/relationships/comments" Target="../comments5.xml"/><Relationship Id="rId4" Type="http://schemas.openxmlformats.org/officeDocument/2006/relationships/ctrlProp" Target="../ctrlProps/ctrlProp3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9.xml"/><Relationship Id="rId1" Type="http://schemas.openxmlformats.org/officeDocument/2006/relationships/printerSettings" Target="../printerSettings/printerSettings14.bin"/><Relationship Id="rId6" Type="http://schemas.openxmlformats.org/officeDocument/2006/relationships/ctrlProp" Target="../ctrlProps/ctrlProp34.xml"/><Relationship Id="rId5" Type="http://schemas.openxmlformats.org/officeDocument/2006/relationships/ctrlProp" Target="../ctrlProps/ctrlProp33.xml"/><Relationship Id="rId4" Type="http://schemas.openxmlformats.org/officeDocument/2006/relationships/ctrlProp" Target="../ctrlProps/ctrlProp32.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0.xml"/><Relationship Id="rId1" Type="http://schemas.openxmlformats.org/officeDocument/2006/relationships/printerSettings" Target="../printerSettings/printerSettings15.bin"/><Relationship Id="rId4" Type="http://schemas.openxmlformats.org/officeDocument/2006/relationships/ctrlProp" Target="../ctrlProps/ctrlProp35.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1.xml"/><Relationship Id="rId1" Type="http://schemas.openxmlformats.org/officeDocument/2006/relationships/printerSettings" Target="../printerSettings/printerSettings16.bin"/><Relationship Id="rId6" Type="http://schemas.openxmlformats.org/officeDocument/2006/relationships/ctrlProp" Target="../ctrlProps/ctrlProp38.xml"/><Relationship Id="rId5" Type="http://schemas.openxmlformats.org/officeDocument/2006/relationships/ctrlProp" Target="../ctrlProps/ctrlProp37.xml"/><Relationship Id="rId4" Type="http://schemas.openxmlformats.org/officeDocument/2006/relationships/ctrlProp" Target="../ctrlProps/ctrlProp36.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2.xml"/><Relationship Id="rId1" Type="http://schemas.openxmlformats.org/officeDocument/2006/relationships/printerSettings" Target="../printerSettings/printerSettings17.bin"/><Relationship Id="rId4" Type="http://schemas.openxmlformats.org/officeDocument/2006/relationships/ctrlProp" Target="../ctrlProps/ctrlProp39.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3.xml"/><Relationship Id="rId1" Type="http://schemas.openxmlformats.org/officeDocument/2006/relationships/printerSettings" Target="../printerSettings/printerSettings18.bin"/><Relationship Id="rId5" Type="http://schemas.openxmlformats.org/officeDocument/2006/relationships/ctrlProp" Target="../ctrlProps/ctrlProp41.xml"/><Relationship Id="rId4" Type="http://schemas.openxmlformats.org/officeDocument/2006/relationships/ctrlProp" Target="../ctrlProps/ctrlProp40.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4.xml"/><Relationship Id="rId1" Type="http://schemas.openxmlformats.org/officeDocument/2006/relationships/printerSettings" Target="../printerSettings/printerSettings19.bin"/><Relationship Id="rId6" Type="http://schemas.openxmlformats.org/officeDocument/2006/relationships/ctrlProp" Target="../ctrlProps/ctrlProp44.xml"/><Relationship Id="rId5" Type="http://schemas.openxmlformats.org/officeDocument/2006/relationships/ctrlProp" Target="../ctrlProps/ctrlProp43.xml"/><Relationship Id="rId4" Type="http://schemas.openxmlformats.org/officeDocument/2006/relationships/ctrlProp" Target="../ctrlProps/ctrlProp42.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0C3D3-5DE2-4B8D-A955-A74FD05498E2}">
  <dimension ref="A1:F186"/>
  <sheetViews>
    <sheetView tabSelected="1" workbookViewId="0">
      <selection activeCell="G8" sqref="G8"/>
    </sheetView>
  </sheetViews>
  <sheetFormatPr defaultRowHeight="13.8" x14ac:dyDescent="0.25"/>
  <cols>
    <col min="1" max="1" width="35.77734375" customWidth="1"/>
    <col min="2" max="2" width="26.21875" customWidth="1"/>
    <col min="3" max="3" width="26.5546875" customWidth="1"/>
    <col min="4" max="4" width="20.77734375" customWidth="1"/>
    <col min="6" max="6" width="35.77734375" customWidth="1"/>
  </cols>
  <sheetData>
    <row r="1" spans="1:6" s="617" customFormat="1" x14ac:dyDescent="0.25">
      <c r="A1" s="613" t="s">
        <v>669</v>
      </c>
      <c r="B1" s="614" t="s">
        <v>670</v>
      </c>
      <c r="C1" s="615" t="s">
        <v>671</v>
      </c>
      <c r="D1" s="616"/>
      <c r="F1" s="616" t="s">
        <v>672</v>
      </c>
    </row>
    <row r="2" spans="1:6" x14ac:dyDescent="0.25">
      <c r="A2" s="606">
        <v>2</v>
      </c>
      <c r="B2" s="607">
        <v>1</v>
      </c>
      <c r="C2" s="608">
        <v>2</v>
      </c>
      <c r="F2" s="612"/>
    </row>
    <row r="3" spans="1:6" x14ac:dyDescent="0.25">
      <c r="F3" s="612"/>
    </row>
    <row r="4" spans="1:6" x14ac:dyDescent="0.25">
      <c r="F4" s="612"/>
    </row>
    <row r="5" spans="1:6" x14ac:dyDescent="0.25">
      <c r="F5" s="612"/>
    </row>
    <row r="6" spans="1:6" s="617" customFormat="1" x14ac:dyDescent="0.25">
      <c r="A6" s="613" t="s">
        <v>665</v>
      </c>
      <c r="B6" s="614" t="s">
        <v>666</v>
      </c>
      <c r="C6" s="614" t="s">
        <v>667</v>
      </c>
      <c r="D6" s="615" t="s">
        <v>668</v>
      </c>
      <c r="F6" s="616"/>
    </row>
    <row r="7" spans="1:6" x14ac:dyDescent="0.25">
      <c r="A7" s="609" t="s">
        <v>719</v>
      </c>
      <c r="B7" s="610" t="s">
        <v>720</v>
      </c>
      <c r="C7" s="610" t="s">
        <v>721</v>
      </c>
      <c r="D7" s="611"/>
      <c r="F7" s="612"/>
    </row>
    <row r="8" spans="1:6" x14ac:dyDescent="0.25">
      <c r="A8" s="609" t="s">
        <v>616</v>
      </c>
      <c r="B8" s="610"/>
      <c r="C8" s="610"/>
      <c r="D8" s="611"/>
      <c r="F8" s="612"/>
    </row>
    <row r="9" spans="1:6" x14ac:dyDescent="0.25">
      <c r="A9" s="609" t="s">
        <v>617</v>
      </c>
      <c r="B9" s="610"/>
      <c r="C9" s="610"/>
      <c r="D9" s="611"/>
      <c r="F9" s="612"/>
    </row>
    <row r="10" spans="1:6" x14ac:dyDescent="0.25">
      <c r="A10" s="609" t="s">
        <v>722</v>
      </c>
      <c r="B10" s="610" t="s">
        <v>723</v>
      </c>
      <c r="C10" s="610"/>
      <c r="D10" s="611"/>
      <c r="F10" s="612"/>
    </row>
    <row r="11" spans="1:6" x14ac:dyDescent="0.25">
      <c r="A11" s="609" t="s">
        <v>618</v>
      </c>
      <c r="B11" s="610"/>
      <c r="C11" s="610"/>
      <c r="D11" s="611"/>
      <c r="F11" s="612"/>
    </row>
    <row r="12" spans="1:6" x14ac:dyDescent="0.25">
      <c r="A12" s="609" t="s">
        <v>619</v>
      </c>
      <c r="B12" s="610"/>
      <c r="C12" s="610"/>
      <c r="D12" s="611"/>
      <c r="F12" s="612"/>
    </row>
    <row r="13" spans="1:6" x14ac:dyDescent="0.25">
      <c r="A13" s="609" t="s">
        <v>620</v>
      </c>
      <c r="B13" s="610"/>
      <c r="C13" s="610"/>
      <c r="D13" s="611"/>
      <c r="F13" s="612"/>
    </row>
    <row r="14" spans="1:6" x14ac:dyDescent="0.25">
      <c r="A14" s="609" t="s">
        <v>621</v>
      </c>
      <c r="B14" s="610"/>
      <c r="C14" s="610"/>
      <c r="D14" s="611"/>
      <c r="F14" s="612"/>
    </row>
    <row r="15" spans="1:6" x14ac:dyDescent="0.25">
      <c r="A15" s="609"/>
      <c r="B15" s="610"/>
      <c r="C15" s="610"/>
      <c r="D15" s="611"/>
      <c r="F15" s="612"/>
    </row>
    <row r="16" spans="1:6" x14ac:dyDescent="0.25">
      <c r="A16" s="609"/>
      <c r="B16" s="610"/>
      <c r="C16" s="610"/>
      <c r="D16" s="611"/>
      <c r="F16" s="612"/>
    </row>
    <row r="17" spans="1:6" x14ac:dyDescent="0.25">
      <c r="A17" s="609"/>
      <c r="B17" s="610"/>
      <c r="C17" s="610"/>
      <c r="D17" s="611"/>
      <c r="F17" s="612"/>
    </row>
    <row r="18" spans="1:6" x14ac:dyDescent="0.25">
      <c r="A18" s="609"/>
      <c r="B18" s="610"/>
      <c r="C18" s="610"/>
      <c r="D18" s="611"/>
      <c r="F18" s="612"/>
    </row>
    <row r="19" spans="1:6" x14ac:dyDescent="0.25">
      <c r="A19" s="609"/>
      <c r="B19" s="610"/>
      <c r="C19" s="610"/>
      <c r="D19" s="611"/>
      <c r="F19" s="612"/>
    </row>
    <row r="20" spans="1:6" x14ac:dyDescent="0.25">
      <c r="A20" s="609"/>
      <c r="B20" s="610"/>
      <c r="C20" s="610"/>
      <c r="D20" s="611"/>
      <c r="F20" s="612"/>
    </row>
    <row r="21" spans="1:6" x14ac:dyDescent="0.25">
      <c r="A21" s="609"/>
      <c r="B21" s="610"/>
      <c r="C21" s="610"/>
      <c r="D21" s="611"/>
      <c r="F21" s="612"/>
    </row>
    <row r="22" spans="1:6" x14ac:dyDescent="0.25">
      <c r="A22" s="609"/>
      <c r="B22" s="610"/>
      <c r="C22" s="610"/>
      <c r="D22" s="611"/>
      <c r="F22" s="612"/>
    </row>
    <row r="23" spans="1:6" x14ac:dyDescent="0.25">
      <c r="A23" s="609"/>
      <c r="B23" s="610"/>
      <c r="C23" s="610"/>
      <c r="D23" s="611"/>
      <c r="F23" s="612"/>
    </row>
    <row r="24" spans="1:6" x14ac:dyDescent="0.25">
      <c r="A24" s="609"/>
      <c r="B24" s="610"/>
      <c r="C24" s="610"/>
      <c r="D24" s="611"/>
      <c r="F24" s="612"/>
    </row>
    <row r="25" spans="1:6" x14ac:dyDescent="0.25">
      <c r="A25" s="609"/>
      <c r="B25" s="610"/>
      <c r="C25" s="610"/>
      <c r="D25" s="611"/>
      <c r="F25" s="612"/>
    </row>
    <row r="26" spans="1:6" x14ac:dyDescent="0.25">
      <c r="A26" s="609"/>
      <c r="B26" s="610"/>
      <c r="C26" s="610"/>
      <c r="D26" s="611"/>
      <c r="F26" s="612"/>
    </row>
    <row r="27" spans="1:6" x14ac:dyDescent="0.25">
      <c r="A27" s="609"/>
      <c r="B27" s="610"/>
      <c r="C27" s="610"/>
      <c r="D27" s="611"/>
      <c r="F27" s="612"/>
    </row>
    <row r="28" spans="1:6" x14ac:dyDescent="0.25">
      <c r="A28" s="609"/>
      <c r="B28" s="610"/>
      <c r="C28" s="610"/>
      <c r="D28" s="611"/>
      <c r="F28" s="612"/>
    </row>
    <row r="29" spans="1:6" x14ac:dyDescent="0.25">
      <c r="A29" s="609"/>
      <c r="B29" s="610"/>
      <c r="C29" s="610"/>
      <c r="D29" s="611"/>
      <c r="F29" s="612"/>
    </row>
    <row r="30" spans="1:6" x14ac:dyDescent="0.25">
      <c r="A30" s="609"/>
      <c r="B30" s="610"/>
      <c r="C30" s="610"/>
      <c r="D30" s="611"/>
      <c r="F30" s="612"/>
    </row>
    <row r="31" spans="1:6" x14ac:dyDescent="0.25">
      <c r="A31" s="609"/>
      <c r="B31" s="610"/>
      <c r="C31" s="610"/>
      <c r="D31" s="611"/>
      <c r="F31" s="612"/>
    </row>
    <row r="32" spans="1:6" x14ac:dyDescent="0.25">
      <c r="A32" s="609"/>
      <c r="B32" s="610"/>
      <c r="C32" s="610"/>
      <c r="D32" s="611"/>
      <c r="F32" s="612"/>
    </row>
    <row r="33" spans="1:6" x14ac:dyDescent="0.25">
      <c r="A33" s="609"/>
      <c r="B33" s="610"/>
      <c r="C33" s="610"/>
      <c r="D33" s="611"/>
      <c r="F33" s="612"/>
    </row>
    <row r="34" spans="1:6" x14ac:dyDescent="0.25">
      <c r="A34" s="609"/>
      <c r="B34" s="610"/>
      <c r="C34" s="610"/>
      <c r="D34" s="611"/>
      <c r="F34" s="612"/>
    </row>
    <row r="35" spans="1:6" x14ac:dyDescent="0.25">
      <c r="A35" s="609"/>
      <c r="B35" s="610"/>
      <c r="C35" s="610"/>
      <c r="D35" s="611"/>
      <c r="F35" s="612"/>
    </row>
    <row r="36" spans="1:6" x14ac:dyDescent="0.25">
      <c r="A36" s="609"/>
      <c r="B36" s="610"/>
      <c r="C36" s="610"/>
      <c r="D36" s="611"/>
      <c r="F36" s="612"/>
    </row>
    <row r="37" spans="1:6" x14ac:dyDescent="0.25">
      <c r="A37" s="609"/>
      <c r="B37" s="610"/>
      <c r="C37" s="610"/>
      <c r="D37" s="611"/>
      <c r="F37" s="612"/>
    </row>
    <row r="38" spans="1:6" x14ac:dyDescent="0.25">
      <c r="A38" s="609"/>
      <c r="B38" s="610"/>
      <c r="C38" s="610"/>
      <c r="D38" s="611"/>
      <c r="F38" s="612"/>
    </row>
    <row r="39" spans="1:6" x14ac:dyDescent="0.25">
      <c r="A39" s="609"/>
      <c r="B39" s="610"/>
      <c r="C39" s="610"/>
      <c r="D39" s="611"/>
      <c r="F39" s="612"/>
    </row>
    <row r="40" spans="1:6" x14ac:dyDescent="0.25">
      <c r="A40" s="609"/>
      <c r="B40" s="610"/>
      <c r="C40" s="610"/>
      <c r="D40" s="611"/>
      <c r="F40" s="612"/>
    </row>
    <row r="41" spans="1:6" x14ac:dyDescent="0.25">
      <c r="A41" s="609"/>
      <c r="B41" s="610"/>
      <c r="C41" s="610"/>
      <c r="D41" s="611"/>
      <c r="F41" s="612"/>
    </row>
    <row r="42" spans="1:6" x14ac:dyDescent="0.25">
      <c r="A42" s="609"/>
      <c r="B42" s="610"/>
      <c r="C42" s="610"/>
      <c r="D42" s="611"/>
      <c r="F42" s="612"/>
    </row>
    <row r="43" spans="1:6" x14ac:dyDescent="0.25">
      <c r="A43" s="609"/>
      <c r="B43" s="610"/>
      <c r="C43" s="610"/>
      <c r="D43" s="611"/>
      <c r="F43" s="612"/>
    </row>
    <row r="44" spans="1:6" x14ac:dyDescent="0.25">
      <c r="A44" s="609"/>
      <c r="B44" s="610"/>
      <c r="C44" s="610"/>
      <c r="D44" s="611"/>
      <c r="F44" s="612"/>
    </row>
    <row r="45" spans="1:6" x14ac:dyDescent="0.25">
      <c r="A45" s="609"/>
      <c r="B45" s="610"/>
      <c r="C45" s="610"/>
      <c r="D45" s="611"/>
      <c r="F45" s="612"/>
    </row>
    <row r="46" spans="1:6" x14ac:dyDescent="0.25">
      <c r="A46" s="609"/>
      <c r="B46" s="610"/>
      <c r="C46" s="610"/>
      <c r="D46" s="611"/>
      <c r="F46" s="612"/>
    </row>
    <row r="47" spans="1:6" x14ac:dyDescent="0.25">
      <c r="A47" s="609"/>
      <c r="B47" s="610"/>
      <c r="C47" s="610"/>
      <c r="D47" s="611"/>
      <c r="F47" s="612"/>
    </row>
    <row r="48" spans="1:6" x14ac:dyDescent="0.25">
      <c r="A48" s="609"/>
      <c r="B48" s="610"/>
      <c r="C48" s="610"/>
      <c r="D48" s="611"/>
      <c r="F48" s="612"/>
    </row>
    <row r="49" spans="1:6" x14ac:dyDescent="0.25">
      <c r="A49" s="609"/>
      <c r="B49" s="610"/>
      <c r="C49" s="610"/>
      <c r="D49" s="611"/>
      <c r="F49" s="612"/>
    </row>
    <row r="50" spans="1:6" x14ac:dyDescent="0.25">
      <c r="A50" s="609"/>
      <c r="B50" s="610"/>
      <c r="C50" s="610"/>
      <c r="D50" s="611"/>
      <c r="F50" s="612"/>
    </row>
    <row r="51" spans="1:6" x14ac:dyDescent="0.25">
      <c r="A51" s="609"/>
      <c r="B51" s="610"/>
      <c r="C51" s="610"/>
      <c r="D51" s="611"/>
      <c r="F51" s="612"/>
    </row>
    <row r="52" spans="1:6" x14ac:dyDescent="0.25">
      <c r="A52" s="609"/>
      <c r="B52" s="610"/>
      <c r="C52" s="610"/>
      <c r="D52" s="611"/>
      <c r="F52" s="612"/>
    </row>
    <row r="53" spans="1:6" x14ac:dyDescent="0.25">
      <c r="A53" s="609"/>
      <c r="B53" s="610"/>
      <c r="C53" s="610"/>
      <c r="D53" s="611"/>
      <c r="F53" s="612"/>
    </row>
    <row r="54" spans="1:6" x14ac:dyDescent="0.25">
      <c r="A54" s="609"/>
      <c r="B54" s="610"/>
      <c r="C54" s="610"/>
      <c r="D54" s="611"/>
      <c r="F54" s="612"/>
    </row>
    <row r="55" spans="1:6" x14ac:dyDescent="0.25">
      <c r="A55" s="609"/>
      <c r="B55" s="610"/>
      <c r="C55" s="610"/>
      <c r="D55" s="611"/>
      <c r="F55" s="612"/>
    </row>
    <row r="56" spans="1:6" x14ac:dyDescent="0.25">
      <c r="A56" s="609"/>
      <c r="B56" s="610"/>
      <c r="C56" s="610"/>
      <c r="D56" s="611"/>
      <c r="F56" s="612"/>
    </row>
    <row r="57" spans="1:6" x14ac:dyDescent="0.25">
      <c r="A57" s="609"/>
      <c r="B57" s="610"/>
      <c r="C57" s="610"/>
      <c r="D57" s="611"/>
      <c r="F57" s="612"/>
    </row>
    <row r="58" spans="1:6" x14ac:dyDescent="0.25">
      <c r="A58" s="609"/>
      <c r="B58" s="610"/>
      <c r="C58" s="610"/>
      <c r="D58" s="611"/>
      <c r="F58" s="612"/>
    </row>
    <row r="59" spans="1:6" x14ac:dyDescent="0.25">
      <c r="A59" s="609"/>
      <c r="B59" s="610"/>
      <c r="C59" s="610"/>
      <c r="D59" s="611"/>
      <c r="F59" s="612"/>
    </row>
    <row r="60" spans="1:6" x14ac:dyDescent="0.25">
      <c r="A60" s="609"/>
      <c r="B60" s="610"/>
      <c r="C60" s="610"/>
      <c r="D60" s="611"/>
      <c r="F60" s="612"/>
    </row>
    <row r="61" spans="1:6" x14ac:dyDescent="0.25">
      <c r="A61" s="609"/>
      <c r="B61" s="610"/>
      <c r="C61" s="610"/>
      <c r="D61" s="611"/>
      <c r="F61" s="612"/>
    </row>
    <row r="62" spans="1:6" x14ac:dyDescent="0.25">
      <c r="A62" s="609"/>
      <c r="B62" s="610"/>
      <c r="C62" s="610"/>
      <c r="D62" s="611"/>
      <c r="F62" s="612"/>
    </row>
    <row r="63" spans="1:6" x14ac:dyDescent="0.25">
      <c r="A63" s="609"/>
      <c r="B63" s="610"/>
      <c r="C63" s="610"/>
      <c r="D63" s="611"/>
      <c r="F63" s="612"/>
    </row>
    <row r="64" spans="1:6" x14ac:dyDescent="0.25">
      <c r="A64" s="609"/>
      <c r="B64" s="610"/>
      <c r="C64" s="610"/>
      <c r="D64" s="611"/>
      <c r="F64" s="612"/>
    </row>
    <row r="65" spans="1:6" x14ac:dyDescent="0.25">
      <c r="A65" s="609"/>
      <c r="B65" s="610"/>
      <c r="C65" s="610"/>
      <c r="D65" s="611"/>
      <c r="F65" s="612"/>
    </row>
    <row r="66" spans="1:6" x14ac:dyDescent="0.25">
      <c r="A66" s="609"/>
      <c r="B66" s="610"/>
      <c r="C66" s="610"/>
      <c r="D66" s="611"/>
      <c r="F66" s="612"/>
    </row>
    <row r="67" spans="1:6" x14ac:dyDescent="0.25">
      <c r="A67" s="609"/>
      <c r="B67" s="610"/>
      <c r="C67" s="610"/>
      <c r="D67" s="611"/>
      <c r="F67" s="612"/>
    </row>
    <row r="68" spans="1:6" x14ac:dyDescent="0.25">
      <c r="A68" s="609"/>
      <c r="B68" s="610"/>
      <c r="C68" s="610"/>
      <c r="D68" s="611"/>
      <c r="F68" s="612"/>
    </row>
    <row r="69" spans="1:6" x14ac:dyDescent="0.25">
      <c r="A69" s="609"/>
      <c r="B69" s="610"/>
      <c r="C69" s="610"/>
      <c r="D69" s="611"/>
      <c r="F69" s="612"/>
    </row>
    <row r="70" spans="1:6" x14ac:dyDescent="0.25">
      <c r="A70" s="609"/>
      <c r="B70" s="610"/>
      <c r="C70" s="610"/>
      <c r="D70" s="611"/>
      <c r="F70" s="612"/>
    </row>
    <row r="71" spans="1:6" x14ac:dyDescent="0.25">
      <c r="A71" s="609"/>
      <c r="B71" s="610"/>
      <c r="C71" s="610"/>
      <c r="D71" s="611"/>
      <c r="F71" s="612"/>
    </row>
    <row r="72" spans="1:6" x14ac:dyDescent="0.25">
      <c r="A72" s="609"/>
      <c r="B72" s="610"/>
      <c r="C72" s="610"/>
      <c r="D72" s="611"/>
      <c r="F72" s="612"/>
    </row>
    <row r="73" spans="1:6" x14ac:dyDescent="0.25">
      <c r="A73" s="609"/>
      <c r="B73" s="610"/>
      <c r="C73" s="610"/>
      <c r="D73" s="611"/>
      <c r="F73" s="612"/>
    </row>
    <row r="74" spans="1:6" x14ac:dyDescent="0.25">
      <c r="A74" s="609"/>
      <c r="B74" s="610"/>
      <c r="C74" s="610"/>
      <c r="D74" s="611"/>
      <c r="F74" s="612"/>
    </row>
    <row r="75" spans="1:6" x14ac:dyDescent="0.25">
      <c r="A75" s="609"/>
      <c r="B75" s="610"/>
      <c r="C75" s="610"/>
      <c r="D75" s="611"/>
      <c r="F75" s="612"/>
    </row>
    <row r="76" spans="1:6" x14ac:dyDescent="0.25">
      <c r="A76" s="609"/>
      <c r="B76" s="610"/>
      <c r="C76" s="610"/>
      <c r="D76" s="611"/>
      <c r="F76" s="612"/>
    </row>
    <row r="77" spans="1:6" x14ac:dyDescent="0.25">
      <c r="A77" s="609"/>
      <c r="B77" s="610"/>
      <c r="C77" s="610"/>
      <c r="D77" s="611"/>
      <c r="F77" s="612"/>
    </row>
    <row r="78" spans="1:6" x14ac:dyDescent="0.25">
      <c r="A78" s="609"/>
      <c r="B78" s="610"/>
      <c r="C78" s="610"/>
      <c r="D78" s="611"/>
      <c r="F78" s="612"/>
    </row>
    <row r="79" spans="1:6" x14ac:dyDescent="0.25">
      <c r="A79" s="609"/>
      <c r="B79" s="610"/>
      <c r="C79" s="610"/>
      <c r="D79" s="611"/>
      <c r="F79" s="612"/>
    </row>
    <row r="80" spans="1:6" x14ac:dyDescent="0.25">
      <c r="A80" s="609"/>
      <c r="B80" s="610"/>
      <c r="C80" s="610"/>
      <c r="D80" s="611"/>
      <c r="F80" s="612"/>
    </row>
    <row r="81" spans="1:6" x14ac:dyDescent="0.25">
      <c r="A81" s="609"/>
      <c r="B81" s="610"/>
      <c r="C81" s="610"/>
      <c r="D81" s="611"/>
      <c r="F81" s="612"/>
    </row>
    <row r="82" spans="1:6" x14ac:dyDescent="0.25">
      <c r="A82" s="609"/>
      <c r="B82" s="610"/>
      <c r="C82" s="610"/>
      <c r="D82" s="611"/>
      <c r="F82" s="612"/>
    </row>
    <row r="83" spans="1:6" x14ac:dyDescent="0.25">
      <c r="A83" s="609"/>
      <c r="B83" s="610"/>
      <c r="C83" s="610"/>
      <c r="D83" s="611"/>
      <c r="F83" s="612"/>
    </row>
    <row r="84" spans="1:6" x14ac:dyDescent="0.25">
      <c r="A84" s="609"/>
      <c r="B84" s="610"/>
      <c r="C84" s="610"/>
      <c r="D84" s="611"/>
      <c r="F84" s="612"/>
    </row>
    <row r="85" spans="1:6" x14ac:dyDescent="0.25">
      <c r="A85" s="609"/>
      <c r="B85" s="610"/>
      <c r="C85" s="610"/>
      <c r="D85" s="611"/>
      <c r="F85" s="612"/>
    </row>
    <row r="86" spans="1:6" x14ac:dyDescent="0.25">
      <c r="A86" s="609"/>
      <c r="B86" s="610"/>
      <c r="C86" s="610"/>
      <c r="D86" s="611"/>
      <c r="F86" s="612"/>
    </row>
    <row r="87" spans="1:6" x14ac:dyDescent="0.25">
      <c r="A87" s="609"/>
      <c r="B87" s="610"/>
      <c r="C87" s="610"/>
      <c r="D87" s="611"/>
      <c r="F87" s="612"/>
    </row>
    <row r="88" spans="1:6" x14ac:dyDescent="0.25">
      <c r="A88" s="609"/>
      <c r="B88" s="610"/>
      <c r="C88" s="610"/>
      <c r="D88" s="611"/>
      <c r="F88" s="612"/>
    </row>
    <row r="89" spans="1:6" x14ac:dyDescent="0.25">
      <c r="A89" s="609"/>
      <c r="B89" s="610"/>
      <c r="C89" s="610"/>
      <c r="D89" s="611"/>
      <c r="F89" s="612"/>
    </row>
    <row r="90" spans="1:6" x14ac:dyDescent="0.25">
      <c r="A90" s="609"/>
      <c r="B90" s="610"/>
      <c r="C90" s="610"/>
      <c r="D90" s="611"/>
      <c r="F90" s="612"/>
    </row>
    <row r="91" spans="1:6" x14ac:dyDescent="0.25">
      <c r="A91" s="609"/>
      <c r="B91" s="610"/>
      <c r="C91" s="610"/>
      <c r="D91" s="611"/>
      <c r="F91" s="612"/>
    </row>
    <row r="92" spans="1:6" x14ac:dyDescent="0.25">
      <c r="A92" s="609"/>
      <c r="B92" s="610"/>
      <c r="C92" s="610"/>
      <c r="D92" s="611"/>
      <c r="F92" s="612"/>
    </row>
    <row r="93" spans="1:6" x14ac:dyDescent="0.25">
      <c r="A93" s="609"/>
      <c r="B93" s="610"/>
      <c r="C93" s="610"/>
      <c r="D93" s="611"/>
      <c r="F93" s="612"/>
    </row>
    <row r="94" spans="1:6" x14ac:dyDescent="0.25">
      <c r="A94" s="609"/>
      <c r="B94" s="610"/>
      <c r="C94" s="610"/>
      <c r="D94" s="611"/>
      <c r="F94" s="612"/>
    </row>
    <row r="95" spans="1:6" x14ac:dyDescent="0.25">
      <c r="A95" s="609"/>
      <c r="B95" s="610"/>
      <c r="C95" s="610"/>
      <c r="D95" s="611"/>
      <c r="F95" s="612"/>
    </row>
    <row r="96" spans="1:6" x14ac:dyDescent="0.25">
      <c r="A96" s="609"/>
      <c r="B96" s="610"/>
      <c r="C96" s="610"/>
      <c r="D96" s="611"/>
      <c r="F96" s="612"/>
    </row>
    <row r="97" spans="1:6" x14ac:dyDescent="0.25">
      <c r="A97" s="609"/>
      <c r="B97" s="610"/>
      <c r="C97" s="610"/>
      <c r="D97" s="611"/>
      <c r="F97" s="612"/>
    </row>
    <row r="98" spans="1:6" x14ac:dyDescent="0.25">
      <c r="A98" s="609"/>
      <c r="B98" s="610"/>
      <c r="C98" s="610"/>
      <c r="D98" s="611"/>
      <c r="F98" s="612"/>
    </row>
    <row r="99" spans="1:6" x14ac:dyDescent="0.25">
      <c r="A99" s="609"/>
      <c r="B99" s="610"/>
      <c r="C99" s="610"/>
      <c r="D99" s="611"/>
      <c r="F99" s="612"/>
    </row>
    <row r="100" spans="1:6" x14ac:dyDescent="0.25">
      <c r="A100" s="609"/>
      <c r="B100" s="610"/>
      <c r="C100" s="610"/>
      <c r="D100" s="611"/>
      <c r="F100" s="612"/>
    </row>
    <row r="101" spans="1:6" x14ac:dyDescent="0.25">
      <c r="A101" s="609"/>
      <c r="B101" s="610"/>
      <c r="C101" s="610"/>
      <c r="D101" s="611"/>
      <c r="F101" s="612"/>
    </row>
    <row r="102" spans="1:6" x14ac:dyDescent="0.25">
      <c r="A102" s="609"/>
      <c r="B102" s="610"/>
      <c r="C102" s="610"/>
      <c r="D102" s="611"/>
      <c r="F102" s="612"/>
    </row>
    <row r="103" spans="1:6" x14ac:dyDescent="0.25">
      <c r="A103" s="609"/>
      <c r="B103" s="610"/>
      <c r="C103" s="610"/>
      <c r="D103" s="611"/>
      <c r="F103" s="612"/>
    </row>
    <row r="104" spans="1:6" x14ac:dyDescent="0.25">
      <c r="A104" s="609"/>
      <c r="B104" s="610"/>
      <c r="C104" s="610"/>
      <c r="D104" s="611"/>
      <c r="F104" s="612"/>
    </row>
    <row r="105" spans="1:6" x14ac:dyDescent="0.25">
      <c r="A105" s="609"/>
      <c r="B105" s="610"/>
      <c r="C105" s="610"/>
      <c r="D105" s="611"/>
      <c r="F105" s="612"/>
    </row>
    <row r="106" spans="1:6" x14ac:dyDescent="0.25">
      <c r="A106" s="609"/>
      <c r="B106" s="610"/>
      <c r="C106" s="610"/>
      <c r="D106" s="611"/>
      <c r="F106" s="612"/>
    </row>
    <row r="107" spans="1:6" x14ac:dyDescent="0.25">
      <c r="A107" s="609"/>
      <c r="B107" s="610"/>
      <c r="C107" s="610"/>
      <c r="D107" s="611"/>
      <c r="F107" s="612"/>
    </row>
    <row r="108" spans="1:6" x14ac:dyDescent="0.25">
      <c r="A108" s="609"/>
      <c r="B108" s="610"/>
      <c r="C108" s="610"/>
      <c r="D108" s="611"/>
      <c r="F108" s="612"/>
    </row>
    <row r="109" spans="1:6" x14ac:dyDescent="0.25">
      <c r="A109" s="609"/>
      <c r="B109" s="610"/>
      <c r="C109" s="610"/>
      <c r="D109" s="611"/>
      <c r="F109" s="612"/>
    </row>
    <row r="110" spans="1:6" x14ac:dyDescent="0.25">
      <c r="A110" s="609"/>
      <c r="B110" s="610"/>
      <c r="C110" s="610"/>
      <c r="D110" s="611"/>
      <c r="F110" s="612"/>
    </row>
    <row r="111" spans="1:6" x14ac:dyDescent="0.25">
      <c r="A111" s="609"/>
      <c r="B111" s="610"/>
      <c r="C111" s="610"/>
      <c r="D111" s="611"/>
      <c r="F111" s="612"/>
    </row>
    <row r="112" spans="1:6" x14ac:dyDescent="0.25">
      <c r="A112" s="609"/>
      <c r="B112" s="610"/>
      <c r="C112" s="610"/>
      <c r="D112" s="611"/>
      <c r="F112" s="612"/>
    </row>
    <row r="113" spans="1:6" x14ac:dyDescent="0.25">
      <c r="A113" s="609"/>
      <c r="B113" s="610"/>
      <c r="C113" s="610"/>
      <c r="D113" s="611"/>
      <c r="F113" s="612"/>
    </row>
    <row r="114" spans="1:6" x14ac:dyDescent="0.25">
      <c r="A114" s="609"/>
      <c r="B114" s="610"/>
      <c r="C114" s="610"/>
      <c r="D114" s="611"/>
      <c r="F114" s="612"/>
    </row>
    <row r="115" spans="1:6" x14ac:dyDescent="0.25">
      <c r="A115" s="609"/>
      <c r="B115" s="610"/>
      <c r="C115" s="610"/>
      <c r="D115" s="611"/>
      <c r="F115" s="612"/>
    </row>
    <row r="116" spans="1:6" x14ac:dyDescent="0.25">
      <c r="A116" s="609"/>
      <c r="B116" s="610"/>
      <c r="C116" s="610"/>
      <c r="D116" s="611"/>
      <c r="F116" s="612"/>
    </row>
    <row r="117" spans="1:6" x14ac:dyDescent="0.25">
      <c r="A117" s="609"/>
      <c r="B117" s="610"/>
      <c r="C117" s="610"/>
      <c r="D117" s="611"/>
      <c r="F117" s="612"/>
    </row>
    <row r="118" spans="1:6" x14ac:dyDescent="0.25">
      <c r="A118" s="609"/>
      <c r="B118" s="610"/>
      <c r="C118" s="610"/>
      <c r="D118" s="611"/>
      <c r="F118" s="612"/>
    </row>
    <row r="119" spans="1:6" x14ac:dyDescent="0.25">
      <c r="A119" s="609"/>
      <c r="B119" s="610"/>
      <c r="C119" s="610"/>
      <c r="D119" s="611"/>
      <c r="F119" s="612"/>
    </row>
    <row r="120" spans="1:6" x14ac:dyDescent="0.25">
      <c r="A120" s="609"/>
      <c r="B120" s="610"/>
      <c r="C120" s="610"/>
      <c r="D120" s="611"/>
      <c r="F120" s="612"/>
    </row>
    <row r="121" spans="1:6" x14ac:dyDescent="0.25">
      <c r="A121" s="609"/>
      <c r="B121" s="610"/>
      <c r="C121" s="610"/>
      <c r="D121" s="611"/>
      <c r="F121" s="612"/>
    </row>
    <row r="122" spans="1:6" x14ac:dyDescent="0.25">
      <c r="A122" s="609"/>
      <c r="B122" s="610"/>
      <c r="C122" s="610"/>
      <c r="D122" s="611"/>
      <c r="F122" s="612"/>
    </row>
    <row r="123" spans="1:6" x14ac:dyDescent="0.25">
      <c r="A123" s="609"/>
      <c r="B123" s="610"/>
      <c r="C123" s="610"/>
      <c r="D123" s="611"/>
      <c r="F123" s="612"/>
    </row>
    <row r="124" spans="1:6" x14ac:dyDescent="0.25">
      <c r="A124" s="609"/>
      <c r="B124" s="610"/>
      <c r="C124" s="610"/>
      <c r="D124" s="611"/>
      <c r="F124" s="612"/>
    </row>
    <row r="125" spans="1:6" x14ac:dyDescent="0.25">
      <c r="A125" s="609"/>
      <c r="B125" s="610"/>
      <c r="C125" s="610"/>
      <c r="D125" s="611"/>
      <c r="F125" s="612"/>
    </row>
    <row r="126" spans="1:6" x14ac:dyDescent="0.25">
      <c r="A126" s="609"/>
      <c r="B126" s="610"/>
      <c r="C126" s="610"/>
      <c r="D126" s="611"/>
      <c r="F126" s="612"/>
    </row>
    <row r="127" spans="1:6" x14ac:dyDescent="0.25">
      <c r="A127" s="609"/>
      <c r="B127" s="610"/>
      <c r="C127" s="610"/>
      <c r="D127" s="611"/>
      <c r="F127" s="612"/>
    </row>
    <row r="128" spans="1:6" x14ac:dyDescent="0.25">
      <c r="A128" s="609"/>
      <c r="B128" s="610"/>
      <c r="C128" s="610"/>
      <c r="D128" s="611"/>
      <c r="F128" s="612"/>
    </row>
    <row r="129" spans="1:6" x14ac:dyDescent="0.25">
      <c r="A129" s="609"/>
      <c r="B129" s="610"/>
      <c r="C129" s="610"/>
      <c r="D129" s="611"/>
      <c r="F129" s="612"/>
    </row>
    <row r="130" spans="1:6" x14ac:dyDescent="0.25">
      <c r="A130" s="609"/>
      <c r="B130" s="610"/>
      <c r="C130" s="610"/>
      <c r="D130" s="611"/>
      <c r="F130" s="612"/>
    </row>
    <row r="131" spans="1:6" x14ac:dyDescent="0.25">
      <c r="A131" s="609"/>
      <c r="B131" s="610"/>
      <c r="C131" s="610"/>
      <c r="D131" s="611"/>
      <c r="F131" s="612"/>
    </row>
    <row r="132" spans="1:6" x14ac:dyDescent="0.25">
      <c r="A132" s="609"/>
      <c r="B132" s="610"/>
      <c r="C132" s="610"/>
      <c r="D132" s="611"/>
      <c r="F132" s="612"/>
    </row>
    <row r="133" spans="1:6" x14ac:dyDescent="0.25">
      <c r="A133" s="609"/>
      <c r="B133" s="610"/>
      <c r="C133" s="610"/>
      <c r="D133" s="611"/>
      <c r="F133" s="612"/>
    </row>
    <row r="134" spans="1:6" x14ac:dyDescent="0.25">
      <c r="A134" s="609"/>
      <c r="B134" s="610"/>
      <c r="C134" s="610"/>
      <c r="D134" s="611"/>
      <c r="F134" s="612"/>
    </row>
    <row r="135" spans="1:6" x14ac:dyDescent="0.25">
      <c r="A135" s="609"/>
      <c r="B135" s="610"/>
      <c r="C135" s="610"/>
      <c r="D135" s="611"/>
      <c r="F135" s="612"/>
    </row>
    <row r="136" spans="1:6" x14ac:dyDescent="0.25">
      <c r="A136" s="609"/>
      <c r="B136" s="610"/>
      <c r="C136" s="610"/>
      <c r="D136" s="611"/>
      <c r="F136" s="612"/>
    </row>
    <row r="137" spans="1:6" x14ac:dyDescent="0.25">
      <c r="A137" s="609"/>
      <c r="B137" s="610"/>
      <c r="C137" s="610"/>
      <c r="D137" s="611"/>
      <c r="F137" s="612"/>
    </row>
    <row r="138" spans="1:6" x14ac:dyDescent="0.25">
      <c r="A138" s="609"/>
      <c r="B138" s="610"/>
      <c r="C138" s="610"/>
      <c r="D138" s="611"/>
      <c r="F138" s="612"/>
    </row>
    <row r="139" spans="1:6" x14ac:dyDescent="0.25">
      <c r="A139" s="609"/>
      <c r="B139" s="610"/>
      <c r="C139" s="610"/>
      <c r="D139" s="611"/>
      <c r="F139" s="612"/>
    </row>
    <row r="140" spans="1:6" x14ac:dyDescent="0.25">
      <c r="A140" s="609"/>
      <c r="B140" s="610"/>
      <c r="C140" s="610"/>
      <c r="D140" s="611"/>
      <c r="F140" s="612"/>
    </row>
    <row r="141" spans="1:6" x14ac:dyDescent="0.25">
      <c r="A141" s="609"/>
      <c r="B141" s="610"/>
      <c r="C141" s="610"/>
      <c r="D141" s="611"/>
      <c r="F141" s="612"/>
    </row>
    <row r="142" spans="1:6" x14ac:dyDescent="0.25">
      <c r="A142" s="609"/>
      <c r="B142" s="610"/>
      <c r="C142" s="610"/>
      <c r="D142" s="611"/>
      <c r="F142" s="612"/>
    </row>
    <row r="143" spans="1:6" x14ac:dyDescent="0.25">
      <c r="A143" s="609"/>
      <c r="B143" s="610"/>
      <c r="C143" s="610"/>
      <c r="D143" s="611"/>
      <c r="F143" s="612"/>
    </row>
    <row r="144" spans="1:6" x14ac:dyDescent="0.25">
      <c r="A144" s="609"/>
      <c r="B144" s="610"/>
      <c r="C144" s="610"/>
      <c r="D144" s="611"/>
      <c r="F144" s="612"/>
    </row>
    <row r="145" spans="1:6" x14ac:dyDescent="0.25">
      <c r="A145" s="609"/>
      <c r="B145" s="610"/>
      <c r="C145" s="610"/>
      <c r="D145" s="611"/>
      <c r="F145" s="612"/>
    </row>
    <row r="146" spans="1:6" x14ac:dyDescent="0.25">
      <c r="A146" s="609"/>
      <c r="B146" s="610"/>
      <c r="C146" s="610"/>
      <c r="D146" s="611"/>
      <c r="F146" s="612"/>
    </row>
    <row r="147" spans="1:6" x14ac:dyDescent="0.25">
      <c r="A147" s="609"/>
      <c r="B147" s="610"/>
      <c r="C147" s="610"/>
      <c r="D147" s="611"/>
      <c r="F147" s="612"/>
    </row>
    <row r="148" spans="1:6" x14ac:dyDescent="0.25">
      <c r="A148" s="609"/>
      <c r="B148" s="610"/>
      <c r="C148" s="610"/>
      <c r="D148" s="611"/>
      <c r="F148" s="612"/>
    </row>
    <row r="149" spans="1:6" x14ac:dyDescent="0.25">
      <c r="A149" s="609"/>
      <c r="B149" s="610"/>
      <c r="C149" s="610"/>
      <c r="D149" s="611"/>
      <c r="F149" s="612"/>
    </row>
    <row r="150" spans="1:6" x14ac:dyDescent="0.25">
      <c r="A150" s="609"/>
      <c r="B150" s="610"/>
      <c r="C150" s="610"/>
      <c r="D150" s="611"/>
      <c r="F150" s="612"/>
    </row>
    <row r="151" spans="1:6" x14ac:dyDescent="0.25">
      <c r="A151" s="609"/>
      <c r="B151" s="610"/>
      <c r="C151" s="610"/>
      <c r="D151" s="611"/>
      <c r="F151" s="612"/>
    </row>
    <row r="152" spans="1:6" x14ac:dyDescent="0.25">
      <c r="A152" s="609"/>
      <c r="B152" s="610"/>
      <c r="C152" s="610"/>
      <c r="D152" s="611"/>
      <c r="F152" s="612"/>
    </row>
    <row r="153" spans="1:6" x14ac:dyDescent="0.25">
      <c r="A153" s="609"/>
      <c r="B153" s="610"/>
      <c r="C153" s="610"/>
      <c r="D153" s="611"/>
      <c r="F153" s="612"/>
    </row>
    <row r="154" spans="1:6" x14ac:dyDescent="0.25">
      <c r="A154" s="609"/>
      <c r="B154" s="610"/>
      <c r="C154" s="610"/>
      <c r="D154" s="611"/>
      <c r="F154" s="612"/>
    </row>
    <row r="155" spans="1:6" x14ac:dyDescent="0.25">
      <c r="A155" s="609"/>
      <c r="B155" s="610"/>
      <c r="C155" s="610"/>
      <c r="D155" s="611"/>
      <c r="F155" s="612"/>
    </row>
    <row r="156" spans="1:6" x14ac:dyDescent="0.25">
      <c r="A156" s="609"/>
      <c r="B156" s="610"/>
      <c r="C156" s="610"/>
      <c r="D156" s="611"/>
      <c r="F156" s="612"/>
    </row>
    <row r="157" spans="1:6" x14ac:dyDescent="0.25">
      <c r="A157" s="609"/>
      <c r="B157" s="610"/>
      <c r="C157" s="610"/>
      <c r="D157" s="611"/>
      <c r="F157" s="612"/>
    </row>
    <row r="158" spans="1:6" x14ac:dyDescent="0.25">
      <c r="A158" s="609"/>
      <c r="B158" s="610"/>
      <c r="C158" s="610"/>
      <c r="D158" s="611"/>
      <c r="F158" s="612"/>
    </row>
    <row r="159" spans="1:6" x14ac:dyDescent="0.25">
      <c r="A159" s="609"/>
      <c r="B159" s="610"/>
      <c r="C159" s="610"/>
      <c r="D159" s="611"/>
      <c r="F159" s="612"/>
    </row>
    <row r="160" spans="1:6" x14ac:dyDescent="0.25">
      <c r="A160" s="609"/>
      <c r="B160" s="610"/>
      <c r="C160" s="610"/>
      <c r="D160" s="611"/>
      <c r="F160" s="612"/>
    </row>
    <row r="161" spans="1:6" x14ac:dyDescent="0.25">
      <c r="A161" s="609"/>
      <c r="B161" s="610"/>
      <c r="C161" s="610"/>
      <c r="D161" s="611"/>
      <c r="F161" s="612"/>
    </row>
    <row r="162" spans="1:6" x14ac:dyDescent="0.25">
      <c r="A162" s="609"/>
      <c r="B162" s="610"/>
      <c r="C162" s="610"/>
      <c r="D162" s="611"/>
      <c r="F162" s="612"/>
    </row>
    <row r="163" spans="1:6" x14ac:dyDescent="0.25">
      <c r="A163" s="609"/>
      <c r="B163" s="610"/>
      <c r="C163" s="610"/>
      <c r="D163" s="611"/>
      <c r="F163" s="612"/>
    </row>
    <row r="164" spans="1:6" x14ac:dyDescent="0.25">
      <c r="A164" s="609"/>
      <c r="B164" s="610"/>
      <c r="C164" s="610"/>
      <c r="D164" s="611"/>
      <c r="F164" s="612"/>
    </row>
    <row r="165" spans="1:6" x14ac:dyDescent="0.25">
      <c r="A165" s="609"/>
      <c r="B165" s="610"/>
      <c r="C165" s="610"/>
      <c r="D165" s="611"/>
      <c r="F165" s="612"/>
    </row>
    <row r="166" spans="1:6" x14ac:dyDescent="0.25">
      <c r="A166" s="609"/>
      <c r="B166" s="610"/>
      <c r="C166" s="610"/>
      <c r="D166" s="611"/>
      <c r="F166" s="612"/>
    </row>
    <row r="167" spans="1:6" x14ac:dyDescent="0.25">
      <c r="A167" s="609"/>
      <c r="B167" s="610"/>
      <c r="C167" s="610"/>
      <c r="D167" s="611"/>
      <c r="F167" s="612"/>
    </row>
    <row r="168" spans="1:6" x14ac:dyDescent="0.25">
      <c r="A168" s="609"/>
      <c r="B168" s="610"/>
      <c r="C168" s="610"/>
      <c r="D168" s="611"/>
      <c r="F168" s="612"/>
    </row>
    <row r="169" spans="1:6" x14ac:dyDescent="0.25">
      <c r="A169" s="609"/>
      <c r="B169" s="610"/>
      <c r="C169" s="610"/>
      <c r="D169" s="611"/>
      <c r="F169" s="612"/>
    </row>
    <row r="170" spans="1:6" x14ac:dyDescent="0.25">
      <c r="A170" s="609"/>
      <c r="B170" s="610"/>
      <c r="C170" s="610"/>
      <c r="D170" s="611"/>
      <c r="F170" s="612"/>
    </row>
    <row r="171" spans="1:6" x14ac:dyDescent="0.25">
      <c r="A171" s="609"/>
      <c r="B171" s="610"/>
      <c r="C171" s="610"/>
      <c r="D171" s="611"/>
      <c r="F171" s="612"/>
    </row>
    <row r="172" spans="1:6" x14ac:dyDescent="0.25">
      <c r="A172" s="609"/>
      <c r="B172" s="610"/>
      <c r="C172" s="610"/>
      <c r="D172" s="611"/>
      <c r="F172" s="612"/>
    </row>
    <row r="173" spans="1:6" x14ac:dyDescent="0.25">
      <c r="A173" s="609"/>
      <c r="B173" s="610"/>
      <c r="C173" s="610"/>
      <c r="D173" s="611"/>
      <c r="F173" s="612"/>
    </row>
    <row r="174" spans="1:6" x14ac:dyDescent="0.25">
      <c r="A174" s="609"/>
      <c r="B174" s="610"/>
      <c r="C174" s="610"/>
      <c r="D174" s="611"/>
      <c r="F174" s="612"/>
    </row>
    <row r="175" spans="1:6" x14ac:dyDescent="0.25">
      <c r="A175" s="609"/>
      <c r="B175" s="610"/>
      <c r="C175" s="610"/>
      <c r="D175" s="611"/>
      <c r="F175" s="612"/>
    </row>
    <row r="176" spans="1:6" x14ac:dyDescent="0.25">
      <c r="A176" s="609"/>
      <c r="B176" s="610"/>
      <c r="C176" s="610"/>
      <c r="D176" s="611"/>
      <c r="F176" s="612"/>
    </row>
    <row r="177" spans="1:6" x14ac:dyDescent="0.25">
      <c r="A177" s="609"/>
      <c r="B177" s="610"/>
      <c r="C177" s="610"/>
      <c r="D177" s="611"/>
      <c r="F177" s="612"/>
    </row>
    <row r="178" spans="1:6" x14ac:dyDescent="0.25">
      <c r="A178" s="609"/>
      <c r="B178" s="610"/>
      <c r="C178" s="610"/>
      <c r="D178" s="611"/>
      <c r="F178" s="612"/>
    </row>
    <row r="179" spans="1:6" x14ac:dyDescent="0.25">
      <c r="A179" s="609"/>
      <c r="B179" s="610"/>
      <c r="C179" s="610"/>
      <c r="D179" s="611"/>
      <c r="F179" s="612"/>
    </row>
    <row r="180" spans="1:6" x14ac:dyDescent="0.25">
      <c r="A180" s="609"/>
      <c r="B180" s="610"/>
      <c r="C180" s="610"/>
      <c r="D180" s="611"/>
      <c r="F180" s="612"/>
    </row>
    <row r="181" spans="1:6" x14ac:dyDescent="0.25">
      <c r="A181" s="609"/>
      <c r="B181" s="610"/>
      <c r="C181" s="610"/>
      <c r="D181" s="611"/>
      <c r="F181" s="612"/>
    </row>
    <row r="182" spans="1:6" x14ac:dyDescent="0.25">
      <c r="A182" s="609"/>
      <c r="B182" s="610"/>
      <c r="C182" s="610"/>
      <c r="D182" s="611"/>
      <c r="F182" s="612"/>
    </row>
    <row r="183" spans="1:6" x14ac:dyDescent="0.25">
      <c r="A183" s="609"/>
      <c r="B183" s="610"/>
      <c r="C183" s="610"/>
      <c r="D183" s="611"/>
      <c r="F183" s="612"/>
    </row>
    <row r="184" spans="1:6" x14ac:dyDescent="0.25">
      <c r="A184" s="609"/>
      <c r="B184" s="610"/>
      <c r="C184" s="610"/>
      <c r="D184" s="611"/>
      <c r="F184" s="612"/>
    </row>
    <row r="185" spans="1:6" x14ac:dyDescent="0.25">
      <c r="A185" s="609"/>
      <c r="B185" s="610"/>
      <c r="C185" s="610"/>
      <c r="D185" s="611"/>
      <c r="F185" s="612"/>
    </row>
    <row r="186" spans="1:6" x14ac:dyDescent="0.25">
      <c r="A186" s="606"/>
      <c r="B186" s="607"/>
      <c r="C186" s="607"/>
      <c r="D186" s="608"/>
      <c r="F186" s="612"/>
    </row>
  </sheetData>
  <dataValidations disablePrompts="1" count="1">
    <dataValidation type="list" allowBlank="1" showInputMessage="1" showErrorMessage="1" sqref="D1" xr:uid="{8051DB08-439E-441B-B128-92E57EE1AF2C}">
      <formula1>"In Sheet -&gt; Nhay so"</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F780E-D599-4D08-8C1E-E7EE417EF15A}">
  <dimension ref="A1:W975"/>
  <sheetViews>
    <sheetView workbookViewId="0">
      <selection activeCell="A3" sqref="A3"/>
    </sheetView>
  </sheetViews>
  <sheetFormatPr defaultColWidth="12.5546875" defaultRowHeight="15.6" x14ac:dyDescent="0.25"/>
  <cols>
    <col min="1" max="1" width="8.109375" style="626" customWidth="1"/>
    <col min="2" max="2" width="7.88671875" style="625" bestFit="1" customWidth="1"/>
    <col min="3" max="3" width="17.109375" style="626" customWidth="1"/>
    <col min="4" max="4" width="17.5546875" style="626" customWidth="1"/>
    <col min="5" max="5" width="13.33203125" style="626" bestFit="1" customWidth="1"/>
    <col min="6" max="6" width="11.21875" style="626" customWidth="1"/>
    <col min="7" max="7" width="11.77734375" style="626" customWidth="1"/>
    <col min="8" max="8" width="7.5546875" style="626" customWidth="1"/>
    <col min="9" max="9" width="11.21875" style="626" bestFit="1" customWidth="1"/>
    <col min="10" max="10" width="7.5546875" style="626" customWidth="1"/>
    <col min="11" max="11" width="9.88671875" style="626" bestFit="1" customWidth="1"/>
    <col min="12" max="12" width="11.21875" style="626" bestFit="1" customWidth="1"/>
    <col min="13" max="13" width="76" style="626" customWidth="1"/>
    <col min="14" max="15" width="12.33203125" style="626" customWidth="1"/>
    <col min="16" max="23" width="8" style="626" customWidth="1"/>
    <col min="24" max="16384" width="12.5546875" style="626"/>
  </cols>
  <sheetData>
    <row r="1" spans="1:23" s="622" customFormat="1" ht="32.25" customHeight="1" x14ac:dyDescent="0.25">
      <c r="A1" s="619"/>
      <c r="B1" s="620" t="s">
        <v>724</v>
      </c>
      <c r="C1" s="621" t="s">
        <v>725</v>
      </c>
      <c r="D1" s="621" t="s">
        <v>726</v>
      </c>
      <c r="E1" s="621" t="s">
        <v>727</v>
      </c>
      <c r="F1" s="621" t="s">
        <v>728</v>
      </c>
      <c r="G1" s="621" t="s">
        <v>729</v>
      </c>
      <c r="H1" s="622" t="s">
        <v>730</v>
      </c>
      <c r="I1" s="622" t="s">
        <v>731</v>
      </c>
      <c r="J1" s="622" t="s">
        <v>732</v>
      </c>
      <c r="K1" s="622" t="s">
        <v>733</v>
      </c>
      <c r="L1" s="622" t="s">
        <v>734</v>
      </c>
      <c r="M1" s="621" t="s">
        <v>735</v>
      </c>
      <c r="N1" s="623" t="s">
        <v>736</v>
      </c>
      <c r="O1" s="623" t="s">
        <v>737</v>
      </c>
      <c r="P1" s="622" t="s">
        <v>738</v>
      </c>
      <c r="Q1" s="622" t="s">
        <v>739</v>
      </c>
      <c r="R1" s="623"/>
      <c r="S1" s="623"/>
      <c r="T1" s="623"/>
      <c r="U1" s="623"/>
      <c r="V1" s="623"/>
      <c r="W1" s="623"/>
    </row>
    <row r="2" spans="1:23" ht="20.399999999999999" customHeight="1" x14ac:dyDescent="0.25">
      <c r="A2" s="624"/>
      <c r="C2" s="624"/>
      <c r="M2" s="627"/>
      <c r="N2" s="627"/>
      <c r="O2" s="627"/>
      <c r="P2" s="627"/>
      <c r="Q2" s="627"/>
      <c r="R2" s="627"/>
      <c r="S2" s="627"/>
      <c r="T2" s="627"/>
      <c r="U2" s="627"/>
      <c r="V2" s="627"/>
      <c r="W2" s="627"/>
    </row>
    <row r="3" spans="1:23" ht="115.5" customHeight="1" x14ac:dyDescent="0.25">
      <c r="A3" s="628"/>
      <c r="B3" s="629">
        <f>VLOOKUP(InNhieuSheetg!$A$2,HoSoChatLuong!$A$7:$S$11,COLUMN(),0)</f>
        <v>2</v>
      </c>
      <c r="C3" s="630" t="str">
        <f>VLOOKUP(InNhieuSheetg!$A$2,HoSoChatLuong!$A$7:$S$11,COLUMN(),0)</f>
        <v>Thi công cụm đồng hồ tổng D600</v>
      </c>
      <c r="D3" s="630" t="str">
        <f>VLOOKUP(InNhieuSheetg!$A$2,HoSoChatLuong!$A$7:$S$11,COLUMN(),0)</f>
        <v>Đổ bê tông đúc sẵn bằng thủ công - sản xuất bằng máy trộn. Bê tông tấm đan, mái hắt, lanh tô, đá 1x2, mác 250</v>
      </c>
      <c r="E3" s="630" t="str">
        <f>VLOOKUP(InNhieuSheetg!$A$2,HoSoChatLuong!$A$7:$S$11,COLUMN(),0)</f>
        <v>Tại công trường</v>
      </c>
      <c r="F3" s="630" t="str">
        <f>VLOOKUP(InNhieuSheetg!$A$2,HoSoChatLuong!$A$7:$S$11,COLUMN(),0)</f>
        <v>Nguyễn Thế Vinh</v>
      </c>
      <c r="G3" s="630" t="str">
        <f>VLOOKUP(InNhieuSheetg!$A$2,HoSoChatLuong!$A$7:$S$11,COLUMN(),0)</f>
        <v>Nguyễn Hồng Giang</v>
      </c>
      <c r="H3" s="631" t="str">
        <f>VLOOKUP(InNhieuSheetg!$A$2,HoSoChatLuong!$A$7:$S$11,COLUMN(),0)</f>
        <v>10h00</v>
      </c>
      <c r="I3" s="632">
        <f>VLOOKUP(InNhieuSheetg!$A$2,HoSoChatLuong!$A$7:$S$11,COLUMN(),0)</f>
        <v>45276</v>
      </c>
      <c r="J3" s="631" t="str">
        <f>VLOOKUP(InNhieuSheetg!$A$2,HoSoChatLuong!$A$7:$S$11,COLUMN(),0)</f>
        <v>10h00</v>
      </c>
      <c r="K3" s="633" t="str">
        <f>VLOOKUP(InNhieuSheetg!$A$2,HoSoChatLuong!$A$7:$S$11,COLUMN(),0)</f>
        <v>11h00</v>
      </c>
      <c r="L3" s="632">
        <f>VLOOKUP(InNhieuSheetg!$A$2,HoSoChatLuong!$A$7:$S$11,COLUMN(),0)</f>
        <v>45277</v>
      </c>
      <c r="M3" s="634" t="str">
        <f>VLOOKUP(InNhieuSheetg!$A$2,HoSoChatLuong!$A$7:$S$11,COLUMN(),0)</f>
        <v>+Nghị định 46/2015/NĐ-CP ngày 12/05/2015 về Quản lý chất lượng và bảo trì công trình xây dựng.
+ TCVN 4055 : 2012 Tổ chức thi công 
+ TCXDVN 371 :  2006 Nghiệm thu chất lượng thi công công trình xây dựng
+ TCVN 2287 : 1978  Hệ thống an toàn lao động.
+ TCVN 4453 : 1995 Kết cấu BTCT toàn khối. Quy phạm thi công và nghiệm thu
+ TCVN 1651  :  1985 Cốt thép trong bê tông</v>
      </c>
      <c r="N3" s="628" t="str">
        <f>VLOOKUP(InNhieuSheetg!$A$2,HoSoChatLuong!$A$7:$S$11,COLUMN(),0)</f>
        <v>banve2.jpg</v>
      </c>
      <c r="O3" s="628">
        <f>VLOOKUP(InNhieuSheetg!$A$2,HoSoChatLuong!$A$7:$S$11,COLUMN(),0)</f>
        <v>0</v>
      </c>
      <c r="P3" s="635" t="str">
        <f>VLOOKUP(InNhieuSheetg!$A$2,HoSoChatLuong!$A$7:$S$11,COLUMN(),0)</f>
        <v>Ngày 16 tháng 12 năm 2023</v>
      </c>
      <c r="Q3" s="635" t="str">
        <f>VLOOKUP(InNhieuSheetg!$A$2,HoSoChatLuong!$A$7:$S$11,COLUMN(),0)</f>
        <v>Ngày 17 tháng 12 năm 2023</v>
      </c>
      <c r="R3" s="635">
        <f>VLOOKUP(InNhieuSheetg!$A$2,HoSoChatLuong!$A$7:$S$11,COLUMN(),0)</f>
        <v>0</v>
      </c>
      <c r="S3" s="627"/>
      <c r="T3" s="627"/>
      <c r="U3" s="627"/>
      <c r="V3" s="627"/>
      <c r="W3" s="627"/>
    </row>
    <row r="4" spans="1:23" ht="12" customHeight="1" x14ac:dyDescent="0.25">
      <c r="A4" s="624"/>
      <c r="C4" s="624"/>
      <c r="M4" s="627"/>
      <c r="N4" s="627"/>
      <c r="O4" s="627"/>
      <c r="P4" s="627"/>
      <c r="Q4" s="627"/>
      <c r="R4" s="627"/>
      <c r="S4" s="627"/>
      <c r="T4" s="627"/>
      <c r="U4" s="627"/>
      <c r="V4" s="627"/>
      <c r="W4" s="627"/>
    </row>
    <row r="5" spans="1:23" ht="43.5" customHeight="1" x14ac:dyDescent="0.25">
      <c r="A5" s="669" t="s">
        <v>740</v>
      </c>
      <c r="B5" s="669" t="s">
        <v>741</v>
      </c>
      <c r="C5" s="669" t="s">
        <v>742</v>
      </c>
      <c r="D5" s="669" t="s">
        <v>743</v>
      </c>
      <c r="E5" s="669" t="s">
        <v>744</v>
      </c>
      <c r="F5" s="669" t="s">
        <v>745</v>
      </c>
      <c r="G5" s="669" t="s">
        <v>746</v>
      </c>
      <c r="H5" s="669" t="s">
        <v>747</v>
      </c>
      <c r="I5" s="669"/>
      <c r="J5" s="669" t="s">
        <v>748</v>
      </c>
      <c r="K5" s="669"/>
      <c r="L5" s="669"/>
      <c r="M5" s="669" t="s">
        <v>749</v>
      </c>
      <c r="N5" s="669" t="s">
        <v>750</v>
      </c>
      <c r="O5" s="669" t="s">
        <v>751</v>
      </c>
      <c r="P5" s="624"/>
      <c r="Q5" s="624"/>
      <c r="R5" s="624"/>
      <c r="S5" s="624"/>
      <c r="T5" s="624"/>
      <c r="U5" s="624"/>
      <c r="V5" s="624"/>
      <c r="W5" s="624"/>
    </row>
    <row r="6" spans="1:23" ht="31.2" x14ac:dyDescent="0.25">
      <c r="A6" s="669"/>
      <c r="B6" s="669"/>
      <c r="C6" s="669"/>
      <c r="D6" s="669"/>
      <c r="E6" s="669"/>
      <c r="F6" s="669"/>
      <c r="G6" s="669"/>
      <c r="H6" s="59" t="s">
        <v>30</v>
      </c>
      <c r="I6" s="59" t="s">
        <v>752</v>
      </c>
      <c r="J6" s="59" t="s">
        <v>753</v>
      </c>
      <c r="K6" s="59" t="s">
        <v>754</v>
      </c>
      <c r="L6" s="59" t="s">
        <v>752</v>
      </c>
      <c r="M6" s="669"/>
      <c r="N6" s="669"/>
      <c r="O6" s="669"/>
      <c r="P6" s="624"/>
      <c r="Q6" s="624"/>
      <c r="R6" s="624"/>
      <c r="S6" s="624"/>
      <c r="T6" s="624"/>
      <c r="U6" s="624"/>
      <c r="V6" s="624"/>
      <c r="W6" s="624"/>
    </row>
    <row r="7" spans="1:23" ht="115.5" customHeight="1" x14ac:dyDescent="0.25">
      <c r="A7" s="636">
        <v>1</v>
      </c>
      <c r="B7" s="637">
        <v>1</v>
      </c>
      <c r="C7" s="638" t="s">
        <v>755</v>
      </c>
      <c r="D7" s="638" t="s">
        <v>756</v>
      </c>
      <c r="E7" s="638" t="s">
        <v>757</v>
      </c>
      <c r="F7" s="638" t="s">
        <v>758</v>
      </c>
      <c r="G7" s="638" t="s">
        <v>759</v>
      </c>
      <c r="H7" s="639" t="s">
        <v>760</v>
      </c>
      <c r="I7" s="640">
        <v>45275</v>
      </c>
      <c r="J7" s="639" t="s">
        <v>760</v>
      </c>
      <c r="K7" s="641" t="s">
        <v>761</v>
      </c>
      <c r="L7" s="640">
        <v>45276</v>
      </c>
      <c r="M7" s="642" t="s">
        <v>762</v>
      </c>
      <c r="N7" s="636" t="s">
        <v>763</v>
      </c>
      <c r="O7" s="636"/>
      <c r="P7" s="627" t="s">
        <v>764</v>
      </c>
      <c r="Q7" s="627" t="s">
        <v>765</v>
      </c>
      <c r="R7" s="627"/>
      <c r="S7" s="627"/>
      <c r="T7" s="627"/>
      <c r="U7" s="627"/>
      <c r="V7" s="627"/>
      <c r="W7" s="627"/>
    </row>
    <row r="8" spans="1:23" ht="132" customHeight="1" x14ac:dyDescent="0.25">
      <c r="A8" s="636">
        <v>2</v>
      </c>
      <c r="B8" s="641">
        <v>2</v>
      </c>
      <c r="C8" s="638" t="s">
        <v>755</v>
      </c>
      <c r="D8" s="636" t="s">
        <v>766</v>
      </c>
      <c r="E8" s="638" t="s">
        <v>767</v>
      </c>
      <c r="F8" s="638" t="s">
        <v>758</v>
      </c>
      <c r="G8" s="638" t="s">
        <v>768</v>
      </c>
      <c r="H8" s="639" t="s">
        <v>761</v>
      </c>
      <c r="I8" s="640">
        <v>45276</v>
      </c>
      <c r="J8" s="639" t="s">
        <v>761</v>
      </c>
      <c r="K8" s="641" t="s">
        <v>769</v>
      </c>
      <c r="L8" s="640">
        <v>45277</v>
      </c>
      <c r="M8" s="642" t="s">
        <v>770</v>
      </c>
      <c r="N8" s="636" t="s">
        <v>771</v>
      </c>
      <c r="O8" s="636"/>
      <c r="P8" s="627" t="s">
        <v>765</v>
      </c>
      <c r="Q8" s="627" t="s">
        <v>772</v>
      </c>
      <c r="R8" s="627"/>
      <c r="S8" s="627"/>
      <c r="T8" s="627"/>
      <c r="U8" s="627"/>
      <c r="V8" s="627"/>
      <c r="W8" s="627"/>
    </row>
    <row r="9" spans="1:23" ht="115.5" customHeight="1" x14ac:dyDescent="0.25">
      <c r="A9" s="636">
        <v>3</v>
      </c>
      <c r="B9" s="637">
        <v>3</v>
      </c>
      <c r="C9" s="638" t="s">
        <v>755</v>
      </c>
      <c r="D9" s="636" t="s">
        <v>773</v>
      </c>
      <c r="E9" s="638" t="s">
        <v>774</v>
      </c>
      <c r="F9" s="638" t="s">
        <v>758</v>
      </c>
      <c r="G9" s="638" t="s">
        <v>759</v>
      </c>
      <c r="H9" s="639" t="s">
        <v>775</v>
      </c>
      <c r="I9" s="640">
        <v>45277</v>
      </c>
      <c r="J9" s="639" t="s">
        <v>775</v>
      </c>
      <c r="K9" s="641" t="s">
        <v>776</v>
      </c>
      <c r="L9" s="640">
        <v>45278</v>
      </c>
      <c r="M9" s="642" t="s">
        <v>777</v>
      </c>
      <c r="N9" s="636"/>
      <c r="O9" s="636" t="s">
        <v>778</v>
      </c>
      <c r="P9" s="627" t="s">
        <v>772</v>
      </c>
      <c r="Q9" s="627" t="s">
        <v>779</v>
      </c>
      <c r="R9" s="627"/>
      <c r="S9" s="627"/>
      <c r="T9" s="627"/>
      <c r="U9" s="627"/>
      <c r="V9" s="627"/>
      <c r="W9" s="627"/>
    </row>
    <row r="10" spans="1:23" ht="16.5" customHeight="1" x14ac:dyDescent="0.25">
      <c r="A10" s="627"/>
      <c r="B10" s="643"/>
      <c r="C10" s="627"/>
      <c r="D10" s="627"/>
      <c r="E10" s="627"/>
      <c r="F10" s="627"/>
      <c r="G10" s="627"/>
      <c r="H10" s="627"/>
      <c r="I10" s="627"/>
      <c r="J10" s="627"/>
      <c r="K10" s="627"/>
      <c r="L10" s="627"/>
      <c r="M10" s="627"/>
      <c r="N10" s="627"/>
      <c r="O10" s="627"/>
      <c r="P10" s="627"/>
      <c r="Q10" s="627"/>
      <c r="R10" s="627"/>
      <c r="S10" s="627"/>
      <c r="T10" s="627"/>
      <c r="U10" s="627"/>
      <c r="V10" s="627"/>
      <c r="W10" s="627"/>
    </row>
    <row r="11" spans="1:23" ht="16.5" customHeight="1" x14ac:dyDescent="0.25">
      <c r="A11" s="627"/>
      <c r="B11" s="643"/>
      <c r="C11" s="627"/>
      <c r="D11" s="627"/>
      <c r="E11" s="627"/>
      <c r="F11" s="627"/>
      <c r="G11" s="627"/>
      <c r="H11" s="627"/>
      <c r="I11" s="627"/>
      <c r="J11" s="627"/>
      <c r="K11" s="627"/>
      <c r="L11" s="627"/>
      <c r="M11" s="627"/>
      <c r="N11" s="627"/>
      <c r="O11" s="627"/>
      <c r="P11" s="627"/>
      <c r="Q11" s="627"/>
      <c r="R11" s="627"/>
      <c r="S11" s="627"/>
      <c r="T11" s="627"/>
      <c r="U11" s="627"/>
      <c r="V11" s="627"/>
      <c r="W11" s="627"/>
    </row>
    <row r="12" spans="1:23" ht="16.5" customHeight="1" x14ac:dyDescent="0.25">
      <c r="A12" s="627"/>
      <c r="B12" s="643"/>
      <c r="C12" s="627"/>
      <c r="D12" s="627"/>
      <c r="E12" s="627"/>
      <c r="F12" s="627"/>
      <c r="G12" s="627"/>
      <c r="H12" s="627"/>
      <c r="I12" s="627"/>
      <c r="J12" s="627"/>
      <c r="K12" s="627"/>
      <c r="L12" s="627"/>
      <c r="M12" s="627"/>
      <c r="N12" s="627"/>
      <c r="O12" s="627"/>
      <c r="P12" s="627"/>
      <c r="Q12" s="627"/>
      <c r="R12" s="627"/>
      <c r="S12" s="627"/>
      <c r="T12" s="627"/>
      <c r="U12" s="627"/>
      <c r="V12" s="627"/>
      <c r="W12" s="627"/>
    </row>
    <row r="13" spans="1:23" ht="16.5" customHeight="1" x14ac:dyDescent="0.25">
      <c r="A13" s="627"/>
      <c r="B13" s="643"/>
      <c r="C13" s="627"/>
      <c r="D13" s="627"/>
      <c r="E13" s="627"/>
      <c r="F13" s="627"/>
      <c r="G13" s="627"/>
      <c r="H13" s="627"/>
      <c r="I13" s="627"/>
      <c r="J13" s="627"/>
      <c r="K13" s="627"/>
      <c r="L13" s="627"/>
      <c r="M13" s="627"/>
      <c r="N13" s="627"/>
      <c r="O13" s="627"/>
      <c r="P13" s="627"/>
      <c r="Q13" s="627"/>
      <c r="R13" s="627"/>
      <c r="S13" s="627"/>
      <c r="T13" s="627"/>
      <c r="U13" s="627"/>
      <c r="V13" s="627"/>
      <c r="W13" s="627"/>
    </row>
    <row r="14" spans="1:23" ht="16.5" customHeight="1" x14ac:dyDescent="0.25">
      <c r="A14" s="627"/>
      <c r="B14" s="643"/>
      <c r="C14" s="627"/>
      <c r="D14" s="627"/>
      <c r="E14" s="627"/>
      <c r="F14" s="627"/>
      <c r="G14" s="627"/>
      <c r="H14" s="627"/>
      <c r="I14" s="627"/>
      <c r="J14" s="627"/>
      <c r="K14" s="627"/>
      <c r="L14" s="627"/>
      <c r="M14" s="627"/>
      <c r="N14" s="627"/>
      <c r="O14" s="627"/>
      <c r="P14" s="627"/>
      <c r="Q14" s="627"/>
      <c r="R14" s="627"/>
      <c r="S14" s="627"/>
      <c r="T14" s="627"/>
      <c r="U14" s="627"/>
      <c r="V14" s="627"/>
      <c r="W14" s="627"/>
    </row>
    <row r="15" spans="1:23" ht="16.5" customHeight="1" x14ac:dyDescent="0.25">
      <c r="A15" s="627"/>
      <c r="B15" s="643"/>
      <c r="C15" s="627"/>
      <c r="D15" s="627"/>
      <c r="E15" s="627"/>
      <c r="F15" s="627"/>
      <c r="G15" s="627"/>
      <c r="H15" s="627"/>
      <c r="I15" s="627"/>
      <c r="J15" s="627"/>
      <c r="K15" s="627"/>
      <c r="L15" s="627"/>
      <c r="M15" s="627"/>
      <c r="N15" s="627"/>
      <c r="O15" s="627"/>
      <c r="P15" s="627"/>
      <c r="Q15" s="627"/>
      <c r="R15" s="627"/>
      <c r="S15" s="627"/>
      <c r="T15" s="627"/>
      <c r="U15" s="627"/>
      <c r="V15" s="627"/>
      <c r="W15" s="627"/>
    </row>
    <row r="16" spans="1:23" ht="16.5" customHeight="1" x14ac:dyDescent="0.25">
      <c r="A16" s="627"/>
      <c r="B16" s="643"/>
      <c r="C16" s="627"/>
      <c r="D16" s="627"/>
      <c r="E16" s="627"/>
      <c r="F16" s="627"/>
      <c r="G16" s="627"/>
      <c r="H16" s="627"/>
      <c r="I16" s="627"/>
      <c r="J16" s="627"/>
      <c r="K16" s="627"/>
      <c r="L16" s="627"/>
      <c r="M16" s="627"/>
      <c r="N16" s="627"/>
      <c r="O16" s="627"/>
      <c r="P16" s="627"/>
      <c r="Q16" s="627"/>
      <c r="R16" s="627"/>
      <c r="S16" s="627"/>
      <c r="T16" s="627"/>
      <c r="U16" s="627"/>
      <c r="V16" s="627"/>
      <c r="W16" s="627"/>
    </row>
    <row r="17" spans="1:23" ht="16.5" customHeight="1" x14ac:dyDescent="0.25">
      <c r="A17" s="627"/>
      <c r="B17" s="643"/>
      <c r="C17" s="627"/>
      <c r="D17" s="627"/>
      <c r="E17" s="627"/>
      <c r="F17" s="627"/>
      <c r="G17" s="627"/>
      <c r="H17" s="627"/>
      <c r="I17" s="627"/>
      <c r="J17" s="627"/>
      <c r="K17" s="627"/>
      <c r="L17" s="627"/>
      <c r="M17" s="627"/>
      <c r="N17" s="627"/>
      <c r="O17" s="627"/>
      <c r="P17" s="627"/>
      <c r="Q17" s="627"/>
      <c r="R17" s="627"/>
      <c r="S17" s="627"/>
      <c r="T17" s="627"/>
      <c r="U17" s="627"/>
      <c r="V17" s="627"/>
      <c r="W17" s="627"/>
    </row>
    <row r="18" spans="1:23" ht="16.5" customHeight="1" x14ac:dyDescent="0.25">
      <c r="A18" s="627"/>
      <c r="B18" s="643"/>
      <c r="C18" s="627"/>
      <c r="D18" s="627"/>
      <c r="E18" s="627"/>
      <c r="F18" s="627"/>
      <c r="G18" s="627"/>
      <c r="H18" s="627"/>
      <c r="I18" s="627"/>
      <c r="J18" s="627"/>
      <c r="K18" s="627"/>
      <c r="L18" s="627"/>
      <c r="M18" s="627"/>
      <c r="N18" s="627"/>
      <c r="O18" s="627"/>
      <c r="P18" s="627"/>
      <c r="Q18" s="627"/>
      <c r="R18" s="627"/>
      <c r="S18" s="627"/>
      <c r="T18" s="627"/>
      <c r="U18" s="627"/>
      <c r="V18" s="627"/>
      <c r="W18" s="627"/>
    </row>
    <row r="19" spans="1:23" ht="16.5" customHeight="1" x14ac:dyDescent="0.25">
      <c r="A19" s="627"/>
      <c r="B19" s="643"/>
      <c r="C19" s="627"/>
      <c r="D19" s="627"/>
      <c r="E19" s="627"/>
      <c r="F19" s="627"/>
      <c r="G19" s="627"/>
      <c r="H19" s="627"/>
      <c r="I19" s="627"/>
      <c r="J19" s="627"/>
      <c r="K19" s="627"/>
      <c r="L19" s="627"/>
      <c r="M19" s="627"/>
      <c r="N19" s="627"/>
      <c r="O19" s="627"/>
      <c r="P19" s="627"/>
      <c r="Q19" s="627"/>
      <c r="R19" s="627"/>
      <c r="S19" s="627"/>
      <c r="T19" s="627"/>
      <c r="U19" s="627"/>
      <c r="V19" s="627"/>
      <c r="W19" s="627"/>
    </row>
    <row r="20" spans="1:23" ht="16.5" customHeight="1" x14ac:dyDescent="0.25">
      <c r="A20" s="627"/>
      <c r="B20" s="643"/>
      <c r="C20" s="627"/>
      <c r="D20" s="627"/>
      <c r="E20" s="627"/>
      <c r="F20" s="627"/>
      <c r="G20" s="627"/>
      <c r="H20" s="627"/>
      <c r="I20" s="627"/>
      <c r="J20" s="627"/>
      <c r="K20" s="627"/>
      <c r="L20" s="627"/>
      <c r="M20" s="627"/>
      <c r="N20" s="627"/>
      <c r="O20" s="627"/>
      <c r="P20" s="627"/>
      <c r="Q20" s="627"/>
      <c r="R20" s="627"/>
      <c r="S20" s="627"/>
      <c r="T20" s="627"/>
      <c r="U20" s="627"/>
      <c r="V20" s="627"/>
      <c r="W20" s="627"/>
    </row>
    <row r="21" spans="1:23" ht="16.5" customHeight="1" x14ac:dyDescent="0.25">
      <c r="A21" s="627"/>
      <c r="B21" s="643"/>
      <c r="C21" s="627"/>
      <c r="D21" s="627"/>
      <c r="E21" s="627"/>
      <c r="F21" s="627"/>
      <c r="G21" s="627"/>
      <c r="H21" s="627"/>
      <c r="I21" s="627"/>
      <c r="J21" s="627"/>
      <c r="K21" s="627"/>
      <c r="L21" s="627"/>
      <c r="M21" s="627"/>
      <c r="N21" s="627"/>
      <c r="O21" s="627"/>
      <c r="P21" s="627"/>
      <c r="Q21" s="627"/>
      <c r="R21" s="627"/>
      <c r="S21" s="627"/>
      <c r="T21" s="627"/>
      <c r="U21" s="627"/>
      <c r="V21" s="627"/>
      <c r="W21" s="627"/>
    </row>
    <row r="22" spans="1:23" ht="16.5" customHeight="1" x14ac:dyDescent="0.25">
      <c r="A22" s="627"/>
      <c r="B22" s="643"/>
      <c r="C22" s="627"/>
      <c r="D22" s="627"/>
      <c r="E22" s="627"/>
      <c r="F22" s="627"/>
      <c r="G22" s="627"/>
      <c r="H22" s="627"/>
      <c r="I22" s="627"/>
      <c r="J22" s="627"/>
      <c r="K22" s="627"/>
      <c r="L22" s="627"/>
      <c r="M22" s="627"/>
      <c r="N22" s="627"/>
      <c r="O22" s="627"/>
      <c r="P22" s="627"/>
      <c r="Q22" s="627"/>
      <c r="R22" s="627"/>
      <c r="S22" s="627"/>
      <c r="T22" s="627"/>
      <c r="U22" s="627"/>
      <c r="V22" s="627"/>
      <c r="W22" s="627"/>
    </row>
    <row r="23" spans="1:23" ht="16.5" customHeight="1" x14ac:dyDescent="0.25">
      <c r="A23" s="627"/>
      <c r="B23" s="643"/>
      <c r="C23" s="627"/>
      <c r="D23" s="627"/>
      <c r="E23" s="627"/>
      <c r="F23" s="627"/>
      <c r="G23" s="627"/>
      <c r="H23" s="627"/>
      <c r="I23" s="627"/>
      <c r="J23" s="627"/>
      <c r="K23" s="627"/>
      <c r="L23" s="627"/>
      <c r="M23" s="627"/>
      <c r="N23" s="627"/>
      <c r="O23" s="627"/>
      <c r="P23" s="627"/>
      <c r="Q23" s="627"/>
      <c r="R23" s="627"/>
      <c r="S23" s="627"/>
      <c r="T23" s="627"/>
      <c r="U23" s="627"/>
      <c r="V23" s="627"/>
      <c r="W23" s="627"/>
    </row>
    <row r="24" spans="1:23" ht="16.5" customHeight="1" x14ac:dyDescent="0.25">
      <c r="A24" s="627"/>
      <c r="B24" s="643"/>
      <c r="C24" s="627"/>
      <c r="D24" s="627"/>
      <c r="E24" s="627"/>
      <c r="F24" s="627"/>
      <c r="G24" s="627"/>
      <c r="H24" s="627"/>
      <c r="I24" s="627"/>
      <c r="J24" s="627"/>
      <c r="K24" s="627"/>
      <c r="L24" s="627"/>
      <c r="M24" s="627"/>
      <c r="N24" s="627"/>
      <c r="O24" s="627"/>
      <c r="P24" s="627"/>
      <c r="Q24" s="627"/>
      <c r="R24" s="627"/>
      <c r="S24" s="627"/>
      <c r="T24" s="627"/>
      <c r="U24" s="627"/>
      <c r="V24" s="627"/>
      <c r="W24" s="627"/>
    </row>
    <row r="25" spans="1:23" ht="16.5" customHeight="1" x14ac:dyDescent="0.25">
      <c r="A25" s="627"/>
      <c r="B25" s="643"/>
      <c r="C25" s="627"/>
      <c r="D25" s="627"/>
      <c r="E25" s="627"/>
      <c r="F25" s="627"/>
      <c r="G25" s="627"/>
      <c r="H25" s="627"/>
      <c r="I25" s="627"/>
      <c r="J25" s="627"/>
      <c r="K25" s="627"/>
      <c r="L25" s="627"/>
      <c r="M25" s="627"/>
      <c r="N25" s="627"/>
      <c r="O25" s="627"/>
      <c r="P25" s="627"/>
      <c r="Q25" s="627"/>
      <c r="R25" s="627"/>
      <c r="S25" s="627"/>
      <c r="T25" s="627"/>
      <c r="U25" s="627"/>
      <c r="V25" s="627"/>
      <c r="W25" s="627"/>
    </row>
    <row r="26" spans="1:23" ht="16.5" customHeight="1" x14ac:dyDescent="0.25">
      <c r="A26" s="627"/>
      <c r="B26" s="643"/>
      <c r="C26" s="627"/>
      <c r="D26" s="627"/>
      <c r="E26" s="627"/>
      <c r="F26" s="627"/>
      <c r="G26" s="627"/>
      <c r="H26" s="627"/>
      <c r="I26" s="627"/>
      <c r="J26" s="627"/>
      <c r="K26" s="627"/>
      <c r="L26" s="627"/>
      <c r="M26" s="627"/>
      <c r="N26" s="627"/>
      <c r="O26" s="627"/>
      <c r="P26" s="627"/>
      <c r="Q26" s="627"/>
      <c r="R26" s="627"/>
      <c r="S26" s="627"/>
      <c r="T26" s="627"/>
      <c r="U26" s="627"/>
      <c r="V26" s="627"/>
      <c r="W26" s="627"/>
    </row>
    <row r="27" spans="1:23" ht="16.5" customHeight="1" x14ac:dyDescent="0.25">
      <c r="A27" s="627"/>
      <c r="B27" s="643"/>
      <c r="C27" s="627"/>
      <c r="D27" s="627"/>
      <c r="E27" s="627"/>
      <c r="F27" s="627"/>
      <c r="G27" s="627"/>
      <c r="H27" s="627"/>
      <c r="I27" s="627"/>
      <c r="J27" s="627"/>
      <c r="K27" s="627"/>
      <c r="L27" s="627"/>
      <c r="M27" s="627"/>
      <c r="N27" s="627"/>
      <c r="O27" s="627"/>
      <c r="P27" s="627"/>
      <c r="Q27" s="627"/>
      <c r="R27" s="627"/>
      <c r="S27" s="627"/>
      <c r="T27" s="627"/>
      <c r="U27" s="627"/>
      <c r="V27" s="627"/>
      <c r="W27" s="627"/>
    </row>
    <row r="28" spans="1:23" ht="16.5" customHeight="1" x14ac:dyDescent="0.25">
      <c r="A28" s="627"/>
      <c r="B28" s="643"/>
      <c r="C28" s="627"/>
      <c r="D28" s="627"/>
      <c r="E28" s="627"/>
      <c r="F28" s="627"/>
      <c r="G28" s="627"/>
      <c r="H28" s="627"/>
      <c r="I28" s="627"/>
      <c r="J28" s="627"/>
      <c r="K28" s="627"/>
      <c r="L28" s="627"/>
      <c r="M28" s="627"/>
      <c r="N28" s="627"/>
      <c r="O28" s="627"/>
      <c r="P28" s="627"/>
      <c r="Q28" s="627"/>
      <c r="R28" s="627"/>
      <c r="S28" s="627"/>
      <c r="T28" s="627"/>
      <c r="U28" s="627"/>
      <c r="V28" s="627"/>
      <c r="W28" s="627"/>
    </row>
    <row r="29" spans="1:23" ht="16.5" customHeight="1" x14ac:dyDescent="0.25">
      <c r="A29" s="627"/>
      <c r="B29" s="643"/>
      <c r="C29" s="627"/>
      <c r="D29" s="627"/>
      <c r="E29" s="627"/>
      <c r="F29" s="627"/>
      <c r="G29" s="627"/>
      <c r="H29" s="627"/>
      <c r="I29" s="627"/>
      <c r="J29" s="627"/>
      <c r="K29" s="627"/>
      <c r="L29" s="627"/>
      <c r="M29" s="627"/>
      <c r="N29" s="627"/>
      <c r="O29" s="627"/>
      <c r="P29" s="627"/>
      <c r="Q29" s="627"/>
      <c r="R29" s="627"/>
      <c r="S29" s="627"/>
      <c r="T29" s="627"/>
      <c r="U29" s="627"/>
      <c r="V29" s="627"/>
      <c r="W29" s="627"/>
    </row>
    <row r="30" spans="1:23" ht="16.5" customHeight="1" x14ac:dyDescent="0.25">
      <c r="A30" s="627"/>
      <c r="B30" s="643"/>
      <c r="C30" s="627"/>
      <c r="D30" s="627"/>
      <c r="E30" s="627"/>
      <c r="F30" s="627"/>
      <c r="G30" s="627"/>
      <c r="H30" s="627"/>
      <c r="I30" s="627"/>
      <c r="J30" s="627"/>
      <c r="K30" s="627"/>
      <c r="L30" s="627"/>
      <c r="M30" s="627"/>
      <c r="N30" s="627"/>
      <c r="O30" s="627"/>
      <c r="P30" s="627"/>
      <c r="Q30" s="627"/>
      <c r="R30" s="627"/>
      <c r="S30" s="627"/>
      <c r="T30" s="627"/>
      <c r="U30" s="627"/>
      <c r="V30" s="627"/>
      <c r="W30" s="627"/>
    </row>
    <row r="31" spans="1:23" ht="16.5" customHeight="1" x14ac:dyDescent="0.25">
      <c r="A31" s="627"/>
      <c r="B31" s="643"/>
      <c r="C31" s="627"/>
      <c r="D31" s="627"/>
      <c r="E31" s="627"/>
      <c r="F31" s="627"/>
      <c r="G31" s="627"/>
      <c r="H31" s="627"/>
      <c r="I31" s="627"/>
      <c r="J31" s="627"/>
      <c r="K31" s="627"/>
      <c r="L31" s="627"/>
      <c r="M31" s="627"/>
      <c r="N31" s="627"/>
      <c r="O31" s="627"/>
      <c r="P31" s="627"/>
      <c r="Q31" s="627"/>
      <c r="R31" s="627"/>
      <c r="S31" s="627"/>
      <c r="T31" s="627"/>
      <c r="U31" s="627"/>
      <c r="V31" s="627"/>
      <c r="W31" s="627"/>
    </row>
    <row r="32" spans="1:23" ht="16.5" customHeight="1" x14ac:dyDescent="0.25">
      <c r="A32" s="627"/>
      <c r="B32" s="643"/>
      <c r="C32" s="627"/>
      <c r="D32" s="627"/>
      <c r="E32" s="627"/>
      <c r="F32" s="627"/>
      <c r="G32" s="627"/>
      <c r="H32" s="627"/>
      <c r="I32" s="627"/>
      <c r="J32" s="627"/>
      <c r="K32" s="627"/>
      <c r="L32" s="627"/>
      <c r="M32" s="627"/>
      <c r="N32" s="627"/>
      <c r="O32" s="627"/>
      <c r="P32" s="627"/>
      <c r="Q32" s="627"/>
      <c r="R32" s="627"/>
      <c r="S32" s="627"/>
      <c r="T32" s="627"/>
      <c r="U32" s="627"/>
      <c r="V32" s="627"/>
      <c r="W32" s="627"/>
    </row>
    <row r="33" spans="1:23" ht="16.5" customHeight="1" x14ac:dyDescent="0.25">
      <c r="A33" s="627"/>
      <c r="B33" s="643"/>
      <c r="C33" s="627"/>
      <c r="D33" s="627"/>
      <c r="E33" s="627"/>
      <c r="F33" s="627"/>
      <c r="G33" s="627"/>
      <c r="H33" s="627"/>
      <c r="I33" s="627"/>
      <c r="J33" s="627"/>
      <c r="K33" s="627"/>
      <c r="L33" s="627"/>
      <c r="M33" s="627"/>
      <c r="N33" s="627"/>
      <c r="O33" s="627"/>
      <c r="P33" s="627"/>
      <c r="Q33" s="627"/>
      <c r="R33" s="627"/>
      <c r="S33" s="627"/>
      <c r="T33" s="627"/>
      <c r="U33" s="627"/>
      <c r="V33" s="627"/>
      <c r="W33" s="627"/>
    </row>
    <row r="34" spans="1:23" ht="16.5" customHeight="1" x14ac:dyDescent="0.25">
      <c r="A34" s="627"/>
      <c r="B34" s="643"/>
      <c r="C34" s="627"/>
      <c r="D34" s="627"/>
      <c r="E34" s="627"/>
      <c r="F34" s="627"/>
      <c r="G34" s="627"/>
      <c r="H34" s="627"/>
      <c r="I34" s="627"/>
      <c r="J34" s="627"/>
      <c r="K34" s="627"/>
      <c r="L34" s="627"/>
      <c r="M34" s="627"/>
      <c r="N34" s="627"/>
      <c r="O34" s="627"/>
      <c r="P34" s="627"/>
      <c r="Q34" s="627"/>
      <c r="R34" s="627"/>
      <c r="S34" s="627"/>
      <c r="T34" s="627"/>
      <c r="U34" s="627"/>
      <c r="V34" s="627"/>
      <c r="W34" s="627"/>
    </row>
    <row r="35" spans="1:23" ht="16.5" customHeight="1" x14ac:dyDescent="0.25">
      <c r="A35" s="627"/>
      <c r="B35" s="643"/>
      <c r="C35" s="627"/>
      <c r="D35" s="627"/>
      <c r="E35" s="627"/>
      <c r="F35" s="627"/>
      <c r="G35" s="627"/>
      <c r="H35" s="627"/>
      <c r="I35" s="627"/>
      <c r="J35" s="627"/>
      <c r="K35" s="627"/>
      <c r="L35" s="627"/>
      <c r="M35" s="627"/>
      <c r="N35" s="627"/>
      <c r="O35" s="627"/>
      <c r="P35" s="627"/>
      <c r="Q35" s="627"/>
      <c r="R35" s="627"/>
      <c r="S35" s="627"/>
      <c r="T35" s="627"/>
      <c r="U35" s="627"/>
      <c r="V35" s="627"/>
      <c r="W35" s="627"/>
    </row>
    <row r="36" spans="1:23" ht="16.5" customHeight="1" x14ac:dyDescent="0.25">
      <c r="A36" s="627"/>
      <c r="B36" s="643"/>
      <c r="C36" s="627"/>
      <c r="D36" s="627"/>
      <c r="E36" s="627"/>
      <c r="F36" s="627"/>
      <c r="G36" s="627"/>
      <c r="H36" s="627"/>
      <c r="I36" s="627"/>
      <c r="J36" s="627"/>
      <c r="K36" s="627"/>
      <c r="L36" s="627"/>
      <c r="M36" s="627"/>
      <c r="N36" s="627"/>
      <c r="O36" s="627"/>
      <c r="P36" s="627"/>
      <c r="Q36" s="627"/>
      <c r="R36" s="627"/>
      <c r="S36" s="627"/>
      <c r="T36" s="627"/>
      <c r="U36" s="627"/>
      <c r="V36" s="627"/>
      <c r="W36" s="627"/>
    </row>
    <row r="37" spans="1:23" ht="16.5" customHeight="1" x14ac:dyDescent="0.25">
      <c r="A37" s="627"/>
      <c r="B37" s="643"/>
      <c r="C37" s="627"/>
      <c r="D37" s="627"/>
      <c r="E37" s="627"/>
      <c r="F37" s="627"/>
      <c r="G37" s="627"/>
      <c r="H37" s="627"/>
      <c r="I37" s="627"/>
      <c r="J37" s="627"/>
      <c r="K37" s="627"/>
      <c r="L37" s="627"/>
      <c r="M37" s="627"/>
      <c r="N37" s="627"/>
      <c r="O37" s="627"/>
      <c r="P37" s="627"/>
      <c r="Q37" s="627"/>
      <c r="R37" s="627"/>
      <c r="S37" s="627"/>
      <c r="T37" s="627"/>
      <c r="U37" s="627"/>
      <c r="V37" s="627"/>
      <c r="W37" s="627"/>
    </row>
    <row r="38" spans="1:23" ht="16.5" customHeight="1" x14ac:dyDescent="0.25">
      <c r="A38" s="627"/>
      <c r="B38" s="643"/>
      <c r="C38" s="627"/>
      <c r="D38" s="627"/>
      <c r="E38" s="627"/>
      <c r="F38" s="627"/>
      <c r="G38" s="627"/>
      <c r="H38" s="627"/>
      <c r="I38" s="627"/>
      <c r="J38" s="627"/>
      <c r="K38" s="627"/>
      <c r="L38" s="627"/>
      <c r="M38" s="627"/>
      <c r="N38" s="627"/>
      <c r="O38" s="627"/>
      <c r="P38" s="627"/>
      <c r="Q38" s="627"/>
      <c r="R38" s="627"/>
      <c r="S38" s="627"/>
      <c r="T38" s="627"/>
      <c r="U38" s="627"/>
      <c r="V38" s="627"/>
      <c r="W38" s="627"/>
    </row>
    <row r="39" spans="1:23" ht="16.5" customHeight="1" x14ac:dyDescent="0.25">
      <c r="A39" s="627"/>
      <c r="B39" s="643"/>
      <c r="C39" s="627"/>
      <c r="D39" s="627"/>
      <c r="E39" s="627"/>
      <c r="F39" s="627"/>
      <c r="G39" s="627"/>
      <c r="H39" s="627"/>
      <c r="I39" s="627"/>
      <c r="J39" s="627"/>
      <c r="K39" s="627"/>
      <c r="L39" s="627"/>
      <c r="M39" s="627"/>
      <c r="N39" s="627"/>
      <c r="O39" s="627"/>
      <c r="P39" s="627"/>
      <c r="Q39" s="627"/>
      <c r="R39" s="627"/>
      <c r="S39" s="627"/>
      <c r="T39" s="627"/>
      <c r="U39" s="627"/>
      <c r="V39" s="627"/>
      <c r="W39" s="627"/>
    </row>
    <row r="40" spans="1:23" ht="16.5" customHeight="1" x14ac:dyDescent="0.25">
      <c r="A40" s="627"/>
      <c r="B40" s="643"/>
      <c r="C40" s="627"/>
      <c r="D40" s="627"/>
      <c r="E40" s="627"/>
      <c r="F40" s="627"/>
      <c r="G40" s="627"/>
      <c r="H40" s="627"/>
      <c r="I40" s="627"/>
      <c r="J40" s="627"/>
      <c r="K40" s="627"/>
      <c r="L40" s="627"/>
      <c r="M40" s="627"/>
      <c r="N40" s="627"/>
      <c r="O40" s="627"/>
      <c r="P40" s="627"/>
      <c r="Q40" s="627"/>
      <c r="R40" s="627"/>
      <c r="S40" s="627"/>
      <c r="T40" s="627"/>
      <c r="U40" s="627"/>
      <c r="V40" s="627"/>
      <c r="W40" s="627"/>
    </row>
    <row r="41" spans="1:23" ht="16.5" customHeight="1" x14ac:dyDescent="0.25">
      <c r="A41" s="627"/>
      <c r="B41" s="643"/>
      <c r="C41" s="627"/>
      <c r="D41" s="627"/>
      <c r="E41" s="627"/>
      <c r="F41" s="627"/>
      <c r="G41" s="627"/>
      <c r="H41" s="627"/>
      <c r="I41" s="627"/>
      <c r="J41" s="627"/>
      <c r="K41" s="627"/>
      <c r="L41" s="627"/>
      <c r="M41" s="627"/>
      <c r="N41" s="627"/>
      <c r="O41" s="627"/>
      <c r="P41" s="627"/>
      <c r="Q41" s="627"/>
      <c r="R41" s="627"/>
      <c r="S41" s="627"/>
      <c r="T41" s="627"/>
      <c r="U41" s="627"/>
      <c r="V41" s="627"/>
      <c r="W41" s="627"/>
    </row>
    <row r="42" spans="1:23" ht="16.5" customHeight="1" x14ac:dyDescent="0.25">
      <c r="A42" s="627"/>
      <c r="B42" s="643"/>
      <c r="C42" s="627"/>
      <c r="D42" s="627"/>
      <c r="E42" s="627"/>
      <c r="F42" s="627"/>
      <c r="G42" s="627"/>
      <c r="H42" s="627"/>
      <c r="I42" s="627"/>
      <c r="J42" s="627"/>
      <c r="K42" s="627"/>
      <c r="L42" s="627"/>
      <c r="M42" s="627"/>
      <c r="N42" s="627"/>
      <c r="O42" s="627"/>
      <c r="P42" s="627"/>
      <c r="Q42" s="627"/>
      <c r="R42" s="627"/>
      <c r="S42" s="627"/>
      <c r="T42" s="627"/>
      <c r="U42" s="627"/>
      <c r="V42" s="627"/>
      <c r="W42" s="627"/>
    </row>
    <row r="43" spans="1:23" ht="16.5" customHeight="1" x14ac:dyDescent="0.25">
      <c r="A43" s="627"/>
      <c r="B43" s="643"/>
      <c r="C43" s="627"/>
      <c r="D43" s="627"/>
      <c r="E43" s="627"/>
      <c r="F43" s="627"/>
      <c r="G43" s="627"/>
      <c r="H43" s="627"/>
      <c r="I43" s="627"/>
      <c r="J43" s="627"/>
      <c r="K43" s="627"/>
      <c r="L43" s="627"/>
      <c r="M43" s="627"/>
      <c r="N43" s="627"/>
      <c r="O43" s="627"/>
      <c r="P43" s="627"/>
      <c r="Q43" s="627"/>
      <c r="R43" s="627"/>
      <c r="S43" s="627"/>
      <c r="T43" s="627"/>
      <c r="U43" s="627"/>
      <c r="V43" s="627"/>
      <c r="W43" s="627"/>
    </row>
    <row r="44" spans="1:23" ht="16.5" customHeight="1" x14ac:dyDescent="0.25">
      <c r="A44" s="627"/>
      <c r="B44" s="643"/>
      <c r="C44" s="627"/>
      <c r="D44" s="627"/>
      <c r="E44" s="627"/>
      <c r="F44" s="627"/>
      <c r="G44" s="627"/>
      <c r="H44" s="627"/>
      <c r="I44" s="627"/>
      <c r="J44" s="627"/>
      <c r="K44" s="627"/>
      <c r="L44" s="627"/>
      <c r="M44" s="627"/>
      <c r="N44" s="627"/>
      <c r="O44" s="627"/>
      <c r="P44" s="627"/>
      <c r="Q44" s="627"/>
      <c r="R44" s="627"/>
      <c r="S44" s="627"/>
      <c r="T44" s="627"/>
      <c r="U44" s="627"/>
      <c r="V44" s="627"/>
      <c r="W44" s="627"/>
    </row>
    <row r="45" spans="1:23" ht="16.5" customHeight="1" x14ac:dyDescent="0.25">
      <c r="A45" s="627"/>
      <c r="B45" s="643"/>
      <c r="C45" s="627"/>
      <c r="D45" s="627"/>
      <c r="E45" s="627"/>
      <c r="F45" s="627"/>
      <c r="G45" s="627"/>
      <c r="H45" s="627"/>
      <c r="I45" s="627"/>
      <c r="J45" s="627"/>
      <c r="K45" s="627"/>
      <c r="L45" s="627"/>
      <c r="M45" s="627"/>
      <c r="N45" s="627"/>
      <c r="O45" s="627"/>
      <c r="P45" s="627"/>
      <c r="Q45" s="627"/>
      <c r="R45" s="627"/>
      <c r="S45" s="627"/>
      <c r="T45" s="627"/>
      <c r="U45" s="627"/>
      <c r="V45" s="627"/>
      <c r="W45" s="627"/>
    </row>
    <row r="46" spans="1:23" ht="16.5" customHeight="1" x14ac:dyDescent="0.25">
      <c r="A46" s="627"/>
      <c r="B46" s="643"/>
      <c r="C46" s="627"/>
      <c r="D46" s="627"/>
      <c r="E46" s="627"/>
      <c r="F46" s="627"/>
      <c r="G46" s="627"/>
      <c r="H46" s="627"/>
      <c r="I46" s="627"/>
      <c r="J46" s="627"/>
      <c r="K46" s="627"/>
      <c r="L46" s="627"/>
      <c r="M46" s="627"/>
      <c r="N46" s="627"/>
      <c r="O46" s="627"/>
      <c r="P46" s="627"/>
      <c r="Q46" s="627"/>
      <c r="R46" s="627"/>
      <c r="S46" s="627"/>
      <c r="T46" s="627"/>
      <c r="U46" s="627"/>
      <c r="V46" s="627"/>
      <c r="W46" s="627"/>
    </row>
    <row r="47" spans="1:23" ht="16.5" customHeight="1" x14ac:dyDescent="0.25">
      <c r="A47" s="627"/>
      <c r="B47" s="643"/>
      <c r="C47" s="627"/>
      <c r="D47" s="627"/>
      <c r="E47" s="627"/>
      <c r="F47" s="627"/>
      <c r="G47" s="627"/>
      <c r="H47" s="627"/>
      <c r="I47" s="627"/>
      <c r="J47" s="627"/>
      <c r="K47" s="627"/>
      <c r="L47" s="627"/>
      <c r="M47" s="627"/>
      <c r="N47" s="627"/>
      <c r="O47" s="627"/>
      <c r="P47" s="627"/>
      <c r="Q47" s="627"/>
      <c r="R47" s="627"/>
      <c r="S47" s="627"/>
      <c r="T47" s="627"/>
      <c r="U47" s="627"/>
      <c r="V47" s="627"/>
      <c r="W47" s="627"/>
    </row>
    <row r="48" spans="1:23" ht="16.5" customHeight="1" x14ac:dyDescent="0.25">
      <c r="A48" s="627"/>
      <c r="B48" s="643"/>
      <c r="C48" s="627"/>
      <c r="D48" s="627"/>
      <c r="E48" s="627"/>
      <c r="F48" s="627"/>
      <c r="G48" s="627"/>
      <c r="H48" s="627"/>
      <c r="I48" s="627"/>
      <c r="J48" s="627"/>
      <c r="K48" s="627"/>
      <c r="L48" s="627"/>
      <c r="M48" s="627"/>
      <c r="N48" s="627"/>
      <c r="O48" s="627"/>
      <c r="P48" s="627"/>
      <c r="Q48" s="627"/>
      <c r="R48" s="627"/>
      <c r="S48" s="627"/>
      <c r="T48" s="627"/>
      <c r="U48" s="627"/>
      <c r="V48" s="627"/>
      <c r="W48" s="627"/>
    </row>
    <row r="49" spans="1:23" ht="16.5" customHeight="1" x14ac:dyDescent="0.25">
      <c r="A49" s="627"/>
      <c r="B49" s="643"/>
      <c r="C49" s="627"/>
      <c r="D49" s="627"/>
      <c r="E49" s="627"/>
      <c r="F49" s="627"/>
      <c r="G49" s="627"/>
      <c r="H49" s="627"/>
      <c r="I49" s="627"/>
      <c r="J49" s="627"/>
      <c r="K49" s="627"/>
      <c r="L49" s="627"/>
      <c r="M49" s="627"/>
      <c r="N49" s="627"/>
      <c r="O49" s="627"/>
      <c r="P49" s="627"/>
      <c r="Q49" s="627"/>
      <c r="R49" s="627"/>
      <c r="S49" s="627"/>
      <c r="T49" s="627"/>
      <c r="U49" s="627"/>
      <c r="V49" s="627"/>
      <c r="W49" s="627"/>
    </row>
    <row r="50" spans="1:23" ht="16.5" customHeight="1" x14ac:dyDescent="0.25">
      <c r="A50" s="627"/>
      <c r="B50" s="643"/>
      <c r="C50" s="627"/>
      <c r="D50" s="627"/>
      <c r="E50" s="627"/>
      <c r="F50" s="627"/>
      <c r="G50" s="627"/>
      <c r="H50" s="627"/>
      <c r="I50" s="627"/>
      <c r="J50" s="627"/>
      <c r="K50" s="627"/>
      <c r="L50" s="627"/>
      <c r="M50" s="627"/>
      <c r="N50" s="627"/>
      <c r="O50" s="627"/>
      <c r="P50" s="627"/>
      <c r="Q50" s="627"/>
      <c r="R50" s="627"/>
      <c r="S50" s="627"/>
      <c r="T50" s="627"/>
      <c r="U50" s="627"/>
      <c r="V50" s="627"/>
      <c r="W50" s="627"/>
    </row>
    <row r="51" spans="1:23" ht="16.5" customHeight="1" x14ac:dyDescent="0.25">
      <c r="A51" s="627"/>
      <c r="B51" s="643"/>
      <c r="C51" s="627"/>
      <c r="D51" s="627"/>
      <c r="E51" s="627"/>
      <c r="F51" s="627"/>
      <c r="G51" s="627"/>
      <c r="H51" s="627"/>
      <c r="I51" s="627"/>
      <c r="J51" s="627"/>
      <c r="K51" s="627"/>
      <c r="L51" s="627"/>
      <c r="M51" s="627"/>
      <c r="N51" s="627"/>
      <c r="O51" s="627"/>
      <c r="P51" s="627"/>
      <c r="Q51" s="627"/>
      <c r="R51" s="627"/>
      <c r="S51" s="627"/>
      <c r="T51" s="627"/>
      <c r="U51" s="627"/>
      <c r="V51" s="627"/>
      <c r="W51" s="627"/>
    </row>
    <row r="52" spans="1:23" ht="16.5" customHeight="1" x14ac:dyDescent="0.25">
      <c r="A52" s="627"/>
      <c r="B52" s="643"/>
      <c r="C52" s="627"/>
      <c r="D52" s="627"/>
      <c r="E52" s="627"/>
      <c r="F52" s="627"/>
      <c r="G52" s="627"/>
      <c r="H52" s="627"/>
      <c r="I52" s="627"/>
      <c r="J52" s="627"/>
      <c r="K52" s="627"/>
      <c r="L52" s="627"/>
      <c r="M52" s="627"/>
      <c r="N52" s="627"/>
      <c r="O52" s="627"/>
      <c r="P52" s="627"/>
      <c r="Q52" s="627"/>
      <c r="R52" s="627"/>
      <c r="S52" s="627"/>
      <c r="T52" s="627"/>
      <c r="U52" s="627"/>
      <c r="V52" s="627"/>
      <c r="W52" s="627"/>
    </row>
    <row r="53" spans="1:23" ht="16.5" customHeight="1" x14ac:dyDescent="0.25">
      <c r="A53" s="627"/>
      <c r="B53" s="643"/>
      <c r="C53" s="627"/>
      <c r="D53" s="627"/>
      <c r="E53" s="627"/>
      <c r="F53" s="627"/>
      <c r="G53" s="627"/>
      <c r="H53" s="627"/>
      <c r="I53" s="627"/>
      <c r="J53" s="627"/>
      <c r="K53" s="627"/>
      <c r="L53" s="627"/>
      <c r="M53" s="627"/>
      <c r="N53" s="627"/>
      <c r="O53" s="627"/>
      <c r="P53" s="627"/>
      <c r="Q53" s="627"/>
      <c r="R53" s="627"/>
      <c r="S53" s="627"/>
      <c r="T53" s="627"/>
      <c r="U53" s="627"/>
      <c r="V53" s="627"/>
      <c r="W53" s="627"/>
    </row>
    <row r="54" spans="1:23" ht="16.5" customHeight="1" x14ac:dyDescent="0.25">
      <c r="A54" s="627"/>
      <c r="B54" s="643"/>
      <c r="C54" s="627"/>
      <c r="D54" s="627"/>
      <c r="E54" s="627"/>
      <c r="F54" s="627"/>
      <c r="G54" s="627"/>
      <c r="H54" s="627"/>
      <c r="I54" s="627"/>
      <c r="J54" s="627"/>
      <c r="K54" s="627"/>
      <c r="L54" s="627"/>
      <c r="M54" s="627"/>
      <c r="N54" s="627"/>
      <c r="O54" s="627"/>
      <c r="P54" s="627"/>
      <c r="Q54" s="627"/>
      <c r="R54" s="627"/>
      <c r="S54" s="627"/>
      <c r="T54" s="627"/>
      <c r="U54" s="627"/>
      <c r="V54" s="627"/>
      <c r="W54" s="627"/>
    </row>
    <row r="55" spans="1:23" ht="16.5" customHeight="1" x14ac:dyDescent="0.25">
      <c r="A55" s="627"/>
      <c r="B55" s="643"/>
      <c r="C55" s="627"/>
      <c r="D55" s="627"/>
      <c r="E55" s="627"/>
      <c r="F55" s="627"/>
      <c r="G55" s="627"/>
      <c r="H55" s="627"/>
      <c r="I55" s="627"/>
      <c r="J55" s="627"/>
      <c r="K55" s="627"/>
      <c r="L55" s="627"/>
      <c r="M55" s="627"/>
      <c r="N55" s="627"/>
      <c r="O55" s="627"/>
      <c r="P55" s="627"/>
      <c r="Q55" s="627"/>
      <c r="R55" s="627"/>
      <c r="S55" s="627"/>
      <c r="T55" s="627"/>
      <c r="U55" s="627"/>
      <c r="V55" s="627"/>
      <c r="W55" s="627"/>
    </row>
    <row r="56" spans="1:23" ht="16.5" customHeight="1" x14ac:dyDescent="0.25">
      <c r="A56" s="627"/>
      <c r="B56" s="643"/>
      <c r="C56" s="627"/>
      <c r="D56" s="627"/>
      <c r="E56" s="627"/>
      <c r="F56" s="627"/>
      <c r="G56" s="627"/>
      <c r="H56" s="627"/>
      <c r="I56" s="627"/>
      <c r="J56" s="627"/>
      <c r="K56" s="627"/>
      <c r="L56" s="627"/>
      <c r="M56" s="627"/>
      <c r="N56" s="627"/>
      <c r="O56" s="627"/>
      <c r="P56" s="627"/>
      <c r="Q56" s="627"/>
      <c r="R56" s="627"/>
      <c r="S56" s="627"/>
      <c r="T56" s="627"/>
      <c r="U56" s="627"/>
      <c r="V56" s="627"/>
      <c r="W56" s="627"/>
    </row>
    <row r="57" spans="1:23" ht="16.5" customHeight="1" x14ac:dyDescent="0.25">
      <c r="A57" s="627"/>
      <c r="B57" s="643"/>
      <c r="C57" s="627"/>
      <c r="D57" s="627"/>
      <c r="E57" s="627"/>
      <c r="F57" s="627"/>
      <c r="G57" s="627"/>
      <c r="H57" s="627"/>
      <c r="I57" s="627"/>
      <c r="J57" s="627"/>
      <c r="K57" s="627"/>
      <c r="L57" s="627"/>
      <c r="M57" s="627"/>
      <c r="N57" s="627"/>
      <c r="O57" s="627"/>
      <c r="P57" s="627"/>
      <c r="Q57" s="627"/>
      <c r="R57" s="627"/>
      <c r="S57" s="627"/>
      <c r="T57" s="627"/>
      <c r="U57" s="627"/>
      <c r="V57" s="627"/>
      <c r="W57" s="627"/>
    </row>
    <row r="58" spans="1:23" ht="16.5" customHeight="1" x14ac:dyDescent="0.25">
      <c r="A58" s="627"/>
      <c r="B58" s="643"/>
      <c r="C58" s="627"/>
      <c r="D58" s="627"/>
      <c r="E58" s="627"/>
      <c r="F58" s="627"/>
      <c r="G58" s="627"/>
      <c r="H58" s="627"/>
      <c r="I58" s="627"/>
      <c r="J58" s="627"/>
      <c r="K58" s="627"/>
      <c r="L58" s="627"/>
      <c r="M58" s="627"/>
      <c r="N58" s="627"/>
      <c r="O58" s="627"/>
      <c r="P58" s="627"/>
      <c r="Q58" s="627"/>
      <c r="R58" s="627"/>
      <c r="S58" s="627"/>
      <c r="T58" s="627"/>
      <c r="U58" s="627"/>
      <c r="V58" s="627"/>
      <c r="W58" s="627"/>
    </row>
    <row r="59" spans="1:23" ht="16.5" customHeight="1" x14ac:dyDescent="0.25">
      <c r="A59" s="627"/>
      <c r="B59" s="643"/>
      <c r="C59" s="627"/>
      <c r="D59" s="627"/>
      <c r="E59" s="627"/>
      <c r="F59" s="627"/>
      <c r="G59" s="627"/>
      <c r="H59" s="627"/>
      <c r="I59" s="627"/>
      <c r="J59" s="627"/>
      <c r="K59" s="627"/>
      <c r="L59" s="627"/>
      <c r="M59" s="627"/>
      <c r="N59" s="627"/>
      <c r="O59" s="627"/>
      <c r="P59" s="627"/>
      <c r="Q59" s="627"/>
      <c r="R59" s="627"/>
      <c r="S59" s="627"/>
      <c r="T59" s="627"/>
      <c r="U59" s="627"/>
      <c r="V59" s="627"/>
      <c r="W59" s="627"/>
    </row>
    <row r="60" spans="1:23" ht="16.5" customHeight="1" x14ac:dyDescent="0.25">
      <c r="A60" s="627"/>
      <c r="B60" s="643"/>
      <c r="C60" s="627"/>
      <c r="D60" s="627"/>
      <c r="E60" s="627"/>
      <c r="F60" s="627"/>
      <c r="G60" s="627"/>
      <c r="H60" s="627"/>
      <c r="I60" s="627"/>
      <c r="J60" s="627"/>
      <c r="K60" s="627"/>
      <c r="L60" s="627"/>
      <c r="M60" s="627"/>
      <c r="N60" s="627"/>
      <c r="O60" s="627"/>
      <c r="P60" s="627"/>
      <c r="Q60" s="627"/>
      <c r="R60" s="627"/>
      <c r="S60" s="627"/>
      <c r="T60" s="627"/>
      <c r="U60" s="627"/>
      <c r="V60" s="627"/>
      <c r="W60" s="627"/>
    </row>
    <row r="61" spans="1:23" ht="16.5" customHeight="1" x14ac:dyDescent="0.25">
      <c r="A61" s="627"/>
      <c r="B61" s="643"/>
      <c r="C61" s="627"/>
      <c r="D61" s="627"/>
      <c r="E61" s="627"/>
      <c r="F61" s="627"/>
      <c r="G61" s="627"/>
      <c r="H61" s="627"/>
      <c r="I61" s="627"/>
      <c r="J61" s="627"/>
      <c r="K61" s="627"/>
      <c r="L61" s="627"/>
      <c r="M61" s="627"/>
      <c r="N61" s="627"/>
      <c r="O61" s="627"/>
      <c r="P61" s="627"/>
      <c r="Q61" s="627"/>
      <c r="R61" s="627"/>
      <c r="S61" s="627"/>
      <c r="T61" s="627"/>
      <c r="U61" s="627"/>
      <c r="V61" s="627"/>
      <c r="W61" s="627"/>
    </row>
    <row r="62" spans="1:23" ht="16.5" customHeight="1" x14ac:dyDescent="0.25">
      <c r="A62" s="627"/>
      <c r="B62" s="643"/>
      <c r="C62" s="627"/>
      <c r="D62" s="627"/>
      <c r="E62" s="627"/>
      <c r="F62" s="627"/>
      <c r="G62" s="627"/>
      <c r="H62" s="627"/>
      <c r="I62" s="627"/>
      <c r="J62" s="627"/>
      <c r="K62" s="627"/>
      <c r="L62" s="627"/>
      <c r="M62" s="627"/>
      <c r="N62" s="627"/>
      <c r="O62" s="627"/>
      <c r="P62" s="627"/>
      <c r="Q62" s="627"/>
      <c r="R62" s="627"/>
      <c r="S62" s="627"/>
      <c r="T62" s="627"/>
      <c r="U62" s="627"/>
      <c r="V62" s="627"/>
      <c r="W62" s="627"/>
    </row>
    <row r="63" spans="1:23" ht="16.5" customHeight="1" x14ac:dyDescent="0.25">
      <c r="A63" s="627"/>
      <c r="B63" s="643"/>
      <c r="C63" s="627"/>
      <c r="D63" s="627"/>
      <c r="E63" s="627"/>
      <c r="F63" s="627"/>
      <c r="G63" s="627"/>
      <c r="H63" s="627"/>
      <c r="I63" s="627"/>
      <c r="J63" s="627"/>
      <c r="K63" s="627"/>
      <c r="L63" s="627"/>
      <c r="M63" s="627"/>
      <c r="N63" s="627"/>
      <c r="O63" s="627"/>
      <c r="P63" s="627"/>
      <c r="Q63" s="627"/>
      <c r="R63" s="627"/>
      <c r="S63" s="627"/>
      <c r="T63" s="627"/>
      <c r="U63" s="627"/>
      <c r="V63" s="627"/>
      <c r="W63" s="627"/>
    </row>
    <row r="64" spans="1:23" ht="16.5" customHeight="1" x14ac:dyDescent="0.25">
      <c r="A64" s="627"/>
      <c r="B64" s="643"/>
      <c r="C64" s="627"/>
      <c r="D64" s="627"/>
      <c r="E64" s="627"/>
      <c r="F64" s="627"/>
      <c r="G64" s="627"/>
      <c r="H64" s="627"/>
      <c r="I64" s="627"/>
      <c r="J64" s="627"/>
      <c r="K64" s="627"/>
      <c r="L64" s="627"/>
      <c r="M64" s="627"/>
      <c r="N64" s="627"/>
      <c r="O64" s="627"/>
      <c r="P64" s="627"/>
      <c r="Q64" s="627"/>
      <c r="R64" s="627"/>
      <c r="S64" s="627"/>
      <c r="T64" s="627"/>
      <c r="U64" s="627"/>
      <c r="V64" s="627"/>
      <c r="W64" s="627"/>
    </row>
    <row r="65" spans="1:23" ht="16.5" customHeight="1" x14ac:dyDescent="0.25">
      <c r="A65" s="627"/>
      <c r="B65" s="643"/>
      <c r="C65" s="627"/>
      <c r="D65" s="627"/>
      <c r="E65" s="627"/>
      <c r="F65" s="627"/>
      <c r="G65" s="627"/>
      <c r="H65" s="627"/>
      <c r="I65" s="627"/>
      <c r="J65" s="627"/>
      <c r="K65" s="627"/>
      <c r="L65" s="627"/>
      <c r="M65" s="627"/>
      <c r="N65" s="627"/>
      <c r="O65" s="627"/>
      <c r="P65" s="627"/>
      <c r="Q65" s="627"/>
      <c r="R65" s="627"/>
      <c r="S65" s="627"/>
      <c r="T65" s="627"/>
      <c r="U65" s="627"/>
      <c r="V65" s="627"/>
      <c r="W65" s="627"/>
    </row>
    <row r="66" spans="1:23" ht="16.5" customHeight="1" x14ac:dyDescent="0.25">
      <c r="A66" s="627"/>
      <c r="B66" s="643"/>
      <c r="C66" s="627"/>
      <c r="D66" s="627"/>
      <c r="E66" s="627"/>
      <c r="F66" s="627"/>
      <c r="G66" s="627"/>
      <c r="H66" s="627"/>
      <c r="I66" s="627"/>
      <c r="J66" s="627"/>
      <c r="K66" s="627"/>
      <c r="L66" s="627"/>
      <c r="M66" s="627"/>
      <c r="N66" s="627"/>
      <c r="O66" s="627"/>
      <c r="P66" s="627"/>
      <c r="Q66" s="627"/>
      <c r="R66" s="627"/>
      <c r="S66" s="627"/>
      <c r="T66" s="627"/>
      <c r="U66" s="627"/>
      <c r="V66" s="627"/>
      <c r="W66" s="627"/>
    </row>
    <row r="67" spans="1:23" ht="16.5" customHeight="1" x14ac:dyDescent="0.25">
      <c r="A67" s="627"/>
      <c r="B67" s="643"/>
      <c r="C67" s="627"/>
      <c r="D67" s="627"/>
      <c r="E67" s="627"/>
      <c r="F67" s="627"/>
      <c r="G67" s="627"/>
      <c r="H67" s="627"/>
      <c r="I67" s="627"/>
      <c r="J67" s="627"/>
      <c r="K67" s="627"/>
      <c r="L67" s="627"/>
      <c r="M67" s="627"/>
      <c r="N67" s="627"/>
      <c r="O67" s="627"/>
      <c r="P67" s="627"/>
      <c r="Q67" s="627"/>
      <c r="R67" s="627"/>
      <c r="S67" s="627"/>
      <c r="T67" s="627"/>
      <c r="U67" s="627"/>
      <c r="V67" s="627"/>
      <c r="W67" s="627"/>
    </row>
    <row r="68" spans="1:23" ht="16.5" customHeight="1" x14ac:dyDescent="0.25">
      <c r="A68" s="627"/>
      <c r="B68" s="643"/>
      <c r="C68" s="627"/>
      <c r="D68" s="627"/>
      <c r="E68" s="627"/>
      <c r="F68" s="627"/>
      <c r="G68" s="627"/>
      <c r="H68" s="627"/>
      <c r="I68" s="627"/>
      <c r="J68" s="627"/>
      <c r="K68" s="627"/>
      <c r="L68" s="627"/>
      <c r="M68" s="627"/>
      <c r="N68" s="627"/>
      <c r="O68" s="627"/>
      <c r="P68" s="627"/>
      <c r="Q68" s="627"/>
      <c r="R68" s="627"/>
      <c r="S68" s="627"/>
      <c r="T68" s="627"/>
      <c r="U68" s="627"/>
      <c r="V68" s="627"/>
      <c r="W68" s="627"/>
    </row>
    <row r="69" spans="1:23" ht="16.5" customHeight="1" x14ac:dyDescent="0.25">
      <c r="A69" s="627"/>
      <c r="B69" s="643"/>
      <c r="C69" s="627"/>
      <c r="D69" s="627"/>
      <c r="E69" s="627"/>
      <c r="F69" s="627"/>
      <c r="G69" s="627"/>
      <c r="H69" s="627"/>
      <c r="I69" s="627"/>
      <c r="J69" s="627"/>
      <c r="K69" s="627"/>
      <c r="L69" s="627"/>
      <c r="M69" s="627"/>
      <c r="N69" s="627"/>
      <c r="O69" s="627"/>
      <c r="P69" s="627"/>
      <c r="Q69" s="627"/>
      <c r="R69" s="627"/>
      <c r="S69" s="627"/>
      <c r="T69" s="627"/>
      <c r="U69" s="627"/>
      <c r="V69" s="627"/>
      <c r="W69" s="627"/>
    </row>
    <row r="70" spans="1:23" ht="16.5" customHeight="1" x14ac:dyDescent="0.25">
      <c r="A70" s="627"/>
      <c r="B70" s="643"/>
      <c r="C70" s="627"/>
      <c r="D70" s="627"/>
      <c r="E70" s="627"/>
      <c r="F70" s="627"/>
      <c r="G70" s="627"/>
      <c r="H70" s="627"/>
      <c r="I70" s="627"/>
      <c r="J70" s="627"/>
      <c r="K70" s="627"/>
      <c r="L70" s="627"/>
      <c r="M70" s="627"/>
      <c r="N70" s="627"/>
      <c r="O70" s="627"/>
      <c r="P70" s="627"/>
      <c r="Q70" s="627"/>
      <c r="R70" s="627"/>
      <c r="S70" s="627"/>
      <c r="T70" s="627"/>
      <c r="U70" s="627"/>
      <c r="V70" s="627"/>
      <c r="W70" s="627"/>
    </row>
    <row r="71" spans="1:23" ht="16.5" customHeight="1" x14ac:dyDescent="0.25">
      <c r="A71" s="627"/>
      <c r="B71" s="643"/>
      <c r="C71" s="627"/>
      <c r="D71" s="627"/>
      <c r="E71" s="627"/>
      <c r="F71" s="627"/>
      <c r="G71" s="627"/>
      <c r="H71" s="627"/>
      <c r="I71" s="627"/>
      <c r="J71" s="627"/>
      <c r="K71" s="627"/>
      <c r="L71" s="627"/>
      <c r="M71" s="627"/>
      <c r="N71" s="627"/>
      <c r="O71" s="627"/>
      <c r="P71" s="627"/>
      <c r="Q71" s="627"/>
      <c r="R71" s="627"/>
      <c r="S71" s="627"/>
      <c r="T71" s="627"/>
      <c r="U71" s="627"/>
      <c r="V71" s="627"/>
      <c r="W71" s="627"/>
    </row>
    <row r="72" spans="1:23" ht="16.5" customHeight="1" x14ac:dyDescent="0.25">
      <c r="A72" s="627"/>
      <c r="B72" s="643"/>
      <c r="C72" s="627"/>
      <c r="D72" s="627"/>
      <c r="E72" s="627"/>
      <c r="F72" s="627"/>
      <c r="G72" s="627"/>
      <c r="H72" s="627"/>
      <c r="I72" s="627"/>
      <c r="J72" s="627"/>
      <c r="K72" s="627"/>
      <c r="L72" s="627"/>
      <c r="M72" s="627"/>
      <c r="N72" s="627"/>
      <c r="O72" s="627"/>
      <c r="P72" s="627"/>
      <c r="Q72" s="627"/>
      <c r="R72" s="627"/>
      <c r="S72" s="627"/>
      <c r="T72" s="627"/>
      <c r="U72" s="627"/>
      <c r="V72" s="627"/>
      <c r="W72" s="627"/>
    </row>
    <row r="73" spans="1:23" ht="16.5" customHeight="1" x14ac:dyDescent="0.25">
      <c r="A73" s="627"/>
      <c r="B73" s="643"/>
      <c r="C73" s="627"/>
      <c r="D73" s="627"/>
      <c r="E73" s="627"/>
      <c r="F73" s="627"/>
      <c r="G73" s="627"/>
      <c r="H73" s="627"/>
      <c r="I73" s="627"/>
      <c r="J73" s="627"/>
      <c r="K73" s="627"/>
      <c r="L73" s="627"/>
      <c r="M73" s="627"/>
      <c r="N73" s="627"/>
      <c r="O73" s="627"/>
      <c r="P73" s="627"/>
      <c r="Q73" s="627"/>
      <c r="R73" s="627"/>
      <c r="S73" s="627"/>
      <c r="T73" s="627"/>
      <c r="U73" s="627"/>
      <c r="V73" s="627"/>
      <c r="W73" s="627"/>
    </row>
    <row r="74" spans="1:23" ht="16.5" customHeight="1" x14ac:dyDescent="0.25">
      <c r="A74" s="627"/>
      <c r="B74" s="643"/>
      <c r="C74" s="627"/>
      <c r="D74" s="627"/>
      <c r="E74" s="627"/>
      <c r="F74" s="627"/>
      <c r="G74" s="627"/>
      <c r="H74" s="627"/>
      <c r="I74" s="627"/>
      <c r="J74" s="627"/>
      <c r="K74" s="627"/>
      <c r="L74" s="627"/>
      <c r="M74" s="627"/>
      <c r="N74" s="627"/>
      <c r="O74" s="627"/>
      <c r="P74" s="627"/>
      <c r="Q74" s="627"/>
      <c r="R74" s="627"/>
      <c r="S74" s="627"/>
      <c r="T74" s="627"/>
      <c r="U74" s="627"/>
      <c r="V74" s="627"/>
      <c r="W74" s="627"/>
    </row>
    <row r="75" spans="1:23" ht="16.5" customHeight="1" x14ac:dyDescent="0.25">
      <c r="A75" s="627"/>
      <c r="B75" s="643"/>
      <c r="C75" s="627"/>
      <c r="D75" s="627"/>
      <c r="E75" s="627"/>
      <c r="F75" s="627"/>
      <c r="G75" s="627"/>
      <c r="H75" s="627"/>
      <c r="I75" s="627"/>
      <c r="J75" s="627"/>
      <c r="K75" s="627"/>
      <c r="L75" s="627"/>
      <c r="M75" s="627"/>
      <c r="N75" s="627"/>
      <c r="O75" s="627"/>
      <c r="P75" s="627"/>
      <c r="Q75" s="627"/>
      <c r="R75" s="627"/>
      <c r="S75" s="627"/>
      <c r="T75" s="627"/>
      <c r="U75" s="627"/>
      <c r="V75" s="627"/>
      <c r="W75" s="627"/>
    </row>
    <row r="76" spans="1:23" ht="16.5" customHeight="1" x14ac:dyDescent="0.25">
      <c r="A76" s="627"/>
      <c r="B76" s="643"/>
      <c r="C76" s="627"/>
      <c r="D76" s="627"/>
      <c r="E76" s="627"/>
      <c r="F76" s="627"/>
      <c r="G76" s="627"/>
      <c r="H76" s="627"/>
      <c r="I76" s="627"/>
      <c r="J76" s="627"/>
      <c r="K76" s="627"/>
      <c r="L76" s="627"/>
      <c r="M76" s="627"/>
      <c r="N76" s="627"/>
      <c r="O76" s="627"/>
      <c r="P76" s="627"/>
      <c r="Q76" s="627"/>
      <c r="R76" s="627"/>
      <c r="S76" s="627"/>
      <c r="T76" s="627"/>
      <c r="U76" s="627"/>
      <c r="V76" s="627"/>
      <c r="W76" s="627"/>
    </row>
    <row r="77" spans="1:23" ht="16.5" customHeight="1" x14ac:dyDescent="0.25">
      <c r="A77" s="627"/>
      <c r="B77" s="643"/>
      <c r="C77" s="627"/>
      <c r="D77" s="627"/>
      <c r="E77" s="627"/>
      <c r="F77" s="627"/>
      <c r="G77" s="627"/>
      <c r="H77" s="627"/>
      <c r="I77" s="627"/>
      <c r="J77" s="627"/>
      <c r="K77" s="627"/>
      <c r="L77" s="627"/>
      <c r="M77" s="627"/>
      <c r="N77" s="627"/>
      <c r="O77" s="627"/>
      <c r="P77" s="627"/>
      <c r="Q77" s="627"/>
      <c r="R77" s="627"/>
      <c r="S77" s="627"/>
      <c r="T77" s="627"/>
      <c r="U77" s="627"/>
      <c r="V77" s="627"/>
      <c r="W77" s="627"/>
    </row>
    <row r="78" spans="1:23" ht="16.5" customHeight="1" x14ac:dyDescent="0.25">
      <c r="A78" s="627"/>
      <c r="B78" s="643"/>
      <c r="C78" s="627"/>
      <c r="D78" s="627"/>
      <c r="E78" s="627"/>
      <c r="F78" s="627"/>
      <c r="G78" s="627"/>
      <c r="H78" s="627"/>
      <c r="I78" s="627"/>
      <c r="J78" s="627"/>
      <c r="K78" s="627"/>
      <c r="L78" s="627"/>
      <c r="M78" s="627"/>
      <c r="N78" s="627"/>
      <c r="O78" s="627"/>
      <c r="P78" s="627"/>
      <c r="Q78" s="627"/>
      <c r="R78" s="627"/>
      <c r="S78" s="627"/>
      <c r="T78" s="627"/>
      <c r="U78" s="627"/>
      <c r="V78" s="627"/>
      <c r="W78" s="627"/>
    </row>
    <row r="79" spans="1:23" ht="16.5" customHeight="1" x14ac:dyDescent="0.25">
      <c r="A79" s="627"/>
      <c r="B79" s="643"/>
      <c r="C79" s="627"/>
      <c r="D79" s="627"/>
      <c r="E79" s="627"/>
      <c r="F79" s="627"/>
      <c r="G79" s="627"/>
      <c r="H79" s="627"/>
      <c r="I79" s="627"/>
      <c r="J79" s="627"/>
      <c r="K79" s="627"/>
      <c r="L79" s="627"/>
      <c r="M79" s="627"/>
      <c r="N79" s="627"/>
      <c r="O79" s="627"/>
      <c r="P79" s="627"/>
      <c r="Q79" s="627"/>
      <c r="R79" s="627"/>
      <c r="S79" s="627"/>
      <c r="T79" s="627"/>
      <c r="U79" s="627"/>
      <c r="V79" s="627"/>
      <c r="W79" s="627"/>
    </row>
    <row r="80" spans="1:23" ht="16.5" customHeight="1" x14ac:dyDescent="0.25">
      <c r="A80" s="627"/>
      <c r="B80" s="643"/>
      <c r="C80" s="627"/>
      <c r="D80" s="627"/>
      <c r="E80" s="627"/>
      <c r="F80" s="627"/>
      <c r="G80" s="627"/>
      <c r="H80" s="627"/>
      <c r="I80" s="627"/>
      <c r="J80" s="627"/>
      <c r="K80" s="627"/>
      <c r="L80" s="627"/>
      <c r="M80" s="627"/>
      <c r="N80" s="627"/>
      <c r="O80" s="627"/>
      <c r="P80" s="627"/>
      <c r="Q80" s="627"/>
      <c r="R80" s="627"/>
      <c r="S80" s="627"/>
      <c r="T80" s="627"/>
      <c r="U80" s="627"/>
      <c r="V80" s="627"/>
      <c r="W80" s="627"/>
    </row>
    <row r="81" spans="1:23" ht="16.5" customHeight="1" x14ac:dyDescent="0.25">
      <c r="A81" s="627"/>
      <c r="B81" s="643"/>
      <c r="C81" s="627"/>
      <c r="D81" s="627"/>
      <c r="E81" s="627"/>
      <c r="F81" s="627"/>
      <c r="G81" s="627"/>
      <c r="H81" s="627"/>
      <c r="I81" s="627"/>
      <c r="J81" s="627"/>
      <c r="K81" s="627"/>
      <c r="L81" s="627"/>
      <c r="M81" s="627"/>
      <c r="N81" s="627"/>
      <c r="O81" s="627"/>
      <c r="P81" s="627"/>
      <c r="Q81" s="627"/>
      <c r="R81" s="627"/>
      <c r="S81" s="627"/>
      <c r="T81" s="627"/>
      <c r="U81" s="627"/>
      <c r="V81" s="627"/>
      <c r="W81" s="627"/>
    </row>
    <row r="82" spans="1:23" ht="16.5" customHeight="1" x14ac:dyDescent="0.25">
      <c r="A82" s="627"/>
      <c r="B82" s="643"/>
      <c r="C82" s="627"/>
      <c r="D82" s="627"/>
      <c r="E82" s="627"/>
      <c r="F82" s="627"/>
      <c r="G82" s="627"/>
      <c r="H82" s="627"/>
      <c r="I82" s="627"/>
      <c r="J82" s="627"/>
      <c r="K82" s="627"/>
      <c r="L82" s="627"/>
      <c r="M82" s="627"/>
      <c r="N82" s="627"/>
      <c r="O82" s="627"/>
      <c r="P82" s="627"/>
      <c r="Q82" s="627"/>
      <c r="R82" s="627"/>
      <c r="S82" s="627"/>
      <c r="T82" s="627"/>
      <c r="U82" s="627"/>
      <c r="V82" s="627"/>
      <c r="W82" s="627"/>
    </row>
    <row r="83" spans="1:23" ht="16.5" customHeight="1" x14ac:dyDescent="0.25">
      <c r="A83" s="627"/>
      <c r="B83" s="643"/>
      <c r="C83" s="627"/>
      <c r="D83" s="627"/>
      <c r="E83" s="627"/>
      <c r="F83" s="627"/>
      <c r="G83" s="627"/>
      <c r="H83" s="627"/>
      <c r="I83" s="627"/>
      <c r="J83" s="627"/>
      <c r="K83" s="627"/>
      <c r="L83" s="627"/>
      <c r="M83" s="627"/>
      <c r="N83" s="627"/>
      <c r="O83" s="627"/>
      <c r="P83" s="627"/>
      <c r="Q83" s="627"/>
      <c r="R83" s="627"/>
      <c r="S83" s="627"/>
      <c r="T83" s="627"/>
      <c r="U83" s="627"/>
      <c r="V83" s="627"/>
      <c r="W83" s="627"/>
    </row>
    <row r="84" spans="1:23" ht="16.5" customHeight="1" x14ac:dyDescent="0.25">
      <c r="A84" s="627"/>
      <c r="B84" s="643"/>
      <c r="C84" s="627"/>
      <c r="D84" s="627"/>
      <c r="E84" s="627"/>
      <c r="F84" s="627"/>
      <c r="G84" s="627"/>
      <c r="H84" s="627"/>
      <c r="I84" s="627"/>
      <c r="J84" s="627"/>
      <c r="K84" s="627"/>
      <c r="L84" s="627"/>
      <c r="M84" s="627"/>
      <c r="N84" s="627"/>
      <c r="O84" s="627"/>
      <c r="P84" s="627"/>
      <c r="Q84" s="627"/>
      <c r="R84" s="627"/>
      <c r="S84" s="627"/>
      <c r="T84" s="627"/>
      <c r="U84" s="627"/>
      <c r="V84" s="627"/>
      <c r="W84" s="627"/>
    </row>
    <row r="85" spans="1:23" ht="16.5" customHeight="1" x14ac:dyDescent="0.25">
      <c r="A85" s="627"/>
      <c r="B85" s="643"/>
      <c r="C85" s="627"/>
      <c r="D85" s="627"/>
      <c r="E85" s="627"/>
      <c r="F85" s="627"/>
      <c r="G85" s="627"/>
      <c r="H85" s="627"/>
      <c r="I85" s="627"/>
      <c r="J85" s="627"/>
      <c r="K85" s="627"/>
      <c r="L85" s="627"/>
      <c r="M85" s="627"/>
      <c r="N85" s="627"/>
      <c r="O85" s="627"/>
      <c r="P85" s="627"/>
      <c r="Q85" s="627"/>
      <c r="R85" s="627"/>
      <c r="S85" s="627"/>
      <c r="T85" s="627"/>
      <c r="U85" s="627"/>
      <c r="V85" s="627"/>
      <c r="W85" s="627"/>
    </row>
    <row r="86" spans="1:23" ht="16.5" customHeight="1" x14ac:dyDescent="0.25">
      <c r="A86" s="627"/>
      <c r="B86" s="643"/>
      <c r="C86" s="627"/>
      <c r="D86" s="627"/>
      <c r="E86" s="627"/>
      <c r="F86" s="627"/>
      <c r="G86" s="627"/>
      <c r="H86" s="627"/>
      <c r="I86" s="627"/>
      <c r="J86" s="627"/>
      <c r="K86" s="627"/>
      <c r="L86" s="627"/>
      <c r="M86" s="627"/>
      <c r="N86" s="627"/>
      <c r="O86" s="627"/>
      <c r="P86" s="627"/>
      <c r="Q86" s="627"/>
      <c r="R86" s="627"/>
      <c r="S86" s="627"/>
      <c r="T86" s="627"/>
      <c r="U86" s="627"/>
      <c r="V86" s="627"/>
      <c r="W86" s="627"/>
    </row>
    <row r="87" spans="1:23" ht="16.5" customHeight="1" x14ac:dyDescent="0.25">
      <c r="A87" s="627"/>
      <c r="B87" s="643"/>
      <c r="C87" s="627"/>
      <c r="D87" s="627"/>
      <c r="E87" s="627"/>
      <c r="F87" s="627"/>
      <c r="G87" s="627"/>
      <c r="H87" s="627"/>
      <c r="I87" s="627"/>
      <c r="J87" s="627"/>
      <c r="K87" s="627"/>
      <c r="L87" s="627"/>
      <c r="M87" s="627"/>
      <c r="N87" s="627"/>
      <c r="O87" s="627"/>
      <c r="P87" s="627"/>
      <c r="Q87" s="627"/>
      <c r="R87" s="627"/>
      <c r="S87" s="627"/>
      <c r="T87" s="627"/>
      <c r="U87" s="627"/>
      <c r="V87" s="627"/>
      <c r="W87" s="627"/>
    </row>
    <row r="88" spans="1:23" ht="16.5" customHeight="1" x14ac:dyDescent="0.25">
      <c r="A88" s="627"/>
      <c r="B88" s="643"/>
      <c r="C88" s="627"/>
      <c r="D88" s="627"/>
      <c r="E88" s="627"/>
      <c r="F88" s="627"/>
      <c r="G88" s="627"/>
      <c r="H88" s="627"/>
      <c r="I88" s="627"/>
      <c r="J88" s="627"/>
      <c r="K88" s="627"/>
      <c r="L88" s="627"/>
      <c r="M88" s="627"/>
      <c r="N88" s="627"/>
      <c r="O88" s="627"/>
      <c r="P88" s="627"/>
      <c r="Q88" s="627"/>
      <c r="R88" s="627"/>
      <c r="S88" s="627"/>
      <c r="T88" s="627"/>
      <c r="U88" s="627"/>
      <c r="V88" s="627"/>
      <c r="W88" s="627"/>
    </row>
    <row r="89" spans="1:23" ht="16.5" customHeight="1" x14ac:dyDescent="0.25">
      <c r="A89" s="627"/>
      <c r="B89" s="643"/>
      <c r="C89" s="627"/>
      <c r="D89" s="627"/>
      <c r="E89" s="627"/>
      <c r="F89" s="627"/>
      <c r="G89" s="627"/>
      <c r="H89" s="627"/>
      <c r="I89" s="627"/>
      <c r="J89" s="627"/>
      <c r="K89" s="627"/>
      <c r="L89" s="627"/>
      <c r="M89" s="627"/>
      <c r="N89" s="627"/>
      <c r="O89" s="627"/>
      <c r="P89" s="627"/>
      <c r="Q89" s="627"/>
      <c r="R89" s="627"/>
      <c r="S89" s="627"/>
      <c r="T89" s="627"/>
      <c r="U89" s="627"/>
      <c r="V89" s="627"/>
      <c r="W89" s="627"/>
    </row>
    <row r="90" spans="1:23" ht="16.5" customHeight="1" x14ac:dyDescent="0.25">
      <c r="A90" s="627"/>
      <c r="B90" s="643"/>
      <c r="C90" s="627"/>
      <c r="D90" s="627"/>
      <c r="E90" s="627"/>
      <c r="F90" s="627"/>
      <c r="G90" s="627"/>
      <c r="H90" s="627"/>
      <c r="I90" s="627"/>
      <c r="J90" s="627"/>
      <c r="K90" s="627"/>
      <c r="L90" s="627"/>
      <c r="M90" s="627"/>
      <c r="N90" s="627"/>
      <c r="O90" s="627"/>
      <c r="P90" s="627"/>
      <c r="Q90" s="627"/>
      <c r="R90" s="627"/>
      <c r="S90" s="627"/>
      <c r="T90" s="627"/>
      <c r="U90" s="627"/>
      <c r="V90" s="627"/>
      <c r="W90" s="627"/>
    </row>
    <row r="91" spans="1:23" ht="16.5" customHeight="1" x14ac:dyDescent="0.25">
      <c r="A91" s="627"/>
      <c r="B91" s="643"/>
      <c r="C91" s="627"/>
      <c r="D91" s="627"/>
      <c r="E91" s="627"/>
      <c r="F91" s="627"/>
      <c r="G91" s="627"/>
      <c r="H91" s="627"/>
      <c r="I91" s="627"/>
      <c r="J91" s="627"/>
      <c r="K91" s="627"/>
      <c r="L91" s="627"/>
      <c r="M91" s="627"/>
      <c r="N91" s="627"/>
      <c r="O91" s="627"/>
      <c r="P91" s="627"/>
      <c r="Q91" s="627"/>
      <c r="R91" s="627"/>
      <c r="S91" s="627"/>
      <c r="T91" s="627"/>
      <c r="U91" s="627"/>
      <c r="V91" s="627"/>
      <c r="W91" s="627"/>
    </row>
    <row r="92" spans="1:23" ht="16.5" customHeight="1" x14ac:dyDescent="0.25">
      <c r="A92" s="627"/>
      <c r="B92" s="643"/>
      <c r="C92" s="627"/>
      <c r="D92" s="627"/>
      <c r="E92" s="627"/>
      <c r="F92" s="627"/>
      <c r="G92" s="627"/>
      <c r="H92" s="627"/>
      <c r="I92" s="627"/>
      <c r="J92" s="627"/>
      <c r="K92" s="627"/>
      <c r="L92" s="627"/>
      <c r="M92" s="627"/>
      <c r="N92" s="627"/>
      <c r="O92" s="627"/>
      <c r="P92" s="627"/>
      <c r="Q92" s="627"/>
      <c r="R92" s="627"/>
      <c r="S92" s="627"/>
      <c r="T92" s="627"/>
      <c r="U92" s="627"/>
      <c r="V92" s="627"/>
      <c r="W92" s="627"/>
    </row>
    <row r="93" spans="1:23" ht="16.5" customHeight="1" x14ac:dyDescent="0.25">
      <c r="A93" s="627"/>
      <c r="B93" s="643"/>
      <c r="C93" s="627"/>
      <c r="D93" s="627"/>
      <c r="E93" s="627"/>
      <c r="F93" s="627"/>
      <c r="G93" s="627"/>
      <c r="H93" s="627"/>
      <c r="I93" s="627"/>
      <c r="J93" s="627"/>
      <c r="K93" s="627"/>
      <c r="L93" s="627"/>
      <c r="M93" s="627"/>
      <c r="N93" s="627"/>
      <c r="O93" s="627"/>
      <c r="P93" s="627"/>
      <c r="Q93" s="627"/>
      <c r="R93" s="627"/>
      <c r="S93" s="627"/>
      <c r="T93" s="627"/>
      <c r="U93" s="627"/>
      <c r="V93" s="627"/>
      <c r="W93" s="627"/>
    </row>
    <row r="94" spans="1:23" ht="16.5" customHeight="1" x14ac:dyDescent="0.25">
      <c r="A94" s="627"/>
      <c r="B94" s="643"/>
      <c r="C94" s="627"/>
      <c r="D94" s="627"/>
      <c r="E94" s="627"/>
      <c r="F94" s="627"/>
      <c r="G94" s="627"/>
      <c r="H94" s="627"/>
      <c r="I94" s="627"/>
      <c r="J94" s="627"/>
      <c r="K94" s="627"/>
      <c r="L94" s="627"/>
      <c r="M94" s="627"/>
      <c r="N94" s="627"/>
      <c r="O94" s="627"/>
      <c r="P94" s="627"/>
      <c r="Q94" s="627"/>
      <c r="R94" s="627"/>
      <c r="S94" s="627"/>
      <c r="T94" s="627"/>
      <c r="U94" s="627"/>
      <c r="V94" s="627"/>
      <c r="W94" s="627"/>
    </row>
    <row r="95" spans="1:23" ht="16.5" customHeight="1" x14ac:dyDescent="0.25">
      <c r="A95" s="627"/>
      <c r="B95" s="643"/>
      <c r="C95" s="627"/>
      <c r="D95" s="627"/>
      <c r="E95" s="627"/>
      <c r="F95" s="627"/>
      <c r="G95" s="627"/>
      <c r="H95" s="627"/>
      <c r="I95" s="627"/>
      <c r="J95" s="627"/>
      <c r="K95" s="627"/>
      <c r="L95" s="627"/>
      <c r="M95" s="627"/>
      <c r="N95" s="627"/>
      <c r="O95" s="627"/>
      <c r="P95" s="627"/>
      <c r="Q95" s="627"/>
      <c r="R95" s="627"/>
      <c r="S95" s="627"/>
      <c r="T95" s="627"/>
      <c r="U95" s="627"/>
      <c r="V95" s="627"/>
      <c r="W95" s="627"/>
    </row>
    <row r="96" spans="1:23" ht="16.5" customHeight="1" x14ac:dyDescent="0.25">
      <c r="A96" s="627"/>
      <c r="B96" s="643"/>
      <c r="C96" s="627"/>
      <c r="D96" s="627"/>
      <c r="E96" s="627"/>
      <c r="F96" s="627"/>
      <c r="G96" s="627"/>
      <c r="H96" s="627"/>
      <c r="I96" s="627"/>
      <c r="J96" s="627"/>
      <c r="K96" s="627"/>
      <c r="L96" s="627"/>
      <c r="M96" s="627"/>
      <c r="N96" s="627"/>
      <c r="O96" s="627"/>
      <c r="P96" s="627"/>
      <c r="Q96" s="627"/>
      <c r="R96" s="627"/>
      <c r="S96" s="627"/>
      <c r="T96" s="627"/>
      <c r="U96" s="627"/>
      <c r="V96" s="627"/>
      <c r="W96" s="627"/>
    </row>
    <row r="97" spans="1:23" ht="16.5" customHeight="1" x14ac:dyDescent="0.25">
      <c r="A97" s="627"/>
      <c r="B97" s="643"/>
      <c r="C97" s="627"/>
      <c r="D97" s="627"/>
      <c r="E97" s="627"/>
      <c r="F97" s="627"/>
      <c r="G97" s="627"/>
      <c r="H97" s="627"/>
      <c r="I97" s="627"/>
      <c r="J97" s="627"/>
      <c r="K97" s="627"/>
      <c r="L97" s="627"/>
      <c r="M97" s="627"/>
      <c r="N97" s="627"/>
      <c r="O97" s="627"/>
      <c r="P97" s="627"/>
      <c r="Q97" s="627"/>
      <c r="R97" s="627"/>
      <c r="S97" s="627"/>
      <c r="T97" s="627"/>
      <c r="U97" s="627"/>
      <c r="V97" s="627"/>
      <c r="W97" s="627"/>
    </row>
    <row r="98" spans="1:23" ht="16.5" customHeight="1" x14ac:dyDescent="0.25">
      <c r="A98" s="627"/>
      <c r="B98" s="643"/>
      <c r="C98" s="627"/>
      <c r="D98" s="627"/>
      <c r="E98" s="627"/>
      <c r="F98" s="627"/>
      <c r="G98" s="627"/>
      <c r="H98" s="627"/>
      <c r="I98" s="627"/>
      <c r="J98" s="627"/>
      <c r="K98" s="627"/>
      <c r="L98" s="627"/>
      <c r="M98" s="627"/>
      <c r="N98" s="627"/>
      <c r="O98" s="627"/>
      <c r="P98" s="627"/>
      <c r="Q98" s="627"/>
      <c r="R98" s="627"/>
      <c r="S98" s="627"/>
      <c r="T98" s="627"/>
      <c r="U98" s="627"/>
      <c r="V98" s="627"/>
      <c r="W98" s="627"/>
    </row>
    <row r="99" spans="1:23" ht="16.5" customHeight="1" x14ac:dyDescent="0.25">
      <c r="A99" s="627"/>
      <c r="B99" s="643"/>
      <c r="C99" s="627"/>
      <c r="D99" s="627"/>
      <c r="E99" s="627"/>
      <c r="F99" s="627"/>
      <c r="G99" s="627"/>
      <c r="H99" s="627"/>
      <c r="I99" s="627"/>
      <c r="J99" s="627"/>
      <c r="K99" s="627"/>
      <c r="L99" s="627"/>
      <c r="M99" s="627"/>
      <c r="N99" s="627"/>
      <c r="O99" s="627"/>
      <c r="P99" s="627"/>
      <c r="Q99" s="627"/>
      <c r="R99" s="627"/>
      <c r="S99" s="627"/>
      <c r="T99" s="627"/>
      <c r="U99" s="627"/>
      <c r="V99" s="627"/>
      <c r="W99" s="627"/>
    </row>
    <row r="100" spans="1:23" ht="16.5" customHeight="1" x14ac:dyDescent="0.25">
      <c r="A100" s="627"/>
      <c r="B100" s="643"/>
      <c r="C100" s="627"/>
      <c r="D100" s="627"/>
      <c r="E100" s="627"/>
      <c r="F100" s="627"/>
      <c r="G100" s="627"/>
      <c r="H100" s="627"/>
      <c r="I100" s="627"/>
      <c r="J100" s="627"/>
      <c r="K100" s="627"/>
      <c r="L100" s="627"/>
      <c r="M100" s="627"/>
      <c r="N100" s="627"/>
      <c r="O100" s="627"/>
      <c r="P100" s="627"/>
      <c r="Q100" s="627"/>
      <c r="R100" s="627"/>
      <c r="S100" s="627"/>
      <c r="T100" s="627"/>
      <c r="U100" s="627"/>
      <c r="V100" s="627"/>
      <c r="W100" s="627"/>
    </row>
    <row r="101" spans="1:23" ht="16.5" customHeight="1" x14ac:dyDescent="0.25">
      <c r="A101" s="627"/>
      <c r="B101" s="643"/>
      <c r="C101" s="627"/>
      <c r="D101" s="627"/>
      <c r="E101" s="627"/>
      <c r="F101" s="627"/>
      <c r="G101" s="627"/>
      <c r="H101" s="627"/>
      <c r="I101" s="627"/>
      <c r="J101" s="627"/>
      <c r="K101" s="627"/>
      <c r="L101" s="627"/>
      <c r="M101" s="627"/>
      <c r="N101" s="627"/>
      <c r="O101" s="627"/>
      <c r="P101" s="627"/>
      <c r="Q101" s="627"/>
      <c r="R101" s="627"/>
      <c r="S101" s="627"/>
      <c r="T101" s="627"/>
      <c r="U101" s="627"/>
      <c r="V101" s="627"/>
      <c r="W101" s="627"/>
    </row>
    <row r="102" spans="1:23" ht="16.5" customHeight="1" x14ac:dyDescent="0.25">
      <c r="A102" s="627"/>
      <c r="B102" s="643"/>
      <c r="C102" s="627"/>
      <c r="D102" s="627"/>
      <c r="E102" s="627"/>
      <c r="F102" s="627"/>
      <c r="G102" s="627"/>
      <c r="H102" s="627"/>
      <c r="I102" s="627"/>
      <c r="J102" s="627"/>
      <c r="K102" s="627"/>
      <c r="L102" s="627"/>
      <c r="M102" s="627"/>
      <c r="N102" s="627"/>
      <c r="O102" s="627"/>
      <c r="P102" s="627"/>
      <c r="Q102" s="627"/>
      <c r="R102" s="627"/>
      <c r="S102" s="627"/>
      <c r="T102" s="627"/>
      <c r="U102" s="627"/>
      <c r="V102" s="627"/>
      <c r="W102" s="627"/>
    </row>
    <row r="103" spans="1:23" ht="16.5" customHeight="1" x14ac:dyDescent="0.25">
      <c r="A103" s="627"/>
      <c r="B103" s="643"/>
      <c r="C103" s="627"/>
      <c r="D103" s="627"/>
      <c r="E103" s="627"/>
      <c r="F103" s="627"/>
      <c r="G103" s="627"/>
      <c r="H103" s="627"/>
      <c r="I103" s="627"/>
      <c r="J103" s="627"/>
      <c r="K103" s="627"/>
      <c r="L103" s="627"/>
      <c r="M103" s="627"/>
      <c r="N103" s="627"/>
      <c r="O103" s="627"/>
      <c r="P103" s="627"/>
      <c r="Q103" s="627"/>
      <c r="R103" s="627"/>
      <c r="S103" s="627"/>
      <c r="T103" s="627"/>
      <c r="U103" s="627"/>
      <c r="V103" s="627"/>
      <c r="W103" s="627"/>
    </row>
    <row r="104" spans="1:23" ht="16.5" customHeight="1" x14ac:dyDescent="0.25">
      <c r="A104" s="627"/>
      <c r="B104" s="643"/>
      <c r="C104" s="627"/>
      <c r="D104" s="627"/>
      <c r="E104" s="627"/>
      <c r="F104" s="627"/>
      <c r="G104" s="627"/>
      <c r="H104" s="627"/>
      <c r="I104" s="627"/>
      <c r="J104" s="627"/>
      <c r="K104" s="627"/>
      <c r="L104" s="627"/>
      <c r="M104" s="627"/>
      <c r="N104" s="627"/>
      <c r="O104" s="627"/>
      <c r="P104" s="627"/>
      <c r="Q104" s="627"/>
      <c r="R104" s="627"/>
      <c r="S104" s="627"/>
      <c r="T104" s="627"/>
      <c r="U104" s="627"/>
      <c r="V104" s="627"/>
      <c r="W104" s="627"/>
    </row>
    <row r="105" spans="1:23" ht="16.5" customHeight="1" x14ac:dyDescent="0.25">
      <c r="A105" s="627"/>
      <c r="B105" s="643"/>
      <c r="C105" s="627"/>
      <c r="D105" s="627"/>
      <c r="E105" s="627"/>
      <c r="F105" s="627"/>
      <c r="G105" s="627"/>
      <c r="H105" s="627"/>
      <c r="I105" s="627"/>
      <c r="J105" s="627"/>
      <c r="K105" s="627"/>
      <c r="L105" s="627"/>
      <c r="M105" s="627"/>
      <c r="N105" s="627"/>
      <c r="O105" s="627"/>
      <c r="P105" s="627"/>
      <c r="Q105" s="627"/>
      <c r="R105" s="627"/>
      <c r="S105" s="627"/>
      <c r="T105" s="627"/>
      <c r="U105" s="627"/>
      <c r="V105" s="627"/>
      <c r="W105" s="627"/>
    </row>
    <row r="106" spans="1:23" ht="16.5" customHeight="1" x14ac:dyDescent="0.25">
      <c r="A106" s="627"/>
      <c r="B106" s="643"/>
      <c r="C106" s="627"/>
      <c r="D106" s="627"/>
      <c r="E106" s="627"/>
      <c r="F106" s="627"/>
      <c r="G106" s="627"/>
      <c r="H106" s="627"/>
      <c r="I106" s="627"/>
      <c r="J106" s="627"/>
      <c r="K106" s="627"/>
      <c r="L106" s="627"/>
      <c r="M106" s="627"/>
      <c r="N106" s="627"/>
      <c r="O106" s="627"/>
      <c r="P106" s="627"/>
      <c r="Q106" s="627"/>
      <c r="R106" s="627"/>
      <c r="S106" s="627"/>
      <c r="T106" s="627"/>
      <c r="U106" s="627"/>
      <c r="V106" s="627"/>
      <c r="W106" s="627"/>
    </row>
    <row r="107" spans="1:23" ht="16.5" customHeight="1" x14ac:dyDescent="0.25">
      <c r="A107" s="627"/>
      <c r="B107" s="643"/>
      <c r="C107" s="627"/>
      <c r="D107" s="627"/>
      <c r="E107" s="627"/>
      <c r="F107" s="627"/>
      <c r="G107" s="627"/>
      <c r="H107" s="627"/>
      <c r="I107" s="627"/>
      <c r="J107" s="627"/>
      <c r="K107" s="627"/>
      <c r="L107" s="627"/>
      <c r="M107" s="627"/>
      <c r="N107" s="627"/>
      <c r="O107" s="627"/>
      <c r="P107" s="627"/>
      <c r="Q107" s="627"/>
      <c r="R107" s="627"/>
      <c r="S107" s="627"/>
      <c r="T107" s="627"/>
      <c r="U107" s="627"/>
      <c r="V107" s="627"/>
      <c r="W107" s="627"/>
    </row>
    <row r="108" spans="1:23" ht="16.5" customHeight="1" x14ac:dyDescent="0.25">
      <c r="A108" s="627"/>
      <c r="B108" s="643"/>
      <c r="C108" s="627"/>
      <c r="D108" s="627"/>
      <c r="E108" s="627"/>
      <c r="F108" s="627"/>
      <c r="G108" s="627"/>
      <c r="H108" s="627"/>
      <c r="I108" s="627"/>
      <c r="J108" s="627"/>
      <c r="K108" s="627"/>
      <c r="L108" s="627"/>
      <c r="M108" s="627"/>
      <c r="N108" s="627"/>
      <c r="O108" s="627"/>
      <c r="P108" s="627"/>
      <c r="Q108" s="627"/>
      <c r="R108" s="627"/>
      <c r="S108" s="627"/>
      <c r="T108" s="627"/>
      <c r="U108" s="627"/>
      <c r="V108" s="627"/>
      <c r="W108" s="627"/>
    </row>
    <row r="109" spans="1:23" ht="16.5" customHeight="1" x14ac:dyDescent="0.25">
      <c r="A109" s="627"/>
      <c r="B109" s="643"/>
      <c r="C109" s="627"/>
      <c r="D109" s="627"/>
      <c r="E109" s="627"/>
      <c r="F109" s="627"/>
      <c r="G109" s="627"/>
      <c r="H109" s="627"/>
      <c r="I109" s="627"/>
      <c r="J109" s="627"/>
      <c r="K109" s="627"/>
      <c r="L109" s="627"/>
      <c r="M109" s="627"/>
      <c r="N109" s="627"/>
      <c r="O109" s="627"/>
      <c r="P109" s="627"/>
      <c r="Q109" s="627"/>
      <c r="R109" s="627"/>
      <c r="S109" s="627"/>
      <c r="T109" s="627"/>
      <c r="U109" s="627"/>
      <c r="V109" s="627"/>
      <c r="W109" s="627"/>
    </row>
    <row r="110" spans="1:23" ht="16.5" customHeight="1" x14ac:dyDescent="0.25">
      <c r="A110" s="627"/>
      <c r="B110" s="643"/>
      <c r="C110" s="627"/>
      <c r="D110" s="627"/>
      <c r="E110" s="627"/>
      <c r="F110" s="627"/>
      <c r="G110" s="627"/>
      <c r="H110" s="627"/>
      <c r="I110" s="627"/>
      <c r="J110" s="627"/>
      <c r="K110" s="627"/>
      <c r="L110" s="627"/>
      <c r="M110" s="627"/>
      <c r="N110" s="627"/>
      <c r="O110" s="627"/>
      <c r="P110" s="627"/>
      <c r="Q110" s="627"/>
      <c r="R110" s="627"/>
      <c r="S110" s="627"/>
      <c r="T110" s="627"/>
      <c r="U110" s="627"/>
      <c r="V110" s="627"/>
      <c r="W110" s="627"/>
    </row>
    <row r="111" spans="1:23" ht="16.5" customHeight="1" x14ac:dyDescent="0.25">
      <c r="A111" s="627"/>
      <c r="B111" s="643"/>
      <c r="C111" s="627"/>
      <c r="D111" s="627"/>
      <c r="E111" s="627"/>
      <c r="F111" s="627"/>
      <c r="G111" s="627"/>
      <c r="H111" s="627"/>
      <c r="I111" s="627"/>
      <c r="J111" s="627"/>
      <c r="K111" s="627"/>
      <c r="L111" s="627"/>
      <c r="M111" s="627"/>
      <c r="N111" s="627"/>
      <c r="O111" s="627"/>
      <c r="P111" s="627"/>
      <c r="Q111" s="627"/>
      <c r="R111" s="627"/>
      <c r="S111" s="627"/>
      <c r="T111" s="627"/>
      <c r="U111" s="627"/>
      <c r="V111" s="627"/>
      <c r="W111" s="627"/>
    </row>
    <row r="112" spans="1:23" ht="16.5" customHeight="1" x14ac:dyDescent="0.25">
      <c r="A112" s="627"/>
      <c r="B112" s="643"/>
      <c r="C112" s="627"/>
      <c r="D112" s="627"/>
      <c r="E112" s="627"/>
      <c r="F112" s="627"/>
      <c r="G112" s="627"/>
      <c r="H112" s="627"/>
      <c r="I112" s="627"/>
      <c r="J112" s="627"/>
      <c r="K112" s="627"/>
      <c r="L112" s="627"/>
      <c r="M112" s="627"/>
      <c r="N112" s="627"/>
      <c r="O112" s="627"/>
      <c r="P112" s="627"/>
      <c r="Q112" s="627"/>
      <c r="R112" s="627"/>
      <c r="S112" s="627"/>
      <c r="T112" s="627"/>
      <c r="U112" s="627"/>
      <c r="V112" s="627"/>
      <c r="W112" s="627"/>
    </row>
    <row r="113" spans="1:23" ht="16.5" customHeight="1" x14ac:dyDescent="0.25">
      <c r="A113" s="627"/>
      <c r="B113" s="643"/>
      <c r="C113" s="627"/>
      <c r="D113" s="627"/>
      <c r="E113" s="627"/>
      <c r="F113" s="627"/>
      <c r="G113" s="627"/>
      <c r="H113" s="627"/>
      <c r="I113" s="627"/>
      <c r="J113" s="627"/>
      <c r="K113" s="627"/>
      <c r="L113" s="627"/>
      <c r="M113" s="627"/>
      <c r="N113" s="627"/>
      <c r="O113" s="627"/>
      <c r="P113" s="627"/>
      <c r="Q113" s="627"/>
      <c r="R113" s="627"/>
      <c r="S113" s="627"/>
      <c r="T113" s="627"/>
      <c r="U113" s="627"/>
      <c r="V113" s="627"/>
      <c r="W113" s="627"/>
    </row>
    <row r="114" spans="1:23" ht="16.5" customHeight="1" x14ac:dyDescent="0.25">
      <c r="A114" s="627"/>
      <c r="B114" s="643"/>
      <c r="C114" s="627"/>
      <c r="D114" s="627"/>
      <c r="E114" s="627"/>
      <c r="F114" s="627"/>
      <c r="G114" s="627"/>
      <c r="H114" s="627"/>
      <c r="I114" s="627"/>
      <c r="J114" s="627"/>
      <c r="K114" s="627"/>
      <c r="L114" s="627"/>
      <c r="M114" s="627"/>
      <c r="N114" s="627"/>
      <c r="O114" s="627"/>
      <c r="P114" s="627"/>
      <c r="Q114" s="627"/>
      <c r="R114" s="627"/>
      <c r="S114" s="627"/>
      <c r="T114" s="627"/>
      <c r="U114" s="627"/>
      <c r="V114" s="627"/>
      <c r="W114" s="627"/>
    </row>
    <row r="115" spans="1:23" ht="16.5" customHeight="1" x14ac:dyDescent="0.25">
      <c r="A115" s="627"/>
      <c r="B115" s="643"/>
      <c r="C115" s="627"/>
      <c r="D115" s="627"/>
      <c r="E115" s="627"/>
      <c r="F115" s="627"/>
      <c r="G115" s="627"/>
      <c r="H115" s="627"/>
      <c r="I115" s="627"/>
      <c r="J115" s="627"/>
      <c r="K115" s="627"/>
      <c r="L115" s="627"/>
      <c r="M115" s="627"/>
      <c r="N115" s="627"/>
      <c r="O115" s="627"/>
      <c r="P115" s="627"/>
      <c r="Q115" s="627"/>
      <c r="R115" s="627"/>
      <c r="S115" s="627"/>
      <c r="T115" s="627"/>
      <c r="U115" s="627"/>
      <c r="V115" s="627"/>
      <c r="W115" s="627"/>
    </row>
    <row r="116" spans="1:23" ht="16.5" customHeight="1" x14ac:dyDescent="0.25">
      <c r="A116" s="627"/>
      <c r="B116" s="643"/>
      <c r="C116" s="627"/>
      <c r="D116" s="627"/>
      <c r="E116" s="627"/>
      <c r="F116" s="627"/>
      <c r="G116" s="627"/>
      <c r="H116" s="627"/>
      <c r="I116" s="627"/>
      <c r="J116" s="627"/>
      <c r="K116" s="627"/>
      <c r="L116" s="627"/>
      <c r="M116" s="627"/>
      <c r="N116" s="627"/>
      <c r="O116" s="627"/>
      <c r="P116" s="627"/>
      <c r="Q116" s="627"/>
      <c r="R116" s="627"/>
      <c r="S116" s="627"/>
      <c r="T116" s="627"/>
      <c r="U116" s="627"/>
      <c r="V116" s="627"/>
      <c r="W116" s="627"/>
    </row>
    <row r="117" spans="1:23" ht="16.5" customHeight="1" x14ac:dyDescent="0.25">
      <c r="A117" s="627"/>
      <c r="B117" s="643"/>
      <c r="C117" s="627"/>
      <c r="D117" s="627"/>
      <c r="E117" s="627"/>
      <c r="F117" s="627"/>
      <c r="G117" s="627"/>
      <c r="H117" s="627"/>
      <c r="I117" s="627"/>
      <c r="J117" s="627"/>
      <c r="K117" s="627"/>
      <c r="L117" s="627"/>
      <c r="M117" s="627"/>
      <c r="N117" s="627"/>
      <c r="O117" s="627"/>
      <c r="P117" s="627"/>
      <c r="Q117" s="627"/>
      <c r="R117" s="627"/>
      <c r="S117" s="627"/>
      <c r="T117" s="627"/>
      <c r="U117" s="627"/>
      <c r="V117" s="627"/>
      <c r="W117" s="627"/>
    </row>
    <row r="118" spans="1:23" ht="16.5" customHeight="1" x14ac:dyDescent="0.25">
      <c r="A118" s="627"/>
      <c r="B118" s="643"/>
      <c r="C118" s="627"/>
      <c r="D118" s="627"/>
      <c r="E118" s="627"/>
      <c r="F118" s="627"/>
      <c r="G118" s="627"/>
      <c r="H118" s="627"/>
      <c r="I118" s="627"/>
      <c r="J118" s="627"/>
      <c r="K118" s="627"/>
      <c r="L118" s="627"/>
      <c r="M118" s="627"/>
      <c r="N118" s="627"/>
      <c r="O118" s="627"/>
      <c r="P118" s="627"/>
      <c r="Q118" s="627"/>
      <c r="R118" s="627"/>
      <c r="S118" s="627"/>
      <c r="T118" s="627"/>
      <c r="U118" s="627"/>
      <c r="V118" s="627"/>
      <c r="W118" s="627"/>
    </row>
    <row r="119" spans="1:23" ht="16.5" customHeight="1" x14ac:dyDescent="0.25">
      <c r="A119" s="627"/>
      <c r="B119" s="643"/>
      <c r="C119" s="627"/>
      <c r="D119" s="627"/>
      <c r="E119" s="627"/>
      <c r="F119" s="627"/>
      <c r="G119" s="627"/>
      <c r="H119" s="627"/>
      <c r="I119" s="627"/>
      <c r="J119" s="627"/>
      <c r="K119" s="627"/>
      <c r="L119" s="627"/>
      <c r="M119" s="627"/>
      <c r="N119" s="627"/>
      <c r="O119" s="627"/>
      <c r="P119" s="627"/>
      <c r="Q119" s="627"/>
      <c r="R119" s="627"/>
      <c r="S119" s="627"/>
      <c r="T119" s="627"/>
      <c r="U119" s="627"/>
      <c r="V119" s="627"/>
      <c r="W119" s="627"/>
    </row>
    <row r="120" spans="1:23" ht="16.5" customHeight="1" x14ac:dyDescent="0.25">
      <c r="A120" s="627"/>
      <c r="B120" s="643"/>
      <c r="C120" s="627"/>
      <c r="D120" s="627"/>
      <c r="E120" s="627"/>
      <c r="F120" s="627"/>
      <c r="G120" s="627"/>
      <c r="H120" s="627"/>
      <c r="I120" s="627"/>
      <c r="J120" s="627"/>
      <c r="K120" s="627"/>
      <c r="L120" s="627"/>
      <c r="M120" s="627"/>
      <c r="N120" s="627"/>
      <c r="O120" s="627"/>
      <c r="P120" s="627"/>
      <c r="Q120" s="627"/>
      <c r="R120" s="627"/>
      <c r="S120" s="627"/>
      <c r="T120" s="627"/>
      <c r="U120" s="627"/>
      <c r="V120" s="627"/>
      <c r="W120" s="627"/>
    </row>
    <row r="121" spans="1:23" ht="16.5" customHeight="1" x14ac:dyDescent="0.25">
      <c r="A121" s="627"/>
      <c r="B121" s="643"/>
      <c r="C121" s="627"/>
      <c r="D121" s="627"/>
      <c r="E121" s="627"/>
      <c r="F121" s="627"/>
      <c r="G121" s="627"/>
      <c r="H121" s="627"/>
      <c r="I121" s="627"/>
      <c r="J121" s="627"/>
      <c r="K121" s="627"/>
      <c r="L121" s="627"/>
      <c r="M121" s="627"/>
      <c r="N121" s="627"/>
      <c r="O121" s="627"/>
      <c r="P121" s="627"/>
      <c r="Q121" s="627"/>
      <c r="R121" s="627"/>
      <c r="S121" s="627"/>
      <c r="T121" s="627"/>
      <c r="U121" s="627"/>
      <c r="V121" s="627"/>
      <c r="W121" s="627"/>
    </row>
    <row r="122" spans="1:23" ht="16.5" customHeight="1" x14ac:dyDescent="0.25">
      <c r="A122" s="627"/>
      <c r="B122" s="643"/>
      <c r="C122" s="627"/>
      <c r="D122" s="627"/>
      <c r="E122" s="627"/>
      <c r="F122" s="627"/>
      <c r="G122" s="627"/>
      <c r="H122" s="627"/>
      <c r="I122" s="627"/>
      <c r="J122" s="627"/>
      <c r="K122" s="627"/>
      <c r="L122" s="627"/>
      <c r="M122" s="627"/>
      <c r="N122" s="627"/>
      <c r="O122" s="627"/>
      <c r="P122" s="627"/>
      <c r="Q122" s="627"/>
      <c r="R122" s="627"/>
      <c r="S122" s="627"/>
      <c r="T122" s="627"/>
      <c r="U122" s="627"/>
      <c r="V122" s="627"/>
      <c r="W122" s="627"/>
    </row>
    <row r="123" spans="1:23" ht="16.5" customHeight="1" x14ac:dyDescent="0.25">
      <c r="A123" s="627"/>
      <c r="B123" s="643"/>
      <c r="C123" s="627"/>
      <c r="D123" s="627"/>
      <c r="E123" s="627"/>
      <c r="F123" s="627"/>
      <c r="G123" s="627"/>
      <c r="H123" s="627"/>
      <c r="I123" s="627"/>
      <c r="J123" s="627"/>
      <c r="K123" s="627"/>
      <c r="L123" s="627"/>
      <c r="M123" s="627"/>
      <c r="N123" s="627"/>
      <c r="O123" s="627"/>
      <c r="P123" s="627"/>
      <c r="Q123" s="627"/>
      <c r="R123" s="627"/>
      <c r="S123" s="627"/>
      <c r="T123" s="627"/>
      <c r="U123" s="627"/>
      <c r="V123" s="627"/>
      <c r="W123" s="627"/>
    </row>
    <row r="124" spans="1:23" ht="16.5" customHeight="1" x14ac:dyDescent="0.25">
      <c r="A124" s="627"/>
      <c r="B124" s="643"/>
      <c r="C124" s="627"/>
      <c r="D124" s="627"/>
      <c r="E124" s="627"/>
      <c r="F124" s="627"/>
      <c r="G124" s="627"/>
      <c r="H124" s="627"/>
      <c r="I124" s="627"/>
      <c r="J124" s="627"/>
      <c r="K124" s="627"/>
      <c r="L124" s="627"/>
      <c r="M124" s="627"/>
      <c r="N124" s="627"/>
      <c r="O124" s="627"/>
      <c r="P124" s="627"/>
      <c r="Q124" s="627"/>
      <c r="R124" s="627"/>
      <c r="S124" s="627"/>
      <c r="T124" s="627"/>
      <c r="U124" s="627"/>
      <c r="V124" s="627"/>
      <c r="W124" s="627"/>
    </row>
    <row r="125" spans="1:23" ht="16.5" customHeight="1" x14ac:dyDescent="0.25">
      <c r="A125" s="627"/>
      <c r="B125" s="643"/>
      <c r="C125" s="627"/>
      <c r="D125" s="627"/>
      <c r="E125" s="627"/>
      <c r="F125" s="627"/>
      <c r="G125" s="627"/>
      <c r="H125" s="627"/>
      <c r="I125" s="627"/>
      <c r="J125" s="627"/>
      <c r="K125" s="627"/>
      <c r="L125" s="627"/>
      <c r="M125" s="627"/>
      <c r="N125" s="627"/>
      <c r="O125" s="627"/>
      <c r="P125" s="627"/>
      <c r="Q125" s="627"/>
      <c r="R125" s="627"/>
      <c r="S125" s="627"/>
      <c r="T125" s="627"/>
      <c r="U125" s="627"/>
      <c r="V125" s="627"/>
      <c r="W125" s="627"/>
    </row>
    <row r="126" spans="1:23" ht="16.5" customHeight="1" x14ac:dyDescent="0.25">
      <c r="A126" s="627"/>
      <c r="B126" s="643"/>
      <c r="C126" s="627"/>
      <c r="D126" s="627"/>
      <c r="E126" s="627"/>
      <c r="F126" s="627"/>
      <c r="G126" s="627"/>
      <c r="H126" s="627"/>
      <c r="I126" s="627"/>
      <c r="J126" s="627"/>
      <c r="K126" s="627"/>
      <c r="L126" s="627"/>
      <c r="M126" s="627"/>
      <c r="N126" s="627"/>
      <c r="O126" s="627"/>
      <c r="P126" s="627"/>
      <c r="Q126" s="627"/>
      <c r="R126" s="627"/>
      <c r="S126" s="627"/>
      <c r="T126" s="627"/>
      <c r="U126" s="627"/>
      <c r="V126" s="627"/>
      <c r="W126" s="627"/>
    </row>
    <row r="127" spans="1:23" ht="16.5" customHeight="1" x14ac:dyDescent="0.25">
      <c r="A127" s="627"/>
      <c r="B127" s="643"/>
      <c r="C127" s="627"/>
      <c r="D127" s="627"/>
      <c r="E127" s="627"/>
      <c r="F127" s="627"/>
      <c r="G127" s="627"/>
      <c r="H127" s="627"/>
      <c r="I127" s="627"/>
      <c r="J127" s="627"/>
      <c r="K127" s="627"/>
      <c r="L127" s="627"/>
      <c r="M127" s="627"/>
      <c r="N127" s="627"/>
      <c r="O127" s="627"/>
      <c r="P127" s="627"/>
      <c r="Q127" s="627"/>
      <c r="R127" s="627"/>
      <c r="S127" s="627"/>
      <c r="T127" s="627"/>
      <c r="U127" s="627"/>
      <c r="V127" s="627"/>
      <c r="W127" s="627"/>
    </row>
    <row r="128" spans="1:23" ht="16.5" customHeight="1" x14ac:dyDescent="0.25">
      <c r="A128" s="627"/>
      <c r="B128" s="643"/>
      <c r="C128" s="627"/>
      <c r="D128" s="627"/>
      <c r="E128" s="627"/>
      <c r="F128" s="627"/>
      <c r="G128" s="627"/>
      <c r="H128" s="627"/>
      <c r="I128" s="627"/>
      <c r="J128" s="627"/>
      <c r="K128" s="627"/>
      <c r="L128" s="627"/>
      <c r="M128" s="627"/>
      <c r="N128" s="627"/>
      <c r="O128" s="627"/>
      <c r="P128" s="627"/>
      <c r="Q128" s="627"/>
      <c r="R128" s="627"/>
      <c r="S128" s="627"/>
      <c r="T128" s="627"/>
      <c r="U128" s="627"/>
      <c r="V128" s="627"/>
      <c r="W128" s="627"/>
    </row>
    <row r="129" spans="1:23" ht="16.5" customHeight="1" x14ac:dyDescent="0.25">
      <c r="A129" s="627"/>
      <c r="B129" s="643"/>
      <c r="C129" s="627"/>
      <c r="D129" s="627"/>
      <c r="E129" s="627"/>
      <c r="F129" s="627"/>
      <c r="G129" s="627"/>
      <c r="H129" s="627"/>
      <c r="I129" s="627"/>
      <c r="J129" s="627"/>
      <c r="K129" s="627"/>
      <c r="L129" s="627"/>
      <c r="M129" s="627"/>
      <c r="N129" s="627"/>
      <c r="O129" s="627"/>
      <c r="P129" s="627"/>
      <c r="Q129" s="627"/>
      <c r="R129" s="627"/>
      <c r="S129" s="627"/>
      <c r="T129" s="627"/>
      <c r="U129" s="627"/>
      <c r="V129" s="627"/>
      <c r="W129" s="627"/>
    </row>
    <row r="130" spans="1:23" ht="16.5" customHeight="1" x14ac:dyDescent="0.25">
      <c r="A130" s="627"/>
      <c r="B130" s="643"/>
      <c r="C130" s="627"/>
      <c r="D130" s="627"/>
      <c r="E130" s="627"/>
      <c r="F130" s="627"/>
      <c r="G130" s="627"/>
      <c r="H130" s="627"/>
      <c r="I130" s="627"/>
      <c r="J130" s="627"/>
      <c r="K130" s="627"/>
      <c r="L130" s="627"/>
      <c r="M130" s="627"/>
      <c r="N130" s="627"/>
      <c r="O130" s="627"/>
      <c r="P130" s="627"/>
      <c r="Q130" s="627"/>
      <c r="R130" s="627"/>
      <c r="S130" s="627"/>
      <c r="T130" s="627"/>
      <c r="U130" s="627"/>
      <c r="V130" s="627"/>
      <c r="W130" s="627"/>
    </row>
    <row r="131" spans="1:23" ht="16.5" customHeight="1" x14ac:dyDescent="0.25">
      <c r="A131" s="627"/>
      <c r="B131" s="643"/>
      <c r="C131" s="627"/>
      <c r="D131" s="627"/>
      <c r="E131" s="627"/>
      <c r="F131" s="627"/>
      <c r="G131" s="627"/>
      <c r="H131" s="627"/>
      <c r="I131" s="627"/>
      <c r="J131" s="627"/>
      <c r="K131" s="627"/>
      <c r="L131" s="627"/>
      <c r="M131" s="627"/>
      <c r="N131" s="627"/>
      <c r="O131" s="627"/>
      <c r="P131" s="627"/>
      <c r="Q131" s="627"/>
      <c r="R131" s="627"/>
      <c r="S131" s="627"/>
      <c r="T131" s="627"/>
      <c r="U131" s="627"/>
      <c r="V131" s="627"/>
      <c r="W131" s="627"/>
    </row>
    <row r="132" spans="1:23" ht="16.5" customHeight="1" x14ac:dyDescent="0.25">
      <c r="A132" s="627"/>
      <c r="B132" s="643"/>
      <c r="C132" s="627"/>
      <c r="D132" s="627"/>
      <c r="E132" s="627"/>
      <c r="F132" s="627"/>
      <c r="G132" s="627"/>
      <c r="H132" s="627"/>
      <c r="I132" s="627"/>
      <c r="J132" s="627"/>
      <c r="K132" s="627"/>
      <c r="L132" s="627"/>
      <c r="M132" s="627"/>
      <c r="N132" s="627"/>
      <c r="O132" s="627"/>
      <c r="P132" s="627"/>
      <c r="Q132" s="627"/>
      <c r="R132" s="627"/>
      <c r="S132" s="627"/>
      <c r="T132" s="627"/>
      <c r="U132" s="627"/>
      <c r="V132" s="627"/>
      <c r="W132" s="627"/>
    </row>
    <row r="133" spans="1:23" ht="16.5" customHeight="1" x14ac:dyDescent="0.25">
      <c r="A133" s="627"/>
      <c r="B133" s="643"/>
      <c r="C133" s="627"/>
      <c r="D133" s="627"/>
      <c r="E133" s="627"/>
      <c r="F133" s="627"/>
      <c r="G133" s="627"/>
      <c r="H133" s="627"/>
      <c r="I133" s="627"/>
      <c r="J133" s="627"/>
      <c r="K133" s="627"/>
      <c r="L133" s="627"/>
      <c r="M133" s="627"/>
      <c r="N133" s="627"/>
      <c r="O133" s="627"/>
      <c r="P133" s="627"/>
      <c r="Q133" s="627"/>
      <c r="R133" s="627"/>
      <c r="S133" s="627"/>
      <c r="T133" s="627"/>
      <c r="U133" s="627"/>
      <c r="V133" s="627"/>
      <c r="W133" s="627"/>
    </row>
    <row r="134" spans="1:23" ht="16.5" customHeight="1" x14ac:dyDescent="0.25">
      <c r="A134" s="627"/>
      <c r="B134" s="643"/>
      <c r="C134" s="627"/>
      <c r="D134" s="627"/>
      <c r="E134" s="627"/>
      <c r="F134" s="627"/>
      <c r="G134" s="627"/>
      <c r="H134" s="627"/>
      <c r="I134" s="627"/>
      <c r="J134" s="627"/>
      <c r="K134" s="627"/>
      <c r="L134" s="627"/>
      <c r="M134" s="627"/>
      <c r="N134" s="627"/>
      <c r="O134" s="627"/>
      <c r="P134" s="627"/>
      <c r="Q134" s="627"/>
      <c r="R134" s="627"/>
      <c r="S134" s="627"/>
      <c r="T134" s="627"/>
      <c r="U134" s="627"/>
      <c r="V134" s="627"/>
      <c r="W134" s="627"/>
    </row>
    <row r="135" spans="1:23" ht="16.5" customHeight="1" x14ac:dyDescent="0.25">
      <c r="A135" s="627"/>
      <c r="B135" s="643"/>
      <c r="C135" s="627"/>
      <c r="D135" s="627"/>
      <c r="E135" s="627"/>
      <c r="F135" s="627"/>
      <c r="G135" s="627"/>
      <c r="H135" s="627"/>
      <c r="I135" s="627"/>
      <c r="J135" s="627"/>
      <c r="K135" s="627"/>
      <c r="L135" s="627"/>
      <c r="M135" s="627"/>
      <c r="N135" s="627"/>
      <c r="O135" s="627"/>
      <c r="P135" s="627"/>
      <c r="Q135" s="627"/>
      <c r="R135" s="627"/>
      <c r="S135" s="627"/>
      <c r="T135" s="627"/>
      <c r="U135" s="627"/>
      <c r="V135" s="627"/>
      <c r="W135" s="627"/>
    </row>
    <row r="136" spans="1:23" ht="16.5" customHeight="1" x14ac:dyDescent="0.25">
      <c r="A136" s="627"/>
      <c r="B136" s="643"/>
      <c r="C136" s="627"/>
      <c r="D136" s="627"/>
      <c r="E136" s="627"/>
      <c r="F136" s="627"/>
      <c r="G136" s="627"/>
      <c r="H136" s="627"/>
      <c r="I136" s="627"/>
      <c r="J136" s="627"/>
      <c r="K136" s="627"/>
      <c r="L136" s="627"/>
      <c r="M136" s="627"/>
      <c r="N136" s="627"/>
      <c r="O136" s="627"/>
      <c r="P136" s="627"/>
      <c r="Q136" s="627"/>
      <c r="R136" s="627"/>
      <c r="S136" s="627"/>
      <c r="T136" s="627"/>
      <c r="U136" s="627"/>
      <c r="V136" s="627"/>
      <c r="W136" s="627"/>
    </row>
    <row r="137" spans="1:23" ht="16.5" customHeight="1" x14ac:dyDescent="0.25">
      <c r="A137" s="627"/>
      <c r="B137" s="643"/>
      <c r="C137" s="627"/>
      <c r="D137" s="627"/>
      <c r="E137" s="627"/>
      <c r="F137" s="627"/>
      <c r="G137" s="627"/>
      <c r="H137" s="627"/>
      <c r="I137" s="627"/>
      <c r="J137" s="627"/>
      <c r="K137" s="627"/>
      <c r="L137" s="627"/>
      <c r="M137" s="627"/>
      <c r="N137" s="627"/>
      <c r="O137" s="627"/>
      <c r="P137" s="627"/>
      <c r="Q137" s="627"/>
      <c r="R137" s="627"/>
      <c r="S137" s="627"/>
      <c r="T137" s="627"/>
      <c r="U137" s="627"/>
      <c r="V137" s="627"/>
      <c r="W137" s="627"/>
    </row>
    <row r="138" spans="1:23" ht="16.5" customHeight="1" x14ac:dyDescent="0.25">
      <c r="A138" s="627"/>
      <c r="B138" s="643"/>
      <c r="C138" s="627"/>
      <c r="D138" s="627"/>
      <c r="E138" s="627"/>
      <c r="F138" s="627"/>
      <c r="G138" s="627"/>
      <c r="H138" s="627"/>
      <c r="I138" s="627"/>
      <c r="J138" s="627"/>
      <c r="K138" s="627"/>
      <c r="L138" s="627"/>
      <c r="M138" s="627"/>
      <c r="N138" s="627"/>
      <c r="O138" s="627"/>
      <c r="P138" s="627"/>
      <c r="Q138" s="627"/>
      <c r="R138" s="627"/>
      <c r="S138" s="627"/>
      <c r="T138" s="627"/>
      <c r="U138" s="627"/>
      <c r="V138" s="627"/>
      <c r="W138" s="627"/>
    </row>
    <row r="139" spans="1:23" ht="16.5" customHeight="1" x14ac:dyDescent="0.25">
      <c r="A139" s="627"/>
      <c r="B139" s="643"/>
      <c r="C139" s="627"/>
      <c r="D139" s="627"/>
      <c r="E139" s="627"/>
      <c r="F139" s="627"/>
      <c r="G139" s="627"/>
      <c r="H139" s="627"/>
      <c r="I139" s="627"/>
      <c r="J139" s="627"/>
      <c r="K139" s="627"/>
      <c r="L139" s="627"/>
      <c r="M139" s="627"/>
      <c r="N139" s="627"/>
      <c r="O139" s="627"/>
      <c r="P139" s="627"/>
      <c r="Q139" s="627"/>
      <c r="R139" s="627"/>
      <c r="S139" s="627"/>
      <c r="T139" s="627"/>
      <c r="U139" s="627"/>
      <c r="V139" s="627"/>
      <c r="W139" s="627"/>
    </row>
    <row r="140" spans="1:23" ht="16.5" customHeight="1" x14ac:dyDescent="0.25">
      <c r="A140" s="627"/>
      <c r="B140" s="643"/>
      <c r="C140" s="627"/>
      <c r="D140" s="627"/>
      <c r="E140" s="627"/>
      <c r="F140" s="627"/>
      <c r="G140" s="627"/>
      <c r="H140" s="627"/>
      <c r="I140" s="627"/>
      <c r="J140" s="627"/>
      <c r="K140" s="627"/>
      <c r="L140" s="627"/>
      <c r="M140" s="627"/>
      <c r="N140" s="627"/>
      <c r="O140" s="627"/>
      <c r="P140" s="627"/>
      <c r="Q140" s="627"/>
      <c r="R140" s="627"/>
      <c r="S140" s="627"/>
      <c r="T140" s="627"/>
      <c r="U140" s="627"/>
      <c r="V140" s="627"/>
      <c r="W140" s="627"/>
    </row>
    <row r="141" spans="1:23" ht="16.5" customHeight="1" x14ac:dyDescent="0.25">
      <c r="A141" s="627"/>
      <c r="B141" s="643"/>
      <c r="C141" s="627"/>
      <c r="D141" s="627"/>
      <c r="E141" s="627"/>
      <c r="F141" s="627"/>
      <c r="G141" s="627"/>
      <c r="H141" s="627"/>
      <c r="I141" s="627"/>
      <c r="J141" s="627"/>
      <c r="K141" s="627"/>
      <c r="L141" s="627"/>
      <c r="M141" s="627"/>
      <c r="N141" s="627"/>
      <c r="O141" s="627"/>
      <c r="P141" s="627"/>
      <c r="Q141" s="627"/>
      <c r="R141" s="627"/>
      <c r="S141" s="627"/>
      <c r="T141" s="627"/>
      <c r="U141" s="627"/>
      <c r="V141" s="627"/>
      <c r="W141" s="627"/>
    </row>
    <row r="142" spans="1:23" ht="16.5" customHeight="1" x14ac:dyDescent="0.25">
      <c r="A142" s="627"/>
      <c r="B142" s="643"/>
      <c r="C142" s="627"/>
      <c r="D142" s="627"/>
      <c r="E142" s="627"/>
      <c r="F142" s="627"/>
      <c r="G142" s="627"/>
      <c r="H142" s="627"/>
      <c r="I142" s="627"/>
      <c r="J142" s="627"/>
      <c r="K142" s="627"/>
      <c r="L142" s="627"/>
      <c r="M142" s="627"/>
      <c r="N142" s="627"/>
      <c r="O142" s="627"/>
      <c r="P142" s="627"/>
      <c r="Q142" s="627"/>
      <c r="R142" s="627"/>
      <c r="S142" s="627"/>
      <c r="T142" s="627"/>
      <c r="U142" s="627"/>
      <c r="V142" s="627"/>
      <c r="W142" s="627"/>
    </row>
    <row r="143" spans="1:23" ht="16.5" customHeight="1" x14ac:dyDescent="0.25">
      <c r="A143" s="627"/>
      <c r="B143" s="643"/>
      <c r="C143" s="627"/>
      <c r="D143" s="627"/>
      <c r="E143" s="627"/>
      <c r="F143" s="627"/>
      <c r="G143" s="627"/>
      <c r="H143" s="627"/>
      <c r="I143" s="627"/>
      <c r="J143" s="627"/>
      <c r="K143" s="627"/>
      <c r="L143" s="627"/>
      <c r="M143" s="627"/>
      <c r="N143" s="627"/>
      <c r="O143" s="627"/>
      <c r="P143" s="627"/>
      <c r="Q143" s="627"/>
      <c r="R143" s="627"/>
      <c r="S143" s="627"/>
      <c r="T143" s="627"/>
      <c r="U143" s="627"/>
      <c r="V143" s="627"/>
      <c r="W143" s="627"/>
    </row>
    <row r="144" spans="1:23" ht="16.5" customHeight="1" x14ac:dyDescent="0.25">
      <c r="A144" s="627"/>
      <c r="B144" s="643"/>
      <c r="C144" s="627"/>
      <c r="D144" s="627"/>
      <c r="E144" s="627"/>
      <c r="F144" s="627"/>
      <c r="G144" s="627"/>
      <c r="H144" s="627"/>
      <c r="I144" s="627"/>
      <c r="J144" s="627"/>
      <c r="K144" s="627"/>
      <c r="L144" s="627"/>
      <c r="M144" s="627"/>
      <c r="N144" s="627"/>
      <c r="O144" s="627"/>
      <c r="P144" s="627"/>
      <c r="Q144" s="627"/>
      <c r="R144" s="627"/>
      <c r="S144" s="627"/>
      <c r="T144" s="627"/>
      <c r="U144" s="627"/>
      <c r="V144" s="627"/>
      <c r="W144" s="627"/>
    </row>
    <row r="145" spans="1:23" ht="16.5" customHeight="1" x14ac:dyDescent="0.25">
      <c r="A145" s="627"/>
      <c r="B145" s="643"/>
      <c r="C145" s="627"/>
      <c r="D145" s="627"/>
      <c r="E145" s="627"/>
      <c r="F145" s="627"/>
      <c r="G145" s="627"/>
      <c r="H145" s="627"/>
      <c r="I145" s="627"/>
      <c r="J145" s="627"/>
      <c r="K145" s="627"/>
      <c r="L145" s="627"/>
      <c r="M145" s="627"/>
      <c r="N145" s="627"/>
      <c r="O145" s="627"/>
      <c r="P145" s="627"/>
      <c r="Q145" s="627"/>
      <c r="R145" s="627"/>
      <c r="S145" s="627"/>
      <c r="T145" s="627"/>
      <c r="U145" s="627"/>
      <c r="V145" s="627"/>
      <c r="W145" s="627"/>
    </row>
    <row r="146" spans="1:23" ht="16.5" customHeight="1" x14ac:dyDescent="0.25">
      <c r="A146" s="627"/>
      <c r="B146" s="643"/>
      <c r="C146" s="627"/>
      <c r="D146" s="627"/>
      <c r="E146" s="627"/>
      <c r="F146" s="627"/>
      <c r="G146" s="627"/>
      <c r="H146" s="627"/>
      <c r="I146" s="627"/>
      <c r="J146" s="627"/>
      <c r="K146" s="627"/>
      <c r="L146" s="627"/>
      <c r="M146" s="627"/>
      <c r="N146" s="627"/>
      <c r="O146" s="627"/>
      <c r="P146" s="627"/>
      <c r="Q146" s="627"/>
      <c r="R146" s="627"/>
      <c r="S146" s="627"/>
      <c r="T146" s="627"/>
      <c r="U146" s="627"/>
      <c r="V146" s="627"/>
      <c r="W146" s="627"/>
    </row>
    <row r="147" spans="1:23" ht="16.5" customHeight="1" x14ac:dyDescent="0.25">
      <c r="A147" s="627"/>
      <c r="B147" s="643"/>
      <c r="C147" s="627"/>
      <c r="D147" s="627"/>
      <c r="E147" s="627"/>
      <c r="F147" s="627"/>
      <c r="G147" s="627"/>
      <c r="H147" s="627"/>
      <c r="I147" s="627"/>
      <c r="J147" s="627"/>
      <c r="K147" s="627"/>
      <c r="L147" s="627"/>
      <c r="M147" s="627"/>
      <c r="N147" s="627"/>
      <c r="O147" s="627"/>
      <c r="P147" s="627"/>
      <c r="Q147" s="627"/>
      <c r="R147" s="627"/>
      <c r="S147" s="627"/>
      <c r="T147" s="627"/>
      <c r="U147" s="627"/>
      <c r="V147" s="627"/>
      <c r="W147" s="627"/>
    </row>
    <row r="148" spans="1:23" ht="16.5" customHeight="1" x14ac:dyDescent="0.25">
      <c r="A148" s="627"/>
      <c r="B148" s="643"/>
      <c r="C148" s="627"/>
      <c r="D148" s="627"/>
      <c r="E148" s="627"/>
      <c r="F148" s="627"/>
      <c r="G148" s="627"/>
      <c r="H148" s="627"/>
      <c r="I148" s="627"/>
      <c r="J148" s="627"/>
      <c r="K148" s="627"/>
      <c r="L148" s="627"/>
      <c r="M148" s="627"/>
      <c r="N148" s="627"/>
      <c r="O148" s="627"/>
      <c r="P148" s="627"/>
      <c r="Q148" s="627"/>
      <c r="R148" s="627"/>
      <c r="S148" s="627"/>
      <c r="T148" s="627"/>
      <c r="U148" s="627"/>
      <c r="V148" s="627"/>
      <c r="W148" s="627"/>
    </row>
    <row r="149" spans="1:23" ht="16.5" customHeight="1" x14ac:dyDescent="0.25">
      <c r="A149" s="627"/>
      <c r="B149" s="643"/>
      <c r="C149" s="627"/>
      <c r="D149" s="627"/>
      <c r="E149" s="627"/>
      <c r="F149" s="627"/>
      <c r="G149" s="627"/>
      <c r="H149" s="627"/>
      <c r="I149" s="627"/>
      <c r="J149" s="627"/>
      <c r="K149" s="627"/>
      <c r="L149" s="627"/>
      <c r="M149" s="627"/>
      <c r="N149" s="627"/>
      <c r="O149" s="627"/>
      <c r="P149" s="627"/>
      <c r="Q149" s="627"/>
      <c r="R149" s="627"/>
      <c r="S149" s="627"/>
      <c r="T149" s="627"/>
      <c r="U149" s="627"/>
      <c r="V149" s="627"/>
      <c r="W149" s="627"/>
    </row>
    <row r="150" spans="1:23" ht="16.5" customHeight="1" x14ac:dyDescent="0.25">
      <c r="A150" s="627"/>
      <c r="B150" s="643"/>
      <c r="C150" s="627"/>
      <c r="D150" s="627"/>
      <c r="E150" s="627"/>
      <c r="F150" s="627"/>
      <c r="G150" s="627"/>
      <c r="H150" s="627"/>
      <c r="I150" s="627"/>
      <c r="J150" s="627"/>
      <c r="K150" s="627"/>
      <c r="L150" s="627"/>
      <c r="M150" s="627"/>
      <c r="N150" s="627"/>
      <c r="O150" s="627"/>
      <c r="P150" s="627"/>
      <c r="Q150" s="627"/>
      <c r="R150" s="627"/>
      <c r="S150" s="627"/>
      <c r="T150" s="627"/>
      <c r="U150" s="627"/>
      <c r="V150" s="627"/>
      <c r="W150" s="627"/>
    </row>
    <row r="151" spans="1:23" ht="16.5" customHeight="1" x14ac:dyDescent="0.25">
      <c r="A151" s="627"/>
      <c r="B151" s="643"/>
      <c r="C151" s="627"/>
      <c r="D151" s="627"/>
      <c r="E151" s="627"/>
      <c r="F151" s="627"/>
      <c r="G151" s="627"/>
      <c r="H151" s="627"/>
      <c r="I151" s="627"/>
      <c r="J151" s="627"/>
      <c r="K151" s="627"/>
      <c r="L151" s="627"/>
      <c r="M151" s="627"/>
      <c r="N151" s="627"/>
      <c r="O151" s="627"/>
      <c r="P151" s="627"/>
      <c r="Q151" s="627"/>
      <c r="R151" s="627"/>
      <c r="S151" s="627"/>
      <c r="T151" s="627"/>
      <c r="U151" s="627"/>
      <c r="V151" s="627"/>
      <c r="W151" s="627"/>
    </row>
    <row r="152" spans="1:23" ht="16.5" customHeight="1" x14ac:dyDescent="0.25">
      <c r="A152" s="627"/>
      <c r="B152" s="643"/>
      <c r="C152" s="627"/>
      <c r="D152" s="627"/>
      <c r="E152" s="627"/>
      <c r="F152" s="627"/>
      <c r="G152" s="627"/>
      <c r="H152" s="627"/>
      <c r="I152" s="627"/>
      <c r="J152" s="627"/>
      <c r="K152" s="627"/>
      <c r="L152" s="627"/>
      <c r="M152" s="627"/>
      <c r="N152" s="627"/>
      <c r="O152" s="627"/>
      <c r="P152" s="627"/>
      <c r="Q152" s="627"/>
      <c r="R152" s="627"/>
      <c r="S152" s="627"/>
      <c r="T152" s="627"/>
      <c r="U152" s="627"/>
      <c r="V152" s="627"/>
      <c r="W152" s="627"/>
    </row>
    <row r="153" spans="1:23" ht="16.5" customHeight="1" x14ac:dyDescent="0.25">
      <c r="A153" s="627"/>
      <c r="B153" s="643"/>
      <c r="C153" s="627"/>
      <c r="D153" s="627"/>
      <c r="E153" s="627"/>
      <c r="F153" s="627"/>
      <c r="G153" s="627"/>
      <c r="H153" s="627"/>
      <c r="I153" s="627"/>
      <c r="J153" s="627"/>
      <c r="K153" s="627"/>
      <c r="L153" s="627"/>
      <c r="M153" s="627"/>
      <c r="N153" s="627"/>
      <c r="O153" s="627"/>
      <c r="P153" s="627"/>
      <c r="Q153" s="627"/>
      <c r="R153" s="627"/>
      <c r="S153" s="627"/>
      <c r="T153" s="627"/>
      <c r="U153" s="627"/>
      <c r="V153" s="627"/>
      <c r="W153" s="627"/>
    </row>
    <row r="154" spans="1:23" ht="16.5" customHeight="1" x14ac:dyDescent="0.25">
      <c r="A154" s="627"/>
      <c r="B154" s="643"/>
      <c r="C154" s="627"/>
      <c r="D154" s="627"/>
      <c r="E154" s="627"/>
      <c r="F154" s="627"/>
      <c r="G154" s="627"/>
      <c r="H154" s="627"/>
      <c r="I154" s="627"/>
      <c r="J154" s="627"/>
      <c r="K154" s="627"/>
      <c r="L154" s="627"/>
      <c r="M154" s="627"/>
      <c r="N154" s="627"/>
      <c r="O154" s="627"/>
      <c r="P154" s="627"/>
      <c r="Q154" s="627"/>
      <c r="R154" s="627"/>
      <c r="S154" s="627"/>
      <c r="T154" s="627"/>
      <c r="U154" s="627"/>
      <c r="V154" s="627"/>
      <c r="W154" s="627"/>
    </row>
    <row r="155" spans="1:23" ht="16.5" customHeight="1" x14ac:dyDescent="0.25">
      <c r="A155" s="627"/>
      <c r="B155" s="643"/>
      <c r="C155" s="627"/>
      <c r="D155" s="627"/>
      <c r="E155" s="627"/>
      <c r="F155" s="627"/>
      <c r="G155" s="627"/>
      <c r="H155" s="627"/>
      <c r="I155" s="627"/>
      <c r="J155" s="627"/>
      <c r="K155" s="627"/>
      <c r="L155" s="627"/>
      <c r="M155" s="627"/>
      <c r="N155" s="627"/>
      <c r="O155" s="627"/>
      <c r="P155" s="627"/>
      <c r="Q155" s="627"/>
      <c r="R155" s="627"/>
      <c r="S155" s="627"/>
      <c r="T155" s="627"/>
      <c r="U155" s="627"/>
      <c r="V155" s="627"/>
      <c r="W155" s="627"/>
    </row>
    <row r="156" spans="1:23" ht="16.5" customHeight="1" x14ac:dyDescent="0.25">
      <c r="A156" s="627"/>
      <c r="B156" s="643"/>
      <c r="C156" s="627"/>
      <c r="D156" s="627"/>
      <c r="E156" s="627"/>
      <c r="F156" s="627"/>
      <c r="G156" s="627"/>
      <c r="H156" s="627"/>
      <c r="I156" s="627"/>
      <c r="J156" s="627"/>
      <c r="K156" s="627"/>
      <c r="L156" s="627"/>
      <c r="M156" s="627"/>
      <c r="N156" s="627"/>
      <c r="O156" s="627"/>
      <c r="P156" s="627"/>
      <c r="Q156" s="627"/>
      <c r="R156" s="627"/>
      <c r="S156" s="627"/>
      <c r="T156" s="627"/>
      <c r="U156" s="627"/>
      <c r="V156" s="627"/>
      <c r="W156" s="627"/>
    </row>
    <row r="157" spans="1:23" ht="16.5" customHeight="1" x14ac:dyDescent="0.25">
      <c r="A157" s="627"/>
      <c r="B157" s="643"/>
      <c r="C157" s="627"/>
      <c r="D157" s="627"/>
      <c r="E157" s="627"/>
      <c r="F157" s="627"/>
      <c r="G157" s="627"/>
      <c r="H157" s="627"/>
      <c r="I157" s="627"/>
      <c r="J157" s="627"/>
      <c r="K157" s="627"/>
      <c r="L157" s="627"/>
      <c r="M157" s="627"/>
      <c r="N157" s="627"/>
      <c r="O157" s="627"/>
      <c r="P157" s="627"/>
      <c r="Q157" s="627"/>
      <c r="R157" s="627"/>
      <c r="S157" s="627"/>
      <c r="T157" s="627"/>
      <c r="U157" s="627"/>
      <c r="V157" s="627"/>
      <c r="W157" s="627"/>
    </row>
    <row r="158" spans="1:23" ht="16.5" customHeight="1" x14ac:dyDescent="0.25">
      <c r="A158" s="627"/>
      <c r="B158" s="643"/>
      <c r="C158" s="627"/>
      <c r="D158" s="627"/>
      <c r="E158" s="627"/>
      <c r="F158" s="627"/>
      <c r="G158" s="627"/>
      <c r="H158" s="627"/>
      <c r="I158" s="627"/>
      <c r="J158" s="627"/>
      <c r="K158" s="627"/>
      <c r="L158" s="627"/>
      <c r="M158" s="627"/>
      <c r="N158" s="627"/>
      <c r="O158" s="627"/>
      <c r="P158" s="627"/>
      <c r="Q158" s="627"/>
      <c r="R158" s="627"/>
      <c r="S158" s="627"/>
      <c r="T158" s="627"/>
      <c r="U158" s="627"/>
      <c r="V158" s="627"/>
      <c r="W158" s="627"/>
    </row>
    <row r="159" spans="1:23" ht="16.5" customHeight="1" x14ac:dyDescent="0.25">
      <c r="A159" s="627"/>
      <c r="B159" s="643"/>
      <c r="C159" s="627"/>
      <c r="D159" s="627"/>
      <c r="E159" s="627"/>
      <c r="F159" s="627"/>
      <c r="G159" s="627"/>
      <c r="H159" s="627"/>
      <c r="I159" s="627"/>
      <c r="J159" s="627"/>
      <c r="K159" s="627"/>
      <c r="L159" s="627"/>
      <c r="M159" s="627"/>
      <c r="N159" s="627"/>
      <c r="O159" s="627"/>
      <c r="P159" s="627"/>
      <c r="Q159" s="627"/>
      <c r="R159" s="627"/>
      <c r="S159" s="627"/>
      <c r="T159" s="627"/>
      <c r="U159" s="627"/>
      <c r="V159" s="627"/>
      <c r="W159" s="627"/>
    </row>
    <row r="160" spans="1:23" ht="16.5" customHeight="1" x14ac:dyDescent="0.25">
      <c r="A160" s="627"/>
      <c r="B160" s="643"/>
      <c r="C160" s="627"/>
      <c r="D160" s="627"/>
      <c r="E160" s="627"/>
      <c r="F160" s="627"/>
      <c r="G160" s="627"/>
      <c r="H160" s="627"/>
      <c r="I160" s="627"/>
      <c r="J160" s="627"/>
      <c r="K160" s="627"/>
      <c r="L160" s="627"/>
      <c r="M160" s="627"/>
      <c r="N160" s="627"/>
      <c r="O160" s="627"/>
      <c r="P160" s="627"/>
      <c r="Q160" s="627"/>
      <c r="R160" s="627"/>
      <c r="S160" s="627"/>
      <c r="T160" s="627"/>
      <c r="U160" s="627"/>
      <c r="V160" s="627"/>
      <c r="W160" s="627"/>
    </row>
    <row r="161" spans="1:23" ht="16.5" customHeight="1" x14ac:dyDescent="0.25">
      <c r="A161" s="627"/>
      <c r="B161" s="643"/>
      <c r="C161" s="627"/>
      <c r="D161" s="627"/>
      <c r="E161" s="627"/>
      <c r="F161" s="627"/>
      <c r="G161" s="627"/>
      <c r="H161" s="627"/>
      <c r="I161" s="627"/>
      <c r="J161" s="627"/>
      <c r="K161" s="627"/>
      <c r="L161" s="627"/>
      <c r="M161" s="627"/>
      <c r="N161" s="627"/>
      <c r="O161" s="627"/>
      <c r="P161" s="627"/>
      <c r="Q161" s="627"/>
      <c r="R161" s="627"/>
      <c r="S161" s="627"/>
      <c r="T161" s="627"/>
      <c r="U161" s="627"/>
      <c r="V161" s="627"/>
      <c r="W161" s="627"/>
    </row>
    <row r="162" spans="1:23" ht="16.5" customHeight="1" x14ac:dyDescent="0.25">
      <c r="A162" s="627"/>
      <c r="B162" s="643"/>
      <c r="C162" s="627"/>
      <c r="D162" s="627"/>
      <c r="E162" s="627"/>
      <c r="F162" s="627"/>
      <c r="G162" s="627"/>
      <c r="H162" s="627"/>
      <c r="I162" s="627"/>
      <c r="J162" s="627"/>
      <c r="K162" s="627"/>
      <c r="L162" s="627"/>
      <c r="M162" s="627"/>
      <c r="N162" s="627"/>
      <c r="O162" s="627"/>
      <c r="P162" s="627"/>
      <c r="Q162" s="627"/>
      <c r="R162" s="627"/>
      <c r="S162" s="627"/>
      <c r="T162" s="627"/>
      <c r="U162" s="627"/>
      <c r="V162" s="627"/>
      <c r="W162" s="627"/>
    </row>
    <row r="163" spans="1:23" ht="16.5" customHeight="1" x14ac:dyDescent="0.25">
      <c r="A163" s="627"/>
      <c r="B163" s="643"/>
      <c r="C163" s="627"/>
      <c r="D163" s="627"/>
      <c r="E163" s="627"/>
      <c r="F163" s="627"/>
      <c r="G163" s="627"/>
      <c r="H163" s="627"/>
      <c r="I163" s="627"/>
      <c r="J163" s="627"/>
      <c r="K163" s="627"/>
      <c r="L163" s="627"/>
      <c r="M163" s="627"/>
      <c r="N163" s="627"/>
      <c r="O163" s="627"/>
      <c r="P163" s="627"/>
      <c r="Q163" s="627"/>
      <c r="R163" s="627"/>
      <c r="S163" s="627"/>
      <c r="T163" s="627"/>
      <c r="U163" s="627"/>
      <c r="V163" s="627"/>
      <c r="W163" s="627"/>
    </row>
    <row r="164" spans="1:23" ht="16.5" customHeight="1" x14ac:dyDescent="0.25">
      <c r="A164" s="627"/>
      <c r="B164" s="643"/>
      <c r="C164" s="627"/>
      <c r="D164" s="627"/>
      <c r="E164" s="627"/>
      <c r="F164" s="627"/>
      <c r="G164" s="627"/>
      <c r="H164" s="627"/>
      <c r="I164" s="627"/>
      <c r="J164" s="627"/>
      <c r="K164" s="627"/>
      <c r="L164" s="627"/>
      <c r="M164" s="627"/>
      <c r="N164" s="627"/>
      <c r="O164" s="627"/>
      <c r="P164" s="627"/>
      <c r="Q164" s="627"/>
      <c r="R164" s="627"/>
      <c r="S164" s="627"/>
      <c r="T164" s="627"/>
      <c r="U164" s="627"/>
      <c r="V164" s="627"/>
      <c r="W164" s="627"/>
    </row>
    <row r="165" spans="1:23" ht="16.5" customHeight="1" x14ac:dyDescent="0.25">
      <c r="A165" s="627"/>
      <c r="B165" s="643"/>
      <c r="C165" s="627"/>
      <c r="D165" s="627"/>
      <c r="E165" s="627"/>
      <c r="F165" s="627"/>
      <c r="G165" s="627"/>
      <c r="H165" s="627"/>
      <c r="I165" s="627"/>
      <c r="J165" s="627"/>
      <c r="K165" s="627"/>
      <c r="L165" s="627"/>
      <c r="M165" s="627"/>
      <c r="N165" s="627"/>
      <c r="O165" s="627"/>
      <c r="P165" s="627"/>
      <c r="Q165" s="627"/>
      <c r="R165" s="627"/>
      <c r="S165" s="627"/>
      <c r="T165" s="627"/>
      <c r="U165" s="627"/>
      <c r="V165" s="627"/>
      <c r="W165" s="627"/>
    </row>
    <row r="166" spans="1:23" ht="16.5" customHeight="1" x14ac:dyDescent="0.25">
      <c r="A166" s="627"/>
      <c r="B166" s="643"/>
      <c r="C166" s="627"/>
      <c r="D166" s="627"/>
      <c r="E166" s="627"/>
      <c r="F166" s="627"/>
      <c r="G166" s="627"/>
      <c r="H166" s="627"/>
      <c r="I166" s="627"/>
      <c r="J166" s="627"/>
      <c r="K166" s="627"/>
      <c r="L166" s="627"/>
      <c r="M166" s="627"/>
      <c r="N166" s="627"/>
      <c r="O166" s="627"/>
      <c r="P166" s="627"/>
      <c r="Q166" s="627"/>
      <c r="R166" s="627"/>
      <c r="S166" s="627"/>
      <c r="T166" s="627"/>
      <c r="U166" s="627"/>
      <c r="V166" s="627"/>
      <c r="W166" s="627"/>
    </row>
    <row r="167" spans="1:23" ht="16.5" customHeight="1" x14ac:dyDescent="0.25">
      <c r="A167" s="627"/>
      <c r="B167" s="643"/>
      <c r="C167" s="627"/>
      <c r="D167" s="627"/>
      <c r="E167" s="627"/>
      <c r="F167" s="627"/>
      <c r="G167" s="627"/>
      <c r="H167" s="627"/>
      <c r="I167" s="627"/>
      <c r="J167" s="627"/>
      <c r="K167" s="627"/>
      <c r="L167" s="627"/>
      <c r="M167" s="627"/>
      <c r="N167" s="627"/>
      <c r="O167" s="627"/>
      <c r="P167" s="627"/>
      <c r="Q167" s="627"/>
      <c r="R167" s="627"/>
      <c r="S167" s="627"/>
      <c r="T167" s="627"/>
      <c r="U167" s="627"/>
      <c r="V167" s="627"/>
      <c r="W167" s="627"/>
    </row>
    <row r="168" spans="1:23" ht="16.5" customHeight="1" x14ac:dyDescent="0.25">
      <c r="A168" s="627"/>
      <c r="B168" s="643"/>
      <c r="C168" s="627"/>
      <c r="D168" s="627"/>
      <c r="E168" s="627"/>
      <c r="F168" s="627"/>
      <c r="G168" s="627"/>
      <c r="H168" s="627"/>
      <c r="I168" s="627"/>
      <c r="J168" s="627"/>
      <c r="K168" s="627"/>
      <c r="L168" s="627"/>
      <c r="M168" s="627"/>
      <c r="N168" s="627"/>
      <c r="O168" s="627"/>
      <c r="P168" s="627"/>
      <c r="Q168" s="627"/>
      <c r="R168" s="627"/>
      <c r="S168" s="627"/>
      <c r="T168" s="627"/>
      <c r="U168" s="627"/>
      <c r="V168" s="627"/>
      <c r="W168" s="627"/>
    </row>
    <row r="169" spans="1:23" ht="16.5" customHeight="1" x14ac:dyDescent="0.25">
      <c r="A169" s="627"/>
      <c r="B169" s="643"/>
      <c r="C169" s="627"/>
      <c r="D169" s="627"/>
      <c r="E169" s="627"/>
      <c r="F169" s="627"/>
      <c r="G169" s="627"/>
      <c r="H169" s="627"/>
      <c r="I169" s="627"/>
      <c r="J169" s="627"/>
      <c r="K169" s="627"/>
      <c r="L169" s="627"/>
      <c r="M169" s="627"/>
      <c r="N169" s="627"/>
      <c r="O169" s="627"/>
      <c r="P169" s="627"/>
      <c r="Q169" s="627"/>
      <c r="R169" s="627"/>
      <c r="S169" s="627"/>
      <c r="T169" s="627"/>
      <c r="U169" s="627"/>
      <c r="V169" s="627"/>
      <c r="W169" s="627"/>
    </row>
    <row r="170" spans="1:23" ht="16.5" customHeight="1" x14ac:dyDescent="0.25">
      <c r="A170" s="627"/>
      <c r="B170" s="643"/>
      <c r="C170" s="627"/>
      <c r="D170" s="627"/>
      <c r="E170" s="627"/>
      <c r="F170" s="627"/>
      <c r="G170" s="627"/>
      <c r="H170" s="627"/>
      <c r="I170" s="627"/>
      <c r="J170" s="627"/>
      <c r="K170" s="627"/>
      <c r="L170" s="627"/>
      <c r="M170" s="627"/>
      <c r="N170" s="627"/>
      <c r="O170" s="627"/>
      <c r="P170" s="627"/>
      <c r="Q170" s="627"/>
      <c r="R170" s="627"/>
      <c r="S170" s="627"/>
      <c r="T170" s="627"/>
      <c r="U170" s="627"/>
      <c r="V170" s="627"/>
      <c r="W170" s="627"/>
    </row>
    <row r="171" spans="1:23" ht="16.5" customHeight="1" x14ac:dyDescent="0.25">
      <c r="A171" s="627"/>
      <c r="B171" s="643"/>
      <c r="C171" s="627"/>
      <c r="D171" s="627"/>
      <c r="E171" s="627"/>
      <c r="F171" s="627"/>
      <c r="G171" s="627"/>
      <c r="H171" s="627"/>
      <c r="I171" s="627"/>
      <c r="J171" s="627"/>
      <c r="K171" s="627"/>
      <c r="L171" s="627"/>
      <c r="M171" s="627"/>
      <c r="N171" s="627"/>
      <c r="O171" s="627"/>
      <c r="P171" s="627"/>
      <c r="Q171" s="627"/>
      <c r="R171" s="627"/>
      <c r="S171" s="627"/>
      <c r="T171" s="627"/>
      <c r="U171" s="627"/>
      <c r="V171" s="627"/>
      <c r="W171" s="627"/>
    </row>
    <row r="172" spans="1:23" ht="16.5" customHeight="1" x14ac:dyDescent="0.25">
      <c r="A172" s="627"/>
      <c r="B172" s="643"/>
      <c r="C172" s="627"/>
      <c r="D172" s="627"/>
      <c r="E172" s="627"/>
      <c r="F172" s="627"/>
      <c r="G172" s="627"/>
      <c r="H172" s="627"/>
      <c r="I172" s="627"/>
      <c r="J172" s="627"/>
      <c r="K172" s="627"/>
      <c r="L172" s="627"/>
      <c r="M172" s="627"/>
      <c r="N172" s="627"/>
      <c r="O172" s="627"/>
      <c r="P172" s="627"/>
      <c r="Q172" s="627"/>
      <c r="R172" s="627"/>
      <c r="S172" s="627"/>
      <c r="T172" s="627"/>
      <c r="U172" s="627"/>
      <c r="V172" s="627"/>
      <c r="W172" s="627"/>
    </row>
    <row r="173" spans="1:23" ht="16.5" customHeight="1" x14ac:dyDescent="0.25">
      <c r="A173" s="627"/>
      <c r="B173" s="643"/>
      <c r="C173" s="627"/>
      <c r="D173" s="627"/>
      <c r="E173" s="627"/>
      <c r="F173" s="627"/>
      <c r="G173" s="627"/>
      <c r="H173" s="627"/>
      <c r="I173" s="627"/>
      <c r="J173" s="627"/>
      <c r="K173" s="627"/>
      <c r="L173" s="627"/>
      <c r="M173" s="627"/>
      <c r="N173" s="627"/>
      <c r="O173" s="627"/>
      <c r="P173" s="627"/>
      <c r="Q173" s="627"/>
      <c r="R173" s="627"/>
      <c r="S173" s="627"/>
      <c r="T173" s="627"/>
      <c r="U173" s="627"/>
      <c r="V173" s="627"/>
      <c r="W173" s="627"/>
    </row>
    <row r="174" spans="1:23" ht="16.5" customHeight="1" x14ac:dyDescent="0.25">
      <c r="A174" s="627"/>
      <c r="B174" s="643"/>
      <c r="C174" s="627"/>
      <c r="D174" s="627"/>
      <c r="E174" s="627"/>
      <c r="F174" s="627"/>
      <c r="G174" s="627"/>
      <c r="H174" s="627"/>
      <c r="I174" s="627"/>
      <c r="J174" s="627"/>
      <c r="K174" s="627"/>
      <c r="L174" s="627"/>
      <c r="M174" s="627"/>
      <c r="N174" s="627"/>
      <c r="O174" s="627"/>
      <c r="P174" s="627"/>
      <c r="Q174" s="627"/>
      <c r="R174" s="627"/>
      <c r="S174" s="627"/>
      <c r="T174" s="627"/>
      <c r="U174" s="627"/>
      <c r="V174" s="627"/>
      <c r="W174" s="627"/>
    </row>
    <row r="175" spans="1:23" ht="16.5" customHeight="1" x14ac:dyDescent="0.25">
      <c r="A175" s="627"/>
      <c r="B175" s="643"/>
      <c r="C175" s="627"/>
      <c r="D175" s="627"/>
      <c r="E175" s="627"/>
      <c r="F175" s="627"/>
      <c r="G175" s="627"/>
      <c r="H175" s="627"/>
      <c r="I175" s="627"/>
      <c r="J175" s="627"/>
      <c r="K175" s="627"/>
      <c r="L175" s="627"/>
      <c r="M175" s="627"/>
      <c r="N175" s="627"/>
      <c r="O175" s="627"/>
      <c r="P175" s="627"/>
      <c r="Q175" s="627"/>
      <c r="R175" s="627"/>
      <c r="S175" s="627"/>
      <c r="T175" s="627"/>
      <c r="U175" s="627"/>
      <c r="V175" s="627"/>
      <c r="W175" s="627"/>
    </row>
    <row r="176" spans="1:23" ht="16.5" customHeight="1" x14ac:dyDescent="0.25">
      <c r="A176" s="627"/>
      <c r="B176" s="643"/>
      <c r="C176" s="627"/>
      <c r="D176" s="627"/>
      <c r="E176" s="627"/>
      <c r="F176" s="627"/>
      <c r="G176" s="627"/>
      <c r="H176" s="627"/>
      <c r="I176" s="627"/>
      <c r="J176" s="627"/>
      <c r="K176" s="627"/>
      <c r="L176" s="627"/>
      <c r="M176" s="627"/>
      <c r="N176" s="627"/>
      <c r="O176" s="627"/>
      <c r="P176" s="627"/>
      <c r="Q176" s="627"/>
      <c r="R176" s="627"/>
      <c r="S176" s="627"/>
      <c r="T176" s="627"/>
      <c r="U176" s="627"/>
      <c r="V176" s="627"/>
      <c r="W176" s="627"/>
    </row>
    <row r="177" spans="1:23" ht="16.5" customHeight="1" x14ac:dyDescent="0.25">
      <c r="A177" s="627"/>
      <c r="B177" s="643"/>
      <c r="C177" s="627"/>
      <c r="D177" s="627"/>
      <c r="E177" s="627"/>
      <c r="F177" s="627"/>
      <c r="G177" s="627"/>
      <c r="H177" s="627"/>
      <c r="I177" s="627"/>
      <c r="J177" s="627"/>
      <c r="K177" s="627"/>
      <c r="L177" s="627"/>
      <c r="M177" s="627"/>
      <c r="N177" s="627"/>
      <c r="O177" s="627"/>
      <c r="P177" s="627"/>
      <c r="Q177" s="627"/>
      <c r="R177" s="627"/>
      <c r="S177" s="627"/>
      <c r="T177" s="627"/>
      <c r="U177" s="627"/>
      <c r="V177" s="627"/>
      <c r="W177" s="627"/>
    </row>
    <row r="178" spans="1:23" ht="16.5" customHeight="1" x14ac:dyDescent="0.25">
      <c r="A178" s="627"/>
      <c r="B178" s="643"/>
      <c r="C178" s="627"/>
      <c r="D178" s="627"/>
      <c r="E178" s="627"/>
      <c r="F178" s="627"/>
      <c r="G178" s="627"/>
      <c r="H178" s="627"/>
      <c r="I178" s="627"/>
      <c r="J178" s="627"/>
      <c r="K178" s="627"/>
      <c r="L178" s="627"/>
      <c r="M178" s="627"/>
      <c r="N178" s="627"/>
      <c r="O178" s="627"/>
      <c r="P178" s="627"/>
      <c r="Q178" s="627"/>
      <c r="R178" s="627"/>
      <c r="S178" s="627"/>
      <c r="T178" s="627"/>
      <c r="U178" s="627"/>
      <c r="V178" s="627"/>
      <c r="W178" s="627"/>
    </row>
    <row r="179" spans="1:23" ht="16.5" customHeight="1" x14ac:dyDescent="0.25">
      <c r="A179" s="627"/>
      <c r="B179" s="643"/>
      <c r="C179" s="627"/>
      <c r="D179" s="627"/>
      <c r="E179" s="627"/>
      <c r="F179" s="627"/>
      <c r="G179" s="627"/>
      <c r="H179" s="627"/>
      <c r="I179" s="627"/>
      <c r="J179" s="627"/>
      <c r="K179" s="627"/>
      <c r="L179" s="627"/>
      <c r="M179" s="627"/>
      <c r="N179" s="627"/>
      <c r="O179" s="627"/>
      <c r="P179" s="627"/>
      <c r="Q179" s="627"/>
      <c r="R179" s="627"/>
      <c r="S179" s="627"/>
      <c r="T179" s="627"/>
      <c r="U179" s="627"/>
      <c r="V179" s="627"/>
      <c r="W179" s="627"/>
    </row>
    <row r="180" spans="1:23" ht="16.5" customHeight="1" x14ac:dyDescent="0.25">
      <c r="A180" s="627"/>
      <c r="B180" s="643"/>
      <c r="C180" s="627"/>
      <c r="D180" s="627"/>
      <c r="E180" s="627"/>
      <c r="F180" s="627"/>
      <c r="G180" s="627"/>
      <c r="H180" s="627"/>
      <c r="I180" s="627"/>
      <c r="J180" s="627"/>
      <c r="K180" s="627"/>
      <c r="L180" s="627"/>
      <c r="M180" s="627"/>
      <c r="N180" s="627"/>
      <c r="O180" s="627"/>
      <c r="P180" s="627"/>
      <c r="Q180" s="627"/>
      <c r="R180" s="627"/>
      <c r="S180" s="627"/>
      <c r="T180" s="627"/>
      <c r="U180" s="627"/>
      <c r="V180" s="627"/>
      <c r="W180" s="627"/>
    </row>
    <row r="181" spans="1:23" ht="16.5" customHeight="1" x14ac:dyDescent="0.25">
      <c r="A181" s="627"/>
      <c r="B181" s="643"/>
      <c r="C181" s="627"/>
      <c r="D181" s="627"/>
      <c r="E181" s="627"/>
      <c r="F181" s="627"/>
      <c r="G181" s="627"/>
      <c r="H181" s="627"/>
      <c r="I181" s="627"/>
      <c r="J181" s="627"/>
      <c r="K181" s="627"/>
      <c r="L181" s="627"/>
      <c r="M181" s="627"/>
      <c r="N181" s="627"/>
      <c r="O181" s="627"/>
      <c r="P181" s="627"/>
      <c r="Q181" s="627"/>
      <c r="R181" s="627"/>
      <c r="S181" s="627"/>
      <c r="T181" s="627"/>
      <c r="U181" s="627"/>
      <c r="V181" s="627"/>
      <c r="W181" s="627"/>
    </row>
    <row r="182" spans="1:23" ht="16.5" customHeight="1" x14ac:dyDescent="0.25">
      <c r="A182" s="627"/>
      <c r="B182" s="643"/>
      <c r="C182" s="627"/>
      <c r="D182" s="627"/>
      <c r="E182" s="627"/>
      <c r="F182" s="627"/>
      <c r="G182" s="627"/>
      <c r="H182" s="627"/>
      <c r="I182" s="627"/>
      <c r="J182" s="627"/>
      <c r="K182" s="627"/>
      <c r="L182" s="627"/>
      <c r="M182" s="627"/>
      <c r="N182" s="627"/>
      <c r="O182" s="627"/>
      <c r="P182" s="627"/>
      <c r="Q182" s="627"/>
      <c r="R182" s="627"/>
      <c r="S182" s="627"/>
      <c r="T182" s="627"/>
      <c r="U182" s="627"/>
      <c r="V182" s="627"/>
      <c r="W182" s="627"/>
    </row>
    <row r="183" spans="1:23" ht="16.5" customHeight="1" x14ac:dyDescent="0.25">
      <c r="A183" s="627"/>
      <c r="B183" s="643"/>
      <c r="C183" s="627"/>
      <c r="D183" s="627"/>
      <c r="E183" s="627"/>
      <c r="F183" s="627"/>
      <c r="G183" s="627"/>
      <c r="H183" s="627"/>
      <c r="I183" s="627"/>
      <c r="J183" s="627"/>
      <c r="K183" s="627"/>
      <c r="L183" s="627"/>
      <c r="M183" s="627"/>
      <c r="N183" s="627"/>
      <c r="O183" s="627"/>
      <c r="P183" s="627"/>
      <c r="Q183" s="627"/>
      <c r="R183" s="627"/>
      <c r="S183" s="627"/>
      <c r="T183" s="627"/>
      <c r="U183" s="627"/>
      <c r="V183" s="627"/>
      <c r="W183" s="627"/>
    </row>
    <row r="184" spans="1:23" ht="16.5" customHeight="1" x14ac:dyDescent="0.25">
      <c r="A184" s="627"/>
      <c r="B184" s="643"/>
      <c r="C184" s="627"/>
      <c r="D184" s="627"/>
      <c r="E184" s="627"/>
      <c r="F184" s="627"/>
      <c r="G184" s="627"/>
      <c r="H184" s="627"/>
      <c r="I184" s="627"/>
      <c r="J184" s="627"/>
      <c r="K184" s="627"/>
      <c r="L184" s="627"/>
      <c r="M184" s="627"/>
      <c r="N184" s="627"/>
      <c r="O184" s="627"/>
      <c r="P184" s="627"/>
      <c r="Q184" s="627"/>
      <c r="R184" s="627"/>
      <c r="S184" s="627"/>
      <c r="T184" s="627"/>
      <c r="U184" s="627"/>
      <c r="V184" s="627"/>
      <c r="W184" s="627"/>
    </row>
    <row r="185" spans="1:23" ht="16.5" customHeight="1" x14ac:dyDescent="0.25">
      <c r="A185" s="627"/>
      <c r="B185" s="643"/>
      <c r="C185" s="627"/>
      <c r="D185" s="627"/>
      <c r="E185" s="627"/>
      <c r="F185" s="627"/>
      <c r="G185" s="627"/>
      <c r="H185" s="627"/>
      <c r="I185" s="627"/>
      <c r="J185" s="627"/>
      <c r="K185" s="627"/>
      <c r="L185" s="627"/>
      <c r="M185" s="627"/>
      <c r="N185" s="627"/>
      <c r="O185" s="627"/>
      <c r="P185" s="627"/>
      <c r="Q185" s="627"/>
      <c r="R185" s="627"/>
      <c r="S185" s="627"/>
      <c r="T185" s="627"/>
      <c r="U185" s="627"/>
      <c r="V185" s="627"/>
      <c r="W185" s="627"/>
    </row>
    <row r="186" spans="1:23" ht="16.5" customHeight="1" x14ac:dyDescent="0.25">
      <c r="A186" s="627"/>
      <c r="B186" s="643"/>
      <c r="C186" s="627"/>
      <c r="D186" s="627"/>
      <c r="E186" s="627"/>
      <c r="F186" s="627"/>
      <c r="G186" s="627"/>
      <c r="H186" s="627"/>
      <c r="I186" s="627"/>
      <c r="J186" s="627"/>
      <c r="K186" s="627"/>
      <c r="L186" s="627"/>
      <c r="M186" s="627"/>
      <c r="N186" s="627"/>
      <c r="O186" s="627"/>
      <c r="P186" s="627"/>
      <c r="Q186" s="627"/>
      <c r="R186" s="627"/>
      <c r="S186" s="627"/>
      <c r="T186" s="627"/>
      <c r="U186" s="627"/>
      <c r="V186" s="627"/>
      <c r="W186" s="627"/>
    </row>
    <row r="187" spans="1:23" ht="16.5" customHeight="1" x14ac:dyDescent="0.25">
      <c r="A187" s="627"/>
      <c r="B187" s="643"/>
      <c r="C187" s="627"/>
      <c r="D187" s="627"/>
      <c r="E187" s="627"/>
      <c r="F187" s="627"/>
      <c r="G187" s="627"/>
      <c r="H187" s="627"/>
      <c r="I187" s="627"/>
      <c r="J187" s="627"/>
      <c r="K187" s="627"/>
      <c r="L187" s="627"/>
      <c r="M187" s="627"/>
      <c r="N187" s="627"/>
      <c r="O187" s="627"/>
      <c r="P187" s="627"/>
      <c r="Q187" s="627"/>
      <c r="R187" s="627"/>
      <c r="S187" s="627"/>
      <c r="T187" s="627"/>
      <c r="U187" s="627"/>
      <c r="V187" s="627"/>
      <c r="W187" s="627"/>
    </row>
    <row r="188" spans="1:23" ht="16.5" customHeight="1" x14ac:dyDescent="0.25">
      <c r="A188" s="627"/>
      <c r="B188" s="643"/>
      <c r="C188" s="627"/>
      <c r="D188" s="627"/>
      <c r="E188" s="627"/>
      <c r="F188" s="627"/>
      <c r="G188" s="627"/>
      <c r="H188" s="627"/>
      <c r="I188" s="627"/>
      <c r="J188" s="627"/>
      <c r="K188" s="627"/>
      <c r="L188" s="627"/>
      <c r="M188" s="627"/>
      <c r="N188" s="627"/>
      <c r="O188" s="627"/>
      <c r="P188" s="627"/>
      <c r="Q188" s="627"/>
      <c r="R188" s="627"/>
      <c r="S188" s="627"/>
      <c r="T188" s="627"/>
      <c r="U188" s="627"/>
      <c r="V188" s="627"/>
      <c r="W188" s="627"/>
    </row>
    <row r="189" spans="1:23" ht="16.5" customHeight="1" x14ac:dyDescent="0.25">
      <c r="A189" s="627"/>
      <c r="B189" s="643"/>
      <c r="C189" s="627"/>
      <c r="D189" s="627"/>
      <c r="E189" s="627"/>
      <c r="F189" s="627"/>
      <c r="G189" s="627"/>
      <c r="H189" s="627"/>
      <c r="I189" s="627"/>
      <c r="J189" s="627"/>
      <c r="K189" s="627"/>
      <c r="L189" s="627"/>
      <c r="M189" s="627"/>
      <c r="N189" s="627"/>
      <c r="O189" s="627"/>
      <c r="P189" s="627"/>
      <c r="Q189" s="627"/>
      <c r="R189" s="627"/>
      <c r="S189" s="627"/>
      <c r="T189" s="627"/>
      <c r="U189" s="627"/>
      <c r="V189" s="627"/>
      <c r="W189" s="627"/>
    </row>
    <row r="190" spans="1:23" ht="16.5" customHeight="1" x14ac:dyDescent="0.25">
      <c r="A190" s="627"/>
      <c r="B190" s="643"/>
      <c r="C190" s="627"/>
      <c r="D190" s="627"/>
      <c r="E190" s="627"/>
      <c r="F190" s="627"/>
      <c r="G190" s="627"/>
      <c r="H190" s="627"/>
      <c r="I190" s="627"/>
      <c r="J190" s="627"/>
      <c r="K190" s="627"/>
      <c r="L190" s="627"/>
      <c r="M190" s="627"/>
      <c r="N190" s="627"/>
      <c r="O190" s="627"/>
      <c r="P190" s="627"/>
      <c r="Q190" s="627"/>
      <c r="R190" s="627"/>
      <c r="S190" s="627"/>
      <c r="T190" s="627"/>
      <c r="U190" s="627"/>
      <c r="V190" s="627"/>
      <c r="W190" s="627"/>
    </row>
    <row r="191" spans="1:23" ht="16.5" customHeight="1" x14ac:dyDescent="0.25">
      <c r="A191" s="627"/>
      <c r="B191" s="643"/>
      <c r="C191" s="627"/>
      <c r="D191" s="627"/>
      <c r="E191" s="627"/>
      <c r="F191" s="627"/>
      <c r="G191" s="627"/>
      <c r="H191" s="627"/>
      <c r="I191" s="627"/>
      <c r="J191" s="627"/>
      <c r="K191" s="627"/>
      <c r="L191" s="627"/>
      <c r="M191" s="627"/>
      <c r="N191" s="627"/>
      <c r="O191" s="627"/>
      <c r="P191" s="627"/>
      <c r="Q191" s="627"/>
      <c r="R191" s="627"/>
      <c r="S191" s="627"/>
      <c r="T191" s="627"/>
      <c r="U191" s="627"/>
      <c r="V191" s="627"/>
      <c r="W191" s="627"/>
    </row>
    <row r="192" spans="1:23" ht="16.5" customHeight="1" x14ac:dyDescent="0.25">
      <c r="A192" s="627"/>
      <c r="B192" s="643"/>
      <c r="C192" s="627"/>
      <c r="D192" s="627"/>
      <c r="E192" s="627"/>
      <c r="F192" s="627"/>
      <c r="G192" s="627"/>
      <c r="H192" s="627"/>
      <c r="I192" s="627"/>
      <c r="J192" s="627"/>
      <c r="K192" s="627"/>
      <c r="L192" s="627"/>
      <c r="M192" s="627"/>
      <c r="N192" s="627"/>
      <c r="O192" s="627"/>
      <c r="P192" s="627"/>
      <c r="Q192" s="627"/>
      <c r="R192" s="627"/>
      <c r="S192" s="627"/>
      <c r="T192" s="627"/>
      <c r="U192" s="627"/>
      <c r="V192" s="627"/>
      <c r="W192" s="627"/>
    </row>
    <row r="193" spans="1:23" ht="16.5" customHeight="1" x14ac:dyDescent="0.25">
      <c r="A193" s="627"/>
      <c r="B193" s="643"/>
      <c r="C193" s="627"/>
      <c r="D193" s="627"/>
      <c r="E193" s="627"/>
      <c r="F193" s="627"/>
      <c r="G193" s="627"/>
      <c r="H193" s="627"/>
      <c r="I193" s="627"/>
      <c r="J193" s="627"/>
      <c r="K193" s="627"/>
      <c r="L193" s="627"/>
      <c r="M193" s="627"/>
      <c r="N193" s="627"/>
      <c r="O193" s="627"/>
      <c r="P193" s="627"/>
      <c r="Q193" s="627"/>
      <c r="R193" s="627"/>
      <c r="S193" s="627"/>
      <c r="T193" s="627"/>
      <c r="U193" s="627"/>
      <c r="V193" s="627"/>
      <c r="W193" s="627"/>
    </row>
    <row r="194" spans="1:23" ht="16.5" customHeight="1" x14ac:dyDescent="0.25">
      <c r="A194" s="627"/>
      <c r="B194" s="643"/>
      <c r="C194" s="627"/>
      <c r="D194" s="627"/>
      <c r="E194" s="627"/>
      <c r="F194" s="627"/>
      <c r="G194" s="627"/>
      <c r="H194" s="627"/>
      <c r="I194" s="627"/>
      <c r="J194" s="627"/>
      <c r="K194" s="627"/>
      <c r="L194" s="627"/>
      <c r="M194" s="627"/>
      <c r="N194" s="627"/>
      <c r="O194" s="627"/>
      <c r="P194" s="627"/>
      <c r="Q194" s="627"/>
      <c r="R194" s="627"/>
      <c r="S194" s="627"/>
      <c r="T194" s="627"/>
      <c r="U194" s="627"/>
      <c r="V194" s="627"/>
      <c r="W194" s="627"/>
    </row>
    <row r="195" spans="1:23" ht="16.5" customHeight="1" x14ac:dyDescent="0.25">
      <c r="A195" s="627"/>
      <c r="B195" s="643"/>
      <c r="C195" s="627"/>
      <c r="D195" s="627"/>
      <c r="E195" s="627"/>
      <c r="F195" s="627"/>
      <c r="G195" s="627"/>
      <c r="H195" s="627"/>
      <c r="I195" s="627"/>
      <c r="J195" s="627"/>
      <c r="K195" s="627"/>
      <c r="L195" s="627"/>
      <c r="M195" s="627"/>
      <c r="N195" s="627"/>
      <c r="O195" s="627"/>
      <c r="P195" s="627"/>
      <c r="Q195" s="627"/>
      <c r="R195" s="627"/>
      <c r="S195" s="627"/>
      <c r="T195" s="627"/>
      <c r="U195" s="627"/>
      <c r="V195" s="627"/>
      <c r="W195" s="627"/>
    </row>
    <row r="196" spans="1:23" ht="16.5" customHeight="1" x14ac:dyDescent="0.25">
      <c r="A196" s="627"/>
      <c r="B196" s="643"/>
      <c r="C196" s="627"/>
      <c r="D196" s="627"/>
      <c r="E196" s="627"/>
      <c r="F196" s="627"/>
      <c r="G196" s="627"/>
      <c r="H196" s="627"/>
      <c r="I196" s="627"/>
      <c r="J196" s="627"/>
      <c r="K196" s="627"/>
      <c r="L196" s="627"/>
      <c r="M196" s="627"/>
      <c r="N196" s="627"/>
      <c r="O196" s="627"/>
      <c r="P196" s="627"/>
      <c r="Q196" s="627"/>
      <c r="R196" s="627"/>
      <c r="S196" s="627"/>
      <c r="T196" s="627"/>
      <c r="U196" s="627"/>
      <c r="V196" s="627"/>
      <c r="W196" s="627"/>
    </row>
    <row r="197" spans="1:23" ht="16.5" customHeight="1" x14ac:dyDescent="0.25">
      <c r="A197" s="627"/>
      <c r="B197" s="643"/>
      <c r="C197" s="627"/>
      <c r="D197" s="627"/>
      <c r="E197" s="627"/>
      <c r="F197" s="627"/>
      <c r="G197" s="627"/>
      <c r="H197" s="627"/>
      <c r="I197" s="627"/>
      <c r="J197" s="627"/>
      <c r="K197" s="627"/>
      <c r="L197" s="627"/>
      <c r="M197" s="627"/>
      <c r="N197" s="627"/>
      <c r="O197" s="627"/>
      <c r="P197" s="627"/>
      <c r="Q197" s="627"/>
      <c r="R197" s="627"/>
      <c r="S197" s="627"/>
      <c r="T197" s="627"/>
      <c r="U197" s="627"/>
      <c r="V197" s="627"/>
      <c r="W197" s="627"/>
    </row>
    <row r="198" spans="1:23" ht="16.5" customHeight="1" x14ac:dyDescent="0.25">
      <c r="A198" s="627"/>
      <c r="B198" s="643"/>
      <c r="C198" s="627"/>
      <c r="D198" s="627"/>
      <c r="E198" s="627"/>
      <c r="F198" s="627"/>
      <c r="G198" s="627"/>
      <c r="H198" s="627"/>
      <c r="I198" s="627"/>
      <c r="J198" s="627"/>
      <c r="K198" s="627"/>
      <c r="L198" s="627"/>
      <c r="M198" s="627"/>
      <c r="N198" s="627"/>
      <c r="O198" s="627"/>
      <c r="P198" s="627"/>
      <c r="Q198" s="627"/>
      <c r="R198" s="627"/>
      <c r="S198" s="627"/>
      <c r="T198" s="627"/>
      <c r="U198" s="627"/>
      <c r="V198" s="627"/>
      <c r="W198" s="627"/>
    </row>
    <row r="199" spans="1:23" ht="16.5" customHeight="1" x14ac:dyDescent="0.25">
      <c r="A199" s="627"/>
      <c r="B199" s="643"/>
      <c r="C199" s="627"/>
      <c r="D199" s="627"/>
      <c r="E199" s="627"/>
      <c r="F199" s="627"/>
      <c r="G199" s="627"/>
      <c r="H199" s="627"/>
      <c r="I199" s="627"/>
      <c r="J199" s="627"/>
      <c r="K199" s="627"/>
      <c r="L199" s="627"/>
      <c r="M199" s="627"/>
      <c r="N199" s="627"/>
      <c r="O199" s="627"/>
      <c r="P199" s="627"/>
      <c r="Q199" s="627"/>
      <c r="R199" s="627"/>
      <c r="S199" s="627"/>
      <c r="T199" s="627"/>
      <c r="U199" s="627"/>
      <c r="V199" s="627"/>
      <c r="W199" s="627"/>
    </row>
    <row r="200" spans="1:23" ht="16.5" customHeight="1" x14ac:dyDescent="0.25">
      <c r="A200" s="627"/>
      <c r="B200" s="643"/>
      <c r="C200" s="627"/>
      <c r="D200" s="627"/>
      <c r="E200" s="627"/>
      <c r="F200" s="627"/>
      <c r="G200" s="627"/>
      <c r="H200" s="627"/>
      <c r="I200" s="627"/>
      <c r="J200" s="627"/>
      <c r="K200" s="627"/>
      <c r="L200" s="627"/>
      <c r="M200" s="627"/>
      <c r="N200" s="627"/>
      <c r="O200" s="627"/>
      <c r="P200" s="627"/>
      <c r="Q200" s="627"/>
      <c r="R200" s="627"/>
      <c r="S200" s="627"/>
      <c r="T200" s="627"/>
      <c r="U200" s="627"/>
      <c r="V200" s="627"/>
      <c r="W200" s="627"/>
    </row>
    <row r="201" spans="1:23" ht="16.5" customHeight="1" x14ac:dyDescent="0.25">
      <c r="A201" s="627"/>
      <c r="B201" s="643"/>
      <c r="C201" s="627"/>
      <c r="D201" s="627"/>
      <c r="E201" s="627"/>
      <c r="F201" s="627"/>
      <c r="G201" s="627"/>
      <c r="H201" s="627"/>
      <c r="I201" s="627"/>
      <c r="J201" s="627"/>
      <c r="K201" s="627"/>
      <c r="L201" s="627"/>
      <c r="M201" s="627"/>
      <c r="N201" s="627"/>
      <c r="O201" s="627"/>
      <c r="P201" s="627"/>
      <c r="Q201" s="627"/>
      <c r="R201" s="627"/>
      <c r="S201" s="627"/>
      <c r="T201" s="627"/>
      <c r="U201" s="627"/>
      <c r="V201" s="627"/>
      <c r="W201" s="627"/>
    </row>
    <row r="202" spans="1:23" ht="16.5" customHeight="1" x14ac:dyDescent="0.25">
      <c r="A202" s="627"/>
      <c r="B202" s="643"/>
      <c r="C202" s="627"/>
      <c r="D202" s="627"/>
      <c r="E202" s="627"/>
      <c r="F202" s="627"/>
      <c r="G202" s="627"/>
      <c r="H202" s="627"/>
      <c r="I202" s="627"/>
      <c r="J202" s="627"/>
      <c r="K202" s="627"/>
      <c r="L202" s="627"/>
      <c r="M202" s="627"/>
      <c r="N202" s="627"/>
      <c r="O202" s="627"/>
      <c r="P202" s="627"/>
      <c r="Q202" s="627"/>
      <c r="R202" s="627"/>
      <c r="S202" s="627"/>
      <c r="T202" s="627"/>
      <c r="U202" s="627"/>
      <c r="V202" s="627"/>
      <c r="W202" s="627"/>
    </row>
    <row r="203" spans="1:23" ht="16.5" customHeight="1" x14ac:dyDescent="0.25">
      <c r="A203" s="627"/>
      <c r="B203" s="643"/>
      <c r="C203" s="627"/>
      <c r="D203" s="627"/>
      <c r="E203" s="627"/>
      <c r="F203" s="627"/>
      <c r="G203" s="627"/>
      <c r="H203" s="627"/>
      <c r="I203" s="627"/>
      <c r="J203" s="627"/>
      <c r="K203" s="627"/>
      <c r="L203" s="627"/>
      <c r="M203" s="627"/>
      <c r="N203" s="627"/>
      <c r="O203" s="627"/>
      <c r="P203" s="627"/>
      <c r="Q203" s="627"/>
      <c r="R203" s="627"/>
      <c r="S203" s="627"/>
      <c r="T203" s="627"/>
      <c r="U203" s="627"/>
      <c r="V203" s="627"/>
      <c r="W203" s="627"/>
    </row>
    <row r="204" spans="1:23" ht="16.5" customHeight="1" x14ac:dyDescent="0.25">
      <c r="A204" s="627"/>
      <c r="B204" s="643"/>
      <c r="C204" s="627"/>
      <c r="D204" s="627"/>
      <c r="E204" s="627"/>
      <c r="F204" s="627"/>
      <c r="G204" s="627"/>
      <c r="H204" s="627"/>
      <c r="I204" s="627"/>
      <c r="J204" s="627"/>
      <c r="K204" s="627"/>
      <c r="L204" s="627"/>
      <c r="M204" s="627"/>
      <c r="N204" s="627"/>
      <c r="O204" s="627"/>
      <c r="P204" s="627"/>
      <c r="Q204" s="627"/>
      <c r="R204" s="627"/>
      <c r="S204" s="627"/>
      <c r="T204" s="627"/>
      <c r="U204" s="627"/>
      <c r="V204" s="627"/>
      <c r="W204" s="627"/>
    </row>
    <row r="205" spans="1:23" ht="16.5" customHeight="1" x14ac:dyDescent="0.25">
      <c r="A205" s="627"/>
      <c r="B205" s="643"/>
      <c r="C205" s="627"/>
      <c r="D205" s="627"/>
      <c r="E205" s="627"/>
      <c r="F205" s="627"/>
      <c r="G205" s="627"/>
      <c r="H205" s="627"/>
      <c r="I205" s="627"/>
      <c r="J205" s="627"/>
      <c r="K205" s="627"/>
      <c r="L205" s="627"/>
      <c r="M205" s="627"/>
      <c r="N205" s="627"/>
      <c r="O205" s="627"/>
      <c r="P205" s="627"/>
      <c r="Q205" s="627"/>
      <c r="R205" s="627"/>
      <c r="S205" s="627"/>
      <c r="T205" s="627"/>
      <c r="U205" s="627"/>
      <c r="V205" s="627"/>
      <c r="W205" s="627"/>
    </row>
    <row r="206" spans="1:23" ht="16.5" customHeight="1" x14ac:dyDescent="0.25">
      <c r="A206" s="627"/>
      <c r="B206" s="643"/>
      <c r="C206" s="627"/>
      <c r="D206" s="627"/>
      <c r="E206" s="627"/>
      <c r="F206" s="627"/>
      <c r="G206" s="627"/>
      <c r="H206" s="627"/>
      <c r="I206" s="627"/>
      <c r="J206" s="627"/>
      <c r="K206" s="627"/>
      <c r="L206" s="627"/>
      <c r="M206" s="627"/>
      <c r="N206" s="627"/>
      <c r="O206" s="627"/>
      <c r="P206" s="627"/>
      <c r="Q206" s="627"/>
      <c r="R206" s="627"/>
      <c r="S206" s="627"/>
      <c r="T206" s="627"/>
      <c r="U206" s="627"/>
      <c r="V206" s="627"/>
      <c r="W206" s="627"/>
    </row>
    <row r="207" spans="1:23" ht="16.5" customHeight="1" x14ac:dyDescent="0.25">
      <c r="A207" s="627"/>
      <c r="B207" s="643"/>
      <c r="C207" s="627"/>
      <c r="D207" s="627"/>
      <c r="E207" s="627"/>
      <c r="F207" s="627"/>
      <c r="G207" s="627"/>
      <c r="H207" s="627"/>
      <c r="I207" s="627"/>
      <c r="J207" s="627"/>
      <c r="K207" s="627"/>
      <c r="L207" s="627"/>
      <c r="M207" s="627"/>
      <c r="N207" s="627"/>
      <c r="O207" s="627"/>
      <c r="P207" s="627"/>
      <c r="Q207" s="627"/>
      <c r="R207" s="627"/>
      <c r="S207" s="627"/>
      <c r="T207" s="627"/>
      <c r="U207" s="627"/>
      <c r="V207" s="627"/>
      <c r="W207" s="627"/>
    </row>
    <row r="208" spans="1:23" ht="16.5" customHeight="1" x14ac:dyDescent="0.25">
      <c r="A208" s="627"/>
      <c r="B208" s="643"/>
      <c r="C208" s="627"/>
      <c r="D208" s="627"/>
      <c r="E208" s="627"/>
      <c r="F208" s="627"/>
      <c r="G208" s="627"/>
      <c r="H208" s="627"/>
      <c r="I208" s="627"/>
      <c r="J208" s="627"/>
      <c r="K208" s="627"/>
      <c r="L208" s="627"/>
      <c r="M208" s="627"/>
      <c r="N208" s="627"/>
      <c r="O208" s="627"/>
      <c r="P208" s="627"/>
      <c r="Q208" s="627"/>
      <c r="R208" s="627"/>
      <c r="S208" s="627"/>
      <c r="T208" s="627"/>
      <c r="U208" s="627"/>
      <c r="V208" s="627"/>
      <c r="W208" s="627"/>
    </row>
    <row r="209" spans="1:23" ht="16.5" customHeight="1" x14ac:dyDescent="0.25">
      <c r="A209" s="627"/>
      <c r="B209" s="643"/>
      <c r="C209" s="627"/>
      <c r="D209" s="627"/>
      <c r="E209" s="627"/>
      <c r="F209" s="627"/>
      <c r="G209" s="627"/>
      <c r="H209" s="627"/>
      <c r="I209" s="627"/>
      <c r="J209" s="627"/>
      <c r="K209" s="627"/>
      <c r="L209" s="627"/>
      <c r="M209" s="627"/>
      <c r="N209" s="627"/>
      <c r="O209" s="627"/>
      <c r="P209" s="627"/>
      <c r="Q209" s="627"/>
      <c r="R209" s="627"/>
      <c r="S209" s="627"/>
      <c r="T209" s="627"/>
      <c r="U209" s="627"/>
      <c r="V209" s="627"/>
      <c r="W209" s="627"/>
    </row>
    <row r="210" spans="1:23" ht="16.5" customHeight="1" x14ac:dyDescent="0.25">
      <c r="A210" s="627"/>
      <c r="B210" s="643"/>
      <c r="C210" s="627"/>
      <c r="D210" s="627"/>
      <c r="E210" s="627"/>
      <c r="F210" s="627"/>
      <c r="G210" s="627"/>
      <c r="H210" s="627"/>
      <c r="I210" s="627"/>
      <c r="J210" s="627"/>
      <c r="K210" s="627"/>
      <c r="L210" s="627"/>
      <c r="M210" s="627"/>
      <c r="N210" s="627"/>
      <c r="O210" s="627"/>
      <c r="P210" s="627"/>
      <c r="Q210" s="627"/>
      <c r="R210" s="627"/>
      <c r="S210" s="627"/>
      <c r="T210" s="627"/>
      <c r="U210" s="627"/>
      <c r="V210" s="627"/>
      <c r="W210" s="627"/>
    </row>
    <row r="211" spans="1:23" ht="16.5" customHeight="1" x14ac:dyDescent="0.25">
      <c r="A211" s="627"/>
      <c r="B211" s="643"/>
      <c r="C211" s="627"/>
      <c r="D211" s="627"/>
      <c r="E211" s="627"/>
      <c r="F211" s="627"/>
      <c r="G211" s="627"/>
      <c r="H211" s="627"/>
      <c r="I211" s="627"/>
      <c r="J211" s="627"/>
      <c r="K211" s="627"/>
      <c r="L211" s="627"/>
      <c r="M211" s="627"/>
      <c r="N211" s="627"/>
      <c r="O211" s="627"/>
      <c r="P211" s="627"/>
      <c r="Q211" s="627"/>
      <c r="R211" s="627"/>
      <c r="S211" s="627"/>
      <c r="T211" s="627"/>
      <c r="U211" s="627"/>
      <c r="V211" s="627"/>
      <c r="W211" s="627"/>
    </row>
    <row r="212" spans="1:23" ht="16.5" customHeight="1" x14ac:dyDescent="0.25">
      <c r="A212" s="627"/>
      <c r="B212" s="643"/>
      <c r="C212" s="627"/>
      <c r="D212" s="627"/>
      <c r="E212" s="627"/>
      <c r="F212" s="627"/>
      <c r="G212" s="627"/>
      <c r="H212" s="627"/>
      <c r="I212" s="627"/>
      <c r="J212" s="627"/>
      <c r="K212" s="627"/>
      <c r="L212" s="627"/>
      <c r="M212" s="627"/>
      <c r="N212" s="627"/>
      <c r="O212" s="627"/>
      <c r="P212" s="627"/>
      <c r="Q212" s="627"/>
      <c r="R212" s="627"/>
      <c r="S212" s="627"/>
      <c r="T212" s="627"/>
      <c r="U212" s="627"/>
      <c r="V212" s="627"/>
      <c r="W212" s="627"/>
    </row>
    <row r="213" spans="1:23" ht="16.5" customHeight="1" x14ac:dyDescent="0.25">
      <c r="A213" s="627"/>
      <c r="B213" s="643"/>
      <c r="C213" s="627"/>
      <c r="D213" s="627"/>
      <c r="E213" s="627"/>
      <c r="F213" s="627"/>
      <c r="G213" s="627"/>
      <c r="H213" s="627"/>
      <c r="I213" s="627"/>
      <c r="J213" s="627"/>
      <c r="K213" s="627"/>
      <c r="L213" s="627"/>
      <c r="M213" s="627"/>
      <c r="N213" s="627"/>
      <c r="O213" s="627"/>
      <c r="P213" s="627"/>
      <c r="Q213" s="627"/>
      <c r="R213" s="627"/>
      <c r="S213" s="627"/>
      <c r="T213" s="627"/>
      <c r="U213" s="627"/>
      <c r="V213" s="627"/>
      <c r="W213" s="627"/>
    </row>
    <row r="214" spans="1:23" ht="16.5" customHeight="1" x14ac:dyDescent="0.25">
      <c r="A214" s="627"/>
      <c r="B214" s="643"/>
      <c r="C214" s="627"/>
      <c r="D214" s="627"/>
      <c r="E214" s="627"/>
      <c r="F214" s="627"/>
      <c r="G214" s="627"/>
      <c r="H214" s="627"/>
      <c r="I214" s="627"/>
      <c r="J214" s="627"/>
      <c r="K214" s="627"/>
      <c r="L214" s="627"/>
      <c r="M214" s="627"/>
      <c r="N214" s="627"/>
      <c r="O214" s="627"/>
      <c r="P214" s="627"/>
      <c r="Q214" s="627"/>
      <c r="R214" s="627"/>
      <c r="S214" s="627"/>
      <c r="T214" s="627"/>
      <c r="U214" s="627"/>
      <c r="V214" s="627"/>
      <c r="W214" s="627"/>
    </row>
    <row r="215" spans="1:23" ht="16.5" customHeight="1" x14ac:dyDescent="0.25">
      <c r="A215" s="627"/>
      <c r="B215" s="643"/>
      <c r="C215" s="627"/>
      <c r="D215" s="627"/>
      <c r="E215" s="627"/>
      <c r="F215" s="627"/>
      <c r="G215" s="627"/>
      <c r="H215" s="627"/>
      <c r="I215" s="627"/>
      <c r="J215" s="627"/>
      <c r="K215" s="627"/>
      <c r="L215" s="627"/>
      <c r="M215" s="627"/>
      <c r="N215" s="627"/>
      <c r="O215" s="627"/>
      <c r="P215" s="627"/>
      <c r="Q215" s="627"/>
      <c r="R215" s="627"/>
      <c r="S215" s="627"/>
      <c r="T215" s="627"/>
      <c r="U215" s="627"/>
      <c r="V215" s="627"/>
      <c r="W215" s="627"/>
    </row>
    <row r="216" spans="1:23" ht="16.5" customHeight="1" x14ac:dyDescent="0.25">
      <c r="A216" s="627"/>
      <c r="B216" s="643"/>
      <c r="C216" s="627"/>
      <c r="D216" s="627"/>
      <c r="E216" s="627"/>
      <c r="F216" s="627"/>
      <c r="G216" s="627"/>
      <c r="H216" s="627"/>
      <c r="I216" s="627"/>
      <c r="J216" s="627"/>
      <c r="K216" s="627"/>
      <c r="L216" s="627"/>
      <c r="M216" s="627"/>
      <c r="N216" s="627"/>
      <c r="O216" s="627"/>
      <c r="P216" s="627"/>
      <c r="Q216" s="627"/>
      <c r="R216" s="627"/>
      <c r="S216" s="627"/>
      <c r="T216" s="627"/>
      <c r="U216" s="627"/>
      <c r="V216" s="627"/>
      <c r="W216" s="627"/>
    </row>
    <row r="217" spans="1:23" ht="16.5" customHeight="1" x14ac:dyDescent="0.25">
      <c r="A217" s="627"/>
      <c r="B217" s="643"/>
      <c r="C217" s="627"/>
      <c r="D217" s="627"/>
      <c r="E217" s="627"/>
      <c r="F217" s="627"/>
      <c r="G217" s="627"/>
      <c r="H217" s="627"/>
      <c r="I217" s="627"/>
      <c r="J217" s="627"/>
      <c r="K217" s="627"/>
      <c r="L217" s="627"/>
      <c r="M217" s="627"/>
      <c r="N217" s="627"/>
      <c r="O217" s="627"/>
      <c r="P217" s="627"/>
      <c r="Q217" s="627"/>
      <c r="R217" s="627"/>
      <c r="S217" s="627"/>
      <c r="T217" s="627"/>
      <c r="U217" s="627"/>
      <c r="V217" s="627"/>
      <c r="W217" s="627"/>
    </row>
    <row r="218" spans="1:23" ht="16.5" customHeight="1" x14ac:dyDescent="0.25">
      <c r="A218" s="627"/>
      <c r="B218" s="643"/>
      <c r="C218" s="627"/>
      <c r="D218" s="627"/>
      <c r="E218" s="627"/>
      <c r="F218" s="627"/>
      <c r="G218" s="627"/>
      <c r="H218" s="627"/>
      <c r="I218" s="627"/>
      <c r="J218" s="627"/>
      <c r="K218" s="627"/>
      <c r="L218" s="627"/>
      <c r="M218" s="627"/>
      <c r="N218" s="627"/>
      <c r="O218" s="627"/>
      <c r="P218" s="627"/>
      <c r="Q218" s="627"/>
      <c r="R218" s="627"/>
      <c r="S218" s="627"/>
      <c r="T218" s="627"/>
      <c r="U218" s="627"/>
      <c r="V218" s="627"/>
      <c r="W218" s="627"/>
    </row>
    <row r="219" spans="1:23" ht="16.5" customHeight="1" x14ac:dyDescent="0.25">
      <c r="A219" s="627"/>
      <c r="B219" s="643"/>
      <c r="C219" s="627"/>
      <c r="D219" s="627"/>
      <c r="E219" s="627"/>
      <c r="F219" s="627"/>
      <c r="G219" s="627"/>
      <c r="H219" s="627"/>
      <c r="I219" s="627"/>
      <c r="J219" s="627"/>
      <c r="K219" s="627"/>
      <c r="L219" s="627"/>
      <c r="M219" s="627"/>
      <c r="N219" s="627"/>
      <c r="O219" s="627"/>
      <c r="P219" s="627"/>
      <c r="Q219" s="627"/>
      <c r="R219" s="627"/>
      <c r="S219" s="627"/>
      <c r="T219" s="627"/>
      <c r="U219" s="627"/>
      <c r="V219" s="627"/>
      <c r="W219" s="627"/>
    </row>
    <row r="220" spans="1:23" ht="16.5" customHeight="1" x14ac:dyDescent="0.25">
      <c r="A220" s="627"/>
      <c r="B220" s="643"/>
      <c r="C220" s="627"/>
      <c r="D220" s="627"/>
      <c r="E220" s="627"/>
      <c r="F220" s="627"/>
      <c r="G220" s="627"/>
      <c r="H220" s="627"/>
      <c r="I220" s="627"/>
      <c r="J220" s="627"/>
      <c r="K220" s="627"/>
      <c r="L220" s="627"/>
      <c r="M220" s="627"/>
      <c r="N220" s="627"/>
      <c r="O220" s="627"/>
      <c r="P220" s="627"/>
      <c r="Q220" s="627"/>
      <c r="R220" s="627"/>
      <c r="S220" s="627"/>
      <c r="T220" s="627"/>
      <c r="U220" s="627"/>
      <c r="V220" s="627"/>
      <c r="W220" s="627"/>
    </row>
    <row r="221" spans="1:23" ht="16.5" customHeight="1" x14ac:dyDescent="0.25">
      <c r="A221" s="627"/>
      <c r="B221" s="643"/>
      <c r="C221" s="627"/>
      <c r="D221" s="627"/>
      <c r="E221" s="627"/>
      <c r="F221" s="627"/>
      <c r="G221" s="627"/>
      <c r="H221" s="627"/>
      <c r="I221" s="627"/>
      <c r="J221" s="627"/>
      <c r="K221" s="627"/>
      <c r="L221" s="627"/>
      <c r="M221" s="627"/>
      <c r="N221" s="627"/>
      <c r="O221" s="627"/>
      <c r="P221" s="627"/>
      <c r="Q221" s="627"/>
      <c r="R221" s="627"/>
      <c r="S221" s="627"/>
      <c r="T221" s="627"/>
      <c r="U221" s="627"/>
      <c r="V221" s="627"/>
      <c r="W221" s="627"/>
    </row>
    <row r="222" spans="1:23" ht="16.5" customHeight="1" x14ac:dyDescent="0.25">
      <c r="A222" s="627"/>
      <c r="B222" s="643"/>
      <c r="C222" s="627"/>
      <c r="D222" s="627"/>
      <c r="E222" s="627"/>
      <c r="F222" s="627"/>
      <c r="G222" s="627"/>
      <c r="H222" s="627"/>
      <c r="I222" s="627"/>
      <c r="J222" s="627"/>
      <c r="K222" s="627"/>
      <c r="L222" s="627"/>
      <c r="M222" s="627"/>
      <c r="N222" s="627"/>
      <c r="O222" s="627"/>
      <c r="P222" s="627"/>
      <c r="Q222" s="627"/>
      <c r="R222" s="627"/>
      <c r="S222" s="627"/>
      <c r="T222" s="627"/>
      <c r="U222" s="627"/>
      <c r="V222" s="627"/>
      <c r="W222" s="627"/>
    </row>
    <row r="223" spans="1:23" ht="16.5" customHeight="1" x14ac:dyDescent="0.25">
      <c r="A223" s="627"/>
      <c r="B223" s="643"/>
      <c r="C223" s="627"/>
      <c r="D223" s="627"/>
      <c r="E223" s="627"/>
      <c r="F223" s="627"/>
      <c r="G223" s="627"/>
      <c r="H223" s="627"/>
      <c r="I223" s="627"/>
      <c r="J223" s="627"/>
      <c r="K223" s="627"/>
      <c r="L223" s="627"/>
      <c r="M223" s="627"/>
      <c r="N223" s="627"/>
      <c r="O223" s="627"/>
      <c r="P223" s="627"/>
      <c r="Q223" s="627"/>
      <c r="R223" s="627"/>
      <c r="S223" s="627"/>
      <c r="T223" s="627"/>
      <c r="U223" s="627"/>
      <c r="V223" s="627"/>
      <c r="W223" s="627"/>
    </row>
    <row r="224" spans="1:23" ht="16.5" customHeight="1" x14ac:dyDescent="0.25">
      <c r="A224" s="627"/>
      <c r="B224" s="643"/>
      <c r="C224" s="627"/>
      <c r="D224" s="627"/>
      <c r="E224" s="627"/>
      <c r="F224" s="627"/>
      <c r="G224" s="627"/>
      <c r="H224" s="627"/>
      <c r="I224" s="627"/>
      <c r="J224" s="627"/>
      <c r="K224" s="627"/>
      <c r="L224" s="627"/>
      <c r="M224" s="627"/>
      <c r="N224" s="627"/>
      <c r="O224" s="627"/>
      <c r="P224" s="627"/>
      <c r="Q224" s="627"/>
      <c r="R224" s="627"/>
      <c r="S224" s="627"/>
      <c r="T224" s="627"/>
      <c r="U224" s="627"/>
      <c r="V224" s="627"/>
      <c r="W224" s="627"/>
    </row>
    <row r="225" spans="1:23" ht="16.5" customHeight="1" x14ac:dyDescent="0.25">
      <c r="A225" s="627"/>
      <c r="B225" s="643"/>
      <c r="C225" s="627"/>
      <c r="D225" s="627"/>
      <c r="E225" s="627"/>
      <c r="F225" s="627"/>
      <c r="G225" s="627"/>
      <c r="H225" s="627"/>
      <c r="I225" s="627"/>
      <c r="J225" s="627"/>
      <c r="K225" s="627"/>
      <c r="L225" s="627"/>
      <c r="M225" s="627"/>
      <c r="N225" s="627"/>
      <c r="O225" s="627"/>
      <c r="P225" s="627"/>
      <c r="Q225" s="627"/>
      <c r="R225" s="627"/>
      <c r="S225" s="627"/>
      <c r="T225" s="627"/>
      <c r="U225" s="627"/>
      <c r="V225" s="627"/>
      <c r="W225" s="627"/>
    </row>
    <row r="226" spans="1:23" ht="16.5" customHeight="1" x14ac:dyDescent="0.25">
      <c r="A226" s="627"/>
      <c r="B226" s="643"/>
      <c r="C226" s="627"/>
      <c r="D226" s="627"/>
      <c r="E226" s="627"/>
      <c r="F226" s="627"/>
      <c r="G226" s="627"/>
      <c r="H226" s="627"/>
      <c r="I226" s="627"/>
      <c r="J226" s="627"/>
      <c r="K226" s="627"/>
      <c r="L226" s="627"/>
      <c r="M226" s="627"/>
      <c r="N226" s="627"/>
      <c r="O226" s="627"/>
      <c r="P226" s="627"/>
      <c r="Q226" s="627"/>
      <c r="R226" s="627"/>
      <c r="S226" s="627"/>
      <c r="T226" s="627"/>
      <c r="U226" s="627"/>
      <c r="V226" s="627"/>
      <c r="W226" s="627"/>
    </row>
    <row r="227" spans="1:23" ht="16.5" customHeight="1" x14ac:dyDescent="0.25">
      <c r="A227" s="627"/>
      <c r="B227" s="643"/>
      <c r="C227" s="627"/>
      <c r="D227" s="627"/>
      <c r="E227" s="627"/>
      <c r="F227" s="627"/>
      <c r="G227" s="627"/>
      <c r="H227" s="627"/>
      <c r="I227" s="627"/>
      <c r="J227" s="627"/>
      <c r="K227" s="627"/>
      <c r="L227" s="627"/>
      <c r="M227" s="627"/>
      <c r="N227" s="627"/>
      <c r="O227" s="627"/>
      <c r="P227" s="627"/>
      <c r="Q227" s="627"/>
      <c r="R227" s="627"/>
      <c r="S227" s="627"/>
      <c r="T227" s="627"/>
      <c r="U227" s="627"/>
      <c r="V227" s="627"/>
      <c r="W227" s="627"/>
    </row>
    <row r="228" spans="1:23" ht="16.5" customHeight="1" x14ac:dyDescent="0.25">
      <c r="A228" s="627"/>
      <c r="B228" s="643"/>
      <c r="C228" s="627"/>
      <c r="D228" s="627"/>
      <c r="E228" s="627"/>
      <c r="F228" s="627"/>
      <c r="G228" s="627"/>
      <c r="H228" s="627"/>
      <c r="I228" s="627"/>
      <c r="J228" s="627"/>
      <c r="K228" s="627"/>
      <c r="L228" s="627"/>
      <c r="M228" s="627"/>
      <c r="N228" s="627"/>
      <c r="O228" s="627"/>
      <c r="P228" s="627"/>
      <c r="Q228" s="627"/>
      <c r="R228" s="627"/>
      <c r="S228" s="627"/>
      <c r="T228" s="627"/>
      <c r="U228" s="627"/>
      <c r="V228" s="627"/>
      <c r="W228" s="627"/>
    </row>
    <row r="229" spans="1:23" ht="16.5" customHeight="1" x14ac:dyDescent="0.25">
      <c r="A229" s="627"/>
      <c r="B229" s="643"/>
      <c r="C229" s="627"/>
      <c r="D229" s="627"/>
      <c r="E229" s="627"/>
      <c r="F229" s="627"/>
      <c r="G229" s="627"/>
      <c r="H229" s="627"/>
      <c r="I229" s="627"/>
      <c r="J229" s="627"/>
      <c r="K229" s="627"/>
      <c r="L229" s="627"/>
      <c r="M229" s="627"/>
      <c r="N229" s="627"/>
      <c r="O229" s="627"/>
      <c r="P229" s="627"/>
      <c r="Q229" s="627"/>
      <c r="R229" s="627"/>
      <c r="S229" s="627"/>
      <c r="T229" s="627"/>
      <c r="U229" s="627"/>
      <c r="V229" s="627"/>
      <c r="W229" s="627"/>
    </row>
    <row r="230" spans="1:23" ht="16.5" customHeight="1" x14ac:dyDescent="0.25">
      <c r="A230" s="627"/>
      <c r="B230" s="643"/>
      <c r="C230" s="627"/>
      <c r="D230" s="627"/>
      <c r="E230" s="627"/>
      <c r="F230" s="627"/>
      <c r="G230" s="627"/>
      <c r="H230" s="627"/>
      <c r="I230" s="627"/>
      <c r="J230" s="627"/>
      <c r="K230" s="627"/>
      <c r="L230" s="627"/>
      <c r="M230" s="627"/>
      <c r="N230" s="627"/>
      <c r="O230" s="627"/>
      <c r="P230" s="627"/>
      <c r="Q230" s="627"/>
      <c r="R230" s="627"/>
      <c r="S230" s="627"/>
      <c r="T230" s="627"/>
      <c r="U230" s="627"/>
      <c r="V230" s="627"/>
      <c r="W230" s="627"/>
    </row>
    <row r="231" spans="1:23" ht="16.5" customHeight="1" x14ac:dyDescent="0.25">
      <c r="A231" s="627"/>
      <c r="B231" s="643"/>
      <c r="C231" s="627"/>
      <c r="D231" s="627"/>
      <c r="E231" s="627"/>
      <c r="F231" s="627"/>
      <c r="G231" s="627"/>
      <c r="H231" s="627"/>
      <c r="I231" s="627"/>
      <c r="J231" s="627"/>
      <c r="K231" s="627"/>
      <c r="L231" s="627"/>
      <c r="M231" s="627"/>
      <c r="N231" s="627"/>
      <c r="O231" s="627"/>
      <c r="P231" s="627"/>
      <c r="Q231" s="627"/>
      <c r="R231" s="627"/>
      <c r="S231" s="627"/>
      <c r="T231" s="627"/>
      <c r="U231" s="627"/>
      <c r="V231" s="627"/>
      <c r="W231" s="627"/>
    </row>
    <row r="232" spans="1:23" ht="16.5" customHeight="1" x14ac:dyDescent="0.25">
      <c r="A232" s="627"/>
      <c r="B232" s="643"/>
      <c r="C232" s="627"/>
      <c r="D232" s="627"/>
      <c r="E232" s="627"/>
      <c r="F232" s="627"/>
      <c r="G232" s="627"/>
      <c r="H232" s="627"/>
      <c r="I232" s="627"/>
      <c r="J232" s="627"/>
      <c r="K232" s="627"/>
      <c r="L232" s="627"/>
      <c r="M232" s="627"/>
      <c r="N232" s="627"/>
      <c r="O232" s="627"/>
      <c r="P232" s="627"/>
      <c r="Q232" s="627"/>
      <c r="R232" s="627"/>
      <c r="S232" s="627"/>
      <c r="T232" s="627"/>
      <c r="U232" s="627"/>
      <c r="V232" s="627"/>
      <c r="W232" s="627"/>
    </row>
    <row r="233" spans="1:23" ht="16.5" customHeight="1" x14ac:dyDescent="0.25">
      <c r="A233" s="627"/>
      <c r="B233" s="643"/>
      <c r="C233" s="627"/>
      <c r="D233" s="627"/>
      <c r="E233" s="627"/>
      <c r="F233" s="627"/>
      <c r="G233" s="627"/>
      <c r="H233" s="627"/>
      <c r="I233" s="627"/>
      <c r="J233" s="627"/>
      <c r="K233" s="627"/>
      <c r="L233" s="627"/>
      <c r="M233" s="627"/>
      <c r="N233" s="627"/>
      <c r="O233" s="627"/>
      <c r="P233" s="627"/>
      <c r="Q233" s="627"/>
      <c r="R233" s="627"/>
      <c r="S233" s="627"/>
      <c r="T233" s="627"/>
      <c r="U233" s="627"/>
      <c r="V233" s="627"/>
      <c r="W233" s="627"/>
    </row>
    <row r="234" spans="1:23" ht="16.5" customHeight="1" x14ac:dyDescent="0.25">
      <c r="A234" s="627"/>
      <c r="B234" s="643"/>
      <c r="C234" s="627"/>
      <c r="D234" s="627"/>
      <c r="E234" s="627"/>
      <c r="F234" s="627"/>
      <c r="G234" s="627"/>
      <c r="H234" s="627"/>
      <c r="I234" s="627"/>
      <c r="J234" s="627"/>
      <c r="K234" s="627"/>
      <c r="L234" s="627"/>
      <c r="M234" s="627"/>
      <c r="N234" s="627"/>
      <c r="O234" s="627"/>
      <c r="P234" s="627"/>
      <c r="Q234" s="627"/>
      <c r="R234" s="627"/>
      <c r="S234" s="627"/>
      <c r="T234" s="627"/>
      <c r="U234" s="627"/>
      <c r="V234" s="627"/>
      <c r="W234" s="627"/>
    </row>
    <row r="235" spans="1:23" ht="16.5" customHeight="1" x14ac:dyDescent="0.25">
      <c r="A235" s="627"/>
      <c r="B235" s="643"/>
      <c r="C235" s="627"/>
      <c r="D235" s="627"/>
      <c r="E235" s="627"/>
      <c r="F235" s="627"/>
      <c r="G235" s="627"/>
      <c r="H235" s="627"/>
      <c r="I235" s="627"/>
      <c r="J235" s="627"/>
      <c r="K235" s="627"/>
      <c r="L235" s="627"/>
      <c r="M235" s="627"/>
      <c r="N235" s="627"/>
      <c r="O235" s="627"/>
      <c r="P235" s="627"/>
      <c r="Q235" s="627"/>
      <c r="R235" s="627"/>
      <c r="S235" s="627"/>
      <c r="T235" s="627"/>
      <c r="U235" s="627"/>
      <c r="V235" s="627"/>
      <c r="W235" s="627"/>
    </row>
    <row r="236" spans="1:23" ht="16.5" customHeight="1" x14ac:dyDescent="0.25">
      <c r="A236" s="627"/>
      <c r="B236" s="643"/>
      <c r="C236" s="627"/>
      <c r="D236" s="627"/>
      <c r="E236" s="627"/>
      <c r="F236" s="627"/>
      <c r="G236" s="627"/>
      <c r="H236" s="627"/>
      <c r="I236" s="627"/>
      <c r="J236" s="627"/>
      <c r="K236" s="627"/>
      <c r="L236" s="627"/>
      <c r="M236" s="627"/>
      <c r="N236" s="627"/>
      <c r="O236" s="627"/>
      <c r="P236" s="627"/>
      <c r="Q236" s="627"/>
      <c r="R236" s="627"/>
      <c r="S236" s="627"/>
      <c r="T236" s="627"/>
      <c r="U236" s="627"/>
      <c r="V236" s="627"/>
      <c r="W236" s="627"/>
    </row>
    <row r="237" spans="1:23" ht="16.5" customHeight="1" x14ac:dyDescent="0.25">
      <c r="A237" s="627"/>
      <c r="B237" s="643"/>
      <c r="C237" s="627"/>
      <c r="D237" s="627"/>
      <c r="E237" s="627"/>
      <c r="F237" s="627"/>
      <c r="G237" s="627"/>
      <c r="H237" s="627"/>
      <c r="I237" s="627"/>
      <c r="J237" s="627"/>
      <c r="K237" s="627"/>
      <c r="L237" s="627"/>
      <c r="M237" s="627"/>
      <c r="N237" s="627"/>
      <c r="O237" s="627"/>
      <c r="P237" s="627"/>
      <c r="Q237" s="627"/>
      <c r="R237" s="627"/>
      <c r="S237" s="627"/>
      <c r="T237" s="627"/>
      <c r="U237" s="627"/>
      <c r="V237" s="627"/>
      <c r="W237" s="627"/>
    </row>
    <row r="238" spans="1:23" ht="16.5" customHeight="1" x14ac:dyDescent="0.25">
      <c r="A238" s="627"/>
      <c r="B238" s="643"/>
      <c r="C238" s="627"/>
      <c r="D238" s="627"/>
      <c r="E238" s="627"/>
      <c r="F238" s="627"/>
      <c r="G238" s="627"/>
      <c r="H238" s="627"/>
      <c r="I238" s="627"/>
      <c r="J238" s="627"/>
      <c r="K238" s="627"/>
      <c r="L238" s="627"/>
      <c r="M238" s="627"/>
      <c r="N238" s="627"/>
      <c r="O238" s="627"/>
      <c r="P238" s="627"/>
      <c r="Q238" s="627"/>
      <c r="R238" s="627"/>
      <c r="S238" s="627"/>
      <c r="T238" s="627"/>
      <c r="U238" s="627"/>
      <c r="V238" s="627"/>
      <c r="W238" s="627"/>
    </row>
    <row r="239" spans="1:23" ht="16.5" customHeight="1" x14ac:dyDescent="0.25">
      <c r="A239" s="627"/>
      <c r="B239" s="643"/>
      <c r="C239" s="627"/>
      <c r="D239" s="627"/>
      <c r="E239" s="627"/>
      <c r="F239" s="627"/>
      <c r="G239" s="627"/>
      <c r="H239" s="627"/>
      <c r="I239" s="627"/>
      <c r="J239" s="627"/>
      <c r="K239" s="627"/>
      <c r="L239" s="627"/>
      <c r="M239" s="627"/>
      <c r="N239" s="627"/>
      <c r="O239" s="627"/>
      <c r="P239" s="627"/>
      <c r="Q239" s="627"/>
      <c r="R239" s="627"/>
      <c r="S239" s="627"/>
      <c r="T239" s="627"/>
      <c r="U239" s="627"/>
      <c r="V239" s="627"/>
      <c r="W239" s="627"/>
    </row>
    <row r="240" spans="1:23" ht="16.5" customHeight="1" x14ac:dyDescent="0.25">
      <c r="A240" s="627"/>
      <c r="B240" s="643"/>
      <c r="C240" s="627"/>
      <c r="D240" s="627"/>
      <c r="E240" s="627"/>
      <c r="F240" s="627"/>
      <c r="G240" s="627"/>
      <c r="H240" s="627"/>
      <c r="I240" s="627"/>
      <c r="J240" s="627"/>
      <c r="K240" s="627"/>
      <c r="L240" s="627"/>
      <c r="M240" s="627"/>
      <c r="N240" s="627"/>
      <c r="O240" s="627"/>
      <c r="P240" s="627"/>
      <c r="Q240" s="627"/>
      <c r="R240" s="627"/>
      <c r="S240" s="627"/>
      <c r="T240" s="627"/>
      <c r="U240" s="627"/>
      <c r="V240" s="627"/>
      <c r="W240" s="627"/>
    </row>
    <row r="241" spans="1:23" ht="16.5" customHeight="1" x14ac:dyDescent="0.25">
      <c r="A241" s="627"/>
      <c r="B241" s="643"/>
      <c r="C241" s="627"/>
      <c r="D241" s="627"/>
      <c r="E241" s="627"/>
      <c r="F241" s="627"/>
      <c r="G241" s="627"/>
      <c r="H241" s="627"/>
      <c r="I241" s="627"/>
      <c r="J241" s="627"/>
      <c r="K241" s="627"/>
      <c r="L241" s="627"/>
      <c r="M241" s="627"/>
      <c r="N241" s="627"/>
      <c r="O241" s="627"/>
      <c r="P241" s="627"/>
      <c r="Q241" s="627"/>
      <c r="R241" s="627"/>
      <c r="S241" s="627"/>
      <c r="T241" s="627"/>
      <c r="U241" s="627"/>
      <c r="V241" s="627"/>
      <c r="W241" s="627"/>
    </row>
    <row r="242" spans="1:23" ht="16.5" customHeight="1" x14ac:dyDescent="0.25">
      <c r="A242" s="627"/>
      <c r="B242" s="643"/>
      <c r="C242" s="627"/>
      <c r="D242" s="627"/>
      <c r="E242" s="627"/>
      <c r="F242" s="627"/>
      <c r="G242" s="627"/>
      <c r="H242" s="627"/>
      <c r="I242" s="627"/>
      <c r="J242" s="627"/>
      <c r="K242" s="627"/>
      <c r="L242" s="627"/>
      <c r="M242" s="627"/>
      <c r="N242" s="627"/>
      <c r="O242" s="627"/>
      <c r="P242" s="627"/>
      <c r="Q242" s="627"/>
      <c r="R242" s="627"/>
      <c r="S242" s="627"/>
      <c r="T242" s="627"/>
      <c r="U242" s="627"/>
      <c r="V242" s="627"/>
      <c r="W242" s="627"/>
    </row>
    <row r="243" spans="1:23" ht="16.5" customHeight="1" x14ac:dyDescent="0.25">
      <c r="A243" s="627"/>
      <c r="B243" s="643"/>
      <c r="C243" s="627"/>
      <c r="D243" s="627"/>
      <c r="E243" s="627"/>
      <c r="F243" s="627"/>
      <c r="G243" s="627"/>
      <c r="H243" s="627"/>
      <c r="I243" s="627"/>
      <c r="J243" s="627"/>
      <c r="K243" s="627"/>
      <c r="L243" s="627"/>
      <c r="M243" s="627"/>
      <c r="N243" s="627"/>
      <c r="O243" s="627"/>
      <c r="P243" s="627"/>
      <c r="Q243" s="627"/>
      <c r="R243" s="627"/>
      <c r="S243" s="627"/>
      <c r="T243" s="627"/>
      <c r="U243" s="627"/>
      <c r="V243" s="627"/>
      <c r="W243" s="627"/>
    </row>
    <row r="244" spans="1:23" ht="16.5" customHeight="1" x14ac:dyDescent="0.25">
      <c r="A244" s="627"/>
      <c r="B244" s="643"/>
      <c r="C244" s="627"/>
      <c r="D244" s="627"/>
      <c r="E244" s="627"/>
      <c r="F244" s="627"/>
      <c r="G244" s="627"/>
      <c r="H244" s="627"/>
      <c r="I244" s="627"/>
      <c r="J244" s="627"/>
      <c r="K244" s="627"/>
      <c r="L244" s="627"/>
      <c r="M244" s="627"/>
      <c r="N244" s="627"/>
      <c r="O244" s="627"/>
      <c r="P244" s="627"/>
      <c r="Q244" s="627"/>
      <c r="R244" s="627"/>
      <c r="S244" s="627"/>
      <c r="T244" s="627"/>
      <c r="U244" s="627"/>
      <c r="V244" s="627"/>
      <c r="W244" s="627"/>
    </row>
    <row r="245" spans="1:23" ht="16.5" customHeight="1" x14ac:dyDescent="0.25">
      <c r="A245" s="627"/>
      <c r="B245" s="643"/>
      <c r="C245" s="627"/>
      <c r="D245" s="627"/>
      <c r="E245" s="627"/>
      <c r="F245" s="627"/>
      <c r="G245" s="627"/>
      <c r="H245" s="627"/>
      <c r="I245" s="627"/>
      <c r="J245" s="627"/>
      <c r="K245" s="627"/>
      <c r="L245" s="627"/>
      <c r="M245" s="627"/>
      <c r="N245" s="627"/>
      <c r="O245" s="627"/>
      <c r="P245" s="627"/>
      <c r="Q245" s="627"/>
      <c r="R245" s="627"/>
      <c r="S245" s="627"/>
      <c r="T245" s="627"/>
      <c r="U245" s="627"/>
      <c r="V245" s="627"/>
      <c r="W245" s="627"/>
    </row>
    <row r="246" spans="1:23" ht="16.5" customHeight="1" x14ac:dyDescent="0.25">
      <c r="A246" s="627"/>
      <c r="B246" s="643"/>
      <c r="C246" s="627"/>
      <c r="D246" s="627"/>
      <c r="E246" s="627"/>
      <c r="F246" s="627"/>
      <c r="G246" s="627"/>
      <c r="H246" s="627"/>
      <c r="I246" s="627"/>
      <c r="J246" s="627"/>
      <c r="K246" s="627"/>
      <c r="L246" s="627"/>
      <c r="M246" s="627"/>
      <c r="N246" s="627"/>
      <c r="O246" s="627"/>
      <c r="P246" s="627"/>
      <c r="Q246" s="627"/>
      <c r="R246" s="627"/>
      <c r="S246" s="627"/>
      <c r="T246" s="627"/>
      <c r="U246" s="627"/>
      <c r="V246" s="627"/>
      <c r="W246" s="627"/>
    </row>
    <row r="247" spans="1:23" ht="16.5" customHeight="1" x14ac:dyDescent="0.25">
      <c r="A247" s="627"/>
      <c r="B247" s="643"/>
      <c r="C247" s="627"/>
      <c r="D247" s="627"/>
      <c r="E247" s="627"/>
      <c r="F247" s="627"/>
      <c r="G247" s="627"/>
      <c r="H247" s="627"/>
      <c r="I247" s="627"/>
      <c r="J247" s="627"/>
      <c r="K247" s="627"/>
      <c r="L247" s="627"/>
      <c r="M247" s="627"/>
      <c r="N247" s="627"/>
      <c r="O247" s="627"/>
      <c r="P247" s="627"/>
      <c r="Q247" s="627"/>
      <c r="R247" s="627"/>
      <c r="S247" s="627"/>
      <c r="T247" s="627"/>
      <c r="U247" s="627"/>
      <c r="V247" s="627"/>
      <c r="W247" s="627"/>
    </row>
    <row r="248" spans="1:23" ht="16.5" customHeight="1" x14ac:dyDescent="0.25">
      <c r="A248" s="627"/>
      <c r="B248" s="643"/>
      <c r="C248" s="627"/>
      <c r="D248" s="627"/>
      <c r="E248" s="627"/>
      <c r="F248" s="627"/>
      <c r="G248" s="627"/>
      <c r="H248" s="627"/>
      <c r="I248" s="627"/>
      <c r="J248" s="627"/>
      <c r="K248" s="627"/>
      <c r="L248" s="627"/>
      <c r="M248" s="627"/>
      <c r="N248" s="627"/>
      <c r="O248" s="627"/>
      <c r="P248" s="627"/>
      <c r="Q248" s="627"/>
      <c r="R248" s="627"/>
      <c r="S248" s="627"/>
      <c r="T248" s="627"/>
      <c r="U248" s="627"/>
      <c r="V248" s="627"/>
      <c r="W248" s="627"/>
    </row>
    <row r="249" spans="1:23" ht="16.5" customHeight="1" x14ac:dyDescent="0.25">
      <c r="A249" s="627"/>
      <c r="B249" s="643"/>
      <c r="C249" s="627"/>
      <c r="D249" s="627"/>
      <c r="E249" s="627"/>
      <c r="F249" s="627"/>
      <c r="G249" s="627"/>
      <c r="H249" s="627"/>
      <c r="I249" s="627"/>
      <c r="J249" s="627"/>
      <c r="K249" s="627"/>
      <c r="L249" s="627"/>
      <c r="M249" s="627"/>
      <c r="N249" s="627"/>
      <c r="O249" s="627"/>
      <c r="P249" s="627"/>
      <c r="Q249" s="627"/>
      <c r="R249" s="627"/>
      <c r="S249" s="627"/>
      <c r="T249" s="627"/>
      <c r="U249" s="627"/>
      <c r="V249" s="627"/>
      <c r="W249" s="627"/>
    </row>
    <row r="250" spans="1:23" ht="16.5" customHeight="1" x14ac:dyDescent="0.25">
      <c r="A250" s="627"/>
      <c r="B250" s="643"/>
      <c r="C250" s="627"/>
      <c r="D250" s="627"/>
      <c r="E250" s="627"/>
      <c r="F250" s="627"/>
      <c r="G250" s="627"/>
      <c r="H250" s="627"/>
      <c r="I250" s="627"/>
      <c r="J250" s="627"/>
      <c r="K250" s="627"/>
      <c r="L250" s="627"/>
      <c r="M250" s="627"/>
      <c r="N250" s="627"/>
      <c r="O250" s="627"/>
      <c r="P250" s="627"/>
      <c r="Q250" s="627"/>
      <c r="R250" s="627"/>
      <c r="S250" s="627"/>
      <c r="T250" s="627"/>
      <c r="U250" s="627"/>
      <c r="V250" s="627"/>
      <c r="W250" s="627"/>
    </row>
    <row r="251" spans="1:23" ht="16.5" customHeight="1" x14ac:dyDescent="0.25">
      <c r="A251" s="627"/>
      <c r="B251" s="643"/>
      <c r="C251" s="627"/>
      <c r="D251" s="627"/>
      <c r="E251" s="627"/>
      <c r="F251" s="627"/>
      <c r="G251" s="627"/>
      <c r="H251" s="627"/>
      <c r="I251" s="627"/>
      <c r="J251" s="627"/>
      <c r="K251" s="627"/>
      <c r="L251" s="627"/>
      <c r="M251" s="627"/>
      <c r="N251" s="627"/>
      <c r="O251" s="627"/>
      <c r="P251" s="627"/>
      <c r="Q251" s="627"/>
      <c r="R251" s="627"/>
      <c r="S251" s="627"/>
      <c r="T251" s="627"/>
      <c r="U251" s="627"/>
      <c r="V251" s="627"/>
      <c r="W251" s="627"/>
    </row>
    <row r="252" spans="1:23" ht="16.5" customHeight="1" x14ac:dyDescent="0.25">
      <c r="A252" s="627"/>
      <c r="B252" s="643"/>
      <c r="C252" s="627"/>
      <c r="D252" s="627"/>
      <c r="E252" s="627"/>
      <c r="F252" s="627"/>
      <c r="G252" s="627"/>
      <c r="H252" s="627"/>
      <c r="I252" s="627"/>
      <c r="J252" s="627"/>
      <c r="K252" s="627"/>
      <c r="L252" s="627"/>
      <c r="M252" s="627"/>
      <c r="N252" s="627"/>
      <c r="O252" s="627"/>
      <c r="P252" s="627"/>
      <c r="Q252" s="627"/>
      <c r="R252" s="627"/>
      <c r="S252" s="627"/>
      <c r="T252" s="627"/>
      <c r="U252" s="627"/>
      <c r="V252" s="627"/>
      <c r="W252" s="627"/>
    </row>
    <row r="253" spans="1:23" ht="16.5" customHeight="1" x14ac:dyDescent="0.25">
      <c r="A253" s="627"/>
      <c r="B253" s="643"/>
      <c r="C253" s="627"/>
      <c r="D253" s="627"/>
      <c r="E253" s="627"/>
      <c r="F253" s="627"/>
      <c r="G253" s="627"/>
      <c r="H253" s="627"/>
      <c r="I253" s="627"/>
      <c r="J253" s="627"/>
      <c r="K253" s="627"/>
      <c r="L253" s="627"/>
      <c r="M253" s="627"/>
      <c r="N253" s="627"/>
      <c r="O253" s="627"/>
      <c r="P253" s="627"/>
      <c r="Q253" s="627"/>
      <c r="R253" s="627"/>
      <c r="S253" s="627"/>
      <c r="T253" s="627"/>
      <c r="U253" s="627"/>
      <c r="V253" s="627"/>
      <c r="W253" s="627"/>
    </row>
    <row r="254" spans="1:23" ht="16.5" customHeight="1" x14ac:dyDescent="0.25">
      <c r="A254" s="627"/>
      <c r="B254" s="643"/>
      <c r="C254" s="627"/>
      <c r="D254" s="627"/>
      <c r="E254" s="627"/>
      <c r="F254" s="627"/>
      <c r="G254" s="627"/>
      <c r="H254" s="627"/>
      <c r="I254" s="627"/>
      <c r="J254" s="627"/>
      <c r="K254" s="627"/>
      <c r="L254" s="627"/>
      <c r="M254" s="627"/>
      <c r="N254" s="627"/>
      <c r="O254" s="627"/>
      <c r="P254" s="627"/>
      <c r="Q254" s="627"/>
      <c r="R254" s="627"/>
      <c r="S254" s="627"/>
      <c r="T254" s="627"/>
      <c r="U254" s="627"/>
      <c r="V254" s="627"/>
      <c r="W254" s="627"/>
    </row>
    <row r="255" spans="1:23" ht="16.5" customHeight="1" x14ac:dyDescent="0.25">
      <c r="A255" s="627"/>
      <c r="B255" s="643"/>
      <c r="C255" s="627"/>
      <c r="D255" s="627"/>
      <c r="E255" s="627"/>
      <c r="F255" s="627"/>
      <c r="G255" s="627"/>
      <c r="H255" s="627"/>
      <c r="I255" s="627"/>
      <c r="J255" s="627"/>
      <c r="K255" s="627"/>
      <c r="L255" s="627"/>
      <c r="M255" s="627"/>
      <c r="N255" s="627"/>
      <c r="O255" s="627"/>
      <c r="P255" s="627"/>
      <c r="Q255" s="627"/>
      <c r="R255" s="627"/>
      <c r="S255" s="627"/>
      <c r="T255" s="627"/>
      <c r="U255" s="627"/>
      <c r="V255" s="627"/>
      <c r="W255" s="627"/>
    </row>
    <row r="256" spans="1:23" ht="16.5" customHeight="1" x14ac:dyDescent="0.25">
      <c r="A256" s="627"/>
      <c r="B256" s="643"/>
      <c r="C256" s="627"/>
      <c r="D256" s="627"/>
      <c r="E256" s="627"/>
      <c r="F256" s="627"/>
      <c r="G256" s="627"/>
      <c r="H256" s="627"/>
      <c r="I256" s="627"/>
      <c r="J256" s="627"/>
      <c r="K256" s="627"/>
      <c r="L256" s="627"/>
      <c r="M256" s="627"/>
      <c r="N256" s="627"/>
      <c r="O256" s="627"/>
      <c r="P256" s="627"/>
      <c r="Q256" s="627"/>
      <c r="R256" s="627"/>
      <c r="S256" s="627"/>
      <c r="T256" s="627"/>
      <c r="U256" s="627"/>
      <c r="V256" s="627"/>
      <c r="W256" s="627"/>
    </row>
    <row r="257" spans="1:23" ht="16.5" customHeight="1" x14ac:dyDescent="0.25">
      <c r="A257" s="627"/>
      <c r="B257" s="643"/>
      <c r="C257" s="627"/>
      <c r="D257" s="627"/>
      <c r="E257" s="627"/>
      <c r="F257" s="627"/>
      <c r="G257" s="627"/>
      <c r="H257" s="627"/>
      <c r="I257" s="627"/>
      <c r="J257" s="627"/>
      <c r="K257" s="627"/>
      <c r="L257" s="627"/>
      <c r="M257" s="627"/>
      <c r="N257" s="627"/>
      <c r="O257" s="627"/>
      <c r="P257" s="627"/>
      <c r="Q257" s="627"/>
      <c r="R257" s="627"/>
      <c r="S257" s="627"/>
      <c r="T257" s="627"/>
      <c r="U257" s="627"/>
      <c r="V257" s="627"/>
      <c r="W257" s="627"/>
    </row>
    <row r="258" spans="1:23" ht="16.5" customHeight="1" x14ac:dyDescent="0.25">
      <c r="A258" s="627"/>
      <c r="B258" s="643"/>
      <c r="C258" s="627"/>
      <c r="D258" s="627"/>
      <c r="E258" s="627"/>
      <c r="F258" s="627"/>
      <c r="G258" s="627"/>
      <c r="H258" s="627"/>
      <c r="I258" s="627"/>
      <c r="J258" s="627"/>
      <c r="K258" s="627"/>
      <c r="L258" s="627"/>
      <c r="M258" s="627"/>
      <c r="N258" s="627"/>
      <c r="O258" s="627"/>
      <c r="P258" s="627"/>
      <c r="Q258" s="627"/>
      <c r="R258" s="627"/>
      <c r="S258" s="627"/>
      <c r="T258" s="627"/>
      <c r="U258" s="627"/>
      <c r="V258" s="627"/>
      <c r="W258" s="627"/>
    </row>
    <row r="259" spans="1:23" ht="16.5" customHeight="1" x14ac:dyDescent="0.25">
      <c r="A259" s="627"/>
      <c r="B259" s="643"/>
      <c r="C259" s="627"/>
      <c r="D259" s="627"/>
      <c r="E259" s="627"/>
      <c r="F259" s="627"/>
      <c r="G259" s="627"/>
      <c r="H259" s="627"/>
      <c r="I259" s="627"/>
      <c r="J259" s="627"/>
      <c r="K259" s="627"/>
      <c r="L259" s="627"/>
      <c r="M259" s="627"/>
      <c r="N259" s="627"/>
      <c r="O259" s="627"/>
      <c r="P259" s="627"/>
      <c r="Q259" s="627"/>
      <c r="R259" s="627"/>
      <c r="S259" s="627"/>
      <c r="T259" s="627"/>
      <c r="U259" s="627"/>
      <c r="V259" s="627"/>
      <c r="W259" s="627"/>
    </row>
    <row r="260" spans="1:23" ht="16.5" customHeight="1" x14ac:dyDescent="0.25">
      <c r="A260" s="627"/>
      <c r="B260" s="643"/>
      <c r="C260" s="627"/>
      <c r="D260" s="627"/>
      <c r="E260" s="627"/>
      <c r="F260" s="627"/>
      <c r="G260" s="627"/>
      <c r="H260" s="627"/>
      <c r="I260" s="627"/>
      <c r="J260" s="627"/>
      <c r="K260" s="627"/>
      <c r="L260" s="627"/>
      <c r="M260" s="627"/>
      <c r="N260" s="627"/>
      <c r="O260" s="627"/>
      <c r="P260" s="627"/>
      <c r="Q260" s="627"/>
      <c r="R260" s="627"/>
      <c r="S260" s="627"/>
      <c r="T260" s="627"/>
      <c r="U260" s="627"/>
      <c r="V260" s="627"/>
      <c r="W260" s="627"/>
    </row>
    <row r="261" spans="1:23" ht="16.5" customHeight="1" x14ac:dyDescent="0.25">
      <c r="A261" s="627"/>
      <c r="B261" s="643"/>
      <c r="C261" s="627"/>
      <c r="D261" s="627"/>
      <c r="E261" s="627"/>
      <c r="F261" s="627"/>
      <c r="G261" s="627"/>
      <c r="H261" s="627"/>
      <c r="I261" s="627"/>
      <c r="J261" s="627"/>
      <c r="K261" s="627"/>
      <c r="L261" s="627"/>
      <c r="M261" s="627"/>
      <c r="N261" s="627"/>
      <c r="O261" s="627"/>
      <c r="P261" s="627"/>
      <c r="Q261" s="627"/>
      <c r="R261" s="627"/>
      <c r="S261" s="627"/>
      <c r="T261" s="627"/>
      <c r="U261" s="627"/>
      <c r="V261" s="627"/>
      <c r="W261" s="627"/>
    </row>
    <row r="262" spans="1:23" ht="16.5" customHeight="1" x14ac:dyDescent="0.25">
      <c r="A262" s="627"/>
      <c r="B262" s="643"/>
      <c r="C262" s="627"/>
      <c r="D262" s="627"/>
      <c r="E262" s="627"/>
      <c r="F262" s="627"/>
      <c r="G262" s="627"/>
      <c r="H262" s="627"/>
      <c r="I262" s="627"/>
      <c r="J262" s="627"/>
      <c r="K262" s="627"/>
      <c r="L262" s="627"/>
      <c r="M262" s="627"/>
      <c r="N262" s="627"/>
      <c r="O262" s="627"/>
      <c r="P262" s="627"/>
      <c r="Q262" s="627"/>
      <c r="R262" s="627"/>
      <c r="S262" s="627"/>
      <c r="T262" s="627"/>
      <c r="U262" s="627"/>
      <c r="V262" s="627"/>
      <c r="W262" s="627"/>
    </row>
    <row r="263" spans="1:23" ht="16.5" customHeight="1" x14ac:dyDescent="0.25">
      <c r="A263" s="627"/>
      <c r="B263" s="643"/>
      <c r="C263" s="627"/>
      <c r="D263" s="627"/>
      <c r="E263" s="627"/>
      <c r="F263" s="627"/>
      <c r="G263" s="627"/>
      <c r="H263" s="627"/>
      <c r="I263" s="627"/>
      <c r="J263" s="627"/>
      <c r="K263" s="627"/>
      <c r="L263" s="627"/>
      <c r="M263" s="627"/>
      <c r="N263" s="627"/>
      <c r="O263" s="627"/>
      <c r="P263" s="627"/>
      <c r="Q263" s="627"/>
      <c r="R263" s="627"/>
      <c r="S263" s="627"/>
      <c r="T263" s="627"/>
      <c r="U263" s="627"/>
      <c r="V263" s="627"/>
      <c r="W263" s="627"/>
    </row>
    <row r="264" spans="1:23" ht="16.5" customHeight="1" x14ac:dyDescent="0.25">
      <c r="A264" s="627"/>
      <c r="B264" s="643"/>
      <c r="C264" s="627"/>
      <c r="D264" s="627"/>
      <c r="E264" s="627"/>
      <c r="F264" s="627"/>
      <c r="G264" s="627"/>
      <c r="H264" s="627"/>
      <c r="I264" s="627"/>
      <c r="J264" s="627"/>
      <c r="K264" s="627"/>
      <c r="L264" s="627"/>
      <c r="M264" s="627"/>
      <c r="N264" s="627"/>
      <c r="O264" s="627"/>
      <c r="P264" s="627"/>
      <c r="Q264" s="627"/>
      <c r="R264" s="627"/>
      <c r="S264" s="627"/>
      <c r="T264" s="627"/>
      <c r="U264" s="627"/>
      <c r="V264" s="627"/>
      <c r="W264" s="627"/>
    </row>
    <row r="265" spans="1:23" ht="16.5" customHeight="1" x14ac:dyDescent="0.25">
      <c r="A265" s="627"/>
      <c r="B265" s="643"/>
      <c r="C265" s="627"/>
      <c r="D265" s="627"/>
      <c r="E265" s="627"/>
      <c r="F265" s="627"/>
      <c r="G265" s="627"/>
      <c r="H265" s="627"/>
      <c r="I265" s="627"/>
      <c r="J265" s="627"/>
      <c r="K265" s="627"/>
      <c r="L265" s="627"/>
      <c r="M265" s="627"/>
      <c r="N265" s="627"/>
      <c r="O265" s="627"/>
      <c r="P265" s="627"/>
      <c r="Q265" s="627"/>
      <c r="R265" s="627"/>
      <c r="S265" s="627"/>
      <c r="T265" s="627"/>
      <c r="U265" s="627"/>
      <c r="V265" s="627"/>
      <c r="W265" s="627"/>
    </row>
    <row r="266" spans="1:23" ht="16.5" customHeight="1" x14ac:dyDescent="0.25">
      <c r="A266" s="627"/>
      <c r="B266" s="643"/>
      <c r="C266" s="627"/>
      <c r="D266" s="627"/>
      <c r="E266" s="627"/>
      <c r="F266" s="627"/>
      <c r="G266" s="627"/>
      <c r="H266" s="627"/>
      <c r="I266" s="627"/>
      <c r="J266" s="627"/>
      <c r="K266" s="627"/>
      <c r="L266" s="627"/>
      <c r="M266" s="627"/>
      <c r="N266" s="627"/>
      <c r="O266" s="627"/>
      <c r="P266" s="627"/>
      <c r="Q266" s="627"/>
      <c r="R266" s="627"/>
      <c r="S266" s="627"/>
      <c r="T266" s="627"/>
      <c r="U266" s="627"/>
      <c r="V266" s="627"/>
      <c r="W266" s="627"/>
    </row>
    <row r="267" spans="1:23" ht="16.5" customHeight="1" x14ac:dyDescent="0.25">
      <c r="A267" s="627"/>
      <c r="B267" s="643"/>
      <c r="C267" s="627"/>
      <c r="D267" s="627"/>
      <c r="E267" s="627"/>
      <c r="F267" s="627"/>
      <c r="G267" s="627"/>
      <c r="H267" s="627"/>
      <c r="I267" s="627"/>
      <c r="J267" s="627"/>
      <c r="K267" s="627"/>
      <c r="L267" s="627"/>
      <c r="M267" s="627"/>
      <c r="N267" s="627"/>
      <c r="O267" s="627"/>
      <c r="P267" s="627"/>
      <c r="Q267" s="627"/>
      <c r="R267" s="627"/>
      <c r="S267" s="627"/>
      <c r="T267" s="627"/>
      <c r="U267" s="627"/>
      <c r="V267" s="627"/>
      <c r="W267" s="627"/>
    </row>
    <row r="268" spans="1:23" ht="16.5" customHeight="1" x14ac:dyDescent="0.25">
      <c r="A268" s="627"/>
      <c r="B268" s="643"/>
      <c r="C268" s="627"/>
      <c r="D268" s="627"/>
      <c r="E268" s="627"/>
      <c r="F268" s="627"/>
      <c r="G268" s="627"/>
      <c r="H268" s="627"/>
      <c r="I268" s="627"/>
      <c r="J268" s="627"/>
      <c r="K268" s="627"/>
      <c r="L268" s="627"/>
      <c r="M268" s="627"/>
      <c r="N268" s="627"/>
      <c r="O268" s="627"/>
      <c r="P268" s="627"/>
      <c r="Q268" s="627"/>
      <c r="R268" s="627"/>
      <c r="S268" s="627"/>
      <c r="T268" s="627"/>
      <c r="U268" s="627"/>
      <c r="V268" s="627"/>
      <c r="W268" s="627"/>
    </row>
    <row r="269" spans="1:23" ht="16.5" customHeight="1" x14ac:dyDescent="0.25">
      <c r="A269" s="627"/>
      <c r="B269" s="643"/>
      <c r="C269" s="627"/>
      <c r="D269" s="627"/>
      <c r="E269" s="627"/>
      <c r="F269" s="627"/>
      <c r="G269" s="627"/>
      <c r="H269" s="627"/>
      <c r="I269" s="627"/>
      <c r="J269" s="627"/>
      <c r="K269" s="627"/>
      <c r="L269" s="627"/>
      <c r="M269" s="627"/>
      <c r="N269" s="627"/>
      <c r="O269" s="627"/>
      <c r="P269" s="627"/>
      <c r="Q269" s="627"/>
      <c r="R269" s="627"/>
      <c r="S269" s="627"/>
      <c r="T269" s="627"/>
      <c r="U269" s="627"/>
      <c r="V269" s="627"/>
      <c r="W269" s="627"/>
    </row>
    <row r="270" spans="1:23" ht="16.5" customHeight="1" x14ac:dyDescent="0.25">
      <c r="A270" s="627"/>
      <c r="B270" s="643"/>
      <c r="C270" s="627"/>
      <c r="D270" s="627"/>
      <c r="E270" s="627"/>
      <c r="F270" s="627"/>
      <c r="G270" s="627"/>
      <c r="H270" s="627"/>
      <c r="I270" s="627"/>
      <c r="J270" s="627"/>
      <c r="K270" s="627"/>
      <c r="L270" s="627"/>
      <c r="M270" s="627"/>
      <c r="N270" s="627"/>
      <c r="O270" s="627"/>
      <c r="P270" s="627"/>
      <c r="Q270" s="627"/>
      <c r="R270" s="627"/>
      <c r="S270" s="627"/>
      <c r="T270" s="627"/>
      <c r="U270" s="627"/>
      <c r="V270" s="627"/>
      <c r="W270" s="627"/>
    </row>
    <row r="271" spans="1:23" ht="16.5" customHeight="1" x14ac:dyDescent="0.25">
      <c r="A271" s="627"/>
      <c r="B271" s="643"/>
      <c r="C271" s="627"/>
      <c r="D271" s="627"/>
      <c r="E271" s="627"/>
      <c r="F271" s="627"/>
      <c r="G271" s="627"/>
      <c r="H271" s="627"/>
      <c r="I271" s="627"/>
      <c r="J271" s="627"/>
      <c r="K271" s="627"/>
      <c r="L271" s="627"/>
      <c r="M271" s="627"/>
      <c r="N271" s="627"/>
      <c r="O271" s="627"/>
      <c r="P271" s="627"/>
      <c r="Q271" s="627"/>
      <c r="R271" s="627"/>
      <c r="S271" s="627"/>
      <c r="T271" s="627"/>
      <c r="U271" s="627"/>
      <c r="V271" s="627"/>
      <c r="W271" s="627"/>
    </row>
    <row r="272" spans="1:23" ht="16.5" customHeight="1" x14ac:dyDescent="0.25">
      <c r="A272" s="627"/>
      <c r="B272" s="643"/>
      <c r="C272" s="627"/>
      <c r="D272" s="627"/>
      <c r="E272" s="627"/>
      <c r="F272" s="627"/>
      <c r="G272" s="627"/>
      <c r="H272" s="627"/>
      <c r="I272" s="627"/>
      <c r="J272" s="627"/>
      <c r="K272" s="627"/>
      <c r="L272" s="627"/>
      <c r="M272" s="627"/>
      <c r="N272" s="627"/>
      <c r="O272" s="627"/>
      <c r="P272" s="627"/>
      <c r="Q272" s="627"/>
      <c r="R272" s="627"/>
      <c r="S272" s="627"/>
      <c r="T272" s="627"/>
      <c r="U272" s="627"/>
      <c r="V272" s="627"/>
      <c r="W272" s="627"/>
    </row>
    <row r="273" spans="1:23" ht="16.5" customHeight="1" x14ac:dyDescent="0.25">
      <c r="A273" s="627"/>
      <c r="B273" s="643"/>
      <c r="C273" s="627"/>
      <c r="D273" s="627"/>
      <c r="E273" s="627"/>
      <c r="F273" s="627"/>
      <c r="G273" s="627"/>
      <c r="H273" s="627"/>
      <c r="I273" s="627"/>
      <c r="J273" s="627"/>
      <c r="K273" s="627"/>
      <c r="L273" s="627"/>
      <c r="M273" s="627"/>
      <c r="N273" s="627"/>
      <c r="O273" s="627"/>
      <c r="P273" s="627"/>
      <c r="Q273" s="627"/>
      <c r="R273" s="627"/>
      <c r="S273" s="627"/>
      <c r="T273" s="627"/>
      <c r="U273" s="627"/>
      <c r="V273" s="627"/>
      <c r="W273" s="627"/>
    </row>
    <row r="274" spans="1:23" ht="16.5" customHeight="1" x14ac:dyDescent="0.25">
      <c r="A274" s="627"/>
      <c r="B274" s="643"/>
      <c r="C274" s="627"/>
      <c r="D274" s="627"/>
      <c r="E274" s="627"/>
      <c r="F274" s="627"/>
      <c r="G274" s="627"/>
      <c r="H274" s="627"/>
      <c r="I274" s="627"/>
      <c r="J274" s="627"/>
      <c r="K274" s="627"/>
      <c r="L274" s="627"/>
      <c r="M274" s="627"/>
      <c r="N274" s="627"/>
      <c r="O274" s="627"/>
      <c r="P274" s="627"/>
      <c r="Q274" s="627"/>
      <c r="R274" s="627"/>
      <c r="S274" s="627"/>
      <c r="T274" s="627"/>
      <c r="U274" s="627"/>
      <c r="V274" s="627"/>
      <c r="W274" s="627"/>
    </row>
    <row r="275" spans="1:23" ht="16.5" customHeight="1" x14ac:dyDescent="0.25">
      <c r="A275" s="627"/>
      <c r="B275" s="643"/>
      <c r="C275" s="627"/>
      <c r="D275" s="627"/>
      <c r="E275" s="627"/>
      <c r="F275" s="627"/>
      <c r="G275" s="627"/>
      <c r="H275" s="627"/>
      <c r="I275" s="627"/>
      <c r="J275" s="627"/>
      <c r="K275" s="627"/>
      <c r="L275" s="627"/>
      <c r="M275" s="627"/>
      <c r="N275" s="627"/>
      <c r="O275" s="627"/>
      <c r="P275" s="627"/>
      <c r="Q275" s="627"/>
      <c r="R275" s="627"/>
      <c r="S275" s="627"/>
      <c r="T275" s="627"/>
      <c r="U275" s="627"/>
      <c r="V275" s="627"/>
      <c r="W275" s="627"/>
    </row>
    <row r="276" spans="1:23" ht="16.5" customHeight="1" x14ac:dyDescent="0.25">
      <c r="A276" s="627"/>
      <c r="B276" s="643"/>
      <c r="C276" s="627"/>
      <c r="D276" s="627"/>
      <c r="E276" s="627"/>
      <c r="F276" s="627"/>
      <c r="G276" s="627"/>
      <c r="H276" s="627"/>
      <c r="I276" s="627"/>
      <c r="J276" s="627"/>
      <c r="K276" s="627"/>
      <c r="L276" s="627"/>
      <c r="M276" s="627"/>
      <c r="N276" s="627"/>
      <c r="O276" s="627"/>
      <c r="P276" s="627"/>
      <c r="Q276" s="627"/>
      <c r="R276" s="627"/>
      <c r="S276" s="627"/>
      <c r="T276" s="627"/>
      <c r="U276" s="627"/>
      <c r="V276" s="627"/>
      <c r="W276" s="627"/>
    </row>
    <row r="277" spans="1:23" ht="16.5" customHeight="1" x14ac:dyDescent="0.25">
      <c r="A277" s="627"/>
      <c r="B277" s="643"/>
      <c r="C277" s="627"/>
      <c r="D277" s="627"/>
      <c r="E277" s="627"/>
      <c r="F277" s="627"/>
      <c r="G277" s="627"/>
      <c r="H277" s="627"/>
      <c r="I277" s="627"/>
      <c r="J277" s="627"/>
      <c r="K277" s="627"/>
      <c r="L277" s="627"/>
      <c r="M277" s="627"/>
      <c r="N277" s="627"/>
      <c r="O277" s="627"/>
      <c r="P277" s="627"/>
      <c r="Q277" s="627"/>
      <c r="R277" s="627"/>
      <c r="S277" s="627"/>
      <c r="T277" s="627"/>
      <c r="U277" s="627"/>
      <c r="V277" s="627"/>
      <c r="W277" s="627"/>
    </row>
    <row r="278" spans="1:23" ht="16.5" customHeight="1" x14ac:dyDescent="0.25">
      <c r="A278" s="627"/>
      <c r="B278" s="643"/>
      <c r="C278" s="627"/>
      <c r="D278" s="627"/>
      <c r="E278" s="627"/>
      <c r="F278" s="627"/>
      <c r="G278" s="627"/>
      <c r="H278" s="627"/>
      <c r="I278" s="627"/>
      <c r="J278" s="627"/>
      <c r="K278" s="627"/>
      <c r="L278" s="627"/>
      <c r="M278" s="627"/>
      <c r="N278" s="627"/>
      <c r="O278" s="627"/>
      <c r="P278" s="627"/>
      <c r="Q278" s="627"/>
      <c r="R278" s="627"/>
      <c r="S278" s="627"/>
      <c r="T278" s="627"/>
      <c r="U278" s="627"/>
      <c r="V278" s="627"/>
      <c r="W278" s="627"/>
    </row>
    <row r="279" spans="1:23" ht="16.5" customHeight="1" x14ac:dyDescent="0.25">
      <c r="A279" s="627"/>
      <c r="B279" s="643"/>
      <c r="C279" s="627"/>
      <c r="D279" s="627"/>
      <c r="E279" s="627"/>
      <c r="F279" s="627"/>
      <c r="G279" s="627"/>
      <c r="H279" s="627"/>
      <c r="I279" s="627"/>
      <c r="J279" s="627"/>
      <c r="K279" s="627"/>
      <c r="L279" s="627"/>
      <c r="M279" s="627"/>
      <c r="N279" s="627"/>
      <c r="O279" s="627"/>
      <c r="P279" s="627"/>
      <c r="Q279" s="627"/>
      <c r="R279" s="627"/>
      <c r="S279" s="627"/>
      <c r="T279" s="627"/>
      <c r="U279" s="627"/>
      <c r="V279" s="627"/>
      <c r="W279" s="627"/>
    </row>
    <row r="280" spans="1:23" ht="16.5" customHeight="1" x14ac:dyDescent="0.25">
      <c r="A280" s="627"/>
      <c r="B280" s="643"/>
      <c r="C280" s="627"/>
      <c r="D280" s="627"/>
      <c r="E280" s="627"/>
      <c r="F280" s="627"/>
      <c r="G280" s="627"/>
      <c r="H280" s="627"/>
      <c r="I280" s="627"/>
      <c r="J280" s="627"/>
      <c r="K280" s="627"/>
      <c r="L280" s="627"/>
      <c r="M280" s="627"/>
      <c r="N280" s="627"/>
      <c r="O280" s="627"/>
      <c r="P280" s="627"/>
      <c r="Q280" s="627"/>
      <c r="R280" s="627"/>
      <c r="S280" s="627"/>
      <c r="T280" s="627"/>
      <c r="U280" s="627"/>
      <c r="V280" s="627"/>
      <c r="W280" s="627"/>
    </row>
    <row r="281" spans="1:23" ht="16.5" customHeight="1" x14ac:dyDescent="0.25">
      <c r="A281" s="627"/>
      <c r="B281" s="643"/>
      <c r="C281" s="627"/>
      <c r="D281" s="627"/>
      <c r="E281" s="627"/>
      <c r="F281" s="627"/>
      <c r="G281" s="627"/>
      <c r="H281" s="627"/>
      <c r="I281" s="627"/>
      <c r="J281" s="627"/>
      <c r="K281" s="627"/>
      <c r="L281" s="627"/>
      <c r="M281" s="627"/>
      <c r="N281" s="627"/>
      <c r="O281" s="627"/>
      <c r="P281" s="627"/>
      <c r="Q281" s="627"/>
      <c r="R281" s="627"/>
      <c r="S281" s="627"/>
      <c r="T281" s="627"/>
      <c r="U281" s="627"/>
      <c r="V281" s="627"/>
      <c r="W281" s="627"/>
    </row>
    <row r="282" spans="1:23" ht="16.5" customHeight="1" x14ac:dyDescent="0.25">
      <c r="A282" s="627"/>
      <c r="B282" s="643"/>
      <c r="C282" s="627"/>
      <c r="D282" s="627"/>
      <c r="E282" s="627"/>
      <c r="F282" s="627"/>
      <c r="G282" s="627"/>
      <c r="H282" s="627"/>
      <c r="I282" s="627"/>
      <c r="J282" s="627"/>
      <c r="K282" s="627"/>
      <c r="L282" s="627"/>
      <c r="M282" s="627"/>
      <c r="N282" s="627"/>
      <c r="O282" s="627"/>
      <c r="P282" s="627"/>
      <c r="Q282" s="627"/>
      <c r="R282" s="627"/>
      <c r="S282" s="627"/>
      <c r="T282" s="627"/>
      <c r="U282" s="627"/>
      <c r="V282" s="627"/>
      <c r="W282" s="627"/>
    </row>
    <row r="283" spans="1:23" ht="16.5" customHeight="1" x14ac:dyDescent="0.25">
      <c r="A283" s="627"/>
      <c r="B283" s="643"/>
      <c r="C283" s="627"/>
      <c r="D283" s="627"/>
      <c r="E283" s="627"/>
      <c r="F283" s="627"/>
      <c r="G283" s="627"/>
      <c r="H283" s="627"/>
      <c r="I283" s="627"/>
      <c r="J283" s="627"/>
      <c r="K283" s="627"/>
      <c r="L283" s="627"/>
      <c r="M283" s="627"/>
      <c r="N283" s="627"/>
      <c r="O283" s="627"/>
      <c r="P283" s="627"/>
      <c r="Q283" s="627"/>
      <c r="R283" s="627"/>
      <c r="S283" s="627"/>
      <c r="T283" s="627"/>
      <c r="U283" s="627"/>
      <c r="V283" s="627"/>
      <c r="W283" s="627"/>
    </row>
    <row r="284" spans="1:23" ht="16.5" customHeight="1" x14ac:dyDescent="0.25">
      <c r="A284" s="627"/>
      <c r="B284" s="643"/>
      <c r="C284" s="627"/>
      <c r="D284" s="627"/>
      <c r="E284" s="627"/>
      <c r="F284" s="627"/>
      <c r="G284" s="627"/>
      <c r="H284" s="627"/>
      <c r="I284" s="627"/>
      <c r="J284" s="627"/>
      <c r="K284" s="627"/>
      <c r="L284" s="627"/>
      <c r="M284" s="627"/>
      <c r="N284" s="627"/>
      <c r="O284" s="627"/>
      <c r="P284" s="627"/>
      <c r="Q284" s="627"/>
      <c r="R284" s="627"/>
      <c r="S284" s="627"/>
      <c r="T284" s="627"/>
      <c r="U284" s="627"/>
      <c r="V284" s="627"/>
      <c r="W284" s="627"/>
    </row>
    <row r="285" spans="1:23" ht="16.5" customHeight="1" x14ac:dyDescent="0.25">
      <c r="A285" s="627"/>
      <c r="B285" s="643"/>
      <c r="C285" s="627"/>
      <c r="D285" s="627"/>
      <c r="E285" s="627"/>
      <c r="F285" s="627"/>
      <c r="G285" s="627"/>
      <c r="H285" s="627"/>
      <c r="I285" s="627"/>
      <c r="J285" s="627"/>
      <c r="K285" s="627"/>
      <c r="L285" s="627"/>
      <c r="M285" s="627"/>
      <c r="N285" s="627"/>
      <c r="O285" s="627"/>
      <c r="P285" s="627"/>
      <c r="Q285" s="627"/>
      <c r="R285" s="627"/>
      <c r="S285" s="627"/>
      <c r="T285" s="627"/>
      <c r="U285" s="627"/>
      <c r="V285" s="627"/>
      <c r="W285" s="627"/>
    </row>
    <row r="286" spans="1:23" ht="16.5" customHeight="1" x14ac:dyDescent="0.25">
      <c r="A286" s="627"/>
      <c r="B286" s="643"/>
      <c r="C286" s="627"/>
      <c r="D286" s="627"/>
      <c r="E286" s="627"/>
      <c r="F286" s="627"/>
      <c r="G286" s="627"/>
      <c r="H286" s="627"/>
      <c r="I286" s="627"/>
      <c r="J286" s="627"/>
      <c r="K286" s="627"/>
      <c r="L286" s="627"/>
      <c r="M286" s="627"/>
      <c r="N286" s="627"/>
      <c r="O286" s="627"/>
      <c r="P286" s="627"/>
      <c r="Q286" s="627"/>
      <c r="R286" s="627"/>
      <c r="S286" s="627"/>
      <c r="T286" s="627"/>
      <c r="U286" s="627"/>
      <c r="V286" s="627"/>
      <c r="W286" s="627"/>
    </row>
    <row r="287" spans="1:23" ht="16.5" customHeight="1" x14ac:dyDescent="0.25">
      <c r="A287" s="627"/>
      <c r="B287" s="643"/>
      <c r="C287" s="627"/>
      <c r="D287" s="627"/>
      <c r="E287" s="627"/>
      <c r="F287" s="627"/>
      <c r="G287" s="627"/>
      <c r="H287" s="627"/>
      <c r="I287" s="627"/>
      <c r="J287" s="627"/>
      <c r="K287" s="627"/>
      <c r="L287" s="627"/>
      <c r="M287" s="627"/>
      <c r="N287" s="627"/>
      <c r="O287" s="627"/>
      <c r="P287" s="627"/>
      <c r="Q287" s="627"/>
      <c r="R287" s="627"/>
      <c r="S287" s="627"/>
      <c r="T287" s="627"/>
      <c r="U287" s="627"/>
      <c r="V287" s="627"/>
      <c r="W287" s="627"/>
    </row>
    <row r="288" spans="1:23" ht="16.5" customHeight="1" x14ac:dyDescent="0.25">
      <c r="A288" s="627"/>
      <c r="B288" s="643"/>
      <c r="C288" s="627"/>
      <c r="D288" s="627"/>
      <c r="E288" s="627"/>
      <c r="F288" s="627"/>
      <c r="G288" s="627"/>
      <c r="H288" s="627"/>
      <c r="I288" s="627"/>
      <c r="J288" s="627"/>
      <c r="K288" s="627"/>
      <c r="L288" s="627"/>
      <c r="M288" s="627"/>
      <c r="N288" s="627"/>
      <c r="O288" s="627"/>
      <c r="P288" s="627"/>
      <c r="Q288" s="627"/>
      <c r="R288" s="627"/>
      <c r="S288" s="627"/>
      <c r="T288" s="627"/>
      <c r="U288" s="627"/>
      <c r="V288" s="627"/>
      <c r="W288" s="627"/>
    </row>
    <row r="289" spans="1:23" ht="16.5" customHeight="1" x14ac:dyDescent="0.25">
      <c r="A289" s="627"/>
      <c r="B289" s="643"/>
      <c r="C289" s="627"/>
      <c r="D289" s="627"/>
      <c r="E289" s="627"/>
      <c r="F289" s="627"/>
      <c r="G289" s="627"/>
      <c r="H289" s="627"/>
      <c r="I289" s="627"/>
      <c r="J289" s="627"/>
      <c r="K289" s="627"/>
      <c r="L289" s="627"/>
      <c r="M289" s="627"/>
      <c r="N289" s="627"/>
      <c r="O289" s="627"/>
      <c r="P289" s="627"/>
      <c r="Q289" s="627"/>
      <c r="R289" s="627"/>
      <c r="S289" s="627"/>
      <c r="T289" s="627"/>
      <c r="U289" s="627"/>
      <c r="V289" s="627"/>
      <c r="W289" s="627"/>
    </row>
    <row r="290" spans="1:23" ht="16.5" customHeight="1" x14ac:dyDescent="0.25">
      <c r="A290" s="627"/>
      <c r="B290" s="643"/>
      <c r="C290" s="627"/>
      <c r="D290" s="627"/>
      <c r="E290" s="627"/>
      <c r="F290" s="627"/>
      <c r="G290" s="627"/>
      <c r="H290" s="627"/>
      <c r="I290" s="627"/>
      <c r="J290" s="627"/>
      <c r="K290" s="627"/>
      <c r="L290" s="627"/>
      <c r="M290" s="627"/>
      <c r="N290" s="627"/>
      <c r="O290" s="627"/>
      <c r="P290" s="627"/>
      <c r="Q290" s="627"/>
      <c r="R290" s="627"/>
      <c r="S290" s="627"/>
      <c r="T290" s="627"/>
      <c r="U290" s="627"/>
      <c r="V290" s="627"/>
      <c r="W290" s="627"/>
    </row>
    <row r="291" spans="1:23" ht="16.5" customHeight="1" x14ac:dyDescent="0.25">
      <c r="A291" s="627"/>
      <c r="B291" s="643"/>
      <c r="C291" s="627"/>
      <c r="D291" s="627"/>
      <c r="E291" s="627"/>
      <c r="F291" s="627"/>
      <c r="G291" s="627"/>
      <c r="H291" s="627"/>
      <c r="I291" s="627"/>
      <c r="J291" s="627"/>
      <c r="K291" s="627"/>
      <c r="L291" s="627"/>
      <c r="M291" s="627"/>
      <c r="N291" s="627"/>
      <c r="O291" s="627"/>
      <c r="P291" s="627"/>
      <c r="Q291" s="627"/>
      <c r="R291" s="627"/>
      <c r="S291" s="627"/>
      <c r="T291" s="627"/>
      <c r="U291" s="627"/>
      <c r="V291" s="627"/>
      <c r="W291" s="627"/>
    </row>
    <row r="292" spans="1:23" ht="16.5" customHeight="1" x14ac:dyDescent="0.25">
      <c r="A292" s="627"/>
      <c r="B292" s="643"/>
      <c r="C292" s="627"/>
      <c r="D292" s="627"/>
      <c r="E292" s="627"/>
      <c r="F292" s="627"/>
      <c r="G292" s="627"/>
      <c r="H292" s="627"/>
      <c r="I292" s="627"/>
      <c r="J292" s="627"/>
      <c r="K292" s="627"/>
      <c r="L292" s="627"/>
      <c r="M292" s="627"/>
      <c r="N292" s="627"/>
      <c r="O292" s="627"/>
      <c r="P292" s="627"/>
      <c r="Q292" s="627"/>
      <c r="R292" s="627"/>
      <c r="S292" s="627"/>
      <c r="T292" s="627"/>
      <c r="U292" s="627"/>
      <c r="V292" s="627"/>
      <c r="W292" s="627"/>
    </row>
    <row r="293" spans="1:23" ht="16.5" customHeight="1" x14ac:dyDescent="0.25">
      <c r="A293" s="627"/>
      <c r="B293" s="643"/>
      <c r="C293" s="627"/>
      <c r="D293" s="627"/>
      <c r="E293" s="627"/>
      <c r="F293" s="627"/>
      <c r="G293" s="627"/>
      <c r="H293" s="627"/>
      <c r="I293" s="627"/>
      <c r="J293" s="627"/>
      <c r="K293" s="627"/>
      <c r="L293" s="627"/>
      <c r="M293" s="627"/>
      <c r="N293" s="627"/>
      <c r="O293" s="627"/>
      <c r="P293" s="627"/>
      <c r="Q293" s="627"/>
      <c r="R293" s="627"/>
      <c r="S293" s="627"/>
      <c r="T293" s="627"/>
      <c r="U293" s="627"/>
      <c r="V293" s="627"/>
      <c r="W293" s="627"/>
    </row>
    <row r="294" spans="1:23" ht="16.5" customHeight="1" x14ac:dyDescent="0.25">
      <c r="A294" s="627"/>
      <c r="B294" s="643"/>
      <c r="C294" s="627"/>
      <c r="D294" s="627"/>
      <c r="E294" s="627"/>
      <c r="F294" s="627"/>
      <c r="G294" s="627"/>
      <c r="H294" s="627"/>
      <c r="I294" s="627"/>
      <c r="J294" s="627"/>
      <c r="K294" s="627"/>
      <c r="L294" s="627"/>
      <c r="M294" s="627"/>
      <c r="N294" s="627"/>
      <c r="O294" s="627"/>
      <c r="P294" s="627"/>
      <c r="Q294" s="627"/>
      <c r="R294" s="627"/>
      <c r="S294" s="627"/>
      <c r="T294" s="627"/>
      <c r="U294" s="627"/>
      <c r="V294" s="627"/>
      <c r="W294" s="627"/>
    </row>
    <row r="295" spans="1:23" ht="16.5" customHeight="1" x14ac:dyDescent="0.25">
      <c r="A295" s="627"/>
      <c r="B295" s="643"/>
      <c r="C295" s="627"/>
      <c r="D295" s="627"/>
      <c r="E295" s="627"/>
      <c r="F295" s="627"/>
      <c r="G295" s="627"/>
      <c r="H295" s="627"/>
      <c r="I295" s="627"/>
      <c r="J295" s="627"/>
      <c r="K295" s="627"/>
      <c r="L295" s="627"/>
      <c r="M295" s="627"/>
      <c r="N295" s="627"/>
      <c r="O295" s="627"/>
      <c r="P295" s="627"/>
      <c r="Q295" s="627"/>
      <c r="R295" s="627"/>
      <c r="S295" s="627"/>
      <c r="T295" s="627"/>
      <c r="U295" s="627"/>
      <c r="V295" s="627"/>
      <c r="W295" s="627"/>
    </row>
    <row r="296" spans="1:23" ht="16.5" customHeight="1" x14ac:dyDescent="0.25">
      <c r="A296" s="627"/>
      <c r="B296" s="643"/>
      <c r="C296" s="627"/>
      <c r="D296" s="627"/>
      <c r="E296" s="627"/>
      <c r="F296" s="627"/>
      <c r="G296" s="627"/>
      <c r="H296" s="627"/>
      <c r="I296" s="627"/>
      <c r="J296" s="627"/>
      <c r="K296" s="627"/>
      <c r="L296" s="627"/>
      <c r="M296" s="627"/>
      <c r="N296" s="627"/>
      <c r="O296" s="627"/>
      <c r="P296" s="627"/>
      <c r="Q296" s="627"/>
      <c r="R296" s="627"/>
      <c r="S296" s="627"/>
      <c r="T296" s="627"/>
      <c r="U296" s="627"/>
      <c r="V296" s="627"/>
      <c r="W296" s="627"/>
    </row>
    <row r="297" spans="1:23" ht="16.5" customHeight="1" x14ac:dyDescent="0.25">
      <c r="A297" s="627"/>
      <c r="B297" s="643"/>
      <c r="C297" s="627"/>
      <c r="D297" s="627"/>
      <c r="E297" s="627"/>
      <c r="F297" s="627"/>
      <c r="G297" s="627"/>
      <c r="H297" s="627"/>
      <c r="I297" s="627"/>
      <c r="J297" s="627"/>
      <c r="K297" s="627"/>
      <c r="L297" s="627"/>
      <c r="M297" s="627"/>
      <c r="N297" s="627"/>
      <c r="O297" s="627"/>
      <c r="P297" s="627"/>
      <c r="Q297" s="627"/>
      <c r="R297" s="627"/>
      <c r="S297" s="627"/>
      <c r="T297" s="627"/>
      <c r="U297" s="627"/>
      <c r="V297" s="627"/>
      <c r="W297" s="627"/>
    </row>
    <row r="298" spans="1:23" ht="16.5" customHeight="1" x14ac:dyDescent="0.25">
      <c r="A298" s="627"/>
      <c r="B298" s="643"/>
      <c r="C298" s="627"/>
      <c r="D298" s="627"/>
      <c r="E298" s="627"/>
      <c r="F298" s="627"/>
      <c r="G298" s="627"/>
      <c r="H298" s="627"/>
      <c r="I298" s="627"/>
      <c r="J298" s="627"/>
      <c r="K298" s="627"/>
      <c r="L298" s="627"/>
      <c r="M298" s="627"/>
      <c r="N298" s="627"/>
      <c r="O298" s="627"/>
      <c r="P298" s="627"/>
      <c r="Q298" s="627"/>
      <c r="R298" s="627"/>
      <c r="S298" s="627"/>
      <c r="T298" s="627"/>
      <c r="U298" s="627"/>
      <c r="V298" s="627"/>
      <c r="W298" s="627"/>
    </row>
    <row r="299" spans="1:23" ht="16.5" customHeight="1" x14ac:dyDescent="0.25">
      <c r="A299" s="627"/>
      <c r="B299" s="643"/>
      <c r="C299" s="627"/>
      <c r="D299" s="627"/>
      <c r="E299" s="627"/>
      <c r="F299" s="627"/>
      <c r="G299" s="627"/>
      <c r="H299" s="627"/>
      <c r="I299" s="627"/>
      <c r="J299" s="627"/>
      <c r="K299" s="627"/>
      <c r="L299" s="627"/>
      <c r="M299" s="627"/>
      <c r="N299" s="627"/>
      <c r="O299" s="627"/>
      <c r="P299" s="627"/>
      <c r="Q299" s="627"/>
      <c r="R299" s="627"/>
      <c r="S299" s="627"/>
      <c r="T299" s="627"/>
      <c r="U299" s="627"/>
      <c r="V299" s="627"/>
      <c r="W299" s="627"/>
    </row>
    <row r="300" spans="1:23" ht="16.5" customHeight="1" x14ac:dyDescent="0.25">
      <c r="A300" s="627"/>
      <c r="B300" s="643"/>
      <c r="C300" s="627"/>
      <c r="D300" s="627"/>
      <c r="E300" s="627"/>
      <c r="F300" s="627"/>
      <c r="G300" s="627"/>
      <c r="H300" s="627"/>
      <c r="I300" s="627"/>
      <c r="J300" s="627"/>
      <c r="K300" s="627"/>
      <c r="L300" s="627"/>
      <c r="M300" s="627"/>
      <c r="N300" s="627"/>
      <c r="O300" s="627"/>
      <c r="P300" s="627"/>
      <c r="Q300" s="627"/>
      <c r="R300" s="627"/>
      <c r="S300" s="627"/>
      <c r="T300" s="627"/>
      <c r="U300" s="627"/>
      <c r="V300" s="627"/>
      <c r="W300" s="627"/>
    </row>
    <row r="301" spans="1:23" ht="16.5" customHeight="1" x14ac:dyDescent="0.25">
      <c r="A301" s="627"/>
      <c r="B301" s="643"/>
      <c r="C301" s="627"/>
      <c r="D301" s="627"/>
      <c r="E301" s="627"/>
      <c r="F301" s="627"/>
      <c r="G301" s="627"/>
      <c r="H301" s="627"/>
      <c r="I301" s="627"/>
      <c r="J301" s="627"/>
      <c r="K301" s="627"/>
      <c r="L301" s="627"/>
      <c r="M301" s="627"/>
      <c r="N301" s="627"/>
      <c r="O301" s="627"/>
      <c r="P301" s="627"/>
      <c r="Q301" s="627"/>
      <c r="R301" s="627"/>
      <c r="S301" s="627"/>
      <c r="T301" s="627"/>
      <c r="U301" s="627"/>
      <c r="V301" s="627"/>
      <c r="W301" s="627"/>
    </row>
    <row r="302" spans="1:23" ht="16.5" customHeight="1" x14ac:dyDescent="0.25">
      <c r="A302" s="627"/>
      <c r="B302" s="643"/>
      <c r="C302" s="627"/>
      <c r="D302" s="627"/>
      <c r="E302" s="627"/>
      <c r="F302" s="627"/>
      <c r="G302" s="627"/>
      <c r="H302" s="627"/>
      <c r="I302" s="627"/>
      <c r="J302" s="627"/>
      <c r="K302" s="627"/>
      <c r="L302" s="627"/>
      <c r="M302" s="627"/>
      <c r="N302" s="627"/>
      <c r="O302" s="627"/>
      <c r="P302" s="627"/>
      <c r="Q302" s="627"/>
      <c r="R302" s="627"/>
      <c r="S302" s="627"/>
      <c r="T302" s="627"/>
      <c r="U302" s="627"/>
      <c r="V302" s="627"/>
      <c r="W302" s="627"/>
    </row>
    <row r="303" spans="1:23" ht="16.5" customHeight="1" x14ac:dyDescent="0.25">
      <c r="A303" s="627"/>
      <c r="B303" s="643"/>
      <c r="C303" s="627"/>
      <c r="D303" s="627"/>
      <c r="E303" s="627"/>
      <c r="F303" s="627"/>
      <c r="G303" s="627"/>
      <c r="H303" s="627"/>
      <c r="I303" s="627"/>
      <c r="J303" s="627"/>
      <c r="K303" s="627"/>
      <c r="L303" s="627"/>
      <c r="M303" s="627"/>
      <c r="N303" s="627"/>
      <c r="O303" s="627"/>
      <c r="P303" s="627"/>
      <c r="Q303" s="627"/>
      <c r="R303" s="627"/>
      <c r="S303" s="627"/>
      <c r="T303" s="627"/>
      <c r="U303" s="627"/>
      <c r="V303" s="627"/>
      <c r="W303" s="627"/>
    </row>
    <row r="304" spans="1:23" ht="16.5" customHeight="1" x14ac:dyDescent="0.25">
      <c r="A304" s="627"/>
      <c r="B304" s="643"/>
      <c r="C304" s="627"/>
      <c r="D304" s="627"/>
      <c r="E304" s="627"/>
      <c r="F304" s="627"/>
      <c r="G304" s="627"/>
      <c r="H304" s="627"/>
      <c r="I304" s="627"/>
      <c r="J304" s="627"/>
      <c r="K304" s="627"/>
      <c r="L304" s="627"/>
      <c r="M304" s="627"/>
      <c r="N304" s="627"/>
      <c r="O304" s="627"/>
      <c r="P304" s="627"/>
      <c r="Q304" s="627"/>
      <c r="R304" s="627"/>
      <c r="S304" s="627"/>
      <c r="T304" s="627"/>
      <c r="U304" s="627"/>
      <c r="V304" s="627"/>
      <c r="W304" s="627"/>
    </row>
    <row r="305" spans="1:23" ht="16.5" customHeight="1" x14ac:dyDescent="0.25">
      <c r="A305" s="627"/>
      <c r="B305" s="643"/>
      <c r="C305" s="627"/>
      <c r="D305" s="627"/>
      <c r="E305" s="627"/>
      <c r="F305" s="627"/>
      <c r="G305" s="627"/>
      <c r="H305" s="627"/>
      <c r="I305" s="627"/>
      <c r="J305" s="627"/>
      <c r="K305" s="627"/>
      <c r="L305" s="627"/>
      <c r="M305" s="627"/>
      <c r="N305" s="627"/>
      <c r="O305" s="627"/>
      <c r="P305" s="627"/>
      <c r="Q305" s="627"/>
      <c r="R305" s="627"/>
      <c r="S305" s="627"/>
      <c r="T305" s="627"/>
      <c r="U305" s="627"/>
      <c r="V305" s="627"/>
      <c r="W305" s="627"/>
    </row>
    <row r="306" spans="1:23" ht="16.5" customHeight="1" x14ac:dyDescent="0.25">
      <c r="A306" s="627"/>
      <c r="B306" s="643"/>
      <c r="C306" s="627"/>
      <c r="D306" s="627"/>
      <c r="E306" s="627"/>
      <c r="F306" s="627"/>
      <c r="G306" s="627"/>
      <c r="H306" s="627"/>
      <c r="I306" s="627"/>
      <c r="J306" s="627"/>
      <c r="K306" s="627"/>
      <c r="L306" s="627"/>
      <c r="M306" s="627"/>
      <c r="N306" s="627"/>
      <c r="O306" s="627"/>
      <c r="P306" s="627"/>
      <c r="Q306" s="627"/>
      <c r="R306" s="627"/>
      <c r="S306" s="627"/>
      <c r="T306" s="627"/>
      <c r="U306" s="627"/>
      <c r="V306" s="627"/>
      <c r="W306" s="627"/>
    </row>
    <row r="307" spans="1:23" ht="16.5" customHeight="1" x14ac:dyDescent="0.25">
      <c r="A307" s="627"/>
      <c r="B307" s="643"/>
      <c r="C307" s="627"/>
      <c r="D307" s="627"/>
      <c r="E307" s="627"/>
      <c r="F307" s="627"/>
      <c r="G307" s="627"/>
      <c r="H307" s="627"/>
      <c r="I307" s="627"/>
      <c r="J307" s="627"/>
      <c r="K307" s="627"/>
      <c r="L307" s="627"/>
      <c r="M307" s="627"/>
      <c r="N307" s="627"/>
      <c r="O307" s="627"/>
      <c r="P307" s="627"/>
      <c r="Q307" s="627"/>
      <c r="R307" s="627"/>
      <c r="S307" s="627"/>
      <c r="T307" s="627"/>
      <c r="U307" s="627"/>
      <c r="V307" s="627"/>
      <c r="W307" s="627"/>
    </row>
    <row r="308" spans="1:23" ht="16.5" customHeight="1" x14ac:dyDescent="0.25">
      <c r="A308" s="627"/>
      <c r="B308" s="643"/>
      <c r="C308" s="627"/>
      <c r="D308" s="627"/>
      <c r="E308" s="627"/>
      <c r="F308" s="627"/>
      <c r="G308" s="627"/>
      <c r="H308" s="627"/>
      <c r="I308" s="627"/>
      <c r="J308" s="627"/>
      <c r="K308" s="627"/>
      <c r="L308" s="627"/>
      <c r="M308" s="627"/>
      <c r="N308" s="627"/>
      <c r="O308" s="627"/>
      <c r="P308" s="627"/>
      <c r="Q308" s="627"/>
      <c r="R308" s="627"/>
      <c r="S308" s="627"/>
      <c r="T308" s="627"/>
      <c r="U308" s="627"/>
      <c r="V308" s="627"/>
      <c r="W308" s="627"/>
    </row>
    <row r="309" spans="1:23" ht="16.5" customHeight="1" x14ac:dyDescent="0.25">
      <c r="A309" s="627"/>
      <c r="B309" s="643"/>
      <c r="C309" s="627"/>
      <c r="D309" s="627"/>
      <c r="E309" s="627"/>
      <c r="F309" s="627"/>
      <c r="G309" s="627"/>
      <c r="H309" s="627"/>
      <c r="I309" s="627"/>
      <c r="J309" s="627"/>
      <c r="K309" s="627"/>
      <c r="L309" s="627"/>
      <c r="M309" s="627"/>
      <c r="N309" s="627"/>
      <c r="O309" s="627"/>
      <c r="P309" s="627"/>
      <c r="Q309" s="627"/>
      <c r="R309" s="627"/>
      <c r="S309" s="627"/>
      <c r="T309" s="627"/>
      <c r="U309" s="627"/>
      <c r="V309" s="627"/>
      <c r="W309" s="627"/>
    </row>
    <row r="310" spans="1:23" ht="16.5" customHeight="1" x14ac:dyDescent="0.25">
      <c r="A310" s="627"/>
      <c r="B310" s="643"/>
      <c r="C310" s="627"/>
      <c r="D310" s="627"/>
      <c r="E310" s="627"/>
      <c r="F310" s="627"/>
      <c r="G310" s="627"/>
      <c r="H310" s="627"/>
      <c r="I310" s="627"/>
      <c r="J310" s="627"/>
      <c r="K310" s="627"/>
      <c r="L310" s="627"/>
      <c r="M310" s="627"/>
      <c r="N310" s="627"/>
      <c r="O310" s="627"/>
      <c r="P310" s="627"/>
      <c r="Q310" s="627"/>
      <c r="R310" s="627"/>
      <c r="S310" s="627"/>
      <c r="T310" s="627"/>
      <c r="U310" s="627"/>
      <c r="V310" s="627"/>
      <c r="W310" s="627"/>
    </row>
    <row r="311" spans="1:23" ht="16.5" customHeight="1" x14ac:dyDescent="0.25">
      <c r="A311" s="627"/>
      <c r="B311" s="643"/>
      <c r="C311" s="627"/>
      <c r="D311" s="627"/>
      <c r="E311" s="627"/>
      <c r="F311" s="627"/>
      <c r="G311" s="627"/>
      <c r="H311" s="627"/>
      <c r="I311" s="627"/>
      <c r="J311" s="627"/>
      <c r="K311" s="627"/>
      <c r="L311" s="627"/>
      <c r="M311" s="627"/>
      <c r="N311" s="627"/>
      <c r="O311" s="627"/>
      <c r="P311" s="627"/>
      <c r="Q311" s="627"/>
      <c r="R311" s="627"/>
      <c r="S311" s="627"/>
      <c r="T311" s="627"/>
      <c r="U311" s="627"/>
      <c r="V311" s="627"/>
      <c r="W311" s="627"/>
    </row>
    <row r="312" spans="1:23" ht="16.5" customHeight="1" x14ac:dyDescent="0.25">
      <c r="A312" s="627"/>
      <c r="B312" s="643"/>
      <c r="C312" s="627"/>
      <c r="D312" s="627"/>
      <c r="E312" s="627"/>
      <c r="F312" s="627"/>
      <c r="G312" s="627"/>
      <c r="H312" s="627"/>
      <c r="I312" s="627"/>
      <c r="J312" s="627"/>
      <c r="K312" s="627"/>
      <c r="L312" s="627"/>
      <c r="M312" s="627"/>
      <c r="N312" s="627"/>
      <c r="O312" s="627"/>
      <c r="P312" s="627"/>
      <c r="Q312" s="627"/>
      <c r="R312" s="627"/>
      <c r="S312" s="627"/>
      <c r="T312" s="627"/>
      <c r="U312" s="627"/>
      <c r="V312" s="627"/>
      <c r="W312" s="627"/>
    </row>
    <row r="313" spans="1:23" ht="16.5" customHeight="1" x14ac:dyDescent="0.25">
      <c r="A313" s="627"/>
      <c r="B313" s="643"/>
      <c r="C313" s="627"/>
      <c r="D313" s="627"/>
      <c r="E313" s="627"/>
      <c r="F313" s="627"/>
      <c r="G313" s="627"/>
      <c r="H313" s="627"/>
      <c r="I313" s="627"/>
      <c r="J313" s="627"/>
      <c r="K313" s="627"/>
      <c r="L313" s="627"/>
      <c r="M313" s="627"/>
      <c r="N313" s="627"/>
      <c r="O313" s="627"/>
      <c r="P313" s="627"/>
      <c r="Q313" s="627"/>
      <c r="R313" s="627"/>
      <c r="S313" s="627"/>
      <c r="T313" s="627"/>
      <c r="U313" s="627"/>
      <c r="V313" s="627"/>
      <c r="W313" s="627"/>
    </row>
    <row r="314" spans="1:23" ht="16.5" customHeight="1" x14ac:dyDescent="0.25">
      <c r="A314" s="627"/>
      <c r="B314" s="643"/>
      <c r="C314" s="627"/>
      <c r="D314" s="627"/>
      <c r="E314" s="627"/>
      <c r="F314" s="627"/>
      <c r="G314" s="627"/>
      <c r="H314" s="627"/>
      <c r="I314" s="627"/>
      <c r="J314" s="627"/>
      <c r="K314" s="627"/>
      <c r="L314" s="627"/>
      <c r="M314" s="627"/>
      <c r="N314" s="627"/>
      <c r="O314" s="627"/>
      <c r="P314" s="627"/>
      <c r="Q314" s="627"/>
      <c r="R314" s="627"/>
      <c r="S314" s="627"/>
      <c r="T314" s="627"/>
      <c r="U314" s="627"/>
      <c r="V314" s="627"/>
      <c r="W314" s="627"/>
    </row>
    <row r="315" spans="1:23" ht="16.5" customHeight="1" x14ac:dyDescent="0.25">
      <c r="A315" s="627"/>
      <c r="B315" s="643"/>
      <c r="C315" s="627"/>
      <c r="D315" s="627"/>
      <c r="E315" s="627"/>
      <c r="F315" s="627"/>
      <c r="G315" s="627"/>
      <c r="H315" s="627"/>
      <c r="I315" s="627"/>
      <c r="J315" s="627"/>
      <c r="K315" s="627"/>
      <c r="L315" s="627"/>
      <c r="M315" s="627"/>
      <c r="N315" s="627"/>
      <c r="O315" s="627"/>
      <c r="P315" s="627"/>
      <c r="Q315" s="627"/>
      <c r="R315" s="627"/>
      <c r="S315" s="627"/>
      <c r="T315" s="627"/>
      <c r="U315" s="627"/>
      <c r="V315" s="627"/>
      <c r="W315" s="627"/>
    </row>
    <row r="316" spans="1:23" ht="16.5" customHeight="1" x14ac:dyDescent="0.25">
      <c r="A316" s="627"/>
      <c r="B316" s="643"/>
      <c r="C316" s="627"/>
      <c r="D316" s="627"/>
      <c r="E316" s="627"/>
      <c r="F316" s="627"/>
      <c r="G316" s="627"/>
      <c r="H316" s="627"/>
      <c r="I316" s="627"/>
      <c r="J316" s="627"/>
      <c r="K316" s="627"/>
      <c r="L316" s="627"/>
      <c r="M316" s="627"/>
      <c r="N316" s="627"/>
      <c r="O316" s="627"/>
      <c r="P316" s="627"/>
      <c r="Q316" s="627"/>
      <c r="R316" s="627"/>
      <c r="S316" s="627"/>
      <c r="T316" s="627"/>
      <c r="U316" s="627"/>
      <c r="V316" s="627"/>
      <c r="W316" s="627"/>
    </row>
    <row r="317" spans="1:23" ht="16.5" customHeight="1" x14ac:dyDescent="0.25">
      <c r="A317" s="627"/>
      <c r="B317" s="643"/>
      <c r="C317" s="627"/>
      <c r="D317" s="627"/>
      <c r="E317" s="627"/>
      <c r="F317" s="627"/>
      <c r="G317" s="627"/>
      <c r="H317" s="627"/>
      <c r="I317" s="627"/>
      <c r="J317" s="627"/>
      <c r="K317" s="627"/>
      <c r="L317" s="627"/>
      <c r="M317" s="627"/>
      <c r="N317" s="627"/>
      <c r="O317" s="627"/>
      <c r="P317" s="627"/>
      <c r="Q317" s="627"/>
      <c r="R317" s="627"/>
      <c r="S317" s="627"/>
      <c r="T317" s="627"/>
      <c r="U317" s="627"/>
      <c r="V317" s="627"/>
      <c r="W317" s="627"/>
    </row>
    <row r="318" spans="1:23" ht="16.5" customHeight="1" x14ac:dyDescent="0.25">
      <c r="A318" s="627"/>
      <c r="B318" s="643"/>
      <c r="C318" s="627"/>
      <c r="D318" s="627"/>
      <c r="E318" s="627"/>
      <c r="F318" s="627"/>
      <c r="G318" s="627"/>
      <c r="H318" s="627"/>
      <c r="I318" s="627"/>
      <c r="J318" s="627"/>
      <c r="K318" s="627"/>
      <c r="L318" s="627"/>
      <c r="M318" s="627"/>
      <c r="N318" s="627"/>
      <c r="O318" s="627"/>
      <c r="P318" s="627"/>
      <c r="Q318" s="627"/>
      <c r="R318" s="627"/>
      <c r="S318" s="627"/>
      <c r="T318" s="627"/>
      <c r="U318" s="627"/>
      <c r="V318" s="627"/>
      <c r="W318" s="627"/>
    </row>
    <row r="319" spans="1:23" ht="16.5" customHeight="1" x14ac:dyDescent="0.25">
      <c r="A319" s="627"/>
      <c r="B319" s="643"/>
      <c r="C319" s="627"/>
      <c r="D319" s="627"/>
      <c r="E319" s="627"/>
      <c r="F319" s="627"/>
      <c r="G319" s="627"/>
      <c r="H319" s="627"/>
      <c r="I319" s="627"/>
      <c r="J319" s="627"/>
      <c r="K319" s="627"/>
      <c r="L319" s="627"/>
      <c r="M319" s="627"/>
      <c r="N319" s="627"/>
      <c r="O319" s="627"/>
      <c r="P319" s="627"/>
      <c r="Q319" s="627"/>
      <c r="R319" s="627"/>
      <c r="S319" s="627"/>
      <c r="T319" s="627"/>
      <c r="U319" s="627"/>
      <c r="V319" s="627"/>
      <c r="W319" s="627"/>
    </row>
    <row r="320" spans="1:23" ht="16.5" customHeight="1" x14ac:dyDescent="0.25">
      <c r="A320" s="627"/>
      <c r="B320" s="643"/>
      <c r="C320" s="627"/>
      <c r="D320" s="627"/>
      <c r="E320" s="627"/>
      <c r="F320" s="627"/>
      <c r="G320" s="627"/>
      <c r="H320" s="627"/>
      <c r="I320" s="627"/>
      <c r="J320" s="627"/>
      <c r="K320" s="627"/>
      <c r="L320" s="627"/>
      <c r="M320" s="627"/>
      <c r="N320" s="627"/>
      <c r="O320" s="627"/>
      <c r="P320" s="627"/>
      <c r="Q320" s="627"/>
      <c r="R320" s="627"/>
      <c r="S320" s="627"/>
      <c r="T320" s="627"/>
      <c r="U320" s="627"/>
      <c r="V320" s="627"/>
      <c r="W320" s="627"/>
    </row>
    <row r="321" spans="1:23" ht="16.5" customHeight="1" x14ac:dyDescent="0.25">
      <c r="A321" s="627"/>
      <c r="B321" s="643"/>
      <c r="C321" s="627"/>
      <c r="D321" s="627"/>
      <c r="E321" s="627"/>
      <c r="F321" s="627"/>
      <c r="G321" s="627"/>
      <c r="H321" s="627"/>
      <c r="I321" s="627"/>
      <c r="J321" s="627"/>
      <c r="K321" s="627"/>
      <c r="L321" s="627"/>
      <c r="M321" s="627"/>
      <c r="N321" s="627"/>
      <c r="O321" s="627"/>
      <c r="P321" s="627"/>
      <c r="Q321" s="627"/>
      <c r="R321" s="627"/>
      <c r="S321" s="627"/>
      <c r="T321" s="627"/>
      <c r="U321" s="627"/>
      <c r="V321" s="627"/>
      <c r="W321" s="627"/>
    </row>
    <row r="322" spans="1:23" ht="16.5" customHeight="1" x14ac:dyDescent="0.25">
      <c r="A322" s="627"/>
      <c r="B322" s="643"/>
      <c r="C322" s="627"/>
      <c r="D322" s="627"/>
      <c r="E322" s="627"/>
      <c r="F322" s="627"/>
      <c r="G322" s="627"/>
      <c r="H322" s="627"/>
      <c r="I322" s="627"/>
      <c r="J322" s="627"/>
      <c r="K322" s="627"/>
      <c r="L322" s="627"/>
      <c r="M322" s="627"/>
      <c r="N322" s="627"/>
      <c r="O322" s="627"/>
      <c r="P322" s="627"/>
      <c r="Q322" s="627"/>
      <c r="R322" s="627"/>
      <c r="S322" s="627"/>
      <c r="T322" s="627"/>
      <c r="U322" s="627"/>
      <c r="V322" s="627"/>
      <c r="W322" s="627"/>
    </row>
    <row r="323" spans="1:23" ht="16.5" customHeight="1" x14ac:dyDescent="0.25">
      <c r="A323" s="627"/>
      <c r="B323" s="643"/>
      <c r="C323" s="627"/>
      <c r="D323" s="627"/>
      <c r="E323" s="627"/>
      <c r="F323" s="627"/>
      <c r="G323" s="627"/>
      <c r="H323" s="627"/>
      <c r="I323" s="627"/>
      <c r="J323" s="627"/>
      <c r="K323" s="627"/>
      <c r="L323" s="627"/>
      <c r="M323" s="627"/>
      <c r="N323" s="627"/>
      <c r="O323" s="627"/>
      <c r="P323" s="627"/>
      <c r="Q323" s="627"/>
      <c r="R323" s="627"/>
      <c r="S323" s="627"/>
      <c r="T323" s="627"/>
      <c r="U323" s="627"/>
      <c r="V323" s="627"/>
      <c r="W323" s="627"/>
    </row>
    <row r="324" spans="1:23" ht="16.5" customHeight="1" x14ac:dyDescent="0.25">
      <c r="A324" s="627"/>
      <c r="B324" s="643"/>
      <c r="C324" s="627"/>
      <c r="D324" s="627"/>
      <c r="E324" s="627"/>
      <c r="F324" s="627"/>
      <c r="G324" s="627"/>
      <c r="H324" s="627"/>
      <c r="I324" s="627"/>
      <c r="J324" s="627"/>
      <c r="K324" s="627"/>
      <c r="L324" s="627"/>
      <c r="M324" s="627"/>
      <c r="N324" s="627"/>
      <c r="O324" s="627"/>
      <c r="P324" s="627"/>
      <c r="Q324" s="627"/>
      <c r="R324" s="627"/>
      <c r="S324" s="627"/>
      <c r="T324" s="627"/>
      <c r="U324" s="627"/>
      <c r="V324" s="627"/>
      <c r="W324" s="627"/>
    </row>
    <row r="325" spans="1:23" ht="16.5" customHeight="1" x14ac:dyDescent="0.25">
      <c r="A325" s="627"/>
      <c r="B325" s="643"/>
      <c r="C325" s="627"/>
      <c r="D325" s="627"/>
      <c r="E325" s="627"/>
      <c r="F325" s="627"/>
      <c r="G325" s="627"/>
      <c r="H325" s="627"/>
      <c r="I325" s="627"/>
      <c r="J325" s="627"/>
      <c r="K325" s="627"/>
      <c r="L325" s="627"/>
      <c r="M325" s="627"/>
      <c r="N325" s="627"/>
      <c r="O325" s="627"/>
      <c r="P325" s="627"/>
      <c r="Q325" s="627"/>
      <c r="R325" s="627"/>
      <c r="S325" s="627"/>
      <c r="T325" s="627"/>
      <c r="U325" s="627"/>
      <c r="V325" s="627"/>
      <c r="W325" s="627"/>
    </row>
    <row r="326" spans="1:23" ht="16.5" customHeight="1" x14ac:dyDescent="0.25">
      <c r="A326" s="627"/>
      <c r="B326" s="643"/>
      <c r="C326" s="627"/>
      <c r="D326" s="627"/>
      <c r="E326" s="627"/>
      <c r="F326" s="627"/>
      <c r="G326" s="627"/>
      <c r="H326" s="627"/>
      <c r="I326" s="627"/>
      <c r="J326" s="627"/>
      <c r="K326" s="627"/>
      <c r="L326" s="627"/>
      <c r="M326" s="627"/>
      <c r="N326" s="627"/>
      <c r="O326" s="627"/>
      <c r="P326" s="627"/>
      <c r="Q326" s="627"/>
      <c r="R326" s="627"/>
      <c r="S326" s="627"/>
      <c r="T326" s="627"/>
      <c r="U326" s="627"/>
      <c r="V326" s="627"/>
      <c r="W326" s="627"/>
    </row>
    <row r="327" spans="1:23" ht="16.5" customHeight="1" x14ac:dyDescent="0.25">
      <c r="A327" s="627"/>
      <c r="B327" s="643"/>
      <c r="C327" s="627"/>
      <c r="D327" s="627"/>
      <c r="E327" s="627"/>
      <c r="F327" s="627"/>
      <c r="G327" s="627"/>
      <c r="H327" s="627"/>
      <c r="I327" s="627"/>
      <c r="J327" s="627"/>
      <c r="K327" s="627"/>
      <c r="L327" s="627"/>
      <c r="M327" s="627"/>
      <c r="N327" s="627"/>
      <c r="O327" s="627"/>
      <c r="P327" s="627"/>
      <c r="Q327" s="627"/>
      <c r="R327" s="627"/>
      <c r="S327" s="627"/>
      <c r="T327" s="627"/>
      <c r="U327" s="627"/>
      <c r="V327" s="627"/>
      <c r="W327" s="627"/>
    </row>
    <row r="328" spans="1:23" ht="16.5" customHeight="1" x14ac:dyDescent="0.25">
      <c r="A328" s="627"/>
      <c r="B328" s="643"/>
      <c r="C328" s="627"/>
      <c r="D328" s="627"/>
      <c r="E328" s="627"/>
      <c r="F328" s="627"/>
      <c r="G328" s="627"/>
      <c r="H328" s="627"/>
      <c r="I328" s="627"/>
      <c r="J328" s="627"/>
      <c r="K328" s="627"/>
      <c r="L328" s="627"/>
      <c r="M328" s="627"/>
      <c r="N328" s="627"/>
      <c r="O328" s="627"/>
      <c r="P328" s="627"/>
      <c r="Q328" s="627"/>
      <c r="R328" s="627"/>
      <c r="S328" s="627"/>
      <c r="T328" s="627"/>
      <c r="U328" s="627"/>
      <c r="V328" s="627"/>
      <c r="W328" s="627"/>
    </row>
    <row r="329" spans="1:23" ht="16.5" customHeight="1" x14ac:dyDescent="0.25">
      <c r="A329" s="627"/>
      <c r="B329" s="643"/>
      <c r="C329" s="627"/>
      <c r="D329" s="627"/>
      <c r="E329" s="627"/>
      <c r="F329" s="627"/>
      <c r="G329" s="627"/>
      <c r="H329" s="627"/>
      <c r="I329" s="627"/>
      <c r="J329" s="627"/>
      <c r="K329" s="627"/>
      <c r="L329" s="627"/>
      <c r="M329" s="627"/>
      <c r="N329" s="627"/>
      <c r="O329" s="627"/>
      <c r="P329" s="627"/>
      <c r="Q329" s="627"/>
      <c r="R329" s="627"/>
      <c r="S329" s="627"/>
      <c r="T329" s="627"/>
      <c r="U329" s="627"/>
      <c r="V329" s="627"/>
      <c r="W329" s="627"/>
    </row>
    <row r="330" spans="1:23" ht="16.5" customHeight="1" x14ac:dyDescent="0.25">
      <c r="A330" s="627"/>
      <c r="B330" s="643"/>
      <c r="C330" s="627"/>
      <c r="D330" s="627"/>
      <c r="E330" s="627"/>
      <c r="F330" s="627"/>
      <c r="G330" s="627"/>
      <c r="H330" s="627"/>
      <c r="I330" s="627"/>
      <c r="J330" s="627"/>
      <c r="K330" s="627"/>
      <c r="L330" s="627"/>
      <c r="M330" s="627"/>
      <c r="N330" s="627"/>
      <c r="O330" s="627"/>
      <c r="P330" s="627"/>
      <c r="Q330" s="627"/>
      <c r="R330" s="627"/>
      <c r="S330" s="627"/>
      <c r="T330" s="627"/>
      <c r="U330" s="627"/>
      <c r="V330" s="627"/>
      <c r="W330" s="627"/>
    </row>
    <row r="331" spans="1:23" ht="16.5" customHeight="1" x14ac:dyDescent="0.25">
      <c r="A331" s="627"/>
      <c r="B331" s="643"/>
      <c r="C331" s="627"/>
      <c r="D331" s="627"/>
      <c r="E331" s="627"/>
      <c r="F331" s="627"/>
      <c r="G331" s="627"/>
      <c r="H331" s="627"/>
      <c r="I331" s="627"/>
      <c r="J331" s="627"/>
      <c r="K331" s="627"/>
      <c r="L331" s="627"/>
      <c r="M331" s="627"/>
      <c r="N331" s="627"/>
      <c r="O331" s="627"/>
      <c r="P331" s="627"/>
      <c r="Q331" s="627"/>
      <c r="R331" s="627"/>
      <c r="S331" s="627"/>
      <c r="T331" s="627"/>
      <c r="U331" s="627"/>
      <c r="V331" s="627"/>
      <c r="W331" s="627"/>
    </row>
    <row r="332" spans="1:23" ht="16.5" customHeight="1" x14ac:dyDescent="0.25">
      <c r="A332" s="627"/>
      <c r="B332" s="643"/>
      <c r="C332" s="627"/>
      <c r="D332" s="627"/>
      <c r="E332" s="627"/>
      <c r="F332" s="627"/>
      <c r="G332" s="627"/>
      <c r="H332" s="627"/>
      <c r="I332" s="627"/>
      <c r="J332" s="627"/>
      <c r="K332" s="627"/>
      <c r="L332" s="627"/>
      <c r="M332" s="627"/>
      <c r="N332" s="627"/>
      <c r="O332" s="627"/>
      <c r="P332" s="627"/>
      <c r="Q332" s="627"/>
      <c r="R332" s="627"/>
      <c r="S332" s="627"/>
      <c r="T332" s="627"/>
      <c r="U332" s="627"/>
      <c r="V332" s="627"/>
      <c r="W332" s="627"/>
    </row>
    <row r="333" spans="1:23" ht="16.5" customHeight="1" x14ac:dyDescent="0.25">
      <c r="A333" s="627"/>
      <c r="B333" s="643"/>
      <c r="C333" s="627"/>
      <c r="D333" s="627"/>
      <c r="E333" s="627"/>
      <c r="F333" s="627"/>
      <c r="G333" s="627"/>
      <c r="H333" s="627"/>
      <c r="I333" s="627"/>
      <c r="J333" s="627"/>
      <c r="K333" s="627"/>
      <c r="L333" s="627"/>
      <c r="M333" s="627"/>
      <c r="N333" s="627"/>
      <c r="O333" s="627"/>
      <c r="P333" s="627"/>
      <c r="Q333" s="627"/>
      <c r="R333" s="627"/>
      <c r="S333" s="627"/>
      <c r="T333" s="627"/>
      <c r="U333" s="627"/>
      <c r="V333" s="627"/>
      <c r="W333" s="627"/>
    </row>
    <row r="334" spans="1:23" ht="16.5" customHeight="1" x14ac:dyDescent="0.25">
      <c r="A334" s="627"/>
      <c r="B334" s="643"/>
      <c r="C334" s="627"/>
      <c r="D334" s="627"/>
      <c r="E334" s="627"/>
      <c r="F334" s="627"/>
      <c r="G334" s="627"/>
      <c r="H334" s="627"/>
      <c r="I334" s="627"/>
      <c r="J334" s="627"/>
      <c r="K334" s="627"/>
      <c r="L334" s="627"/>
      <c r="M334" s="627"/>
      <c r="N334" s="627"/>
      <c r="O334" s="627"/>
      <c r="P334" s="627"/>
      <c r="Q334" s="627"/>
      <c r="R334" s="627"/>
      <c r="S334" s="627"/>
      <c r="T334" s="627"/>
      <c r="U334" s="627"/>
      <c r="V334" s="627"/>
      <c r="W334" s="627"/>
    </row>
    <row r="335" spans="1:23" ht="16.5" customHeight="1" x14ac:dyDescent="0.25">
      <c r="A335" s="627"/>
      <c r="B335" s="643"/>
      <c r="C335" s="627"/>
      <c r="D335" s="627"/>
      <c r="E335" s="627"/>
      <c r="F335" s="627"/>
      <c r="G335" s="627"/>
      <c r="H335" s="627"/>
      <c r="I335" s="627"/>
      <c r="J335" s="627"/>
      <c r="K335" s="627"/>
      <c r="L335" s="627"/>
      <c r="M335" s="627"/>
      <c r="N335" s="627"/>
      <c r="O335" s="627"/>
      <c r="P335" s="627"/>
      <c r="Q335" s="627"/>
      <c r="R335" s="627"/>
      <c r="S335" s="627"/>
      <c r="T335" s="627"/>
      <c r="U335" s="627"/>
      <c r="V335" s="627"/>
      <c r="W335" s="627"/>
    </row>
    <row r="336" spans="1:23" ht="16.5" customHeight="1" x14ac:dyDescent="0.25">
      <c r="A336" s="627"/>
      <c r="B336" s="643"/>
      <c r="C336" s="627"/>
      <c r="D336" s="627"/>
      <c r="E336" s="627"/>
      <c r="F336" s="627"/>
      <c r="G336" s="627"/>
      <c r="H336" s="627"/>
      <c r="I336" s="627"/>
      <c r="J336" s="627"/>
      <c r="K336" s="627"/>
      <c r="L336" s="627"/>
      <c r="M336" s="627"/>
      <c r="N336" s="627"/>
      <c r="O336" s="627"/>
      <c r="P336" s="627"/>
      <c r="Q336" s="627"/>
      <c r="R336" s="627"/>
      <c r="S336" s="627"/>
      <c r="T336" s="627"/>
      <c r="U336" s="627"/>
      <c r="V336" s="627"/>
      <c r="W336" s="627"/>
    </row>
    <row r="337" spans="1:23" ht="16.5" customHeight="1" x14ac:dyDescent="0.25">
      <c r="A337" s="627"/>
      <c r="B337" s="643"/>
      <c r="C337" s="627"/>
      <c r="D337" s="627"/>
      <c r="E337" s="627"/>
      <c r="F337" s="627"/>
      <c r="G337" s="627"/>
      <c r="H337" s="627"/>
      <c r="I337" s="627"/>
      <c r="J337" s="627"/>
      <c r="K337" s="627"/>
      <c r="L337" s="627"/>
      <c r="M337" s="627"/>
      <c r="N337" s="627"/>
      <c r="O337" s="627"/>
      <c r="P337" s="627"/>
      <c r="Q337" s="627"/>
      <c r="R337" s="627"/>
      <c r="S337" s="627"/>
      <c r="T337" s="627"/>
      <c r="U337" s="627"/>
      <c r="V337" s="627"/>
      <c r="W337" s="627"/>
    </row>
    <row r="338" spans="1:23" ht="16.5" customHeight="1" x14ac:dyDescent="0.25">
      <c r="A338" s="627"/>
      <c r="B338" s="643"/>
      <c r="C338" s="627"/>
      <c r="D338" s="627"/>
      <c r="E338" s="627"/>
      <c r="F338" s="627"/>
      <c r="G338" s="627"/>
      <c r="H338" s="627"/>
      <c r="I338" s="627"/>
      <c r="J338" s="627"/>
      <c r="K338" s="627"/>
      <c r="L338" s="627"/>
      <c r="M338" s="627"/>
      <c r="N338" s="627"/>
      <c r="O338" s="627"/>
      <c r="P338" s="627"/>
      <c r="Q338" s="627"/>
      <c r="R338" s="627"/>
      <c r="S338" s="627"/>
      <c r="T338" s="627"/>
      <c r="U338" s="627"/>
      <c r="V338" s="627"/>
      <c r="W338" s="627"/>
    </row>
    <row r="339" spans="1:23" ht="16.5" customHeight="1" x14ac:dyDescent="0.25">
      <c r="A339" s="627"/>
      <c r="B339" s="643"/>
      <c r="C339" s="627"/>
      <c r="D339" s="627"/>
      <c r="E339" s="627"/>
      <c r="F339" s="627"/>
      <c r="G339" s="627"/>
      <c r="H339" s="627"/>
      <c r="I339" s="627"/>
      <c r="J339" s="627"/>
      <c r="K339" s="627"/>
      <c r="L339" s="627"/>
      <c r="M339" s="627"/>
      <c r="N339" s="627"/>
      <c r="O339" s="627"/>
      <c r="P339" s="627"/>
      <c r="Q339" s="627"/>
      <c r="R339" s="627"/>
      <c r="S339" s="627"/>
      <c r="T339" s="627"/>
      <c r="U339" s="627"/>
      <c r="V339" s="627"/>
      <c r="W339" s="627"/>
    </row>
    <row r="340" spans="1:23" ht="16.5" customHeight="1" x14ac:dyDescent="0.25">
      <c r="A340" s="627"/>
      <c r="B340" s="643"/>
      <c r="C340" s="627"/>
      <c r="D340" s="627"/>
      <c r="E340" s="627"/>
      <c r="F340" s="627"/>
      <c r="G340" s="627"/>
      <c r="H340" s="627"/>
      <c r="I340" s="627"/>
      <c r="J340" s="627"/>
      <c r="K340" s="627"/>
      <c r="L340" s="627"/>
      <c r="M340" s="627"/>
      <c r="N340" s="627"/>
      <c r="O340" s="627"/>
      <c r="P340" s="627"/>
      <c r="Q340" s="627"/>
      <c r="R340" s="627"/>
      <c r="S340" s="627"/>
      <c r="T340" s="627"/>
      <c r="U340" s="627"/>
      <c r="V340" s="627"/>
      <c r="W340" s="627"/>
    </row>
    <row r="341" spans="1:23" ht="16.5" customHeight="1" x14ac:dyDescent="0.25">
      <c r="A341" s="627"/>
      <c r="B341" s="643"/>
      <c r="C341" s="627"/>
      <c r="D341" s="627"/>
      <c r="E341" s="627"/>
      <c r="F341" s="627"/>
      <c r="G341" s="627"/>
      <c r="H341" s="627"/>
      <c r="I341" s="627"/>
      <c r="J341" s="627"/>
      <c r="K341" s="627"/>
      <c r="L341" s="627"/>
      <c r="M341" s="627"/>
      <c r="N341" s="627"/>
      <c r="O341" s="627"/>
      <c r="P341" s="627"/>
      <c r="Q341" s="627"/>
      <c r="R341" s="627"/>
      <c r="S341" s="627"/>
      <c r="T341" s="627"/>
      <c r="U341" s="627"/>
      <c r="V341" s="627"/>
      <c r="W341" s="627"/>
    </row>
    <row r="342" spans="1:23" ht="16.5" customHeight="1" x14ac:dyDescent="0.25">
      <c r="A342" s="627"/>
      <c r="B342" s="643"/>
      <c r="C342" s="627"/>
      <c r="D342" s="627"/>
      <c r="E342" s="627"/>
      <c r="F342" s="627"/>
      <c r="G342" s="627"/>
      <c r="H342" s="627"/>
      <c r="I342" s="627"/>
      <c r="J342" s="627"/>
      <c r="K342" s="627"/>
      <c r="L342" s="627"/>
      <c r="M342" s="627"/>
      <c r="N342" s="627"/>
      <c r="O342" s="627"/>
      <c r="P342" s="627"/>
      <c r="Q342" s="627"/>
      <c r="R342" s="627"/>
      <c r="S342" s="627"/>
      <c r="T342" s="627"/>
      <c r="U342" s="627"/>
      <c r="V342" s="627"/>
      <c r="W342" s="627"/>
    </row>
    <row r="343" spans="1:23" ht="16.5" customHeight="1" x14ac:dyDescent="0.25">
      <c r="A343" s="627"/>
      <c r="B343" s="643"/>
      <c r="C343" s="627"/>
      <c r="D343" s="627"/>
      <c r="E343" s="627"/>
      <c r="F343" s="627"/>
      <c r="G343" s="627"/>
      <c r="H343" s="627"/>
      <c r="I343" s="627"/>
      <c r="J343" s="627"/>
      <c r="K343" s="627"/>
      <c r="L343" s="627"/>
      <c r="M343" s="627"/>
      <c r="N343" s="627"/>
      <c r="O343" s="627"/>
      <c r="P343" s="627"/>
      <c r="Q343" s="627"/>
      <c r="R343" s="627"/>
      <c r="S343" s="627"/>
      <c r="T343" s="627"/>
      <c r="U343" s="627"/>
      <c r="V343" s="627"/>
      <c r="W343" s="627"/>
    </row>
    <row r="344" spans="1:23" ht="16.5" customHeight="1" x14ac:dyDescent="0.25">
      <c r="A344" s="627"/>
      <c r="B344" s="643"/>
      <c r="C344" s="627"/>
      <c r="D344" s="627"/>
      <c r="E344" s="627"/>
      <c r="F344" s="627"/>
      <c r="G344" s="627"/>
      <c r="H344" s="627"/>
      <c r="I344" s="627"/>
      <c r="J344" s="627"/>
      <c r="K344" s="627"/>
      <c r="L344" s="627"/>
      <c r="M344" s="627"/>
      <c r="N344" s="627"/>
      <c r="O344" s="627"/>
      <c r="P344" s="627"/>
      <c r="Q344" s="627"/>
      <c r="R344" s="627"/>
      <c r="S344" s="627"/>
      <c r="T344" s="627"/>
      <c r="U344" s="627"/>
      <c r="V344" s="627"/>
      <c r="W344" s="627"/>
    </row>
    <row r="345" spans="1:23" ht="16.5" customHeight="1" x14ac:dyDescent="0.25">
      <c r="A345" s="627"/>
      <c r="B345" s="643"/>
      <c r="C345" s="627"/>
      <c r="D345" s="627"/>
      <c r="E345" s="627"/>
      <c r="F345" s="627"/>
      <c r="G345" s="627"/>
      <c r="H345" s="627"/>
      <c r="I345" s="627"/>
      <c r="J345" s="627"/>
      <c r="K345" s="627"/>
      <c r="L345" s="627"/>
      <c r="M345" s="627"/>
      <c r="N345" s="627"/>
      <c r="O345" s="627"/>
      <c r="P345" s="627"/>
      <c r="Q345" s="627"/>
      <c r="R345" s="627"/>
      <c r="S345" s="627"/>
      <c r="T345" s="627"/>
      <c r="U345" s="627"/>
      <c r="V345" s="627"/>
      <c r="W345" s="627"/>
    </row>
    <row r="346" spans="1:23" ht="16.5" customHeight="1" x14ac:dyDescent="0.25">
      <c r="A346" s="627"/>
      <c r="B346" s="643"/>
      <c r="C346" s="627"/>
      <c r="D346" s="627"/>
      <c r="E346" s="627"/>
      <c r="F346" s="627"/>
      <c r="G346" s="627"/>
      <c r="H346" s="627"/>
      <c r="I346" s="627"/>
      <c r="J346" s="627"/>
      <c r="K346" s="627"/>
      <c r="L346" s="627"/>
      <c r="M346" s="627"/>
      <c r="N346" s="627"/>
      <c r="O346" s="627"/>
      <c r="P346" s="627"/>
      <c r="Q346" s="627"/>
      <c r="R346" s="627"/>
      <c r="S346" s="627"/>
      <c r="T346" s="627"/>
      <c r="U346" s="627"/>
      <c r="V346" s="627"/>
      <c r="W346" s="627"/>
    </row>
    <row r="347" spans="1:23" ht="16.5" customHeight="1" x14ac:dyDescent="0.25">
      <c r="A347" s="627"/>
      <c r="B347" s="643"/>
      <c r="C347" s="627"/>
      <c r="D347" s="627"/>
      <c r="E347" s="627"/>
      <c r="F347" s="627"/>
      <c r="G347" s="627"/>
      <c r="H347" s="627"/>
      <c r="I347" s="627"/>
      <c r="J347" s="627"/>
      <c r="K347" s="627"/>
      <c r="L347" s="627"/>
      <c r="M347" s="627"/>
      <c r="N347" s="627"/>
      <c r="O347" s="627"/>
      <c r="P347" s="627"/>
      <c r="Q347" s="627"/>
      <c r="R347" s="627"/>
      <c r="S347" s="627"/>
      <c r="T347" s="627"/>
      <c r="U347" s="627"/>
      <c r="V347" s="627"/>
      <c r="W347" s="627"/>
    </row>
    <row r="348" spans="1:23" ht="16.5" customHeight="1" x14ac:dyDescent="0.25">
      <c r="A348" s="627"/>
      <c r="B348" s="643"/>
      <c r="C348" s="627"/>
      <c r="D348" s="627"/>
      <c r="E348" s="627"/>
      <c r="F348" s="627"/>
      <c r="G348" s="627"/>
      <c r="H348" s="627"/>
      <c r="I348" s="627"/>
      <c r="J348" s="627"/>
      <c r="K348" s="627"/>
      <c r="L348" s="627"/>
      <c r="M348" s="627"/>
      <c r="N348" s="627"/>
      <c r="O348" s="627"/>
      <c r="P348" s="627"/>
      <c r="Q348" s="627"/>
      <c r="R348" s="627"/>
      <c r="S348" s="627"/>
      <c r="T348" s="627"/>
      <c r="U348" s="627"/>
      <c r="V348" s="627"/>
      <c r="W348" s="627"/>
    </row>
    <row r="349" spans="1:23" ht="16.5" customHeight="1" x14ac:dyDescent="0.25">
      <c r="A349" s="627"/>
      <c r="B349" s="643"/>
      <c r="C349" s="627"/>
      <c r="D349" s="627"/>
      <c r="E349" s="627"/>
      <c r="F349" s="627"/>
      <c r="G349" s="627"/>
      <c r="H349" s="627"/>
      <c r="I349" s="627"/>
      <c r="J349" s="627"/>
      <c r="K349" s="627"/>
      <c r="L349" s="627"/>
      <c r="M349" s="627"/>
      <c r="N349" s="627"/>
      <c r="O349" s="627"/>
      <c r="P349" s="627"/>
      <c r="Q349" s="627"/>
      <c r="R349" s="627"/>
      <c r="S349" s="627"/>
      <c r="T349" s="627"/>
      <c r="U349" s="627"/>
      <c r="V349" s="627"/>
      <c r="W349" s="627"/>
    </row>
    <row r="350" spans="1:23" ht="16.5" customHeight="1" x14ac:dyDescent="0.25">
      <c r="A350" s="627"/>
      <c r="B350" s="643"/>
      <c r="C350" s="627"/>
      <c r="D350" s="627"/>
      <c r="E350" s="627"/>
      <c r="F350" s="627"/>
      <c r="G350" s="627"/>
      <c r="H350" s="627"/>
      <c r="I350" s="627"/>
      <c r="J350" s="627"/>
      <c r="K350" s="627"/>
      <c r="L350" s="627"/>
      <c r="M350" s="627"/>
      <c r="N350" s="627"/>
      <c r="O350" s="627"/>
      <c r="P350" s="627"/>
      <c r="Q350" s="627"/>
      <c r="R350" s="627"/>
      <c r="S350" s="627"/>
      <c r="T350" s="627"/>
      <c r="U350" s="627"/>
      <c r="V350" s="627"/>
      <c r="W350" s="627"/>
    </row>
    <row r="351" spans="1:23" ht="16.5" customHeight="1" x14ac:dyDescent="0.25">
      <c r="A351" s="627"/>
      <c r="B351" s="643"/>
      <c r="C351" s="627"/>
      <c r="D351" s="627"/>
      <c r="E351" s="627"/>
      <c r="F351" s="627"/>
      <c r="G351" s="627"/>
      <c r="H351" s="627"/>
      <c r="I351" s="627"/>
      <c r="J351" s="627"/>
      <c r="K351" s="627"/>
      <c r="L351" s="627"/>
      <c r="M351" s="627"/>
      <c r="N351" s="627"/>
      <c r="O351" s="627"/>
      <c r="P351" s="627"/>
      <c r="Q351" s="627"/>
      <c r="R351" s="627"/>
      <c r="S351" s="627"/>
      <c r="T351" s="627"/>
      <c r="U351" s="627"/>
      <c r="V351" s="627"/>
      <c r="W351" s="627"/>
    </row>
    <row r="352" spans="1:23" ht="16.5" customHeight="1" x14ac:dyDescent="0.25">
      <c r="A352" s="627"/>
      <c r="B352" s="643"/>
      <c r="C352" s="627"/>
      <c r="D352" s="627"/>
      <c r="E352" s="627"/>
      <c r="F352" s="627"/>
      <c r="G352" s="627"/>
      <c r="H352" s="627"/>
      <c r="I352" s="627"/>
      <c r="J352" s="627"/>
      <c r="K352" s="627"/>
      <c r="L352" s="627"/>
      <c r="M352" s="627"/>
      <c r="N352" s="627"/>
      <c r="O352" s="627"/>
      <c r="P352" s="627"/>
      <c r="Q352" s="627"/>
      <c r="R352" s="627"/>
      <c r="S352" s="627"/>
      <c r="T352" s="627"/>
      <c r="U352" s="627"/>
      <c r="V352" s="627"/>
      <c r="W352" s="627"/>
    </row>
    <row r="353" spans="1:23" ht="16.5" customHeight="1" x14ac:dyDescent="0.25">
      <c r="A353" s="627"/>
      <c r="B353" s="643"/>
      <c r="C353" s="627"/>
      <c r="D353" s="627"/>
      <c r="E353" s="627"/>
      <c r="F353" s="627"/>
      <c r="G353" s="627"/>
      <c r="H353" s="627"/>
      <c r="I353" s="627"/>
      <c r="J353" s="627"/>
      <c r="K353" s="627"/>
      <c r="L353" s="627"/>
      <c r="M353" s="627"/>
      <c r="N353" s="627"/>
      <c r="O353" s="627"/>
      <c r="P353" s="627"/>
      <c r="Q353" s="627"/>
      <c r="R353" s="627"/>
      <c r="S353" s="627"/>
      <c r="T353" s="627"/>
      <c r="U353" s="627"/>
      <c r="V353" s="627"/>
      <c r="W353" s="627"/>
    </row>
    <row r="354" spans="1:23" ht="16.5" customHeight="1" x14ac:dyDescent="0.25">
      <c r="A354" s="627"/>
      <c r="B354" s="643"/>
      <c r="C354" s="627"/>
      <c r="D354" s="627"/>
      <c r="E354" s="627"/>
      <c r="F354" s="627"/>
      <c r="G354" s="627"/>
      <c r="H354" s="627"/>
      <c r="I354" s="627"/>
      <c r="J354" s="627"/>
      <c r="K354" s="627"/>
      <c r="L354" s="627"/>
      <c r="M354" s="627"/>
      <c r="N354" s="627"/>
      <c r="O354" s="627"/>
      <c r="P354" s="627"/>
      <c r="Q354" s="627"/>
      <c r="R354" s="627"/>
      <c r="S354" s="627"/>
      <c r="T354" s="627"/>
      <c r="U354" s="627"/>
      <c r="V354" s="627"/>
      <c r="W354" s="627"/>
    </row>
    <row r="355" spans="1:23" ht="16.5" customHeight="1" x14ac:dyDescent="0.25">
      <c r="A355" s="627"/>
      <c r="B355" s="643"/>
      <c r="C355" s="627"/>
      <c r="D355" s="627"/>
      <c r="E355" s="627"/>
      <c r="F355" s="627"/>
      <c r="G355" s="627"/>
      <c r="H355" s="627"/>
      <c r="I355" s="627"/>
      <c r="J355" s="627"/>
      <c r="K355" s="627"/>
      <c r="L355" s="627"/>
      <c r="M355" s="627"/>
      <c r="N355" s="627"/>
      <c r="O355" s="627"/>
      <c r="P355" s="627"/>
      <c r="Q355" s="627"/>
      <c r="R355" s="627"/>
      <c r="S355" s="627"/>
      <c r="T355" s="627"/>
      <c r="U355" s="627"/>
      <c r="V355" s="627"/>
      <c r="W355" s="627"/>
    </row>
    <row r="356" spans="1:23" ht="16.5" customHeight="1" x14ac:dyDescent="0.25">
      <c r="A356" s="627"/>
      <c r="B356" s="643"/>
      <c r="C356" s="627"/>
      <c r="D356" s="627"/>
      <c r="E356" s="627"/>
      <c r="F356" s="627"/>
      <c r="G356" s="627"/>
      <c r="H356" s="627"/>
      <c r="I356" s="627"/>
      <c r="J356" s="627"/>
      <c r="K356" s="627"/>
      <c r="L356" s="627"/>
      <c r="M356" s="627"/>
      <c r="N356" s="627"/>
      <c r="O356" s="627"/>
      <c r="P356" s="627"/>
      <c r="Q356" s="627"/>
      <c r="R356" s="627"/>
      <c r="S356" s="627"/>
      <c r="T356" s="627"/>
      <c r="U356" s="627"/>
      <c r="V356" s="627"/>
      <c r="W356" s="627"/>
    </row>
    <row r="357" spans="1:23" ht="16.5" customHeight="1" x14ac:dyDescent="0.25">
      <c r="A357" s="627"/>
      <c r="B357" s="643"/>
      <c r="C357" s="627"/>
      <c r="D357" s="627"/>
      <c r="E357" s="627"/>
      <c r="F357" s="627"/>
      <c r="G357" s="627"/>
      <c r="H357" s="627"/>
      <c r="I357" s="627"/>
      <c r="J357" s="627"/>
      <c r="K357" s="627"/>
      <c r="L357" s="627"/>
      <c r="M357" s="627"/>
      <c r="N357" s="627"/>
      <c r="O357" s="627"/>
      <c r="P357" s="627"/>
      <c r="Q357" s="627"/>
      <c r="R357" s="627"/>
      <c r="S357" s="627"/>
      <c r="T357" s="627"/>
      <c r="U357" s="627"/>
      <c r="V357" s="627"/>
      <c r="W357" s="627"/>
    </row>
    <row r="358" spans="1:23" ht="16.5" customHeight="1" x14ac:dyDescent="0.25">
      <c r="A358" s="627"/>
      <c r="B358" s="643"/>
      <c r="C358" s="627"/>
      <c r="D358" s="627"/>
      <c r="E358" s="627"/>
      <c r="F358" s="627"/>
      <c r="G358" s="627"/>
      <c r="H358" s="627"/>
      <c r="I358" s="627"/>
      <c r="J358" s="627"/>
      <c r="K358" s="627"/>
      <c r="L358" s="627"/>
      <c r="M358" s="627"/>
      <c r="N358" s="627"/>
      <c r="O358" s="627"/>
      <c r="P358" s="627"/>
      <c r="Q358" s="627"/>
      <c r="R358" s="627"/>
      <c r="S358" s="627"/>
      <c r="T358" s="627"/>
      <c r="U358" s="627"/>
      <c r="V358" s="627"/>
      <c r="W358" s="627"/>
    </row>
    <row r="359" spans="1:23" ht="16.5" customHeight="1" x14ac:dyDescent="0.25">
      <c r="A359" s="627"/>
      <c r="B359" s="643"/>
      <c r="C359" s="627"/>
      <c r="D359" s="627"/>
      <c r="E359" s="627"/>
      <c r="F359" s="627"/>
      <c r="G359" s="627"/>
      <c r="H359" s="627"/>
      <c r="I359" s="627"/>
      <c r="J359" s="627"/>
      <c r="K359" s="627"/>
      <c r="L359" s="627"/>
      <c r="M359" s="627"/>
      <c r="N359" s="627"/>
      <c r="O359" s="627"/>
      <c r="P359" s="627"/>
      <c r="Q359" s="627"/>
      <c r="R359" s="627"/>
      <c r="S359" s="627"/>
      <c r="T359" s="627"/>
      <c r="U359" s="627"/>
      <c r="V359" s="627"/>
      <c r="W359" s="627"/>
    </row>
    <row r="360" spans="1:23" ht="16.5" customHeight="1" x14ac:dyDescent="0.25">
      <c r="A360" s="627"/>
      <c r="B360" s="643"/>
      <c r="C360" s="627"/>
      <c r="D360" s="627"/>
      <c r="E360" s="627"/>
      <c r="F360" s="627"/>
      <c r="G360" s="627"/>
      <c r="H360" s="627"/>
      <c r="I360" s="627"/>
      <c r="J360" s="627"/>
      <c r="K360" s="627"/>
      <c r="L360" s="627"/>
      <c r="M360" s="627"/>
      <c r="N360" s="627"/>
      <c r="O360" s="627"/>
      <c r="P360" s="627"/>
      <c r="Q360" s="627"/>
      <c r="R360" s="627"/>
      <c r="S360" s="627"/>
      <c r="T360" s="627"/>
      <c r="U360" s="627"/>
      <c r="V360" s="627"/>
      <c r="W360" s="627"/>
    </row>
    <row r="361" spans="1:23" ht="16.5" customHeight="1" x14ac:dyDescent="0.25">
      <c r="A361" s="627"/>
      <c r="B361" s="643"/>
      <c r="C361" s="627"/>
      <c r="D361" s="627"/>
      <c r="E361" s="627"/>
      <c r="F361" s="627"/>
      <c r="G361" s="627"/>
      <c r="H361" s="627"/>
      <c r="I361" s="627"/>
      <c r="J361" s="627"/>
      <c r="K361" s="627"/>
      <c r="L361" s="627"/>
      <c r="M361" s="627"/>
      <c r="N361" s="627"/>
      <c r="O361" s="627"/>
      <c r="P361" s="627"/>
      <c r="Q361" s="627"/>
      <c r="R361" s="627"/>
      <c r="S361" s="627"/>
      <c r="T361" s="627"/>
      <c r="U361" s="627"/>
      <c r="V361" s="627"/>
      <c r="W361" s="627"/>
    </row>
    <row r="362" spans="1:23" ht="16.5" customHeight="1" x14ac:dyDescent="0.25">
      <c r="A362" s="627"/>
      <c r="B362" s="643"/>
      <c r="C362" s="627"/>
      <c r="D362" s="627"/>
      <c r="E362" s="627"/>
      <c r="F362" s="627"/>
      <c r="G362" s="627"/>
      <c r="H362" s="627"/>
      <c r="I362" s="627"/>
      <c r="J362" s="627"/>
      <c r="K362" s="627"/>
      <c r="L362" s="627"/>
      <c r="M362" s="627"/>
      <c r="N362" s="627"/>
      <c r="O362" s="627"/>
      <c r="P362" s="627"/>
      <c r="Q362" s="627"/>
      <c r="R362" s="627"/>
      <c r="S362" s="627"/>
      <c r="T362" s="627"/>
      <c r="U362" s="627"/>
      <c r="V362" s="627"/>
      <c r="W362" s="627"/>
    </row>
    <row r="363" spans="1:23" ht="16.5" customHeight="1" x14ac:dyDescent="0.25">
      <c r="A363" s="627"/>
      <c r="B363" s="643"/>
      <c r="C363" s="627"/>
      <c r="D363" s="627"/>
      <c r="E363" s="627"/>
      <c r="F363" s="627"/>
      <c r="G363" s="627"/>
      <c r="H363" s="627"/>
      <c r="I363" s="627"/>
      <c r="J363" s="627"/>
      <c r="K363" s="627"/>
      <c r="L363" s="627"/>
      <c r="M363" s="627"/>
      <c r="N363" s="627"/>
      <c r="O363" s="627"/>
      <c r="P363" s="627"/>
      <c r="Q363" s="627"/>
      <c r="R363" s="627"/>
      <c r="S363" s="627"/>
      <c r="T363" s="627"/>
      <c r="U363" s="627"/>
      <c r="V363" s="627"/>
      <c r="W363" s="627"/>
    </row>
    <row r="364" spans="1:23" ht="16.5" customHeight="1" x14ac:dyDescent="0.25">
      <c r="A364" s="627"/>
      <c r="B364" s="643"/>
      <c r="C364" s="627"/>
      <c r="D364" s="627"/>
      <c r="E364" s="627"/>
      <c r="F364" s="627"/>
      <c r="G364" s="627"/>
      <c r="H364" s="627"/>
      <c r="I364" s="627"/>
      <c r="J364" s="627"/>
      <c r="K364" s="627"/>
      <c r="L364" s="627"/>
      <c r="M364" s="627"/>
      <c r="N364" s="627"/>
      <c r="O364" s="627"/>
      <c r="P364" s="627"/>
      <c r="Q364" s="627"/>
      <c r="R364" s="627"/>
      <c r="S364" s="627"/>
      <c r="T364" s="627"/>
      <c r="U364" s="627"/>
      <c r="V364" s="627"/>
      <c r="W364" s="627"/>
    </row>
    <row r="365" spans="1:23" ht="16.5" customHeight="1" x14ac:dyDescent="0.25">
      <c r="A365" s="627"/>
      <c r="B365" s="643"/>
      <c r="C365" s="627"/>
      <c r="D365" s="627"/>
      <c r="E365" s="627"/>
      <c r="F365" s="627"/>
      <c r="G365" s="627"/>
      <c r="H365" s="627"/>
      <c r="I365" s="627"/>
      <c r="J365" s="627"/>
      <c r="K365" s="627"/>
      <c r="L365" s="627"/>
      <c r="M365" s="627"/>
      <c r="N365" s="627"/>
      <c r="O365" s="627"/>
      <c r="P365" s="627"/>
      <c r="Q365" s="627"/>
      <c r="R365" s="627"/>
      <c r="S365" s="627"/>
      <c r="T365" s="627"/>
      <c r="U365" s="627"/>
      <c r="V365" s="627"/>
      <c r="W365" s="627"/>
    </row>
    <row r="366" spans="1:23" ht="16.5" customHeight="1" x14ac:dyDescent="0.25">
      <c r="A366" s="627"/>
      <c r="B366" s="643"/>
      <c r="C366" s="627"/>
      <c r="D366" s="627"/>
      <c r="E366" s="627"/>
      <c r="F366" s="627"/>
      <c r="G366" s="627"/>
      <c r="H366" s="627"/>
      <c r="I366" s="627"/>
      <c r="J366" s="627"/>
      <c r="K366" s="627"/>
      <c r="L366" s="627"/>
      <c r="M366" s="627"/>
      <c r="N366" s="627"/>
      <c r="O366" s="627"/>
      <c r="P366" s="627"/>
      <c r="Q366" s="627"/>
      <c r="R366" s="627"/>
      <c r="S366" s="627"/>
      <c r="T366" s="627"/>
      <c r="U366" s="627"/>
      <c r="V366" s="627"/>
      <c r="W366" s="627"/>
    </row>
    <row r="367" spans="1:23" ht="16.5" customHeight="1" x14ac:dyDescent="0.25">
      <c r="A367" s="627"/>
      <c r="B367" s="643"/>
      <c r="C367" s="627"/>
      <c r="D367" s="627"/>
      <c r="E367" s="627"/>
      <c r="F367" s="627"/>
      <c r="G367" s="627"/>
      <c r="H367" s="627"/>
      <c r="I367" s="627"/>
      <c r="J367" s="627"/>
      <c r="K367" s="627"/>
      <c r="L367" s="627"/>
      <c r="M367" s="627"/>
      <c r="N367" s="627"/>
      <c r="O367" s="627"/>
      <c r="P367" s="627"/>
      <c r="Q367" s="627"/>
      <c r="R367" s="627"/>
      <c r="S367" s="627"/>
      <c r="T367" s="627"/>
      <c r="U367" s="627"/>
      <c r="V367" s="627"/>
      <c r="W367" s="627"/>
    </row>
    <row r="368" spans="1:23" ht="16.5" customHeight="1" x14ac:dyDescent="0.25">
      <c r="A368" s="627"/>
      <c r="B368" s="643"/>
      <c r="C368" s="627"/>
      <c r="D368" s="627"/>
      <c r="E368" s="627"/>
      <c r="F368" s="627"/>
      <c r="G368" s="627"/>
      <c r="H368" s="627"/>
      <c r="I368" s="627"/>
      <c r="J368" s="627"/>
      <c r="K368" s="627"/>
      <c r="L368" s="627"/>
      <c r="M368" s="627"/>
      <c r="N368" s="627"/>
      <c r="O368" s="627"/>
      <c r="P368" s="627"/>
      <c r="Q368" s="627"/>
      <c r="R368" s="627"/>
      <c r="S368" s="627"/>
      <c r="T368" s="627"/>
      <c r="U368" s="627"/>
      <c r="V368" s="627"/>
      <c r="W368" s="627"/>
    </row>
    <row r="369" spans="1:23" ht="16.5" customHeight="1" x14ac:dyDescent="0.25">
      <c r="A369" s="627"/>
      <c r="B369" s="643"/>
      <c r="C369" s="627"/>
      <c r="D369" s="627"/>
      <c r="E369" s="627"/>
      <c r="F369" s="627"/>
      <c r="G369" s="627"/>
      <c r="H369" s="627"/>
      <c r="I369" s="627"/>
      <c r="J369" s="627"/>
      <c r="K369" s="627"/>
      <c r="L369" s="627"/>
      <c r="M369" s="627"/>
      <c r="N369" s="627"/>
      <c r="O369" s="627"/>
      <c r="P369" s="627"/>
      <c r="Q369" s="627"/>
      <c r="R369" s="627"/>
      <c r="S369" s="627"/>
      <c r="T369" s="627"/>
      <c r="U369" s="627"/>
      <c r="V369" s="627"/>
      <c r="W369" s="627"/>
    </row>
    <row r="370" spans="1:23" ht="16.5" customHeight="1" x14ac:dyDescent="0.25">
      <c r="A370" s="627"/>
      <c r="B370" s="643"/>
      <c r="C370" s="627"/>
      <c r="D370" s="627"/>
      <c r="E370" s="627"/>
      <c r="F370" s="627"/>
      <c r="G370" s="627"/>
      <c r="H370" s="627"/>
      <c r="I370" s="627"/>
      <c r="J370" s="627"/>
      <c r="K370" s="627"/>
      <c r="L370" s="627"/>
      <c r="M370" s="627"/>
      <c r="N370" s="627"/>
      <c r="O370" s="627"/>
      <c r="P370" s="627"/>
      <c r="Q370" s="627"/>
      <c r="R370" s="627"/>
      <c r="S370" s="627"/>
      <c r="T370" s="627"/>
      <c r="U370" s="627"/>
      <c r="V370" s="627"/>
      <c r="W370" s="627"/>
    </row>
    <row r="371" spans="1:23" ht="16.5" customHeight="1" x14ac:dyDescent="0.25">
      <c r="A371" s="627"/>
      <c r="B371" s="643"/>
      <c r="C371" s="627"/>
      <c r="D371" s="627"/>
      <c r="E371" s="627"/>
      <c r="F371" s="627"/>
      <c r="G371" s="627"/>
      <c r="H371" s="627"/>
      <c r="I371" s="627"/>
      <c r="J371" s="627"/>
      <c r="K371" s="627"/>
      <c r="L371" s="627"/>
      <c r="M371" s="627"/>
      <c r="N371" s="627"/>
      <c r="O371" s="627"/>
      <c r="P371" s="627"/>
      <c r="Q371" s="627"/>
      <c r="R371" s="627"/>
      <c r="S371" s="627"/>
      <c r="T371" s="627"/>
      <c r="U371" s="627"/>
      <c r="V371" s="627"/>
      <c r="W371" s="627"/>
    </row>
    <row r="372" spans="1:23" ht="16.5" customHeight="1" x14ac:dyDescent="0.25">
      <c r="A372" s="627"/>
      <c r="B372" s="643"/>
      <c r="C372" s="627"/>
      <c r="D372" s="627"/>
      <c r="E372" s="627"/>
      <c r="F372" s="627"/>
      <c r="G372" s="627"/>
      <c r="H372" s="627"/>
      <c r="I372" s="627"/>
      <c r="J372" s="627"/>
      <c r="K372" s="627"/>
      <c r="L372" s="627"/>
      <c r="M372" s="627"/>
      <c r="N372" s="627"/>
      <c r="O372" s="627"/>
      <c r="P372" s="627"/>
      <c r="Q372" s="627"/>
      <c r="R372" s="627"/>
      <c r="S372" s="627"/>
      <c r="T372" s="627"/>
      <c r="U372" s="627"/>
      <c r="V372" s="627"/>
      <c r="W372" s="627"/>
    </row>
    <row r="373" spans="1:23" ht="16.5" customHeight="1" x14ac:dyDescent="0.25">
      <c r="A373" s="627"/>
      <c r="B373" s="643"/>
      <c r="C373" s="627"/>
      <c r="D373" s="627"/>
      <c r="E373" s="627"/>
      <c r="F373" s="627"/>
      <c r="G373" s="627"/>
      <c r="H373" s="627"/>
      <c r="I373" s="627"/>
      <c r="J373" s="627"/>
      <c r="K373" s="627"/>
      <c r="L373" s="627"/>
      <c r="M373" s="627"/>
      <c r="N373" s="627"/>
      <c r="O373" s="627"/>
      <c r="P373" s="627"/>
      <c r="Q373" s="627"/>
      <c r="R373" s="627"/>
      <c r="S373" s="627"/>
      <c r="T373" s="627"/>
      <c r="U373" s="627"/>
      <c r="V373" s="627"/>
      <c r="W373" s="627"/>
    </row>
    <row r="374" spans="1:23" ht="16.5" customHeight="1" x14ac:dyDescent="0.25">
      <c r="A374" s="627"/>
      <c r="B374" s="643"/>
      <c r="C374" s="627"/>
      <c r="D374" s="627"/>
      <c r="E374" s="627"/>
      <c r="F374" s="627"/>
      <c r="G374" s="627"/>
      <c r="H374" s="627"/>
      <c r="I374" s="627"/>
      <c r="J374" s="627"/>
      <c r="K374" s="627"/>
      <c r="L374" s="627"/>
      <c r="M374" s="627"/>
      <c r="N374" s="627"/>
      <c r="O374" s="627"/>
      <c r="P374" s="627"/>
      <c r="Q374" s="627"/>
      <c r="R374" s="627"/>
      <c r="S374" s="627"/>
      <c r="T374" s="627"/>
      <c r="U374" s="627"/>
      <c r="V374" s="627"/>
      <c r="W374" s="627"/>
    </row>
    <row r="375" spans="1:23" ht="16.5" customHeight="1" x14ac:dyDescent="0.25">
      <c r="A375" s="627"/>
      <c r="B375" s="643"/>
      <c r="C375" s="627"/>
      <c r="D375" s="627"/>
      <c r="E375" s="627"/>
      <c r="F375" s="627"/>
      <c r="G375" s="627"/>
      <c r="H375" s="627"/>
      <c r="I375" s="627"/>
      <c r="J375" s="627"/>
      <c r="K375" s="627"/>
      <c r="L375" s="627"/>
      <c r="M375" s="627"/>
      <c r="N375" s="627"/>
      <c r="O375" s="627"/>
      <c r="P375" s="627"/>
      <c r="Q375" s="627"/>
      <c r="R375" s="627"/>
      <c r="S375" s="627"/>
      <c r="T375" s="627"/>
      <c r="U375" s="627"/>
      <c r="V375" s="627"/>
      <c r="W375" s="627"/>
    </row>
    <row r="376" spans="1:23" ht="16.5" customHeight="1" x14ac:dyDescent="0.25">
      <c r="A376" s="627"/>
      <c r="B376" s="643"/>
      <c r="C376" s="627"/>
      <c r="D376" s="627"/>
      <c r="E376" s="627"/>
      <c r="F376" s="627"/>
      <c r="G376" s="627"/>
      <c r="H376" s="627"/>
      <c r="I376" s="627"/>
      <c r="J376" s="627"/>
      <c r="K376" s="627"/>
      <c r="L376" s="627"/>
      <c r="M376" s="627"/>
      <c r="N376" s="627"/>
      <c r="O376" s="627"/>
      <c r="P376" s="627"/>
      <c r="Q376" s="627"/>
      <c r="R376" s="627"/>
      <c r="S376" s="627"/>
      <c r="T376" s="627"/>
      <c r="U376" s="627"/>
      <c r="V376" s="627"/>
      <c r="W376" s="627"/>
    </row>
    <row r="377" spans="1:23" ht="16.5" customHeight="1" x14ac:dyDescent="0.25">
      <c r="A377" s="627"/>
      <c r="B377" s="643"/>
      <c r="C377" s="627"/>
      <c r="D377" s="627"/>
      <c r="E377" s="627"/>
      <c r="F377" s="627"/>
      <c r="G377" s="627"/>
      <c r="H377" s="627"/>
      <c r="I377" s="627"/>
      <c r="J377" s="627"/>
      <c r="K377" s="627"/>
      <c r="L377" s="627"/>
      <c r="M377" s="627"/>
      <c r="N377" s="627"/>
      <c r="O377" s="627"/>
      <c r="P377" s="627"/>
      <c r="Q377" s="627"/>
      <c r="R377" s="627"/>
      <c r="S377" s="627"/>
      <c r="T377" s="627"/>
      <c r="U377" s="627"/>
      <c r="V377" s="627"/>
      <c r="W377" s="627"/>
    </row>
    <row r="378" spans="1:23" ht="16.5" customHeight="1" x14ac:dyDescent="0.25">
      <c r="A378" s="627"/>
      <c r="B378" s="643"/>
      <c r="C378" s="627"/>
      <c r="D378" s="627"/>
      <c r="E378" s="627"/>
      <c r="F378" s="627"/>
      <c r="G378" s="627"/>
      <c r="H378" s="627"/>
      <c r="I378" s="627"/>
      <c r="J378" s="627"/>
      <c r="K378" s="627"/>
      <c r="L378" s="627"/>
      <c r="M378" s="627"/>
      <c r="N378" s="627"/>
      <c r="O378" s="627"/>
      <c r="P378" s="627"/>
      <c r="Q378" s="627"/>
      <c r="R378" s="627"/>
      <c r="S378" s="627"/>
      <c r="T378" s="627"/>
      <c r="U378" s="627"/>
      <c r="V378" s="627"/>
      <c r="W378" s="627"/>
    </row>
    <row r="379" spans="1:23" ht="16.5" customHeight="1" x14ac:dyDescent="0.25">
      <c r="A379" s="627"/>
      <c r="B379" s="643"/>
      <c r="C379" s="627"/>
      <c r="D379" s="627"/>
      <c r="E379" s="627"/>
      <c r="F379" s="627"/>
      <c r="G379" s="627"/>
      <c r="H379" s="627"/>
      <c r="I379" s="627"/>
      <c r="J379" s="627"/>
      <c r="K379" s="627"/>
      <c r="L379" s="627"/>
      <c r="M379" s="627"/>
      <c r="N379" s="627"/>
      <c r="O379" s="627"/>
      <c r="P379" s="627"/>
      <c r="Q379" s="627"/>
      <c r="R379" s="627"/>
      <c r="S379" s="627"/>
      <c r="T379" s="627"/>
      <c r="U379" s="627"/>
      <c r="V379" s="627"/>
      <c r="W379" s="627"/>
    </row>
    <row r="380" spans="1:23" ht="16.5" customHeight="1" x14ac:dyDescent="0.25">
      <c r="A380" s="627"/>
      <c r="B380" s="643"/>
      <c r="C380" s="627"/>
      <c r="D380" s="627"/>
      <c r="E380" s="627"/>
      <c r="F380" s="627"/>
      <c r="G380" s="627"/>
      <c r="H380" s="627"/>
      <c r="I380" s="627"/>
      <c r="J380" s="627"/>
      <c r="K380" s="627"/>
      <c r="L380" s="627"/>
      <c r="M380" s="627"/>
      <c r="N380" s="627"/>
      <c r="O380" s="627"/>
      <c r="P380" s="627"/>
      <c r="Q380" s="627"/>
      <c r="R380" s="627"/>
      <c r="S380" s="627"/>
      <c r="T380" s="627"/>
      <c r="U380" s="627"/>
      <c r="V380" s="627"/>
      <c r="W380" s="627"/>
    </row>
    <row r="381" spans="1:23" ht="16.5" customHeight="1" x14ac:dyDescent="0.25">
      <c r="A381" s="627"/>
      <c r="B381" s="643"/>
      <c r="C381" s="627"/>
      <c r="D381" s="627"/>
      <c r="E381" s="627"/>
      <c r="F381" s="627"/>
      <c r="G381" s="627"/>
      <c r="H381" s="627"/>
      <c r="I381" s="627"/>
      <c r="J381" s="627"/>
      <c r="K381" s="627"/>
      <c r="L381" s="627"/>
      <c r="M381" s="627"/>
      <c r="N381" s="627"/>
      <c r="O381" s="627"/>
      <c r="P381" s="627"/>
      <c r="Q381" s="627"/>
      <c r="R381" s="627"/>
      <c r="S381" s="627"/>
      <c r="T381" s="627"/>
      <c r="U381" s="627"/>
      <c r="V381" s="627"/>
      <c r="W381" s="627"/>
    </row>
    <row r="382" spans="1:23" ht="16.5" customHeight="1" x14ac:dyDescent="0.25">
      <c r="A382" s="627"/>
      <c r="B382" s="643"/>
      <c r="C382" s="627"/>
      <c r="D382" s="627"/>
      <c r="E382" s="627"/>
      <c r="F382" s="627"/>
      <c r="G382" s="627"/>
      <c r="H382" s="627"/>
      <c r="I382" s="627"/>
      <c r="J382" s="627"/>
      <c r="K382" s="627"/>
      <c r="L382" s="627"/>
      <c r="M382" s="627"/>
      <c r="N382" s="627"/>
      <c r="O382" s="627"/>
      <c r="P382" s="627"/>
      <c r="Q382" s="627"/>
      <c r="R382" s="627"/>
      <c r="S382" s="627"/>
      <c r="T382" s="627"/>
      <c r="U382" s="627"/>
      <c r="V382" s="627"/>
      <c r="W382" s="627"/>
    </row>
    <row r="383" spans="1:23" ht="16.5" customHeight="1" x14ac:dyDescent="0.25">
      <c r="A383" s="627"/>
      <c r="B383" s="643"/>
      <c r="C383" s="627"/>
      <c r="D383" s="627"/>
      <c r="E383" s="627"/>
      <c r="F383" s="627"/>
      <c r="G383" s="627"/>
      <c r="H383" s="627"/>
      <c r="I383" s="627"/>
      <c r="J383" s="627"/>
      <c r="K383" s="627"/>
      <c r="L383" s="627"/>
      <c r="M383" s="627"/>
      <c r="N383" s="627"/>
      <c r="O383" s="627"/>
      <c r="P383" s="627"/>
      <c r="Q383" s="627"/>
      <c r="R383" s="627"/>
      <c r="S383" s="627"/>
      <c r="T383" s="627"/>
      <c r="U383" s="627"/>
      <c r="V383" s="627"/>
      <c r="W383" s="627"/>
    </row>
    <row r="384" spans="1:23" ht="16.5" customHeight="1" x14ac:dyDescent="0.25">
      <c r="A384" s="627"/>
      <c r="B384" s="643"/>
      <c r="C384" s="627"/>
      <c r="D384" s="627"/>
      <c r="E384" s="627"/>
      <c r="F384" s="627"/>
      <c r="G384" s="627"/>
      <c r="H384" s="627"/>
      <c r="I384" s="627"/>
      <c r="J384" s="627"/>
      <c r="K384" s="627"/>
      <c r="L384" s="627"/>
      <c r="M384" s="627"/>
      <c r="N384" s="627"/>
      <c r="O384" s="627"/>
      <c r="P384" s="627"/>
      <c r="Q384" s="627"/>
      <c r="R384" s="627"/>
      <c r="S384" s="627"/>
      <c r="T384" s="627"/>
      <c r="U384" s="627"/>
      <c r="V384" s="627"/>
      <c r="W384" s="627"/>
    </row>
    <row r="385" spans="1:23" ht="16.5" customHeight="1" x14ac:dyDescent="0.25">
      <c r="A385" s="627"/>
      <c r="B385" s="643"/>
      <c r="C385" s="627"/>
      <c r="D385" s="627"/>
      <c r="E385" s="627"/>
      <c r="F385" s="627"/>
      <c r="G385" s="627"/>
      <c r="H385" s="627"/>
      <c r="I385" s="627"/>
      <c r="J385" s="627"/>
      <c r="K385" s="627"/>
      <c r="L385" s="627"/>
      <c r="M385" s="627"/>
      <c r="N385" s="627"/>
      <c r="O385" s="627"/>
      <c r="P385" s="627"/>
      <c r="Q385" s="627"/>
      <c r="R385" s="627"/>
      <c r="S385" s="627"/>
      <c r="T385" s="627"/>
      <c r="U385" s="627"/>
      <c r="V385" s="627"/>
      <c r="W385" s="627"/>
    </row>
    <row r="386" spans="1:23" ht="16.5" customHeight="1" x14ac:dyDescent="0.25">
      <c r="A386" s="627"/>
      <c r="B386" s="643"/>
      <c r="C386" s="627"/>
      <c r="D386" s="627"/>
      <c r="E386" s="627"/>
      <c r="F386" s="627"/>
      <c r="G386" s="627"/>
      <c r="H386" s="627"/>
      <c r="I386" s="627"/>
      <c r="J386" s="627"/>
      <c r="K386" s="627"/>
      <c r="L386" s="627"/>
      <c r="M386" s="627"/>
      <c r="N386" s="627"/>
      <c r="O386" s="627"/>
      <c r="P386" s="627"/>
      <c r="Q386" s="627"/>
      <c r="R386" s="627"/>
      <c r="S386" s="627"/>
      <c r="T386" s="627"/>
      <c r="U386" s="627"/>
      <c r="V386" s="627"/>
      <c r="W386" s="627"/>
    </row>
    <row r="387" spans="1:23" ht="16.5" customHeight="1" x14ac:dyDescent="0.25">
      <c r="A387" s="627"/>
      <c r="B387" s="643"/>
      <c r="C387" s="627"/>
      <c r="D387" s="627"/>
      <c r="E387" s="627"/>
      <c r="F387" s="627"/>
      <c r="G387" s="627"/>
      <c r="H387" s="627"/>
      <c r="I387" s="627"/>
      <c r="J387" s="627"/>
      <c r="K387" s="627"/>
      <c r="L387" s="627"/>
      <c r="M387" s="627"/>
      <c r="N387" s="627"/>
      <c r="O387" s="627"/>
      <c r="P387" s="627"/>
      <c r="Q387" s="627"/>
      <c r="R387" s="627"/>
      <c r="S387" s="627"/>
      <c r="T387" s="627"/>
      <c r="U387" s="627"/>
      <c r="V387" s="627"/>
      <c r="W387" s="627"/>
    </row>
    <row r="388" spans="1:23" ht="16.5" customHeight="1" x14ac:dyDescent="0.25">
      <c r="A388" s="627"/>
      <c r="B388" s="643"/>
      <c r="C388" s="627"/>
      <c r="D388" s="627"/>
      <c r="E388" s="627"/>
      <c r="F388" s="627"/>
      <c r="G388" s="627"/>
      <c r="H388" s="627"/>
      <c r="I388" s="627"/>
      <c r="J388" s="627"/>
      <c r="K388" s="627"/>
      <c r="L388" s="627"/>
      <c r="M388" s="627"/>
      <c r="N388" s="627"/>
      <c r="O388" s="627"/>
      <c r="P388" s="627"/>
      <c r="Q388" s="627"/>
      <c r="R388" s="627"/>
      <c r="S388" s="627"/>
      <c r="T388" s="627"/>
      <c r="U388" s="627"/>
      <c r="V388" s="627"/>
      <c r="W388" s="627"/>
    </row>
    <row r="389" spans="1:23" ht="16.5" customHeight="1" x14ac:dyDescent="0.25">
      <c r="A389" s="627"/>
      <c r="B389" s="643"/>
      <c r="C389" s="627"/>
      <c r="D389" s="627"/>
      <c r="E389" s="627"/>
      <c r="F389" s="627"/>
      <c r="G389" s="627"/>
      <c r="H389" s="627"/>
      <c r="I389" s="627"/>
      <c r="J389" s="627"/>
      <c r="K389" s="627"/>
      <c r="L389" s="627"/>
      <c r="M389" s="627"/>
      <c r="N389" s="627"/>
      <c r="O389" s="627"/>
      <c r="P389" s="627"/>
      <c r="Q389" s="627"/>
      <c r="R389" s="627"/>
      <c r="S389" s="627"/>
      <c r="T389" s="627"/>
      <c r="U389" s="627"/>
      <c r="V389" s="627"/>
      <c r="W389" s="627"/>
    </row>
    <row r="390" spans="1:23" ht="16.5" customHeight="1" x14ac:dyDescent="0.25">
      <c r="A390" s="627"/>
      <c r="B390" s="643"/>
      <c r="C390" s="627"/>
      <c r="D390" s="627"/>
      <c r="E390" s="627"/>
      <c r="F390" s="627"/>
      <c r="G390" s="627"/>
      <c r="H390" s="627"/>
      <c r="I390" s="627"/>
      <c r="J390" s="627"/>
      <c r="K390" s="627"/>
      <c r="L390" s="627"/>
      <c r="M390" s="627"/>
      <c r="N390" s="627"/>
      <c r="O390" s="627"/>
      <c r="P390" s="627"/>
      <c r="Q390" s="627"/>
      <c r="R390" s="627"/>
      <c r="S390" s="627"/>
      <c r="T390" s="627"/>
      <c r="U390" s="627"/>
      <c r="V390" s="627"/>
      <c r="W390" s="627"/>
    </row>
    <row r="391" spans="1:23" ht="16.5" customHeight="1" x14ac:dyDescent="0.25">
      <c r="A391" s="627"/>
      <c r="B391" s="643"/>
      <c r="C391" s="627"/>
      <c r="D391" s="627"/>
      <c r="E391" s="627"/>
      <c r="F391" s="627"/>
      <c r="G391" s="627"/>
      <c r="H391" s="627"/>
      <c r="I391" s="627"/>
      <c r="J391" s="627"/>
      <c r="K391" s="627"/>
      <c r="L391" s="627"/>
      <c r="M391" s="627"/>
      <c r="N391" s="627"/>
      <c r="O391" s="627"/>
      <c r="P391" s="627"/>
      <c r="Q391" s="627"/>
      <c r="R391" s="627"/>
      <c r="S391" s="627"/>
      <c r="T391" s="627"/>
      <c r="U391" s="627"/>
      <c r="V391" s="627"/>
      <c r="W391" s="627"/>
    </row>
    <row r="392" spans="1:23" ht="16.5" customHeight="1" x14ac:dyDescent="0.25">
      <c r="A392" s="627"/>
      <c r="B392" s="643"/>
      <c r="C392" s="627"/>
      <c r="D392" s="627"/>
      <c r="E392" s="627"/>
      <c r="F392" s="627"/>
      <c r="G392" s="627"/>
      <c r="H392" s="627"/>
      <c r="I392" s="627"/>
      <c r="J392" s="627"/>
      <c r="K392" s="627"/>
      <c r="L392" s="627"/>
      <c r="M392" s="627"/>
      <c r="N392" s="627"/>
      <c r="O392" s="627"/>
      <c r="P392" s="627"/>
      <c r="Q392" s="627"/>
      <c r="R392" s="627"/>
      <c r="S392" s="627"/>
      <c r="T392" s="627"/>
      <c r="U392" s="627"/>
      <c r="V392" s="627"/>
      <c r="W392" s="627"/>
    </row>
    <row r="393" spans="1:23" ht="16.5" customHeight="1" x14ac:dyDescent="0.25">
      <c r="A393" s="627"/>
      <c r="B393" s="643"/>
      <c r="C393" s="627"/>
      <c r="D393" s="627"/>
      <c r="E393" s="627"/>
      <c r="F393" s="627"/>
      <c r="G393" s="627"/>
      <c r="H393" s="627"/>
      <c r="I393" s="627"/>
      <c r="J393" s="627"/>
      <c r="K393" s="627"/>
      <c r="L393" s="627"/>
      <c r="M393" s="627"/>
      <c r="N393" s="627"/>
      <c r="O393" s="627"/>
      <c r="P393" s="627"/>
      <c r="Q393" s="627"/>
      <c r="R393" s="627"/>
      <c r="S393" s="627"/>
      <c r="T393" s="627"/>
      <c r="U393" s="627"/>
      <c r="V393" s="627"/>
      <c r="W393" s="627"/>
    </row>
    <row r="394" spans="1:23" ht="16.5" customHeight="1" x14ac:dyDescent="0.25">
      <c r="A394" s="627"/>
      <c r="B394" s="643"/>
      <c r="C394" s="627"/>
      <c r="D394" s="627"/>
      <c r="E394" s="627"/>
      <c r="F394" s="627"/>
      <c r="G394" s="627"/>
      <c r="H394" s="627"/>
      <c r="I394" s="627"/>
      <c r="J394" s="627"/>
      <c r="K394" s="627"/>
      <c r="L394" s="627"/>
      <c r="M394" s="627"/>
      <c r="N394" s="627"/>
      <c r="O394" s="627"/>
      <c r="P394" s="627"/>
      <c r="Q394" s="627"/>
      <c r="R394" s="627"/>
      <c r="S394" s="627"/>
      <c r="T394" s="627"/>
      <c r="U394" s="627"/>
      <c r="V394" s="627"/>
      <c r="W394" s="627"/>
    </row>
    <row r="395" spans="1:23" ht="16.5" customHeight="1" x14ac:dyDescent="0.25">
      <c r="A395" s="627"/>
      <c r="B395" s="643"/>
      <c r="C395" s="627"/>
      <c r="D395" s="627"/>
      <c r="E395" s="627"/>
      <c r="F395" s="627"/>
      <c r="G395" s="627"/>
      <c r="H395" s="627"/>
      <c r="I395" s="627"/>
      <c r="J395" s="627"/>
      <c r="K395" s="627"/>
      <c r="L395" s="627"/>
      <c r="M395" s="627"/>
      <c r="N395" s="627"/>
      <c r="O395" s="627"/>
      <c r="P395" s="627"/>
      <c r="Q395" s="627"/>
      <c r="R395" s="627"/>
      <c r="S395" s="627"/>
      <c r="T395" s="627"/>
      <c r="U395" s="627"/>
      <c r="V395" s="627"/>
      <c r="W395" s="627"/>
    </row>
    <row r="396" spans="1:23" ht="16.5" customHeight="1" x14ac:dyDescent="0.25">
      <c r="A396" s="627"/>
      <c r="B396" s="643"/>
      <c r="C396" s="627"/>
      <c r="D396" s="627"/>
      <c r="E396" s="627"/>
      <c r="F396" s="627"/>
      <c r="G396" s="627"/>
      <c r="H396" s="627"/>
      <c r="I396" s="627"/>
      <c r="J396" s="627"/>
      <c r="K396" s="627"/>
      <c r="L396" s="627"/>
      <c r="M396" s="627"/>
      <c r="N396" s="627"/>
      <c r="O396" s="627"/>
      <c r="P396" s="627"/>
      <c r="Q396" s="627"/>
      <c r="R396" s="627"/>
      <c r="S396" s="627"/>
      <c r="T396" s="627"/>
      <c r="U396" s="627"/>
      <c r="V396" s="627"/>
      <c r="W396" s="627"/>
    </row>
    <row r="397" spans="1:23" ht="16.5" customHeight="1" x14ac:dyDescent="0.25">
      <c r="A397" s="627"/>
      <c r="B397" s="643"/>
      <c r="C397" s="627"/>
      <c r="D397" s="627"/>
      <c r="E397" s="627"/>
      <c r="F397" s="627"/>
      <c r="G397" s="627"/>
      <c r="H397" s="627"/>
      <c r="I397" s="627"/>
      <c r="J397" s="627"/>
      <c r="K397" s="627"/>
      <c r="L397" s="627"/>
      <c r="M397" s="627"/>
      <c r="N397" s="627"/>
      <c r="O397" s="627"/>
      <c r="P397" s="627"/>
      <c r="Q397" s="627"/>
      <c r="R397" s="627"/>
      <c r="S397" s="627"/>
      <c r="T397" s="627"/>
      <c r="U397" s="627"/>
      <c r="V397" s="627"/>
      <c r="W397" s="627"/>
    </row>
    <row r="398" spans="1:23" ht="16.5" customHeight="1" x14ac:dyDescent="0.25">
      <c r="A398" s="627"/>
      <c r="B398" s="643"/>
      <c r="C398" s="627"/>
      <c r="D398" s="627"/>
      <c r="E398" s="627"/>
      <c r="F398" s="627"/>
      <c r="G398" s="627"/>
      <c r="H398" s="627"/>
      <c r="I398" s="627"/>
      <c r="J398" s="627"/>
      <c r="K398" s="627"/>
      <c r="L398" s="627"/>
      <c r="M398" s="627"/>
      <c r="N398" s="627"/>
      <c r="O398" s="627"/>
      <c r="P398" s="627"/>
      <c r="Q398" s="627"/>
      <c r="R398" s="627"/>
      <c r="S398" s="627"/>
      <c r="T398" s="627"/>
      <c r="U398" s="627"/>
      <c r="V398" s="627"/>
      <c r="W398" s="627"/>
    </row>
    <row r="399" spans="1:23" ht="16.5" customHeight="1" x14ac:dyDescent="0.25">
      <c r="A399" s="627"/>
      <c r="B399" s="643"/>
      <c r="C399" s="627"/>
      <c r="D399" s="627"/>
      <c r="E399" s="627"/>
      <c r="F399" s="627"/>
      <c r="G399" s="627"/>
      <c r="H399" s="627"/>
      <c r="I399" s="627"/>
      <c r="J399" s="627"/>
      <c r="K399" s="627"/>
      <c r="L399" s="627"/>
      <c r="M399" s="627"/>
      <c r="N399" s="627"/>
      <c r="O399" s="627"/>
      <c r="P399" s="627"/>
      <c r="Q399" s="627"/>
      <c r="R399" s="627"/>
      <c r="S399" s="627"/>
      <c r="T399" s="627"/>
      <c r="U399" s="627"/>
      <c r="V399" s="627"/>
      <c r="W399" s="627"/>
    </row>
    <row r="400" spans="1:23" ht="16.5" customHeight="1" x14ac:dyDescent="0.25">
      <c r="A400" s="627"/>
      <c r="B400" s="643"/>
      <c r="C400" s="627"/>
      <c r="D400" s="627"/>
      <c r="E400" s="627"/>
      <c r="F400" s="627"/>
      <c r="G400" s="627"/>
      <c r="H400" s="627"/>
      <c r="I400" s="627"/>
      <c r="J400" s="627"/>
      <c r="K400" s="627"/>
      <c r="L400" s="627"/>
      <c r="M400" s="627"/>
      <c r="N400" s="627"/>
      <c r="O400" s="627"/>
      <c r="P400" s="627"/>
      <c r="Q400" s="627"/>
      <c r="R400" s="627"/>
      <c r="S400" s="627"/>
      <c r="T400" s="627"/>
      <c r="U400" s="627"/>
      <c r="V400" s="627"/>
      <c r="W400" s="627"/>
    </row>
    <row r="401" spans="1:23" ht="16.5" customHeight="1" x14ac:dyDescent="0.25">
      <c r="A401" s="627"/>
      <c r="B401" s="643"/>
      <c r="C401" s="627"/>
      <c r="D401" s="627"/>
      <c r="E401" s="627"/>
      <c r="F401" s="627"/>
      <c r="G401" s="627"/>
      <c r="H401" s="627"/>
      <c r="I401" s="627"/>
      <c r="J401" s="627"/>
      <c r="K401" s="627"/>
      <c r="L401" s="627"/>
      <c r="M401" s="627"/>
      <c r="N401" s="627"/>
      <c r="O401" s="627"/>
      <c r="P401" s="627"/>
      <c r="Q401" s="627"/>
      <c r="R401" s="627"/>
      <c r="S401" s="627"/>
      <c r="T401" s="627"/>
      <c r="U401" s="627"/>
      <c r="V401" s="627"/>
      <c r="W401" s="627"/>
    </row>
    <row r="402" spans="1:23" ht="16.5" customHeight="1" x14ac:dyDescent="0.25">
      <c r="A402" s="627"/>
      <c r="B402" s="643"/>
      <c r="C402" s="627"/>
      <c r="D402" s="627"/>
      <c r="E402" s="627"/>
      <c r="F402" s="627"/>
      <c r="G402" s="627"/>
      <c r="H402" s="627"/>
      <c r="I402" s="627"/>
      <c r="J402" s="627"/>
      <c r="K402" s="627"/>
      <c r="L402" s="627"/>
      <c r="M402" s="627"/>
      <c r="N402" s="627"/>
      <c r="O402" s="627"/>
      <c r="P402" s="627"/>
      <c r="Q402" s="627"/>
      <c r="R402" s="627"/>
      <c r="S402" s="627"/>
      <c r="T402" s="627"/>
      <c r="U402" s="627"/>
      <c r="V402" s="627"/>
      <c r="W402" s="627"/>
    </row>
    <row r="403" spans="1:23" ht="16.5" customHeight="1" x14ac:dyDescent="0.25">
      <c r="A403" s="627"/>
      <c r="B403" s="643"/>
      <c r="C403" s="627"/>
      <c r="D403" s="627"/>
      <c r="E403" s="627"/>
      <c r="F403" s="627"/>
      <c r="G403" s="627"/>
      <c r="H403" s="627"/>
      <c r="I403" s="627"/>
      <c r="J403" s="627"/>
      <c r="K403" s="627"/>
      <c r="L403" s="627"/>
      <c r="M403" s="627"/>
      <c r="N403" s="627"/>
      <c r="O403" s="627"/>
      <c r="P403" s="627"/>
      <c r="Q403" s="627"/>
      <c r="R403" s="627"/>
      <c r="S403" s="627"/>
      <c r="T403" s="627"/>
      <c r="U403" s="627"/>
      <c r="V403" s="627"/>
      <c r="W403" s="627"/>
    </row>
    <row r="404" spans="1:23" ht="16.5" customHeight="1" x14ac:dyDescent="0.25">
      <c r="A404" s="627"/>
      <c r="B404" s="643"/>
      <c r="C404" s="627"/>
      <c r="D404" s="627"/>
      <c r="E404" s="627"/>
      <c r="F404" s="627"/>
      <c r="G404" s="627"/>
      <c r="H404" s="627"/>
      <c r="I404" s="627"/>
      <c r="J404" s="627"/>
      <c r="K404" s="627"/>
      <c r="L404" s="627"/>
      <c r="M404" s="627"/>
      <c r="N404" s="627"/>
      <c r="O404" s="627"/>
      <c r="P404" s="627"/>
      <c r="Q404" s="627"/>
      <c r="R404" s="627"/>
      <c r="S404" s="627"/>
      <c r="T404" s="627"/>
      <c r="U404" s="627"/>
      <c r="V404" s="627"/>
      <c r="W404" s="627"/>
    </row>
    <row r="405" spans="1:23" ht="16.5" customHeight="1" x14ac:dyDescent="0.25">
      <c r="A405" s="627"/>
      <c r="B405" s="643"/>
      <c r="C405" s="627"/>
      <c r="D405" s="627"/>
      <c r="E405" s="627"/>
      <c r="F405" s="627"/>
      <c r="G405" s="627"/>
      <c r="H405" s="627"/>
      <c r="I405" s="627"/>
      <c r="J405" s="627"/>
      <c r="K405" s="627"/>
      <c r="L405" s="627"/>
      <c r="M405" s="627"/>
      <c r="N405" s="627"/>
      <c r="O405" s="627"/>
      <c r="P405" s="627"/>
      <c r="Q405" s="627"/>
      <c r="R405" s="627"/>
      <c r="S405" s="627"/>
      <c r="T405" s="627"/>
      <c r="U405" s="627"/>
      <c r="V405" s="627"/>
      <c r="W405" s="627"/>
    </row>
    <row r="406" spans="1:23" ht="16.5" customHeight="1" x14ac:dyDescent="0.25">
      <c r="A406" s="627"/>
      <c r="B406" s="643"/>
      <c r="C406" s="627"/>
      <c r="D406" s="627"/>
      <c r="E406" s="627"/>
      <c r="F406" s="627"/>
      <c r="G406" s="627"/>
      <c r="H406" s="627"/>
      <c r="I406" s="627"/>
      <c r="J406" s="627"/>
      <c r="K406" s="627"/>
      <c r="L406" s="627"/>
      <c r="M406" s="627"/>
      <c r="N406" s="627"/>
      <c r="O406" s="627"/>
      <c r="P406" s="627"/>
      <c r="Q406" s="627"/>
      <c r="R406" s="627"/>
      <c r="S406" s="627"/>
      <c r="T406" s="627"/>
      <c r="U406" s="627"/>
      <c r="V406" s="627"/>
      <c r="W406" s="627"/>
    </row>
    <row r="407" spans="1:23" ht="16.5" customHeight="1" x14ac:dyDescent="0.25">
      <c r="A407" s="627"/>
      <c r="B407" s="643"/>
      <c r="C407" s="627"/>
      <c r="D407" s="627"/>
      <c r="E407" s="627"/>
      <c r="F407" s="627"/>
      <c r="G407" s="627"/>
      <c r="H407" s="627"/>
      <c r="I407" s="627"/>
      <c r="J407" s="627"/>
      <c r="K407" s="627"/>
      <c r="L407" s="627"/>
      <c r="M407" s="627"/>
      <c r="N407" s="627"/>
      <c r="O407" s="627"/>
      <c r="P407" s="627"/>
      <c r="Q407" s="627"/>
      <c r="R407" s="627"/>
      <c r="S407" s="627"/>
      <c r="T407" s="627"/>
      <c r="U407" s="627"/>
      <c r="V407" s="627"/>
      <c r="W407" s="627"/>
    </row>
    <row r="408" spans="1:23" ht="16.5" customHeight="1" x14ac:dyDescent="0.25">
      <c r="A408" s="627"/>
      <c r="B408" s="643"/>
      <c r="C408" s="627"/>
      <c r="D408" s="627"/>
      <c r="E408" s="627"/>
      <c r="F408" s="627"/>
      <c r="G408" s="627"/>
      <c r="H408" s="627"/>
      <c r="I408" s="627"/>
      <c r="J408" s="627"/>
      <c r="K408" s="627"/>
      <c r="L408" s="627"/>
      <c r="M408" s="627"/>
      <c r="N408" s="627"/>
      <c r="O408" s="627"/>
      <c r="P408" s="627"/>
      <c r="Q408" s="627"/>
      <c r="R408" s="627"/>
      <c r="S408" s="627"/>
      <c r="T408" s="627"/>
      <c r="U408" s="627"/>
      <c r="V408" s="627"/>
      <c r="W408" s="627"/>
    </row>
    <row r="409" spans="1:23" ht="16.5" customHeight="1" x14ac:dyDescent="0.25">
      <c r="A409" s="627"/>
      <c r="B409" s="643"/>
      <c r="C409" s="627"/>
      <c r="D409" s="627"/>
      <c r="E409" s="627"/>
      <c r="F409" s="627"/>
      <c r="G409" s="627"/>
      <c r="H409" s="627"/>
      <c r="I409" s="627"/>
      <c r="J409" s="627"/>
      <c r="K409" s="627"/>
      <c r="L409" s="627"/>
      <c r="M409" s="627"/>
      <c r="N409" s="627"/>
      <c r="O409" s="627"/>
      <c r="P409" s="627"/>
      <c r="Q409" s="627"/>
      <c r="R409" s="627"/>
      <c r="S409" s="627"/>
      <c r="T409" s="627"/>
      <c r="U409" s="627"/>
      <c r="V409" s="627"/>
      <c r="W409" s="627"/>
    </row>
    <row r="410" spans="1:23" ht="16.5" customHeight="1" x14ac:dyDescent="0.25">
      <c r="A410" s="627"/>
      <c r="B410" s="643"/>
      <c r="C410" s="627"/>
      <c r="D410" s="627"/>
      <c r="E410" s="627"/>
      <c r="F410" s="627"/>
      <c r="G410" s="627"/>
      <c r="H410" s="627"/>
      <c r="I410" s="627"/>
      <c r="J410" s="627"/>
      <c r="K410" s="627"/>
      <c r="L410" s="627"/>
      <c r="M410" s="627"/>
      <c r="N410" s="627"/>
      <c r="O410" s="627"/>
      <c r="P410" s="627"/>
      <c r="Q410" s="627"/>
      <c r="R410" s="627"/>
      <c r="S410" s="627"/>
      <c r="T410" s="627"/>
      <c r="U410" s="627"/>
      <c r="V410" s="627"/>
      <c r="W410" s="627"/>
    </row>
    <row r="411" spans="1:23" ht="16.5" customHeight="1" x14ac:dyDescent="0.25">
      <c r="A411" s="627"/>
      <c r="B411" s="643"/>
      <c r="C411" s="627"/>
      <c r="D411" s="627"/>
      <c r="E411" s="627"/>
      <c r="F411" s="627"/>
      <c r="G411" s="627"/>
      <c r="H411" s="627"/>
      <c r="I411" s="627"/>
      <c r="J411" s="627"/>
      <c r="K411" s="627"/>
      <c r="L411" s="627"/>
      <c r="M411" s="627"/>
      <c r="N411" s="627"/>
      <c r="O411" s="627"/>
      <c r="P411" s="627"/>
      <c r="Q411" s="627"/>
      <c r="R411" s="627"/>
      <c r="S411" s="627"/>
      <c r="T411" s="627"/>
      <c r="U411" s="627"/>
      <c r="V411" s="627"/>
      <c r="W411" s="627"/>
    </row>
    <row r="412" spans="1:23" ht="16.5" customHeight="1" x14ac:dyDescent="0.25">
      <c r="A412" s="627"/>
      <c r="B412" s="643"/>
      <c r="C412" s="627"/>
      <c r="D412" s="627"/>
      <c r="E412" s="627"/>
      <c r="F412" s="627"/>
      <c r="G412" s="627"/>
      <c r="H412" s="627"/>
      <c r="I412" s="627"/>
      <c r="J412" s="627"/>
      <c r="K412" s="627"/>
      <c r="L412" s="627"/>
      <c r="M412" s="627"/>
      <c r="N412" s="627"/>
      <c r="O412" s="627"/>
      <c r="P412" s="627"/>
      <c r="Q412" s="627"/>
      <c r="R412" s="627"/>
      <c r="S412" s="627"/>
      <c r="T412" s="627"/>
      <c r="U412" s="627"/>
      <c r="V412" s="627"/>
      <c r="W412" s="627"/>
    </row>
    <row r="413" spans="1:23" ht="16.5" customHeight="1" x14ac:dyDescent="0.25">
      <c r="A413" s="627"/>
      <c r="B413" s="643"/>
      <c r="C413" s="627"/>
      <c r="D413" s="627"/>
      <c r="E413" s="627"/>
      <c r="F413" s="627"/>
      <c r="G413" s="627"/>
      <c r="H413" s="627"/>
      <c r="I413" s="627"/>
      <c r="J413" s="627"/>
      <c r="K413" s="627"/>
      <c r="L413" s="627"/>
      <c r="M413" s="627"/>
      <c r="N413" s="627"/>
      <c r="O413" s="627"/>
      <c r="P413" s="627"/>
      <c r="Q413" s="627"/>
      <c r="R413" s="627"/>
      <c r="S413" s="627"/>
      <c r="T413" s="627"/>
      <c r="U413" s="627"/>
      <c r="V413" s="627"/>
      <c r="W413" s="627"/>
    </row>
    <row r="414" spans="1:23" ht="16.5" customHeight="1" x14ac:dyDescent="0.25">
      <c r="A414" s="627"/>
      <c r="B414" s="643"/>
      <c r="C414" s="627"/>
      <c r="D414" s="627"/>
      <c r="E414" s="627"/>
      <c r="F414" s="627"/>
      <c r="G414" s="627"/>
      <c r="H414" s="627"/>
      <c r="I414" s="627"/>
      <c r="J414" s="627"/>
      <c r="K414" s="627"/>
      <c r="L414" s="627"/>
      <c r="M414" s="627"/>
      <c r="N414" s="627"/>
      <c r="O414" s="627"/>
      <c r="P414" s="627"/>
      <c r="Q414" s="627"/>
      <c r="R414" s="627"/>
      <c r="S414" s="627"/>
      <c r="T414" s="627"/>
      <c r="U414" s="627"/>
      <c r="V414" s="627"/>
      <c r="W414" s="627"/>
    </row>
    <row r="415" spans="1:23" ht="16.5" customHeight="1" x14ac:dyDescent="0.25">
      <c r="A415" s="627"/>
      <c r="B415" s="643"/>
      <c r="C415" s="627"/>
      <c r="D415" s="627"/>
      <c r="E415" s="627"/>
      <c r="F415" s="627"/>
      <c r="G415" s="627"/>
      <c r="H415" s="627"/>
      <c r="I415" s="627"/>
      <c r="J415" s="627"/>
      <c r="K415" s="627"/>
      <c r="L415" s="627"/>
      <c r="M415" s="627"/>
      <c r="N415" s="627"/>
      <c r="O415" s="627"/>
      <c r="P415" s="627"/>
      <c r="Q415" s="627"/>
      <c r="R415" s="627"/>
      <c r="S415" s="627"/>
      <c r="T415" s="627"/>
      <c r="U415" s="627"/>
      <c r="V415" s="627"/>
      <c r="W415" s="627"/>
    </row>
    <row r="416" spans="1:23" ht="16.5" customHeight="1" x14ac:dyDescent="0.25">
      <c r="A416" s="627"/>
      <c r="B416" s="643"/>
      <c r="C416" s="627"/>
      <c r="D416" s="627"/>
      <c r="E416" s="627"/>
      <c r="F416" s="627"/>
      <c r="G416" s="627"/>
      <c r="H416" s="627"/>
      <c r="I416" s="627"/>
      <c r="J416" s="627"/>
      <c r="K416" s="627"/>
      <c r="L416" s="627"/>
      <c r="M416" s="627"/>
      <c r="N416" s="627"/>
      <c r="O416" s="627"/>
      <c r="P416" s="627"/>
      <c r="Q416" s="627"/>
      <c r="R416" s="627"/>
      <c r="S416" s="627"/>
      <c r="T416" s="627"/>
      <c r="U416" s="627"/>
      <c r="V416" s="627"/>
      <c r="W416" s="627"/>
    </row>
    <row r="417" spans="1:23" ht="16.5" customHeight="1" x14ac:dyDescent="0.25">
      <c r="A417" s="627"/>
      <c r="B417" s="643"/>
      <c r="C417" s="627"/>
      <c r="D417" s="627"/>
      <c r="E417" s="627"/>
      <c r="F417" s="627"/>
      <c r="G417" s="627"/>
      <c r="H417" s="627"/>
      <c r="I417" s="627"/>
      <c r="J417" s="627"/>
      <c r="K417" s="627"/>
      <c r="L417" s="627"/>
      <c r="M417" s="627"/>
      <c r="N417" s="627"/>
      <c r="O417" s="627"/>
      <c r="P417" s="627"/>
      <c r="Q417" s="627"/>
      <c r="R417" s="627"/>
      <c r="S417" s="627"/>
      <c r="T417" s="627"/>
      <c r="U417" s="627"/>
      <c r="V417" s="627"/>
      <c r="W417" s="627"/>
    </row>
    <row r="418" spans="1:23" ht="16.5" customHeight="1" x14ac:dyDescent="0.25">
      <c r="A418" s="627"/>
      <c r="B418" s="643"/>
      <c r="C418" s="627"/>
      <c r="D418" s="627"/>
      <c r="E418" s="627"/>
      <c r="F418" s="627"/>
      <c r="G418" s="627"/>
      <c r="H418" s="627"/>
      <c r="I418" s="627"/>
      <c r="J418" s="627"/>
      <c r="K418" s="627"/>
      <c r="L418" s="627"/>
      <c r="M418" s="627"/>
      <c r="N418" s="627"/>
      <c r="O418" s="627"/>
      <c r="P418" s="627"/>
      <c r="Q418" s="627"/>
      <c r="R418" s="627"/>
      <c r="S418" s="627"/>
      <c r="T418" s="627"/>
      <c r="U418" s="627"/>
      <c r="V418" s="627"/>
      <c r="W418" s="627"/>
    </row>
    <row r="419" spans="1:23" ht="16.5" customHeight="1" x14ac:dyDescent="0.25">
      <c r="A419" s="627"/>
      <c r="B419" s="643"/>
      <c r="C419" s="627"/>
      <c r="D419" s="627"/>
      <c r="E419" s="627"/>
      <c r="F419" s="627"/>
      <c r="G419" s="627"/>
      <c r="H419" s="627"/>
      <c r="I419" s="627"/>
      <c r="J419" s="627"/>
      <c r="K419" s="627"/>
      <c r="L419" s="627"/>
      <c r="M419" s="627"/>
      <c r="N419" s="627"/>
      <c r="O419" s="627"/>
      <c r="P419" s="627"/>
      <c r="Q419" s="627"/>
      <c r="R419" s="627"/>
      <c r="S419" s="627"/>
      <c r="T419" s="627"/>
      <c r="U419" s="627"/>
      <c r="V419" s="627"/>
      <c r="W419" s="627"/>
    </row>
    <row r="420" spans="1:23" ht="16.5" customHeight="1" x14ac:dyDescent="0.25">
      <c r="A420" s="627"/>
      <c r="B420" s="643"/>
      <c r="C420" s="627"/>
      <c r="D420" s="627"/>
      <c r="E420" s="627"/>
      <c r="F420" s="627"/>
      <c r="G420" s="627"/>
      <c r="H420" s="627"/>
      <c r="I420" s="627"/>
      <c r="J420" s="627"/>
      <c r="K420" s="627"/>
      <c r="L420" s="627"/>
      <c r="M420" s="627"/>
      <c r="N420" s="627"/>
      <c r="O420" s="627"/>
      <c r="P420" s="627"/>
      <c r="Q420" s="627"/>
      <c r="R420" s="627"/>
      <c r="S420" s="627"/>
      <c r="T420" s="627"/>
      <c r="U420" s="627"/>
      <c r="V420" s="627"/>
      <c r="W420" s="627"/>
    </row>
    <row r="421" spans="1:23" ht="16.5" customHeight="1" x14ac:dyDescent="0.25">
      <c r="A421" s="627"/>
      <c r="B421" s="643"/>
      <c r="C421" s="627"/>
      <c r="D421" s="627"/>
      <c r="E421" s="627"/>
      <c r="F421" s="627"/>
      <c r="G421" s="627"/>
      <c r="H421" s="627"/>
      <c r="I421" s="627"/>
      <c r="J421" s="627"/>
      <c r="K421" s="627"/>
      <c r="L421" s="627"/>
      <c r="M421" s="627"/>
      <c r="N421" s="627"/>
      <c r="O421" s="627"/>
      <c r="P421" s="627"/>
      <c r="Q421" s="627"/>
      <c r="R421" s="627"/>
      <c r="S421" s="627"/>
      <c r="T421" s="627"/>
      <c r="U421" s="627"/>
      <c r="V421" s="627"/>
      <c r="W421" s="627"/>
    </row>
    <row r="422" spans="1:23" ht="16.5" customHeight="1" x14ac:dyDescent="0.25">
      <c r="A422" s="627"/>
      <c r="B422" s="643"/>
      <c r="C422" s="627"/>
      <c r="D422" s="627"/>
      <c r="E422" s="627"/>
      <c r="F422" s="627"/>
      <c r="G422" s="627"/>
      <c r="H422" s="627"/>
      <c r="I422" s="627"/>
      <c r="J422" s="627"/>
      <c r="K422" s="627"/>
      <c r="L422" s="627"/>
      <c r="M422" s="627"/>
      <c r="N422" s="627"/>
      <c r="O422" s="627"/>
      <c r="P422" s="627"/>
      <c r="Q422" s="627"/>
      <c r="R422" s="627"/>
      <c r="S422" s="627"/>
      <c r="T422" s="627"/>
      <c r="U422" s="627"/>
      <c r="V422" s="627"/>
      <c r="W422" s="627"/>
    </row>
    <row r="423" spans="1:23" ht="16.5" customHeight="1" x14ac:dyDescent="0.25">
      <c r="A423" s="627"/>
      <c r="B423" s="643"/>
      <c r="C423" s="627"/>
      <c r="D423" s="627"/>
      <c r="E423" s="627"/>
      <c r="F423" s="627"/>
      <c r="G423" s="627"/>
      <c r="H423" s="627"/>
      <c r="I423" s="627"/>
      <c r="J423" s="627"/>
      <c r="K423" s="627"/>
      <c r="L423" s="627"/>
      <c r="M423" s="627"/>
      <c r="N423" s="627"/>
      <c r="O423" s="627"/>
      <c r="P423" s="627"/>
      <c r="Q423" s="627"/>
      <c r="R423" s="627"/>
      <c r="S423" s="627"/>
      <c r="T423" s="627"/>
      <c r="U423" s="627"/>
      <c r="V423" s="627"/>
      <c r="W423" s="627"/>
    </row>
    <row r="424" spans="1:23" ht="16.5" customHeight="1" x14ac:dyDescent="0.25">
      <c r="A424" s="627"/>
      <c r="B424" s="643"/>
      <c r="C424" s="627"/>
      <c r="D424" s="627"/>
      <c r="E424" s="627"/>
      <c r="F424" s="627"/>
      <c r="G424" s="627"/>
      <c r="H424" s="627"/>
      <c r="I424" s="627"/>
      <c r="J424" s="627"/>
      <c r="K424" s="627"/>
      <c r="L424" s="627"/>
      <c r="M424" s="627"/>
      <c r="N424" s="627"/>
      <c r="O424" s="627"/>
      <c r="P424" s="627"/>
      <c r="Q424" s="627"/>
      <c r="R424" s="627"/>
      <c r="S424" s="627"/>
      <c r="T424" s="627"/>
      <c r="U424" s="627"/>
      <c r="V424" s="627"/>
      <c r="W424" s="627"/>
    </row>
    <row r="425" spans="1:23" ht="16.5" customHeight="1" x14ac:dyDescent="0.25">
      <c r="A425" s="627"/>
      <c r="B425" s="643"/>
      <c r="C425" s="627"/>
      <c r="D425" s="627"/>
      <c r="E425" s="627"/>
      <c r="F425" s="627"/>
      <c r="G425" s="627"/>
      <c r="H425" s="627"/>
      <c r="I425" s="627"/>
      <c r="J425" s="627"/>
      <c r="K425" s="627"/>
      <c r="L425" s="627"/>
      <c r="M425" s="627"/>
      <c r="N425" s="627"/>
      <c r="O425" s="627"/>
      <c r="P425" s="627"/>
      <c r="Q425" s="627"/>
      <c r="R425" s="627"/>
      <c r="S425" s="627"/>
      <c r="T425" s="627"/>
      <c r="U425" s="627"/>
      <c r="V425" s="627"/>
      <c r="W425" s="627"/>
    </row>
    <row r="426" spans="1:23" ht="16.5" customHeight="1" x14ac:dyDescent="0.25">
      <c r="A426" s="627"/>
      <c r="B426" s="643"/>
      <c r="C426" s="627"/>
      <c r="D426" s="627"/>
      <c r="E426" s="627"/>
      <c r="F426" s="627"/>
      <c r="G426" s="627"/>
      <c r="H426" s="627"/>
      <c r="I426" s="627"/>
      <c r="J426" s="627"/>
      <c r="K426" s="627"/>
      <c r="L426" s="627"/>
      <c r="M426" s="627"/>
      <c r="N426" s="627"/>
      <c r="O426" s="627"/>
      <c r="P426" s="627"/>
      <c r="Q426" s="627"/>
      <c r="R426" s="627"/>
      <c r="S426" s="627"/>
      <c r="T426" s="627"/>
      <c r="U426" s="627"/>
      <c r="V426" s="627"/>
      <c r="W426" s="627"/>
    </row>
    <row r="427" spans="1:23" ht="16.5" customHeight="1" x14ac:dyDescent="0.25">
      <c r="A427" s="627"/>
      <c r="B427" s="643"/>
      <c r="C427" s="627"/>
      <c r="D427" s="627"/>
      <c r="E427" s="627"/>
      <c r="F427" s="627"/>
      <c r="G427" s="627"/>
      <c r="H427" s="627"/>
      <c r="I427" s="627"/>
      <c r="J427" s="627"/>
      <c r="K427" s="627"/>
      <c r="L427" s="627"/>
      <c r="M427" s="627"/>
      <c r="N427" s="627"/>
      <c r="O427" s="627"/>
      <c r="P427" s="627"/>
      <c r="Q427" s="627"/>
      <c r="R427" s="627"/>
      <c r="S427" s="627"/>
      <c r="T427" s="627"/>
      <c r="U427" s="627"/>
      <c r="V427" s="627"/>
      <c r="W427" s="627"/>
    </row>
    <row r="428" spans="1:23" ht="16.5" customHeight="1" x14ac:dyDescent="0.25">
      <c r="A428" s="627"/>
      <c r="B428" s="643"/>
      <c r="C428" s="627"/>
      <c r="D428" s="627"/>
      <c r="E428" s="627"/>
      <c r="F428" s="627"/>
      <c r="G428" s="627"/>
      <c r="H428" s="627"/>
      <c r="I428" s="627"/>
      <c r="J428" s="627"/>
      <c r="K428" s="627"/>
      <c r="L428" s="627"/>
      <c r="M428" s="627"/>
      <c r="N428" s="627"/>
      <c r="O428" s="627"/>
      <c r="P428" s="627"/>
      <c r="Q428" s="627"/>
      <c r="R428" s="627"/>
      <c r="S428" s="627"/>
      <c r="T428" s="627"/>
      <c r="U428" s="627"/>
      <c r="V428" s="627"/>
      <c r="W428" s="627"/>
    </row>
    <row r="429" spans="1:23" ht="16.5" customHeight="1" x14ac:dyDescent="0.25">
      <c r="A429" s="627"/>
      <c r="B429" s="643"/>
      <c r="C429" s="627"/>
      <c r="D429" s="627"/>
      <c r="E429" s="627"/>
      <c r="F429" s="627"/>
      <c r="G429" s="627"/>
      <c r="H429" s="627"/>
      <c r="I429" s="627"/>
      <c r="J429" s="627"/>
      <c r="K429" s="627"/>
      <c r="L429" s="627"/>
      <c r="M429" s="627"/>
      <c r="N429" s="627"/>
      <c r="O429" s="627"/>
      <c r="P429" s="627"/>
      <c r="Q429" s="627"/>
      <c r="R429" s="627"/>
      <c r="S429" s="627"/>
      <c r="T429" s="627"/>
      <c r="U429" s="627"/>
      <c r="V429" s="627"/>
      <c r="W429" s="627"/>
    </row>
    <row r="430" spans="1:23" ht="16.5" customHeight="1" x14ac:dyDescent="0.25">
      <c r="A430" s="627"/>
      <c r="B430" s="643"/>
      <c r="C430" s="627"/>
      <c r="D430" s="627"/>
      <c r="E430" s="627"/>
      <c r="F430" s="627"/>
      <c r="G430" s="627"/>
      <c r="H430" s="627"/>
      <c r="I430" s="627"/>
      <c r="J430" s="627"/>
      <c r="K430" s="627"/>
      <c r="L430" s="627"/>
      <c r="M430" s="627"/>
      <c r="N430" s="627"/>
      <c r="O430" s="627"/>
      <c r="P430" s="627"/>
      <c r="Q430" s="627"/>
      <c r="R430" s="627"/>
      <c r="S430" s="627"/>
      <c r="T430" s="627"/>
      <c r="U430" s="627"/>
      <c r="V430" s="627"/>
      <c r="W430" s="627"/>
    </row>
    <row r="431" spans="1:23" ht="16.5" customHeight="1" x14ac:dyDescent="0.25">
      <c r="A431" s="627"/>
      <c r="B431" s="643"/>
      <c r="C431" s="627"/>
      <c r="D431" s="627"/>
      <c r="E431" s="627"/>
      <c r="F431" s="627"/>
      <c r="G431" s="627"/>
      <c r="H431" s="627"/>
      <c r="I431" s="627"/>
      <c r="J431" s="627"/>
      <c r="K431" s="627"/>
      <c r="L431" s="627"/>
      <c r="M431" s="627"/>
      <c r="N431" s="627"/>
      <c r="O431" s="627"/>
      <c r="P431" s="627"/>
      <c r="Q431" s="627"/>
      <c r="R431" s="627"/>
      <c r="S431" s="627"/>
      <c r="T431" s="627"/>
      <c r="U431" s="627"/>
      <c r="V431" s="627"/>
      <c r="W431" s="627"/>
    </row>
    <row r="432" spans="1:23" ht="16.5" customHeight="1" x14ac:dyDescent="0.25">
      <c r="A432" s="627"/>
      <c r="B432" s="643"/>
      <c r="C432" s="627"/>
      <c r="D432" s="627"/>
      <c r="E432" s="627"/>
      <c r="F432" s="627"/>
      <c r="G432" s="627"/>
      <c r="H432" s="627"/>
      <c r="I432" s="627"/>
      <c r="J432" s="627"/>
      <c r="K432" s="627"/>
      <c r="L432" s="627"/>
      <c r="M432" s="627"/>
      <c r="N432" s="627"/>
      <c r="O432" s="627"/>
      <c r="P432" s="627"/>
      <c r="Q432" s="627"/>
      <c r="R432" s="627"/>
      <c r="S432" s="627"/>
      <c r="T432" s="627"/>
      <c r="U432" s="627"/>
      <c r="V432" s="627"/>
      <c r="W432" s="627"/>
    </row>
    <row r="433" spans="1:23" ht="16.5" customHeight="1" x14ac:dyDescent="0.25">
      <c r="A433" s="627"/>
      <c r="B433" s="643"/>
      <c r="C433" s="627"/>
      <c r="D433" s="627"/>
      <c r="E433" s="627"/>
      <c r="F433" s="627"/>
      <c r="G433" s="627"/>
      <c r="H433" s="627"/>
      <c r="I433" s="627"/>
      <c r="J433" s="627"/>
      <c r="K433" s="627"/>
      <c r="L433" s="627"/>
      <c r="M433" s="627"/>
      <c r="N433" s="627"/>
      <c r="O433" s="627"/>
      <c r="P433" s="627"/>
      <c r="Q433" s="627"/>
      <c r="R433" s="627"/>
      <c r="S433" s="627"/>
      <c r="T433" s="627"/>
      <c r="U433" s="627"/>
      <c r="V433" s="627"/>
      <c r="W433" s="627"/>
    </row>
    <row r="434" spans="1:23" ht="16.5" customHeight="1" x14ac:dyDescent="0.25">
      <c r="A434" s="627"/>
      <c r="B434" s="643"/>
      <c r="C434" s="627"/>
      <c r="D434" s="627"/>
      <c r="E434" s="627"/>
      <c r="F434" s="627"/>
      <c r="G434" s="627"/>
      <c r="H434" s="627"/>
      <c r="I434" s="627"/>
      <c r="J434" s="627"/>
      <c r="K434" s="627"/>
      <c r="L434" s="627"/>
      <c r="M434" s="627"/>
      <c r="N434" s="627"/>
      <c r="O434" s="627"/>
      <c r="P434" s="627"/>
      <c r="Q434" s="627"/>
      <c r="R434" s="627"/>
      <c r="S434" s="627"/>
      <c r="T434" s="627"/>
      <c r="U434" s="627"/>
      <c r="V434" s="627"/>
      <c r="W434" s="627"/>
    </row>
    <row r="435" spans="1:23" ht="16.5" customHeight="1" x14ac:dyDescent="0.25">
      <c r="A435" s="627"/>
      <c r="B435" s="643"/>
      <c r="C435" s="627"/>
      <c r="D435" s="627"/>
      <c r="E435" s="627"/>
      <c r="F435" s="627"/>
      <c r="G435" s="627"/>
      <c r="H435" s="627"/>
      <c r="I435" s="627"/>
      <c r="J435" s="627"/>
      <c r="K435" s="627"/>
      <c r="L435" s="627"/>
      <c r="M435" s="627"/>
      <c r="N435" s="627"/>
      <c r="O435" s="627"/>
      <c r="P435" s="627"/>
      <c r="Q435" s="627"/>
      <c r="R435" s="627"/>
      <c r="S435" s="627"/>
      <c r="T435" s="627"/>
      <c r="U435" s="627"/>
      <c r="V435" s="627"/>
      <c r="W435" s="627"/>
    </row>
    <row r="436" spans="1:23" ht="16.5" customHeight="1" x14ac:dyDescent="0.25">
      <c r="A436" s="627"/>
      <c r="B436" s="643"/>
      <c r="C436" s="627"/>
      <c r="D436" s="627"/>
      <c r="E436" s="627"/>
      <c r="F436" s="627"/>
      <c r="G436" s="627"/>
      <c r="H436" s="627"/>
      <c r="I436" s="627"/>
      <c r="J436" s="627"/>
      <c r="K436" s="627"/>
      <c r="L436" s="627"/>
      <c r="M436" s="627"/>
      <c r="N436" s="627"/>
      <c r="O436" s="627"/>
      <c r="P436" s="627"/>
      <c r="Q436" s="627"/>
      <c r="R436" s="627"/>
      <c r="S436" s="627"/>
      <c r="T436" s="627"/>
      <c r="U436" s="627"/>
      <c r="V436" s="627"/>
      <c r="W436" s="627"/>
    </row>
    <row r="437" spans="1:23" ht="16.5" customHeight="1" x14ac:dyDescent="0.25">
      <c r="A437" s="627"/>
      <c r="B437" s="643"/>
      <c r="C437" s="627"/>
      <c r="D437" s="627"/>
      <c r="E437" s="627"/>
      <c r="F437" s="627"/>
      <c r="G437" s="627"/>
      <c r="H437" s="627"/>
      <c r="I437" s="627"/>
      <c r="J437" s="627"/>
      <c r="K437" s="627"/>
      <c r="L437" s="627"/>
      <c r="M437" s="627"/>
      <c r="N437" s="627"/>
      <c r="O437" s="627"/>
      <c r="P437" s="627"/>
      <c r="Q437" s="627"/>
      <c r="R437" s="627"/>
      <c r="S437" s="627"/>
      <c r="T437" s="627"/>
      <c r="U437" s="627"/>
      <c r="V437" s="627"/>
      <c r="W437" s="627"/>
    </row>
    <row r="438" spans="1:23" ht="16.5" customHeight="1" x14ac:dyDescent="0.25">
      <c r="A438" s="627"/>
      <c r="B438" s="643"/>
      <c r="C438" s="627"/>
      <c r="D438" s="627"/>
      <c r="E438" s="627"/>
      <c r="F438" s="627"/>
      <c r="G438" s="627"/>
      <c r="H438" s="627"/>
      <c r="I438" s="627"/>
      <c r="J438" s="627"/>
      <c r="K438" s="627"/>
      <c r="L438" s="627"/>
      <c r="M438" s="627"/>
      <c r="N438" s="627"/>
      <c r="O438" s="627"/>
      <c r="P438" s="627"/>
      <c r="Q438" s="627"/>
      <c r="R438" s="627"/>
      <c r="S438" s="627"/>
      <c r="T438" s="627"/>
      <c r="U438" s="627"/>
      <c r="V438" s="627"/>
      <c r="W438" s="627"/>
    </row>
    <row r="439" spans="1:23" ht="16.5" customHeight="1" x14ac:dyDescent="0.25">
      <c r="A439" s="627"/>
      <c r="B439" s="643"/>
      <c r="C439" s="627"/>
      <c r="D439" s="627"/>
      <c r="E439" s="627"/>
      <c r="F439" s="627"/>
      <c r="G439" s="627"/>
      <c r="H439" s="627"/>
      <c r="I439" s="627"/>
      <c r="J439" s="627"/>
      <c r="K439" s="627"/>
      <c r="L439" s="627"/>
      <c r="M439" s="627"/>
      <c r="N439" s="627"/>
      <c r="O439" s="627"/>
      <c r="P439" s="627"/>
      <c r="Q439" s="627"/>
      <c r="R439" s="627"/>
      <c r="S439" s="627"/>
      <c r="T439" s="627"/>
      <c r="U439" s="627"/>
      <c r="V439" s="627"/>
      <c r="W439" s="627"/>
    </row>
    <row r="440" spans="1:23" ht="16.5" customHeight="1" x14ac:dyDescent="0.25">
      <c r="A440" s="627"/>
      <c r="B440" s="643"/>
      <c r="C440" s="627"/>
      <c r="D440" s="627"/>
      <c r="E440" s="627"/>
      <c r="F440" s="627"/>
      <c r="G440" s="627"/>
      <c r="H440" s="627"/>
      <c r="I440" s="627"/>
      <c r="J440" s="627"/>
      <c r="K440" s="627"/>
      <c r="L440" s="627"/>
      <c r="M440" s="627"/>
      <c r="N440" s="627"/>
      <c r="O440" s="627"/>
      <c r="P440" s="627"/>
      <c r="Q440" s="627"/>
      <c r="R440" s="627"/>
      <c r="S440" s="627"/>
      <c r="T440" s="627"/>
      <c r="U440" s="627"/>
      <c r="V440" s="627"/>
      <c r="W440" s="627"/>
    </row>
    <row r="441" spans="1:23" ht="16.5" customHeight="1" x14ac:dyDescent="0.25">
      <c r="A441" s="627"/>
      <c r="B441" s="643"/>
      <c r="C441" s="627"/>
      <c r="D441" s="627"/>
      <c r="E441" s="627"/>
      <c r="F441" s="627"/>
      <c r="G441" s="627"/>
      <c r="H441" s="627"/>
      <c r="I441" s="627"/>
      <c r="J441" s="627"/>
      <c r="K441" s="627"/>
      <c r="L441" s="627"/>
      <c r="M441" s="627"/>
      <c r="N441" s="627"/>
      <c r="O441" s="627"/>
      <c r="P441" s="627"/>
      <c r="Q441" s="627"/>
      <c r="R441" s="627"/>
      <c r="S441" s="627"/>
      <c r="T441" s="627"/>
      <c r="U441" s="627"/>
      <c r="V441" s="627"/>
      <c r="W441" s="627"/>
    </row>
    <row r="442" spans="1:23" ht="16.5" customHeight="1" x14ac:dyDescent="0.25">
      <c r="A442" s="627"/>
      <c r="B442" s="643"/>
      <c r="C442" s="627"/>
      <c r="D442" s="627"/>
      <c r="E442" s="627"/>
      <c r="F442" s="627"/>
      <c r="G442" s="627"/>
      <c r="H442" s="627"/>
      <c r="I442" s="627"/>
      <c r="J442" s="627"/>
      <c r="K442" s="627"/>
      <c r="L442" s="627"/>
      <c r="M442" s="627"/>
      <c r="N442" s="627"/>
      <c r="O442" s="627"/>
      <c r="P442" s="627"/>
      <c r="Q442" s="627"/>
      <c r="R442" s="627"/>
      <c r="S442" s="627"/>
      <c r="T442" s="627"/>
      <c r="U442" s="627"/>
      <c r="V442" s="627"/>
      <c r="W442" s="627"/>
    </row>
    <row r="443" spans="1:23" ht="16.5" customHeight="1" x14ac:dyDescent="0.25">
      <c r="A443" s="627"/>
      <c r="B443" s="643"/>
      <c r="C443" s="627"/>
      <c r="D443" s="627"/>
      <c r="E443" s="627"/>
      <c r="F443" s="627"/>
      <c r="G443" s="627"/>
      <c r="H443" s="627"/>
      <c r="I443" s="627"/>
      <c r="J443" s="627"/>
      <c r="K443" s="627"/>
      <c r="L443" s="627"/>
      <c r="M443" s="627"/>
      <c r="N443" s="627"/>
      <c r="O443" s="627"/>
      <c r="P443" s="627"/>
      <c r="Q443" s="627"/>
      <c r="R443" s="627"/>
      <c r="S443" s="627"/>
      <c r="T443" s="627"/>
      <c r="U443" s="627"/>
      <c r="V443" s="627"/>
      <c r="W443" s="627"/>
    </row>
    <row r="444" spans="1:23" ht="16.5" customHeight="1" x14ac:dyDescent="0.25">
      <c r="A444" s="627"/>
      <c r="B444" s="643"/>
      <c r="C444" s="627"/>
      <c r="D444" s="627"/>
      <c r="E444" s="627"/>
      <c r="F444" s="627"/>
      <c r="G444" s="627"/>
      <c r="H444" s="627"/>
      <c r="I444" s="627"/>
      <c r="J444" s="627"/>
      <c r="K444" s="627"/>
      <c r="L444" s="627"/>
      <c r="M444" s="627"/>
      <c r="N444" s="627"/>
      <c r="O444" s="627"/>
      <c r="P444" s="627"/>
      <c r="Q444" s="627"/>
      <c r="R444" s="627"/>
      <c r="S444" s="627"/>
      <c r="T444" s="627"/>
      <c r="U444" s="627"/>
      <c r="V444" s="627"/>
      <c r="W444" s="627"/>
    </row>
    <row r="445" spans="1:23" ht="16.5" customHeight="1" x14ac:dyDescent="0.25">
      <c r="A445" s="627"/>
      <c r="B445" s="643"/>
      <c r="C445" s="627"/>
      <c r="D445" s="627"/>
      <c r="E445" s="627"/>
      <c r="F445" s="627"/>
      <c r="G445" s="627"/>
      <c r="H445" s="627"/>
      <c r="I445" s="627"/>
      <c r="J445" s="627"/>
      <c r="K445" s="627"/>
      <c r="L445" s="627"/>
      <c r="M445" s="627"/>
      <c r="N445" s="627"/>
      <c r="O445" s="627"/>
      <c r="P445" s="627"/>
      <c r="Q445" s="627"/>
      <c r="R445" s="627"/>
      <c r="S445" s="627"/>
      <c r="T445" s="627"/>
      <c r="U445" s="627"/>
      <c r="V445" s="627"/>
      <c r="W445" s="627"/>
    </row>
    <row r="446" spans="1:23" ht="16.5" customHeight="1" x14ac:dyDescent="0.25">
      <c r="A446" s="627"/>
      <c r="B446" s="643"/>
      <c r="C446" s="627"/>
      <c r="D446" s="627"/>
      <c r="E446" s="627"/>
      <c r="F446" s="627"/>
      <c r="G446" s="627"/>
      <c r="H446" s="627"/>
      <c r="I446" s="627"/>
      <c r="J446" s="627"/>
      <c r="K446" s="627"/>
      <c r="L446" s="627"/>
      <c r="M446" s="627"/>
      <c r="N446" s="627"/>
      <c r="O446" s="627"/>
      <c r="P446" s="627"/>
      <c r="Q446" s="627"/>
      <c r="R446" s="627"/>
      <c r="S446" s="627"/>
      <c r="T446" s="627"/>
      <c r="U446" s="627"/>
      <c r="V446" s="627"/>
      <c r="W446" s="627"/>
    </row>
    <row r="447" spans="1:23" ht="16.5" customHeight="1" x14ac:dyDescent="0.25">
      <c r="A447" s="627"/>
      <c r="B447" s="643"/>
      <c r="C447" s="627"/>
      <c r="D447" s="627"/>
      <c r="E447" s="627"/>
      <c r="F447" s="627"/>
      <c r="G447" s="627"/>
      <c r="H447" s="627"/>
      <c r="I447" s="627"/>
      <c r="J447" s="627"/>
      <c r="K447" s="627"/>
      <c r="L447" s="627"/>
      <c r="M447" s="627"/>
      <c r="N447" s="627"/>
      <c r="O447" s="627"/>
      <c r="P447" s="627"/>
      <c r="Q447" s="627"/>
      <c r="R447" s="627"/>
      <c r="S447" s="627"/>
      <c r="T447" s="627"/>
      <c r="U447" s="627"/>
      <c r="V447" s="627"/>
      <c r="W447" s="627"/>
    </row>
    <row r="448" spans="1:23" ht="16.5" customHeight="1" x14ac:dyDescent="0.25">
      <c r="A448" s="627"/>
      <c r="B448" s="643"/>
      <c r="C448" s="627"/>
      <c r="D448" s="627"/>
      <c r="E448" s="627"/>
      <c r="F448" s="627"/>
      <c r="G448" s="627"/>
      <c r="H448" s="627"/>
      <c r="I448" s="627"/>
      <c r="J448" s="627"/>
      <c r="K448" s="627"/>
      <c r="L448" s="627"/>
      <c r="M448" s="627"/>
      <c r="N448" s="627"/>
      <c r="O448" s="627"/>
      <c r="P448" s="627"/>
      <c r="Q448" s="627"/>
      <c r="R448" s="627"/>
      <c r="S448" s="627"/>
      <c r="T448" s="627"/>
      <c r="U448" s="627"/>
      <c r="V448" s="627"/>
      <c r="W448" s="627"/>
    </row>
    <row r="449" spans="1:23" ht="16.5" customHeight="1" x14ac:dyDescent="0.25">
      <c r="A449" s="627"/>
      <c r="B449" s="643"/>
      <c r="C449" s="627"/>
      <c r="D449" s="627"/>
      <c r="E449" s="627"/>
      <c r="F449" s="627"/>
      <c r="G449" s="627"/>
      <c r="H449" s="627"/>
      <c r="I449" s="627"/>
      <c r="J449" s="627"/>
      <c r="K449" s="627"/>
      <c r="L449" s="627"/>
      <c r="M449" s="627"/>
      <c r="N449" s="627"/>
      <c r="O449" s="627"/>
      <c r="P449" s="627"/>
      <c r="Q449" s="627"/>
      <c r="R449" s="627"/>
      <c r="S449" s="627"/>
      <c r="T449" s="627"/>
      <c r="U449" s="627"/>
      <c r="V449" s="627"/>
      <c r="W449" s="627"/>
    </row>
    <row r="450" spans="1:23" ht="16.5" customHeight="1" x14ac:dyDescent="0.25">
      <c r="A450" s="627"/>
      <c r="B450" s="643"/>
      <c r="C450" s="627"/>
      <c r="D450" s="627"/>
      <c r="E450" s="627"/>
      <c r="F450" s="627"/>
      <c r="G450" s="627"/>
      <c r="H450" s="627"/>
      <c r="I450" s="627"/>
      <c r="J450" s="627"/>
      <c r="K450" s="627"/>
      <c r="L450" s="627"/>
      <c r="M450" s="627"/>
      <c r="N450" s="627"/>
      <c r="O450" s="627"/>
      <c r="P450" s="627"/>
      <c r="Q450" s="627"/>
      <c r="R450" s="627"/>
      <c r="S450" s="627"/>
      <c r="T450" s="627"/>
      <c r="U450" s="627"/>
      <c r="V450" s="627"/>
      <c r="W450" s="627"/>
    </row>
    <row r="451" spans="1:23" ht="16.5" customHeight="1" x14ac:dyDescent="0.25">
      <c r="A451" s="627"/>
      <c r="B451" s="643"/>
      <c r="C451" s="627"/>
      <c r="D451" s="627"/>
      <c r="E451" s="627"/>
      <c r="F451" s="627"/>
      <c r="G451" s="627"/>
      <c r="H451" s="627"/>
      <c r="I451" s="627"/>
      <c r="J451" s="627"/>
      <c r="K451" s="627"/>
      <c r="L451" s="627"/>
      <c r="M451" s="627"/>
      <c r="N451" s="627"/>
      <c r="O451" s="627"/>
      <c r="P451" s="627"/>
      <c r="Q451" s="627"/>
      <c r="R451" s="627"/>
      <c r="S451" s="627"/>
      <c r="T451" s="627"/>
      <c r="U451" s="627"/>
      <c r="V451" s="627"/>
      <c r="W451" s="627"/>
    </row>
    <row r="452" spans="1:23" ht="16.5" customHeight="1" x14ac:dyDescent="0.25">
      <c r="A452" s="627"/>
      <c r="B452" s="643"/>
      <c r="C452" s="627"/>
      <c r="D452" s="627"/>
      <c r="E452" s="627"/>
      <c r="F452" s="627"/>
      <c r="G452" s="627"/>
      <c r="H452" s="627"/>
      <c r="I452" s="627"/>
      <c r="J452" s="627"/>
      <c r="K452" s="627"/>
      <c r="L452" s="627"/>
      <c r="M452" s="627"/>
      <c r="N452" s="627"/>
      <c r="O452" s="627"/>
      <c r="P452" s="627"/>
      <c r="Q452" s="627"/>
      <c r="R452" s="627"/>
      <c r="S452" s="627"/>
      <c r="T452" s="627"/>
      <c r="U452" s="627"/>
      <c r="V452" s="627"/>
      <c r="W452" s="627"/>
    </row>
    <row r="453" spans="1:23" ht="16.5" customHeight="1" x14ac:dyDescent="0.25">
      <c r="A453" s="627"/>
      <c r="B453" s="643"/>
      <c r="C453" s="627"/>
      <c r="D453" s="627"/>
      <c r="E453" s="627"/>
      <c r="F453" s="627"/>
      <c r="G453" s="627"/>
      <c r="H453" s="627"/>
      <c r="I453" s="627"/>
      <c r="J453" s="627"/>
      <c r="K453" s="627"/>
      <c r="L453" s="627"/>
      <c r="M453" s="627"/>
      <c r="N453" s="627"/>
      <c r="O453" s="627"/>
      <c r="P453" s="627"/>
      <c r="Q453" s="627"/>
      <c r="R453" s="627"/>
      <c r="S453" s="627"/>
      <c r="T453" s="627"/>
      <c r="U453" s="627"/>
      <c r="V453" s="627"/>
      <c r="W453" s="627"/>
    </row>
    <row r="454" spans="1:23" ht="16.5" customHeight="1" x14ac:dyDescent="0.25">
      <c r="A454" s="627"/>
      <c r="B454" s="643"/>
      <c r="C454" s="627"/>
      <c r="D454" s="627"/>
      <c r="E454" s="627"/>
      <c r="F454" s="627"/>
      <c r="G454" s="627"/>
      <c r="H454" s="627"/>
      <c r="I454" s="627"/>
      <c r="J454" s="627"/>
      <c r="K454" s="627"/>
      <c r="L454" s="627"/>
      <c r="M454" s="627"/>
      <c r="N454" s="627"/>
      <c r="O454" s="627"/>
      <c r="P454" s="627"/>
      <c r="Q454" s="627"/>
      <c r="R454" s="627"/>
      <c r="S454" s="627"/>
      <c r="T454" s="627"/>
      <c r="U454" s="627"/>
      <c r="V454" s="627"/>
      <c r="W454" s="627"/>
    </row>
    <row r="455" spans="1:23" ht="16.5" customHeight="1" x14ac:dyDescent="0.25">
      <c r="A455" s="627"/>
      <c r="B455" s="643"/>
      <c r="C455" s="627"/>
      <c r="D455" s="627"/>
      <c r="E455" s="627"/>
      <c r="F455" s="627"/>
      <c r="G455" s="627"/>
      <c r="H455" s="627"/>
      <c r="I455" s="627"/>
      <c r="J455" s="627"/>
      <c r="K455" s="627"/>
      <c r="L455" s="627"/>
      <c r="M455" s="627"/>
      <c r="N455" s="627"/>
      <c r="O455" s="627"/>
      <c r="P455" s="627"/>
      <c r="Q455" s="627"/>
      <c r="R455" s="627"/>
      <c r="S455" s="627"/>
      <c r="T455" s="627"/>
      <c r="U455" s="627"/>
      <c r="V455" s="627"/>
      <c r="W455" s="627"/>
    </row>
    <row r="456" spans="1:23" ht="16.5" customHeight="1" x14ac:dyDescent="0.25">
      <c r="A456" s="627"/>
      <c r="B456" s="643"/>
      <c r="C456" s="627"/>
      <c r="D456" s="627"/>
      <c r="E456" s="627"/>
      <c r="F456" s="627"/>
      <c r="G456" s="627"/>
      <c r="H456" s="627"/>
      <c r="I456" s="627"/>
      <c r="J456" s="627"/>
      <c r="K456" s="627"/>
      <c r="L456" s="627"/>
      <c r="M456" s="627"/>
      <c r="N456" s="627"/>
      <c r="O456" s="627"/>
      <c r="P456" s="627"/>
      <c r="Q456" s="627"/>
      <c r="R456" s="627"/>
      <c r="S456" s="627"/>
      <c r="T456" s="627"/>
      <c r="U456" s="627"/>
      <c r="V456" s="627"/>
      <c r="W456" s="627"/>
    </row>
    <row r="457" spans="1:23" ht="16.5" customHeight="1" x14ac:dyDescent="0.25">
      <c r="A457" s="627"/>
      <c r="B457" s="643"/>
      <c r="C457" s="627"/>
      <c r="D457" s="627"/>
      <c r="E457" s="627"/>
      <c r="F457" s="627"/>
      <c r="G457" s="627"/>
      <c r="H457" s="627"/>
      <c r="I457" s="627"/>
      <c r="J457" s="627"/>
      <c r="K457" s="627"/>
      <c r="L457" s="627"/>
      <c r="M457" s="627"/>
      <c r="N457" s="627"/>
      <c r="O457" s="627"/>
      <c r="P457" s="627"/>
      <c r="Q457" s="627"/>
      <c r="R457" s="627"/>
      <c r="S457" s="627"/>
      <c r="T457" s="627"/>
      <c r="U457" s="627"/>
      <c r="V457" s="627"/>
      <c r="W457" s="627"/>
    </row>
    <row r="458" spans="1:23" ht="16.5" customHeight="1" x14ac:dyDescent="0.25">
      <c r="A458" s="627"/>
      <c r="B458" s="643"/>
      <c r="C458" s="627"/>
      <c r="D458" s="627"/>
      <c r="E458" s="627"/>
      <c r="F458" s="627"/>
      <c r="G458" s="627"/>
      <c r="H458" s="627"/>
      <c r="I458" s="627"/>
      <c r="J458" s="627"/>
      <c r="K458" s="627"/>
      <c r="L458" s="627"/>
      <c r="M458" s="627"/>
      <c r="N458" s="627"/>
      <c r="O458" s="627"/>
      <c r="P458" s="627"/>
      <c r="Q458" s="627"/>
      <c r="R458" s="627"/>
      <c r="S458" s="627"/>
      <c r="T458" s="627"/>
      <c r="U458" s="627"/>
      <c r="V458" s="627"/>
      <c r="W458" s="627"/>
    </row>
    <row r="459" spans="1:23" ht="16.5" customHeight="1" x14ac:dyDescent="0.25">
      <c r="A459" s="627"/>
      <c r="B459" s="643"/>
      <c r="C459" s="627"/>
      <c r="D459" s="627"/>
      <c r="E459" s="627"/>
      <c r="F459" s="627"/>
      <c r="G459" s="627"/>
      <c r="H459" s="627"/>
      <c r="I459" s="627"/>
      <c r="J459" s="627"/>
      <c r="K459" s="627"/>
      <c r="L459" s="627"/>
      <c r="M459" s="627"/>
      <c r="N459" s="627"/>
      <c r="O459" s="627"/>
      <c r="P459" s="627"/>
      <c r="Q459" s="627"/>
      <c r="R459" s="627"/>
      <c r="S459" s="627"/>
      <c r="T459" s="627"/>
      <c r="U459" s="627"/>
      <c r="V459" s="627"/>
      <c r="W459" s="627"/>
    </row>
    <row r="460" spans="1:23" ht="16.5" customHeight="1" x14ac:dyDescent="0.25">
      <c r="A460" s="627"/>
      <c r="B460" s="643"/>
      <c r="C460" s="627"/>
      <c r="D460" s="627"/>
      <c r="E460" s="627"/>
      <c r="F460" s="627"/>
      <c r="G460" s="627"/>
      <c r="H460" s="627"/>
      <c r="I460" s="627"/>
      <c r="J460" s="627"/>
      <c r="K460" s="627"/>
      <c r="L460" s="627"/>
      <c r="M460" s="627"/>
      <c r="N460" s="627"/>
      <c r="O460" s="627"/>
      <c r="P460" s="627"/>
      <c r="Q460" s="627"/>
      <c r="R460" s="627"/>
      <c r="S460" s="627"/>
      <c r="T460" s="627"/>
      <c r="U460" s="627"/>
      <c r="V460" s="627"/>
      <c r="W460" s="627"/>
    </row>
    <row r="461" spans="1:23" ht="16.5" customHeight="1" x14ac:dyDescent="0.25">
      <c r="A461" s="627"/>
      <c r="B461" s="643"/>
      <c r="C461" s="627"/>
      <c r="D461" s="627"/>
      <c r="E461" s="627"/>
      <c r="F461" s="627"/>
      <c r="G461" s="627"/>
      <c r="H461" s="627"/>
      <c r="I461" s="627"/>
      <c r="J461" s="627"/>
      <c r="K461" s="627"/>
      <c r="L461" s="627"/>
      <c r="M461" s="627"/>
      <c r="N461" s="627"/>
      <c r="O461" s="627"/>
      <c r="P461" s="627"/>
      <c r="Q461" s="627"/>
      <c r="R461" s="627"/>
      <c r="S461" s="627"/>
      <c r="T461" s="627"/>
      <c r="U461" s="627"/>
      <c r="V461" s="627"/>
      <c r="W461" s="627"/>
    </row>
    <row r="462" spans="1:23" ht="16.5" customHeight="1" x14ac:dyDescent="0.25">
      <c r="A462" s="627"/>
      <c r="B462" s="643"/>
      <c r="C462" s="627"/>
      <c r="D462" s="627"/>
      <c r="E462" s="627"/>
      <c r="F462" s="627"/>
      <c r="G462" s="627"/>
      <c r="H462" s="627"/>
      <c r="I462" s="627"/>
      <c r="J462" s="627"/>
      <c r="K462" s="627"/>
      <c r="L462" s="627"/>
      <c r="M462" s="627"/>
      <c r="N462" s="627"/>
      <c r="O462" s="627"/>
      <c r="P462" s="627"/>
      <c r="Q462" s="627"/>
      <c r="R462" s="627"/>
      <c r="S462" s="627"/>
      <c r="T462" s="627"/>
      <c r="U462" s="627"/>
      <c r="V462" s="627"/>
      <c r="W462" s="627"/>
    </row>
    <row r="463" spans="1:23" ht="16.5" customHeight="1" x14ac:dyDescent="0.25">
      <c r="A463" s="627"/>
      <c r="B463" s="643"/>
      <c r="C463" s="627"/>
      <c r="D463" s="627"/>
      <c r="E463" s="627"/>
      <c r="F463" s="627"/>
      <c r="G463" s="627"/>
      <c r="H463" s="627"/>
      <c r="I463" s="627"/>
      <c r="J463" s="627"/>
      <c r="K463" s="627"/>
      <c r="L463" s="627"/>
      <c r="M463" s="627"/>
      <c r="N463" s="627"/>
      <c r="O463" s="627"/>
      <c r="P463" s="627"/>
      <c r="Q463" s="627"/>
      <c r="R463" s="627"/>
      <c r="S463" s="627"/>
      <c r="T463" s="627"/>
      <c r="U463" s="627"/>
      <c r="V463" s="627"/>
      <c r="W463" s="627"/>
    </row>
    <row r="464" spans="1:23" ht="16.5" customHeight="1" x14ac:dyDescent="0.25">
      <c r="A464" s="627"/>
      <c r="B464" s="643"/>
      <c r="C464" s="627"/>
      <c r="D464" s="627"/>
      <c r="E464" s="627"/>
      <c r="F464" s="627"/>
      <c r="G464" s="627"/>
      <c r="H464" s="627"/>
      <c r="I464" s="627"/>
      <c r="J464" s="627"/>
      <c r="K464" s="627"/>
      <c r="L464" s="627"/>
      <c r="M464" s="627"/>
      <c r="N464" s="627"/>
      <c r="O464" s="627"/>
      <c r="P464" s="627"/>
      <c r="Q464" s="627"/>
      <c r="R464" s="627"/>
      <c r="S464" s="627"/>
      <c r="T464" s="627"/>
      <c r="U464" s="627"/>
      <c r="V464" s="627"/>
      <c r="W464" s="627"/>
    </row>
    <row r="465" spans="1:23" ht="16.5" customHeight="1" x14ac:dyDescent="0.25">
      <c r="A465" s="627"/>
      <c r="B465" s="643"/>
      <c r="C465" s="627"/>
      <c r="D465" s="627"/>
      <c r="E465" s="627"/>
      <c r="F465" s="627"/>
      <c r="G465" s="627"/>
      <c r="H465" s="627"/>
      <c r="I465" s="627"/>
      <c r="J465" s="627"/>
      <c r="K465" s="627"/>
      <c r="L465" s="627"/>
      <c r="M465" s="627"/>
      <c r="N465" s="627"/>
      <c r="O465" s="627"/>
      <c r="P465" s="627"/>
      <c r="Q465" s="627"/>
      <c r="R465" s="627"/>
      <c r="S465" s="627"/>
      <c r="T465" s="627"/>
      <c r="U465" s="627"/>
      <c r="V465" s="627"/>
      <c r="W465" s="627"/>
    </row>
    <row r="466" spans="1:23" ht="16.5" customHeight="1" x14ac:dyDescent="0.25">
      <c r="A466" s="627"/>
      <c r="B466" s="643"/>
      <c r="C466" s="627"/>
      <c r="D466" s="627"/>
      <c r="E466" s="627"/>
      <c r="F466" s="627"/>
      <c r="G466" s="627"/>
      <c r="H466" s="627"/>
      <c r="I466" s="627"/>
      <c r="J466" s="627"/>
      <c r="K466" s="627"/>
      <c r="L466" s="627"/>
      <c r="M466" s="627"/>
      <c r="N466" s="627"/>
      <c r="O466" s="627"/>
      <c r="P466" s="627"/>
      <c r="Q466" s="627"/>
      <c r="R466" s="627"/>
      <c r="S466" s="627"/>
      <c r="T466" s="627"/>
      <c r="U466" s="627"/>
      <c r="V466" s="627"/>
      <c r="W466" s="627"/>
    </row>
    <row r="467" spans="1:23" ht="16.5" customHeight="1" x14ac:dyDescent="0.25">
      <c r="A467" s="627"/>
      <c r="B467" s="643"/>
      <c r="C467" s="627"/>
      <c r="D467" s="627"/>
      <c r="E467" s="627"/>
      <c r="F467" s="627"/>
      <c r="G467" s="627"/>
      <c r="H467" s="627"/>
      <c r="I467" s="627"/>
      <c r="J467" s="627"/>
      <c r="K467" s="627"/>
      <c r="L467" s="627"/>
      <c r="M467" s="627"/>
      <c r="N467" s="627"/>
      <c r="O467" s="627"/>
      <c r="P467" s="627"/>
      <c r="Q467" s="627"/>
      <c r="R467" s="627"/>
      <c r="S467" s="627"/>
      <c r="T467" s="627"/>
      <c r="U467" s="627"/>
      <c r="V467" s="627"/>
      <c r="W467" s="627"/>
    </row>
    <row r="468" spans="1:23" ht="16.5" customHeight="1" x14ac:dyDescent="0.25">
      <c r="A468" s="627"/>
      <c r="B468" s="643"/>
      <c r="C468" s="627"/>
      <c r="D468" s="627"/>
      <c r="E468" s="627"/>
      <c r="F468" s="627"/>
      <c r="G468" s="627"/>
      <c r="H468" s="627"/>
      <c r="I468" s="627"/>
      <c r="J468" s="627"/>
      <c r="K468" s="627"/>
      <c r="L468" s="627"/>
      <c r="M468" s="627"/>
      <c r="N468" s="627"/>
      <c r="O468" s="627"/>
      <c r="P468" s="627"/>
      <c r="Q468" s="627"/>
      <c r="R468" s="627"/>
      <c r="S468" s="627"/>
      <c r="T468" s="627"/>
      <c r="U468" s="627"/>
      <c r="V468" s="627"/>
      <c r="W468" s="627"/>
    </row>
    <row r="469" spans="1:23" ht="16.5" customHeight="1" x14ac:dyDescent="0.25">
      <c r="A469" s="627"/>
      <c r="B469" s="643"/>
      <c r="C469" s="627"/>
      <c r="D469" s="627"/>
      <c r="E469" s="627"/>
      <c r="F469" s="627"/>
      <c r="G469" s="627"/>
      <c r="H469" s="627"/>
      <c r="I469" s="627"/>
      <c r="J469" s="627"/>
      <c r="K469" s="627"/>
      <c r="L469" s="627"/>
      <c r="M469" s="627"/>
      <c r="N469" s="627"/>
      <c r="O469" s="627"/>
      <c r="P469" s="627"/>
      <c r="Q469" s="627"/>
      <c r="R469" s="627"/>
      <c r="S469" s="627"/>
      <c r="T469" s="627"/>
      <c r="U469" s="627"/>
      <c r="V469" s="627"/>
      <c r="W469" s="627"/>
    </row>
    <row r="470" spans="1:23" ht="16.5" customHeight="1" x14ac:dyDescent="0.25">
      <c r="A470" s="627"/>
      <c r="B470" s="643"/>
      <c r="C470" s="627"/>
      <c r="D470" s="627"/>
      <c r="E470" s="627"/>
      <c r="F470" s="627"/>
      <c r="G470" s="627"/>
      <c r="H470" s="627"/>
      <c r="I470" s="627"/>
      <c r="J470" s="627"/>
      <c r="K470" s="627"/>
      <c r="L470" s="627"/>
      <c r="M470" s="627"/>
      <c r="N470" s="627"/>
      <c r="O470" s="627"/>
      <c r="P470" s="627"/>
      <c r="Q470" s="627"/>
      <c r="R470" s="627"/>
      <c r="S470" s="627"/>
      <c r="T470" s="627"/>
      <c r="U470" s="627"/>
      <c r="V470" s="627"/>
      <c r="W470" s="627"/>
    </row>
    <row r="471" spans="1:23" ht="16.5" customHeight="1" x14ac:dyDescent="0.25">
      <c r="A471" s="627"/>
      <c r="B471" s="643"/>
      <c r="C471" s="627"/>
      <c r="D471" s="627"/>
      <c r="E471" s="627"/>
      <c r="F471" s="627"/>
      <c r="G471" s="627"/>
      <c r="H471" s="627"/>
      <c r="I471" s="627"/>
      <c r="J471" s="627"/>
      <c r="K471" s="627"/>
      <c r="L471" s="627"/>
      <c r="M471" s="627"/>
      <c r="N471" s="627"/>
      <c r="O471" s="627"/>
      <c r="P471" s="627"/>
      <c r="Q471" s="627"/>
      <c r="R471" s="627"/>
      <c r="S471" s="627"/>
      <c r="T471" s="627"/>
      <c r="U471" s="627"/>
      <c r="V471" s="627"/>
      <c r="W471" s="627"/>
    </row>
    <row r="472" spans="1:23" ht="16.5" customHeight="1" x14ac:dyDescent="0.25">
      <c r="A472" s="627"/>
      <c r="B472" s="643"/>
      <c r="C472" s="627"/>
      <c r="D472" s="627"/>
      <c r="E472" s="627"/>
      <c r="F472" s="627"/>
      <c r="G472" s="627"/>
      <c r="H472" s="627"/>
      <c r="I472" s="627"/>
      <c r="J472" s="627"/>
      <c r="K472" s="627"/>
      <c r="L472" s="627"/>
      <c r="M472" s="627"/>
      <c r="N472" s="627"/>
      <c r="O472" s="627"/>
      <c r="P472" s="627"/>
      <c r="Q472" s="627"/>
      <c r="R472" s="627"/>
      <c r="S472" s="627"/>
      <c r="T472" s="627"/>
      <c r="U472" s="627"/>
      <c r="V472" s="627"/>
      <c r="W472" s="627"/>
    </row>
    <row r="473" spans="1:23" ht="16.5" customHeight="1" x14ac:dyDescent="0.25">
      <c r="A473" s="627"/>
      <c r="B473" s="643"/>
      <c r="C473" s="627"/>
      <c r="D473" s="627"/>
      <c r="E473" s="627"/>
      <c r="F473" s="627"/>
      <c r="G473" s="627"/>
      <c r="H473" s="627"/>
      <c r="I473" s="627"/>
      <c r="J473" s="627"/>
      <c r="K473" s="627"/>
      <c r="L473" s="627"/>
      <c r="M473" s="627"/>
      <c r="N473" s="627"/>
      <c r="O473" s="627"/>
      <c r="P473" s="627"/>
      <c r="Q473" s="627"/>
      <c r="R473" s="627"/>
      <c r="S473" s="627"/>
      <c r="T473" s="627"/>
      <c r="U473" s="627"/>
      <c r="V473" s="627"/>
      <c r="W473" s="627"/>
    </row>
    <row r="474" spans="1:23" ht="16.5" customHeight="1" x14ac:dyDescent="0.25">
      <c r="A474" s="627"/>
      <c r="B474" s="643"/>
      <c r="C474" s="627"/>
      <c r="D474" s="627"/>
      <c r="E474" s="627"/>
      <c r="F474" s="627"/>
      <c r="G474" s="627"/>
      <c r="H474" s="627"/>
      <c r="I474" s="627"/>
      <c r="J474" s="627"/>
      <c r="K474" s="627"/>
      <c r="L474" s="627"/>
      <c r="M474" s="627"/>
      <c r="N474" s="627"/>
      <c r="O474" s="627"/>
      <c r="P474" s="627"/>
      <c r="Q474" s="627"/>
      <c r="R474" s="627"/>
      <c r="S474" s="627"/>
      <c r="T474" s="627"/>
      <c r="U474" s="627"/>
      <c r="V474" s="627"/>
      <c r="W474" s="627"/>
    </row>
    <row r="475" spans="1:23" ht="16.5" customHeight="1" x14ac:dyDescent="0.25">
      <c r="A475" s="627"/>
      <c r="B475" s="643"/>
      <c r="C475" s="627"/>
      <c r="D475" s="627"/>
      <c r="E475" s="627"/>
      <c r="F475" s="627"/>
      <c r="G475" s="627"/>
      <c r="H475" s="627"/>
      <c r="I475" s="627"/>
      <c r="J475" s="627"/>
      <c r="K475" s="627"/>
      <c r="L475" s="627"/>
      <c r="M475" s="627"/>
      <c r="N475" s="627"/>
      <c r="O475" s="627"/>
      <c r="P475" s="627"/>
      <c r="Q475" s="627"/>
      <c r="R475" s="627"/>
      <c r="S475" s="627"/>
      <c r="T475" s="627"/>
      <c r="U475" s="627"/>
      <c r="V475" s="627"/>
      <c r="W475" s="627"/>
    </row>
    <row r="476" spans="1:23" ht="16.5" customHeight="1" x14ac:dyDescent="0.25">
      <c r="A476" s="627"/>
      <c r="B476" s="643"/>
      <c r="C476" s="627"/>
      <c r="D476" s="627"/>
      <c r="E476" s="627"/>
      <c r="F476" s="627"/>
      <c r="G476" s="627"/>
      <c r="H476" s="627"/>
      <c r="I476" s="627"/>
      <c r="J476" s="627"/>
      <c r="K476" s="627"/>
      <c r="L476" s="627"/>
      <c r="M476" s="627"/>
      <c r="N476" s="627"/>
      <c r="O476" s="627"/>
      <c r="P476" s="627"/>
      <c r="Q476" s="627"/>
      <c r="R476" s="627"/>
      <c r="S476" s="627"/>
      <c r="T476" s="627"/>
      <c r="U476" s="627"/>
      <c r="V476" s="627"/>
      <c r="W476" s="627"/>
    </row>
    <row r="477" spans="1:23" ht="16.5" customHeight="1" x14ac:dyDescent="0.25">
      <c r="A477" s="627"/>
      <c r="B477" s="643"/>
      <c r="C477" s="627"/>
      <c r="D477" s="627"/>
      <c r="E477" s="627"/>
      <c r="F477" s="627"/>
      <c r="G477" s="627"/>
      <c r="H477" s="627"/>
      <c r="I477" s="627"/>
      <c r="J477" s="627"/>
      <c r="K477" s="627"/>
      <c r="L477" s="627"/>
      <c r="M477" s="627"/>
      <c r="N477" s="627"/>
      <c r="O477" s="627"/>
      <c r="P477" s="627"/>
      <c r="Q477" s="627"/>
      <c r="R477" s="627"/>
      <c r="S477" s="627"/>
      <c r="T477" s="627"/>
      <c r="U477" s="627"/>
      <c r="V477" s="627"/>
      <c r="W477" s="627"/>
    </row>
    <row r="478" spans="1:23" ht="16.5" customHeight="1" x14ac:dyDescent="0.25">
      <c r="A478" s="627"/>
      <c r="B478" s="643"/>
      <c r="C478" s="627"/>
      <c r="D478" s="627"/>
      <c r="E478" s="627"/>
      <c r="F478" s="627"/>
      <c r="G478" s="627"/>
      <c r="H478" s="627"/>
      <c r="I478" s="627"/>
      <c r="J478" s="627"/>
      <c r="K478" s="627"/>
      <c r="L478" s="627"/>
      <c r="M478" s="627"/>
      <c r="N478" s="627"/>
      <c r="O478" s="627"/>
      <c r="P478" s="627"/>
      <c r="Q478" s="627"/>
      <c r="R478" s="627"/>
      <c r="S478" s="627"/>
      <c r="T478" s="627"/>
      <c r="U478" s="627"/>
      <c r="V478" s="627"/>
      <c r="W478" s="627"/>
    </row>
    <row r="479" spans="1:23" ht="16.5" customHeight="1" x14ac:dyDescent="0.25">
      <c r="A479" s="627"/>
      <c r="B479" s="643"/>
      <c r="C479" s="627"/>
      <c r="D479" s="627"/>
      <c r="E479" s="627"/>
      <c r="F479" s="627"/>
      <c r="G479" s="627"/>
      <c r="H479" s="627"/>
      <c r="I479" s="627"/>
      <c r="J479" s="627"/>
      <c r="K479" s="627"/>
      <c r="L479" s="627"/>
      <c r="M479" s="627"/>
      <c r="N479" s="627"/>
      <c r="O479" s="627"/>
      <c r="P479" s="627"/>
      <c r="Q479" s="627"/>
      <c r="R479" s="627"/>
      <c r="S479" s="627"/>
      <c r="T479" s="627"/>
      <c r="U479" s="627"/>
      <c r="V479" s="627"/>
      <c r="W479" s="627"/>
    </row>
    <row r="480" spans="1:23" ht="16.5" customHeight="1" x14ac:dyDescent="0.25">
      <c r="A480" s="627"/>
      <c r="B480" s="643"/>
      <c r="C480" s="627"/>
      <c r="D480" s="627"/>
      <c r="E480" s="627"/>
      <c r="F480" s="627"/>
      <c r="G480" s="627"/>
      <c r="H480" s="627"/>
      <c r="I480" s="627"/>
      <c r="J480" s="627"/>
      <c r="K480" s="627"/>
      <c r="L480" s="627"/>
      <c r="M480" s="627"/>
      <c r="N480" s="627"/>
      <c r="O480" s="627"/>
      <c r="P480" s="627"/>
      <c r="Q480" s="627"/>
      <c r="R480" s="627"/>
      <c r="S480" s="627"/>
      <c r="T480" s="627"/>
      <c r="U480" s="627"/>
      <c r="V480" s="627"/>
      <c r="W480" s="627"/>
    </row>
    <row r="481" spans="1:23" ht="16.5" customHeight="1" x14ac:dyDescent="0.25">
      <c r="A481" s="627"/>
      <c r="B481" s="643"/>
      <c r="C481" s="627"/>
      <c r="D481" s="627"/>
      <c r="E481" s="627"/>
      <c r="F481" s="627"/>
      <c r="G481" s="627"/>
      <c r="H481" s="627"/>
      <c r="I481" s="627"/>
      <c r="J481" s="627"/>
      <c r="K481" s="627"/>
      <c r="L481" s="627"/>
      <c r="M481" s="627"/>
      <c r="N481" s="627"/>
      <c r="O481" s="627"/>
      <c r="P481" s="627"/>
      <c r="Q481" s="627"/>
      <c r="R481" s="627"/>
      <c r="S481" s="627"/>
      <c r="T481" s="627"/>
      <c r="U481" s="627"/>
      <c r="V481" s="627"/>
      <c r="W481" s="627"/>
    </row>
    <row r="482" spans="1:23" ht="16.5" customHeight="1" x14ac:dyDescent="0.25">
      <c r="A482" s="627"/>
      <c r="B482" s="643"/>
      <c r="C482" s="627"/>
      <c r="D482" s="627"/>
      <c r="E482" s="627"/>
      <c r="F482" s="627"/>
      <c r="G482" s="627"/>
      <c r="H482" s="627"/>
      <c r="I482" s="627"/>
      <c r="J482" s="627"/>
      <c r="K482" s="627"/>
      <c r="L482" s="627"/>
      <c r="M482" s="627"/>
      <c r="N482" s="627"/>
      <c r="O482" s="627"/>
      <c r="P482" s="627"/>
      <c r="Q482" s="627"/>
      <c r="R482" s="627"/>
      <c r="S482" s="627"/>
      <c r="T482" s="627"/>
      <c r="U482" s="627"/>
      <c r="V482" s="627"/>
      <c r="W482" s="627"/>
    </row>
    <row r="483" spans="1:23" ht="16.5" customHeight="1" x14ac:dyDescent="0.25">
      <c r="A483" s="627"/>
      <c r="B483" s="643"/>
      <c r="C483" s="627"/>
      <c r="D483" s="627"/>
      <c r="E483" s="627"/>
      <c r="F483" s="627"/>
      <c r="G483" s="627"/>
      <c r="H483" s="627"/>
      <c r="I483" s="627"/>
      <c r="J483" s="627"/>
      <c r="K483" s="627"/>
      <c r="L483" s="627"/>
      <c r="M483" s="627"/>
      <c r="N483" s="627"/>
      <c r="O483" s="627"/>
      <c r="P483" s="627"/>
      <c r="Q483" s="627"/>
      <c r="R483" s="627"/>
      <c r="S483" s="627"/>
      <c r="T483" s="627"/>
      <c r="U483" s="627"/>
      <c r="V483" s="627"/>
      <c r="W483" s="627"/>
    </row>
    <row r="484" spans="1:23" ht="16.5" customHeight="1" x14ac:dyDescent="0.25">
      <c r="A484" s="627"/>
      <c r="B484" s="643"/>
      <c r="C484" s="627"/>
      <c r="D484" s="627"/>
      <c r="E484" s="627"/>
      <c r="F484" s="627"/>
      <c r="G484" s="627"/>
      <c r="H484" s="627"/>
      <c r="I484" s="627"/>
      <c r="J484" s="627"/>
      <c r="K484" s="627"/>
      <c r="L484" s="627"/>
      <c r="M484" s="627"/>
      <c r="N484" s="627"/>
      <c r="O484" s="627"/>
      <c r="P484" s="627"/>
      <c r="Q484" s="627"/>
      <c r="R484" s="627"/>
      <c r="S484" s="627"/>
      <c r="T484" s="627"/>
      <c r="U484" s="627"/>
      <c r="V484" s="627"/>
      <c r="W484" s="627"/>
    </row>
    <row r="485" spans="1:23" ht="16.5" customHeight="1" x14ac:dyDescent="0.25">
      <c r="A485" s="627"/>
      <c r="B485" s="643"/>
      <c r="C485" s="627"/>
      <c r="D485" s="627"/>
      <c r="E485" s="627"/>
      <c r="F485" s="627"/>
      <c r="G485" s="627"/>
      <c r="H485" s="627"/>
      <c r="I485" s="627"/>
      <c r="J485" s="627"/>
      <c r="K485" s="627"/>
      <c r="L485" s="627"/>
      <c r="M485" s="627"/>
      <c r="N485" s="627"/>
      <c r="O485" s="627"/>
      <c r="P485" s="627"/>
      <c r="Q485" s="627"/>
      <c r="R485" s="627"/>
      <c r="S485" s="627"/>
      <c r="T485" s="627"/>
      <c r="U485" s="627"/>
      <c r="V485" s="627"/>
      <c r="W485" s="627"/>
    </row>
    <row r="486" spans="1:23" ht="16.5" customHeight="1" x14ac:dyDescent="0.25">
      <c r="A486" s="627"/>
      <c r="B486" s="643"/>
      <c r="C486" s="627"/>
      <c r="D486" s="627"/>
      <c r="E486" s="627"/>
      <c r="F486" s="627"/>
      <c r="G486" s="627"/>
      <c r="H486" s="627"/>
      <c r="I486" s="627"/>
      <c r="J486" s="627"/>
      <c r="K486" s="627"/>
      <c r="L486" s="627"/>
      <c r="M486" s="627"/>
      <c r="N486" s="627"/>
      <c r="O486" s="627"/>
      <c r="P486" s="627"/>
      <c r="Q486" s="627"/>
      <c r="R486" s="627"/>
      <c r="S486" s="627"/>
      <c r="T486" s="627"/>
      <c r="U486" s="627"/>
      <c r="V486" s="627"/>
      <c r="W486" s="627"/>
    </row>
    <row r="487" spans="1:23" ht="16.5" customHeight="1" x14ac:dyDescent="0.25">
      <c r="A487" s="627"/>
      <c r="B487" s="643"/>
      <c r="C487" s="627"/>
      <c r="D487" s="627"/>
      <c r="E487" s="627"/>
      <c r="F487" s="627"/>
      <c r="G487" s="627"/>
      <c r="H487" s="627"/>
      <c r="I487" s="627"/>
      <c r="J487" s="627"/>
      <c r="K487" s="627"/>
      <c r="L487" s="627"/>
      <c r="M487" s="627"/>
      <c r="N487" s="627"/>
      <c r="O487" s="627"/>
      <c r="P487" s="627"/>
      <c r="Q487" s="627"/>
      <c r="R487" s="627"/>
      <c r="S487" s="627"/>
      <c r="T487" s="627"/>
      <c r="U487" s="627"/>
      <c r="V487" s="627"/>
      <c r="W487" s="627"/>
    </row>
    <row r="488" spans="1:23" ht="16.5" customHeight="1" x14ac:dyDescent="0.25">
      <c r="A488" s="627"/>
      <c r="B488" s="643"/>
      <c r="C488" s="627"/>
      <c r="D488" s="627"/>
      <c r="E488" s="627"/>
      <c r="F488" s="627"/>
      <c r="G488" s="627"/>
      <c r="H488" s="627"/>
      <c r="I488" s="627"/>
      <c r="J488" s="627"/>
      <c r="K488" s="627"/>
      <c r="L488" s="627"/>
      <c r="M488" s="627"/>
      <c r="N488" s="627"/>
      <c r="O488" s="627"/>
      <c r="P488" s="627"/>
      <c r="Q488" s="627"/>
      <c r="R488" s="627"/>
      <c r="S488" s="627"/>
      <c r="T488" s="627"/>
      <c r="U488" s="627"/>
      <c r="V488" s="627"/>
      <c r="W488" s="627"/>
    </row>
    <row r="489" spans="1:23" ht="16.5" customHeight="1" x14ac:dyDescent="0.25">
      <c r="A489" s="627"/>
      <c r="B489" s="643"/>
      <c r="C489" s="627"/>
      <c r="D489" s="627"/>
      <c r="E489" s="627"/>
      <c r="F489" s="627"/>
      <c r="G489" s="627"/>
      <c r="H489" s="627"/>
      <c r="I489" s="627"/>
      <c r="J489" s="627"/>
      <c r="K489" s="627"/>
      <c r="L489" s="627"/>
      <c r="M489" s="627"/>
      <c r="N489" s="627"/>
      <c r="O489" s="627"/>
      <c r="P489" s="627"/>
      <c r="Q489" s="627"/>
      <c r="R489" s="627"/>
      <c r="S489" s="627"/>
      <c r="T489" s="627"/>
      <c r="U489" s="627"/>
      <c r="V489" s="627"/>
      <c r="W489" s="627"/>
    </row>
    <row r="490" spans="1:23" ht="16.5" customHeight="1" x14ac:dyDescent="0.25">
      <c r="A490" s="627"/>
      <c r="B490" s="643"/>
      <c r="C490" s="627"/>
      <c r="D490" s="627"/>
      <c r="E490" s="627"/>
      <c r="F490" s="627"/>
      <c r="G490" s="627"/>
      <c r="H490" s="627"/>
      <c r="I490" s="627"/>
      <c r="J490" s="627"/>
      <c r="K490" s="627"/>
      <c r="L490" s="627"/>
      <c r="M490" s="627"/>
      <c r="N490" s="627"/>
      <c r="O490" s="627"/>
      <c r="P490" s="627"/>
      <c r="Q490" s="627"/>
      <c r="R490" s="627"/>
      <c r="S490" s="627"/>
      <c r="T490" s="627"/>
      <c r="U490" s="627"/>
      <c r="V490" s="627"/>
      <c r="W490" s="627"/>
    </row>
    <row r="491" spans="1:23" ht="16.5" customHeight="1" x14ac:dyDescent="0.25">
      <c r="A491" s="627"/>
      <c r="B491" s="643"/>
      <c r="C491" s="627"/>
      <c r="D491" s="627"/>
      <c r="E491" s="627"/>
      <c r="F491" s="627"/>
      <c r="G491" s="627"/>
      <c r="H491" s="627"/>
      <c r="I491" s="627"/>
      <c r="J491" s="627"/>
      <c r="K491" s="627"/>
      <c r="L491" s="627"/>
      <c r="M491" s="627"/>
      <c r="N491" s="627"/>
      <c r="O491" s="627"/>
      <c r="P491" s="627"/>
      <c r="Q491" s="627"/>
      <c r="R491" s="627"/>
      <c r="S491" s="627"/>
      <c r="T491" s="627"/>
      <c r="U491" s="627"/>
      <c r="V491" s="627"/>
      <c r="W491" s="627"/>
    </row>
    <row r="492" spans="1:23" ht="16.5" customHeight="1" x14ac:dyDescent="0.25">
      <c r="A492" s="627"/>
      <c r="B492" s="643"/>
      <c r="C492" s="627"/>
      <c r="D492" s="627"/>
      <c r="E492" s="627"/>
      <c r="F492" s="627"/>
      <c r="G492" s="627"/>
      <c r="H492" s="627"/>
      <c r="I492" s="627"/>
      <c r="J492" s="627"/>
      <c r="K492" s="627"/>
      <c r="L492" s="627"/>
      <c r="M492" s="627"/>
      <c r="N492" s="627"/>
      <c r="O492" s="627"/>
      <c r="P492" s="627"/>
      <c r="Q492" s="627"/>
      <c r="R492" s="627"/>
      <c r="S492" s="627"/>
      <c r="T492" s="627"/>
      <c r="U492" s="627"/>
      <c r="V492" s="627"/>
      <c r="W492" s="627"/>
    </row>
    <row r="493" spans="1:23" ht="16.5" customHeight="1" x14ac:dyDescent="0.25">
      <c r="A493" s="627"/>
      <c r="B493" s="643"/>
      <c r="C493" s="627"/>
      <c r="D493" s="627"/>
      <c r="E493" s="627"/>
      <c r="F493" s="627"/>
      <c r="G493" s="627"/>
      <c r="H493" s="627"/>
      <c r="I493" s="627"/>
      <c r="J493" s="627"/>
      <c r="K493" s="627"/>
      <c r="L493" s="627"/>
      <c r="M493" s="627"/>
      <c r="N493" s="627"/>
      <c r="O493" s="627"/>
      <c r="P493" s="627"/>
      <c r="Q493" s="627"/>
      <c r="R493" s="627"/>
      <c r="S493" s="627"/>
      <c r="T493" s="627"/>
      <c r="U493" s="627"/>
      <c r="V493" s="627"/>
      <c r="W493" s="627"/>
    </row>
    <row r="494" spans="1:23" ht="16.5" customHeight="1" x14ac:dyDescent="0.25">
      <c r="A494" s="627"/>
      <c r="B494" s="643"/>
      <c r="C494" s="627"/>
      <c r="D494" s="627"/>
      <c r="E494" s="627"/>
      <c r="F494" s="627"/>
      <c r="G494" s="627"/>
      <c r="H494" s="627"/>
      <c r="I494" s="627"/>
      <c r="J494" s="627"/>
      <c r="K494" s="627"/>
      <c r="L494" s="627"/>
      <c r="M494" s="627"/>
      <c r="N494" s="627"/>
      <c r="O494" s="627"/>
      <c r="P494" s="627"/>
      <c r="Q494" s="627"/>
      <c r="R494" s="627"/>
      <c r="S494" s="627"/>
      <c r="T494" s="627"/>
      <c r="U494" s="627"/>
      <c r="V494" s="627"/>
      <c r="W494" s="627"/>
    </row>
    <row r="495" spans="1:23" ht="16.5" customHeight="1" x14ac:dyDescent="0.25">
      <c r="A495" s="627"/>
      <c r="B495" s="643"/>
      <c r="C495" s="627"/>
      <c r="D495" s="627"/>
      <c r="E495" s="627"/>
      <c r="F495" s="627"/>
      <c r="G495" s="627"/>
      <c r="H495" s="627"/>
      <c r="I495" s="627"/>
      <c r="J495" s="627"/>
      <c r="K495" s="627"/>
      <c r="L495" s="627"/>
      <c r="M495" s="627"/>
      <c r="N495" s="627"/>
      <c r="O495" s="627"/>
      <c r="P495" s="627"/>
      <c r="Q495" s="627"/>
      <c r="R495" s="627"/>
      <c r="S495" s="627"/>
      <c r="T495" s="627"/>
      <c r="U495" s="627"/>
      <c r="V495" s="627"/>
      <c r="W495" s="627"/>
    </row>
    <row r="496" spans="1:23" ht="16.5" customHeight="1" x14ac:dyDescent="0.25">
      <c r="A496" s="627"/>
      <c r="B496" s="643"/>
      <c r="C496" s="627"/>
      <c r="D496" s="627"/>
      <c r="E496" s="627"/>
      <c r="F496" s="627"/>
      <c r="G496" s="627"/>
      <c r="H496" s="627"/>
      <c r="I496" s="627"/>
      <c r="J496" s="627"/>
      <c r="K496" s="627"/>
      <c r="L496" s="627"/>
      <c r="M496" s="627"/>
      <c r="N496" s="627"/>
      <c r="O496" s="627"/>
      <c r="P496" s="627"/>
      <c r="Q496" s="627"/>
      <c r="R496" s="627"/>
      <c r="S496" s="627"/>
      <c r="T496" s="627"/>
      <c r="U496" s="627"/>
      <c r="V496" s="627"/>
      <c r="W496" s="627"/>
    </row>
    <row r="497" spans="1:23" ht="16.5" customHeight="1" x14ac:dyDescent="0.25">
      <c r="A497" s="627"/>
      <c r="B497" s="643"/>
      <c r="C497" s="627"/>
      <c r="D497" s="627"/>
      <c r="E497" s="627"/>
      <c r="F497" s="627"/>
      <c r="G497" s="627"/>
      <c r="H497" s="627"/>
      <c r="I497" s="627"/>
      <c r="J497" s="627"/>
      <c r="K497" s="627"/>
      <c r="L497" s="627"/>
      <c r="M497" s="627"/>
      <c r="N497" s="627"/>
      <c r="O497" s="627"/>
      <c r="P497" s="627"/>
      <c r="Q497" s="627"/>
      <c r="R497" s="627"/>
      <c r="S497" s="627"/>
      <c r="T497" s="627"/>
      <c r="U497" s="627"/>
      <c r="V497" s="627"/>
      <c r="W497" s="627"/>
    </row>
    <row r="498" spans="1:23" ht="16.5" customHeight="1" x14ac:dyDescent="0.25">
      <c r="A498" s="627"/>
      <c r="B498" s="643"/>
      <c r="C498" s="627"/>
      <c r="D498" s="627"/>
      <c r="E498" s="627"/>
      <c r="F498" s="627"/>
      <c r="G498" s="627"/>
      <c r="H498" s="627"/>
      <c r="I498" s="627"/>
      <c r="J498" s="627"/>
      <c r="K498" s="627"/>
      <c r="L498" s="627"/>
      <c r="M498" s="627"/>
      <c r="N498" s="627"/>
      <c r="O498" s="627"/>
      <c r="P498" s="627"/>
      <c r="Q498" s="627"/>
      <c r="R498" s="627"/>
      <c r="S498" s="627"/>
      <c r="T498" s="627"/>
      <c r="U498" s="627"/>
      <c r="V498" s="627"/>
      <c r="W498" s="627"/>
    </row>
    <row r="499" spans="1:23" ht="16.5" customHeight="1" x14ac:dyDescent="0.25">
      <c r="A499" s="627"/>
      <c r="B499" s="643"/>
      <c r="C499" s="627"/>
      <c r="D499" s="627"/>
      <c r="E499" s="627"/>
      <c r="F499" s="627"/>
      <c r="G499" s="627"/>
      <c r="H499" s="627"/>
      <c r="I499" s="627"/>
      <c r="J499" s="627"/>
      <c r="K499" s="627"/>
      <c r="L499" s="627"/>
      <c r="M499" s="627"/>
      <c r="N499" s="627"/>
      <c r="O499" s="627"/>
      <c r="P499" s="627"/>
      <c r="Q499" s="627"/>
      <c r="R499" s="627"/>
      <c r="S499" s="627"/>
      <c r="T499" s="627"/>
      <c r="U499" s="627"/>
      <c r="V499" s="627"/>
      <c r="W499" s="627"/>
    </row>
    <row r="500" spans="1:23" ht="16.5" customHeight="1" x14ac:dyDescent="0.25">
      <c r="A500" s="627"/>
      <c r="B500" s="643"/>
      <c r="C500" s="627"/>
      <c r="D500" s="627"/>
      <c r="E500" s="627"/>
      <c r="F500" s="627"/>
      <c r="G500" s="627"/>
      <c r="H500" s="627"/>
      <c r="I500" s="627"/>
      <c r="J500" s="627"/>
      <c r="K500" s="627"/>
      <c r="L500" s="627"/>
      <c r="M500" s="627"/>
      <c r="N500" s="627"/>
      <c r="O500" s="627"/>
      <c r="P500" s="627"/>
      <c r="Q500" s="627"/>
      <c r="R500" s="627"/>
      <c r="S500" s="627"/>
      <c r="T500" s="627"/>
      <c r="U500" s="627"/>
      <c r="V500" s="627"/>
      <c r="W500" s="627"/>
    </row>
    <row r="501" spans="1:23" ht="16.5" customHeight="1" x14ac:dyDescent="0.25">
      <c r="A501" s="627"/>
      <c r="B501" s="643"/>
      <c r="C501" s="627"/>
      <c r="D501" s="627"/>
      <c r="E501" s="627"/>
      <c r="F501" s="627"/>
      <c r="G501" s="627"/>
      <c r="H501" s="627"/>
      <c r="I501" s="627"/>
      <c r="J501" s="627"/>
      <c r="K501" s="627"/>
      <c r="L501" s="627"/>
      <c r="M501" s="627"/>
      <c r="N501" s="627"/>
      <c r="O501" s="627"/>
      <c r="P501" s="627"/>
      <c r="Q501" s="627"/>
      <c r="R501" s="627"/>
      <c r="S501" s="627"/>
      <c r="T501" s="627"/>
      <c r="U501" s="627"/>
      <c r="V501" s="627"/>
      <c r="W501" s="627"/>
    </row>
    <row r="502" spans="1:23" ht="16.5" customHeight="1" x14ac:dyDescent="0.25">
      <c r="A502" s="627"/>
      <c r="B502" s="643"/>
      <c r="C502" s="627"/>
      <c r="D502" s="627"/>
      <c r="E502" s="627"/>
      <c r="F502" s="627"/>
      <c r="G502" s="627"/>
      <c r="H502" s="627"/>
      <c r="I502" s="627"/>
      <c r="J502" s="627"/>
      <c r="K502" s="627"/>
      <c r="L502" s="627"/>
      <c r="M502" s="627"/>
      <c r="N502" s="627"/>
      <c r="O502" s="627"/>
      <c r="P502" s="627"/>
      <c r="Q502" s="627"/>
      <c r="R502" s="627"/>
      <c r="S502" s="627"/>
      <c r="T502" s="627"/>
      <c r="U502" s="627"/>
      <c r="V502" s="627"/>
      <c r="W502" s="627"/>
    </row>
    <row r="503" spans="1:23" ht="16.5" customHeight="1" x14ac:dyDescent="0.25">
      <c r="A503" s="627"/>
      <c r="B503" s="643"/>
      <c r="C503" s="627"/>
      <c r="D503" s="627"/>
      <c r="E503" s="627"/>
      <c r="F503" s="627"/>
      <c r="G503" s="627"/>
      <c r="H503" s="627"/>
      <c r="I503" s="627"/>
      <c r="J503" s="627"/>
      <c r="K503" s="627"/>
      <c r="L503" s="627"/>
      <c r="M503" s="627"/>
      <c r="N503" s="627"/>
      <c r="O503" s="627"/>
      <c r="P503" s="627"/>
      <c r="Q503" s="627"/>
      <c r="R503" s="627"/>
      <c r="S503" s="627"/>
      <c r="T503" s="627"/>
      <c r="U503" s="627"/>
      <c r="V503" s="627"/>
      <c r="W503" s="627"/>
    </row>
    <row r="504" spans="1:23" ht="16.5" customHeight="1" x14ac:dyDescent="0.25">
      <c r="A504" s="627"/>
      <c r="B504" s="643"/>
      <c r="C504" s="627"/>
      <c r="D504" s="627"/>
      <c r="E504" s="627"/>
      <c r="F504" s="627"/>
      <c r="G504" s="627"/>
      <c r="H504" s="627"/>
      <c r="I504" s="627"/>
      <c r="J504" s="627"/>
      <c r="K504" s="627"/>
      <c r="L504" s="627"/>
      <c r="M504" s="627"/>
      <c r="N504" s="627"/>
      <c r="O504" s="627"/>
      <c r="P504" s="627"/>
      <c r="Q504" s="627"/>
      <c r="R504" s="627"/>
      <c r="S504" s="627"/>
      <c r="T504" s="627"/>
      <c r="U504" s="627"/>
      <c r="V504" s="627"/>
      <c r="W504" s="627"/>
    </row>
    <row r="505" spans="1:23" ht="16.5" customHeight="1" x14ac:dyDescent="0.25">
      <c r="A505" s="627"/>
      <c r="B505" s="643"/>
      <c r="C505" s="627"/>
      <c r="D505" s="627"/>
      <c r="E505" s="627"/>
      <c r="F505" s="627"/>
      <c r="G505" s="627"/>
      <c r="H505" s="627"/>
      <c r="I505" s="627"/>
      <c r="J505" s="627"/>
      <c r="K505" s="627"/>
      <c r="L505" s="627"/>
      <c r="M505" s="627"/>
      <c r="N505" s="627"/>
      <c r="O505" s="627"/>
      <c r="P505" s="627"/>
      <c r="Q505" s="627"/>
      <c r="R505" s="627"/>
      <c r="S505" s="627"/>
      <c r="T505" s="627"/>
      <c r="U505" s="627"/>
      <c r="V505" s="627"/>
      <c r="W505" s="627"/>
    </row>
    <row r="506" spans="1:23" ht="16.5" customHeight="1" x14ac:dyDescent="0.25">
      <c r="A506" s="627"/>
      <c r="B506" s="643"/>
      <c r="C506" s="627"/>
      <c r="D506" s="627"/>
      <c r="E506" s="627"/>
      <c r="F506" s="627"/>
      <c r="G506" s="627"/>
      <c r="H506" s="627"/>
      <c r="I506" s="627"/>
      <c r="J506" s="627"/>
      <c r="K506" s="627"/>
      <c r="L506" s="627"/>
      <c r="M506" s="627"/>
      <c r="N506" s="627"/>
      <c r="O506" s="627"/>
      <c r="P506" s="627"/>
      <c r="Q506" s="627"/>
      <c r="R506" s="627"/>
      <c r="S506" s="627"/>
      <c r="T506" s="627"/>
      <c r="U506" s="627"/>
      <c r="V506" s="627"/>
      <c r="W506" s="627"/>
    </row>
    <row r="507" spans="1:23" ht="16.5" customHeight="1" x14ac:dyDescent="0.25">
      <c r="A507" s="627"/>
      <c r="B507" s="643"/>
      <c r="C507" s="627"/>
      <c r="D507" s="627"/>
      <c r="E507" s="627"/>
      <c r="F507" s="627"/>
      <c r="G507" s="627"/>
      <c r="H507" s="627"/>
      <c r="I507" s="627"/>
      <c r="J507" s="627"/>
      <c r="K507" s="627"/>
      <c r="L507" s="627"/>
      <c r="M507" s="627"/>
      <c r="N507" s="627"/>
      <c r="O507" s="627"/>
      <c r="P507" s="627"/>
      <c r="Q507" s="627"/>
      <c r="R507" s="627"/>
      <c r="S507" s="627"/>
      <c r="T507" s="627"/>
      <c r="U507" s="627"/>
      <c r="V507" s="627"/>
      <c r="W507" s="627"/>
    </row>
    <row r="508" spans="1:23" ht="16.5" customHeight="1" x14ac:dyDescent="0.25">
      <c r="A508" s="627"/>
      <c r="B508" s="643"/>
      <c r="C508" s="627"/>
      <c r="D508" s="627"/>
      <c r="E508" s="627"/>
      <c r="F508" s="627"/>
      <c r="G508" s="627"/>
      <c r="H508" s="627"/>
      <c r="I508" s="627"/>
      <c r="J508" s="627"/>
      <c r="K508" s="627"/>
      <c r="L508" s="627"/>
      <c r="M508" s="627"/>
      <c r="N508" s="627"/>
      <c r="O508" s="627"/>
      <c r="P508" s="627"/>
      <c r="Q508" s="627"/>
      <c r="R508" s="627"/>
      <c r="S508" s="627"/>
      <c r="T508" s="627"/>
      <c r="U508" s="627"/>
      <c r="V508" s="627"/>
      <c r="W508" s="627"/>
    </row>
    <row r="509" spans="1:23" ht="16.5" customHeight="1" x14ac:dyDescent="0.25">
      <c r="A509" s="627"/>
      <c r="B509" s="643"/>
      <c r="C509" s="627"/>
      <c r="D509" s="627"/>
      <c r="E509" s="627"/>
      <c r="F509" s="627"/>
      <c r="G509" s="627"/>
      <c r="H509" s="627"/>
      <c r="I509" s="627"/>
      <c r="J509" s="627"/>
      <c r="K509" s="627"/>
      <c r="L509" s="627"/>
      <c r="M509" s="627"/>
      <c r="N509" s="627"/>
      <c r="O509" s="627"/>
      <c r="P509" s="627"/>
      <c r="Q509" s="627"/>
      <c r="R509" s="627"/>
      <c r="S509" s="627"/>
      <c r="T509" s="627"/>
      <c r="U509" s="627"/>
      <c r="V509" s="627"/>
      <c r="W509" s="627"/>
    </row>
    <row r="510" spans="1:23" ht="16.5" customHeight="1" x14ac:dyDescent="0.25">
      <c r="A510" s="627"/>
      <c r="B510" s="643"/>
      <c r="C510" s="627"/>
      <c r="D510" s="627"/>
      <c r="E510" s="627"/>
      <c r="F510" s="627"/>
      <c r="G510" s="627"/>
      <c r="H510" s="627"/>
      <c r="I510" s="627"/>
      <c r="J510" s="627"/>
      <c r="K510" s="627"/>
      <c r="L510" s="627"/>
      <c r="M510" s="627"/>
      <c r="N510" s="627"/>
      <c r="O510" s="627"/>
      <c r="P510" s="627"/>
      <c r="Q510" s="627"/>
      <c r="R510" s="627"/>
      <c r="S510" s="627"/>
      <c r="T510" s="627"/>
      <c r="U510" s="627"/>
      <c r="V510" s="627"/>
      <c r="W510" s="627"/>
    </row>
    <row r="511" spans="1:23" ht="16.5" customHeight="1" x14ac:dyDescent="0.25">
      <c r="A511" s="627"/>
      <c r="B511" s="643"/>
      <c r="C511" s="627"/>
      <c r="D511" s="627"/>
      <c r="E511" s="627"/>
      <c r="F511" s="627"/>
      <c r="G511" s="627"/>
      <c r="H511" s="627"/>
      <c r="I511" s="627"/>
      <c r="J511" s="627"/>
      <c r="K511" s="627"/>
      <c r="L511" s="627"/>
      <c r="M511" s="627"/>
      <c r="N511" s="627"/>
      <c r="O511" s="627"/>
      <c r="P511" s="627"/>
      <c r="Q511" s="627"/>
      <c r="R511" s="627"/>
      <c r="S511" s="627"/>
      <c r="T511" s="627"/>
      <c r="U511" s="627"/>
      <c r="V511" s="627"/>
      <c r="W511" s="627"/>
    </row>
    <row r="512" spans="1:23" ht="16.5" customHeight="1" x14ac:dyDescent="0.25">
      <c r="A512" s="627"/>
      <c r="B512" s="643"/>
      <c r="C512" s="627"/>
      <c r="D512" s="627"/>
      <c r="E512" s="627"/>
      <c r="F512" s="627"/>
      <c r="G512" s="627"/>
      <c r="H512" s="627"/>
      <c r="I512" s="627"/>
      <c r="J512" s="627"/>
      <c r="K512" s="627"/>
      <c r="L512" s="627"/>
      <c r="M512" s="627"/>
      <c r="N512" s="627"/>
      <c r="O512" s="627"/>
      <c r="P512" s="627"/>
      <c r="Q512" s="627"/>
      <c r="R512" s="627"/>
      <c r="S512" s="627"/>
      <c r="T512" s="627"/>
      <c r="U512" s="627"/>
      <c r="V512" s="627"/>
      <c r="W512" s="627"/>
    </row>
    <row r="513" spans="1:23" ht="16.5" customHeight="1" x14ac:dyDescent="0.25">
      <c r="A513" s="627"/>
      <c r="B513" s="643"/>
      <c r="C513" s="627"/>
      <c r="D513" s="627"/>
      <c r="E513" s="627"/>
      <c r="F513" s="627"/>
      <c r="G513" s="627"/>
      <c r="H513" s="627"/>
      <c r="I513" s="627"/>
      <c r="J513" s="627"/>
      <c r="K513" s="627"/>
      <c r="L513" s="627"/>
      <c r="M513" s="627"/>
      <c r="N513" s="627"/>
      <c r="O513" s="627"/>
      <c r="P513" s="627"/>
      <c r="Q513" s="627"/>
      <c r="R513" s="627"/>
      <c r="S513" s="627"/>
      <c r="T513" s="627"/>
      <c r="U513" s="627"/>
      <c r="V513" s="627"/>
      <c r="W513" s="627"/>
    </row>
    <row r="514" spans="1:23" ht="16.5" customHeight="1" x14ac:dyDescent="0.25">
      <c r="A514" s="627"/>
      <c r="B514" s="643"/>
      <c r="C514" s="627"/>
      <c r="D514" s="627"/>
      <c r="E514" s="627"/>
      <c r="F514" s="627"/>
      <c r="G514" s="627"/>
      <c r="H514" s="627"/>
      <c r="I514" s="627"/>
      <c r="J514" s="627"/>
      <c r="K514" s="627"/>
      <c r="L514" s="627"/>
      <c r="M514" s="627"/>
      <c r="N514" s="627"/>
      <c r="O514" s="627"/>
      <c r="P514" s="627"/>
      <c r="Q514" s="627"/>
      <c r="R514" s="627"/>
      <c r="S514" s="627"/>
      <c r="T514" s="627"/>
      <c r="U514" s="627"/>
      <c r="V514" s="627"/>
      <c r="W514" s="627"/>
    </row>
    <row r="515" spans="1:23" ht="16.5" customHeight="1" x14ac:dyDescent="0.25">
      <c r="A515" s="627"/>
      <c r="B515" s="643"/>
      <c r="C515" s="627"/>
      <c r="D515" s="627"/>
      <c r="E515" s="627"/>
      <c r="F515" s="627"/>
      <c r="G515" s="627"/>
      <c r="H515" s="627"/>
      <c r="I515" s="627"/>
      <c r="J515" s="627"/>
      <c r="K515" s="627"/>
      <c r="L515" s="627"/>
      <c r="M515" s="627"/>
      <c r="N515" s="627"/>
      <c r="O515" s="627"/>
      <c r="P515" s="627"/>
      <c r="Q515" s="627"/>
      <c r="R515" s="627"/>
      <c r="S515" s="627"/>
      <c r="T515" s="627"/>
      <c r="U515" s="627"/>
      <c r="V515" s="627"/>
      <c r="W515" s="627"/>
    </row>
    <row r="516" spans="1:23" ht="16.5" customHeight="1" x14ac:dyDescent="0.25">
      <c r="A516" s="627"/>
      <c r="B516" s="643"/>
      <c r="C516" s="627"/>
      <c r="D516" s="627"/>
      <c r="E516" s="627"/>
      <c r="F516" s="627"/>
      <c r="G516" s="627"/>
      <c r="H516" s="627"/>
      <c r="I516" s="627"/>
      <c r="J516" s="627"/>
      <c r="K516" s="627"/>
      <c r="L516" s="627"/>
      <c r="M516" s="627"/>
      <c r="N516" s="627"/>
      <c r="O516" s="627"/>
      <c r="P516" s="627"/>
      <c r="Q516" s="627"/>
      <c r="R516" s="627"/>
      <c r="S516" s="627"/>
      <c r="T516" s="627"/>
      <c r="U516" s="627"/>
      <c r="V516" s="627"/>
      <c r="W516" s="627"/>
    </row>
    <row r="517" spans="1:23" ht="16.5" customHeight="1" x14ac:dyDescent="0.25">
      <c r="A517" s="627"/>
      <c r="B517" s="643"/>
      <c r="C517" s="627"/>
      <c r="D517" s="627"/>
      <c r="E517" s="627"/>
      <c r="F517" s="627"/>
      <c r="G517" s="627"/>
      <c r="H517" s="627"/>
      <c r="I517" s="627"/>
      <c r="J517" s="627"/>
      <c r="K517" s="627"/>
      <c r="L517" s="627"/>
      <c r="M517" s="627"/>
      <c r="N517" s="627"/>
      <c r="O517" s="627"/>
      <c r="P517" s="627"/>
      <c r="Q517" s="627"/>
      <c r="R517" s="627"/>
      <c r="S517" s="627"/>
      <c r="T517" s="627"/>
      <c r="U517" s="627"/>
      <c r="V517" s="627"/>
      <c r="W517" s="627"/>
    </row>
    <row r="518" spans="1:23" ht="16.5" customHeight="1" x14ac:dyDescent="0.25">
      <c r="A518" s="627"/>
      <c r="B518" s="643"/>
      <c r="C518" s="627"/>
      <c r="D518" s="627"/>
      <c r="E518" s="627"/>
      <c r="F518" s="627"/>
      <c r="G518" s="627"/>
      <c r="H518" s="627"/>
      <c r="I518" s="627"/>
      <c r="J518" s="627"/>
      <c r="K518" s="627"/>
      <c r="L518" s="627"/>
      <c r="M518" s="627"/>
      <c r="N518" s="627"/>
      <c r="O518" s="627"/>
      <c r="P518" s="627"/>
      <c r="Q518" s="627"/>
      <c r="R518" s="627"/>
      <c r="S518" s="627"/>
      <c r="T518" s="627"/>
      <c r="U518" s="627"/>
      <c r="V518" s="627"/>
      <c r="W518" s="627"/>
    </row>
    <row r="519" spans="1:23" ht="16.5" customHeight="1" x14ac:dyDescent="0.25">
      <c r="A519" s="627"/>
      <c r="B519" s="643"/>
      <c r="C519" s="627"/>
      <c r="D519" s="627"/>
      <c r="E519" s="627"/>
      <c r="F519" s="627"/>
      <c r="G519" s="627"/>
      <c r="H519" s="627"/>
      <c r="I519" s="627"/>
      <c r="J519" s="627"/>
      <c r="K519" s="627"/>
      <c r="L519" s="627"/>
      <c r="M519" s="627"/>
      <c r="N519" s="627"/>
      <c r="O519" s="627"/>
      <c r="P519" s="627"/>
      <c r="Q519" s="627"/>
      <c r="R519" s="627"/>
      <c r="S519" s="627"/>
      <c r="T519" s="627"/>
      <c r="U519" s="627"/>
      <c r="V519" s="627"/>
      <c r="W519" s="627"/>
    </row>
    <row r="520" spans="1:23" ht="16.5" customHeight="1" x14ac:dyDescent="0.25">
      <c r="A520" s="627"/>
      <c r="B520" s="643"/>
      <c r="C520" s="627"/>
      <c r="D520" s="627"/>
      <c r="E520" s="627"/>
      <c r="F520" s="627"/>
      <c r="G520" s="627"/>
      <c r="H520" s="627"/>
      <c r="I520" s="627"/>
      <c r="J520" s="627"/>
      <c r="K520" s="627"/>
      <c r="L520" s="627"/>
      <c r="M520" s="627"/>
      <c r="N520" s="627"/>
      <c r="O520" s="627"/>
      <c r="P520" s="627"/>
      <c r="Q520" s="627"/>
      <c r="R520" s="627"/>
      <c r="S520" s="627"/>
      <c r="T520" s="627"/>
      <c r="U520" s="627"/>
      <c r="V520" s="627"/>
      <c r="W520" s="627"/>
    </row>
    <row r="521" spans="1:23" ht="16.5" customHeight="1" x14ac:dyDescent="0.25">
      <c r="A521" s="627"/>
      <c r="B521" s="643"/>
      <c r="C521" s="627"/>
      <c r="D521" s="627"/>
      <c r="E521" s="627"/>
      <c r="F521" s="627"/>
      <c r="G521" s="627"/>
      <c r="H521" s="627"/>
      <c r="I521" s="627"/>
      <c r="J521" s="627"/>
      <c r="K521" s="627"/>
      <c r="L521" s="627"/>
      <c r="M521" s="627"/>
      <c r="N521" s="627"/>
      <c r="O521" s="627"/>
      <c r="P521" s="627"/>
      <c r="Q521" s="627"/>
      <c r="R521" s="627"/>
      <c r="S521" s="627"/>
      <c r="T521" s="627"/>
      <c r="U521" s="627"/>
      <c r="V521" s="627"/>
      <c r="W521" s="627"/>
    </row>
    <row r="522" spans="1:23" ht="16.5" customHeight="1" x14ac:dyDescent="0.25">
      <c r="A522" s="627"/>
      <c r="B522" s="643"/>
      <c r="C522" s="627"/>
      <c r="D522" s="627"/>
      <c r="E522" s="627"/>
      <c r="F522" s="627"/>
      <c r="G522" s="627"/>
      <c r="H522" s="627"/>
      <c r="I522" s="627"/>
      <c r="J522" s="627"/>
      <c r="K522" s="627"/>
      <c r="L522" s="627"/>
      <c r="M522" s="627"/>
      <c r="N522" s="627"/>
      <c r="O522" s="627"/>
      <c r="P522" s="627"/>
      <c r="Q522" s="627"/>
      <c r="R522" s="627"/>
      <c r="S522" s="627"/>
      <c r="T522" s="627"/>
      <c r="U522" s="627"/>
      <c r="V522" s="627"/>
      <c r="W522" s="627"/>
    </row>
    <row r="523" spans="1:23" ht="16.5" customHeight="1" x14ac:dyDescent="0.25">
      <c r="A523" s="627"/>
      <c r="B523" s="643"/>
      <c r="C523" s="627"/>
      <c r="D523" s="627"/>
      <c r="E523" s="627"/>
      <c r="F523" s="627"/>
      <c r="G523" s="627"/>
      <c r="H523" s="627"/>
      <c r="I523" s="627"/>
      <c r="J523" s="627"/>
      <c r="K523" s="627"/>
      <c r="L523" s="627"/>
      <c r="M523" s="627"/>
      <c r="N523" s="627"/>
      <c r="O523" s="627"/>
      <c r="P523" s="627"/>
      <c r="Q523" s="627"/>
      <c r="R523" s="627"/>
      <c r="S523" s="627"/>
      <c r="T523" s="627"/>
      <c r="U523" s="627"/>
      <c r="V523" s="627"/>
      <c r="W523" s="627"/>
    </row>
    <row r="524" spans="1:23" ht="16.5" customHeight="1" x14ac:dyDescent="0.25">
      <c r="A524" s="627"/>
      <c r="B524" s="643"/>
      <c r="C524" s="627"/>
      <c r="D524" s="627"/>
      <c r="E524" s="627"/>
      <c r="F524" s="627"/>
      <c r="G524" s="627"/>
      <c r="H524" s="627"/>
      <c r="I524" s="627"/>
      <c r="J524" s="627"/>
      <c r="K524" s="627"/>
      <c r="L524" s="627"/>
      <c r="M524" s="627"/>
      <c r="N524" s="627"/>
      <c r="O524" s="627"/>
      <c r="P524" s="627"/>
      <c r="Q524" s="627"/>
      <c r="R524" s="627"/>
      <c r="S524" s="627"/>
      <c r="T524" s="627"/>
      <c r="U524" s="627"/>
      <c r="V524" s="627"/>
      <c r="W524" s="627"/>
    </row>
    <row r="525" spans="1:23" ht="16.5" customHeight="1" x14ac:dyDescent="0.25">
      <c r="A525" s="627"/>
      <c r="B525" s="643"/>
      <c r="C525" s="627"/>
      <c r="D525" s="627"/>
      <c r="E525" s="627"/>
      <c r="F525" s="627"/>
      <c r="G525" s="627"/>
      <c r="H525" s="627"/>
      <c r="I525" s="627"/>
      <c r="J525" s="627"/>
      <c r="K525" s="627"/>
      <c r="L525" s="627"/>
      <c r="M525" s="627"/>
      <c r="N525" s="627"/>
      <c r="O525" s="627"/>
      <c r="P525" s="627"/>
      <c r="Q525" s="627"/>
      <c r="R525" s="627"/>
      <c r="S525" s="627"/>
      <c r="T525" s="627"/>
      <c r="U525" s="627"/>
      <c r="V525" s="627"/>
      <c r="W525" s="627"/>
    </row>
    <row r="526" spans="1:23" ht="16.5" customHeight="1" x14ac:dyDescent="0.25">
      <c r="A526" s="627"/>
      <c r="B526" s="643"/>
      <c r="C526" s="627"/>
      <c r="D526" s="627"/>
      <c r="E526" s="627"/>
      <c r="F526" s="627"/>
      <c r="G526" s="627"/>
      <c r="H526" s="627"/>
      <c r="I526" s="627"/>
      <c r="J526" s="627"/>
      <c r="K526" s="627"/>
      <c r="L526" s="627"/>
      <c r="M526" s="627"/>
      <c r="N526" s="627"/>
      <c r="O526" s="627"/>
      <c r="P526" s="627"/>
      <c r="Q526" s="627"/>
      <c r="R526" s="627"/>
      <c r="S526" s="627"/>
      <c r="T526" s="627"/>
      <c r="U526" s="627"/>
      <c r="V526" s="627"/>
      <c r="W526" s="627"/>
    </row>
    <row r="527" spans="1:23" ht="16.5" customHeight="1" x14ac:dyDescent="0.25">
      <c r="A527" s="627"/>
      <c r="B527" s="643"/>
      <c r="C527" s="627"/>
      <c r="D527" s="627"/>
      <c r="E527" s="627"/>
      <c r="F527" s="627"/>
      <c r="G527" s="627"/>
      <c r="H527" s="627"/>
      <c r="I527" s="627"/>
      <c r="J527" s="627"/>
      <c r="K527" s="627"/>
      <c r="L527" s="627"/>
      <c r="M527" s="627"/>
      <c r="N527" s="627"/>
      <c r="O527" s="627"/>
      <c r="P527" s="627"/>
      <c r="Q527" s="627"/>
      <c r="R527" s="627"/>
      <c r="S527" s="627"/>
      <c r="T527" s="627"/>
      <c r="U527" s="627"/>
      <c r="V527" s="627"/>
      <c r="W527" s="627"/>
    </row>
    <row r="528" spans="1:23" ht="16.5" customHeight="1" x14ac:dyDescent="0.25">
      <c r="A528" s="627"/>
      <c r="B528" s="643"/>
      <c r="C528" s="627"/>
      <c r="D528" s="627"/>
      <c r="E528" s="627"/>
      <c r="F528" s="627"/>
      <c r="G528" s="627"/>
      <c r="H528" s="627"/>
      <c r="I528" s="627"/>
      <c r="J528" s="627"/>
      <c r="K528" s="627"/>
      <c r="L528" s="627"/>
      <c r="M528" s="627"/>
      <c r="N528" s="627"/>
      <c r="O528" s="627"/>
      <c r="P528" s="627"/>
      <c r="Q528" s="627"/>
      <c r="R528" s="627"/>
      <c r="S528" s="627"/>
      <c r="T528" s="627"/>
      <c r="U528" s="627"/>
      <c r="V528" s="627"/>
      <c r="W528" s="627"/>
    </row>
    <row r="529" spans="1:23" ht="16.5" customHeight="1" x14ac:dyDescent="0.25">
      <c r="A529" s="627"/>
      <c r="B529" s="643"/>
      <c r="C529" s="627"/>
      <c r="D529" s="627"/>
      <c r="E529" s="627"/>
      <c r="F529" s="627"/>
      <c r="G529" s="627"/>
      <c r="H529" s="627"/>
      <c r="I529" s="627"/>
      <c r="J529" s="627"/>
      <c r="K529" s="627"/>
      <c r="L529" s="627"/>
      <c r="M529" s="627"/>
      <c r="N529" s="627"/>
      <c r="O529" s="627"/>
      <c r="P529" s="627"/>
      <c r="Q529" s="627"/>
      <c r="R529" s="627"/>
      <c r="S529" s="627"/>
      <c r="T529" s="627"/>
      <c r="U529" s="627"/>
      <c r="V529" s="627"/>
      <c r="W529" s="627"/>
    </row>
    <row r="530" spans="1:23" ht="16.5" customHeight="1" x14ac:dyDescent="0.25">
      <c r="A530" s="627"/>
      <c r="B530" s="643"/>
      <c r="C530" s="627"/>
      <c r="D530" s="627"/>
      <c r="E530" s="627"/>
      <c r="F530" s="627"/>
      <c r="G530" s="627"/>
      <c r="H530" s="627"/>
      <c r="I530" s="627"/>
      <c r="J530" s="627"/>
      <c r="K530" s="627"/>
      <c r="L530" s="627"/>
      <c r="M530" s="627"/>
      <c r="N530" s="627"/>
      <c r="O530" s="627"/>
      <c r="P530" s="627"/>
      <c r="Q530" s="627"/>
      <c r="R530" s="627"/>
      <c r="S530" s="627"/>
      <c r="T530" s="627"/>
      <c r="U530" s="627"/>
      <c r="V530" s="627"/>
      <c r="W530" s="627"/>
    </row>
    <row r="531" spans="1:23" ht="16.5" customHeight="1" x14ac:dyDescent="0.25">
      <c r="A531" s="627"/>
      <c r="B531" s="643"/>
      <c r="C531" s="627"/>
      <c r="D531" s="627"/>
      <c r="E531" s="627"/>
      <c r="F531" s="627"/>
      <c r="G531" s="627"/>
      <c r="H531" s="627"/>
      <c r="I531" s="627"/>
      <c r="J531" s="627"/>
      <c r="K531" s="627"/>
      <c r="L531" s="627"/>
      <c r="M531" s="627"/>
      <c r="N531" s="627"/>
      <c r="O531" s="627"/>
      <c r="P531" s="627"/>
      <c r="Q531" s="627"/>
      <c r="R531" s="627"/>
      <c r="S531" s="627"/>
      <c r="T531" s="627"/>
      <c r="U531" s="627"/>
      <c r="V531" s="627"/>
      <c r="W531" s="627"/>
    </row>
    <row r="532" spans="1:23" ht="16.5" customHeight="1" x14ac:dyDescent="0.25">
      <c r="A532" s="627"/>
      <c r="B532" s="643"/>
      <c r="C532" s="627"/>
      <c r="D532" s="627"/>
      <c r="E532" s="627"/>
      <c r="F532" s="627"/>
      <c r="G532" s="627"/>
      <c r="H532" s="627"/>
      <c r="I532" s="627"/>
      <c r="J532" s="627"/>
      <c r="K532" s="627"/>
      <c r="L532" s="627"/>
      <c r="M532" s="627"/>
      <c r="N532" s="627"/>
      <c r="O532" s="627"/>
      <c r="P532" s="627"/>
      <c r="Q532" s="627"/>
      <c r="R532" s="627"/>
      <c r="S532" s="627"/>
      <c r="T532" s="627"/>
      <c r="U532" s="627"/>
      <c r="V532" s="627"/>
      <c r="W532" s="627"/>
    </row>
    <row r="533" spans="1:23" ht="16.5" customHeight="1" x14ac:dyDescent="0.25">
      <c r="A533" s="627"/>
      <c r="B533" s="643"/>
      <c r="C533" s="627"/>
      <c r="D533" s="627"/>
      <c r="E533" s="627"/>
      <c r="F533" s="627"/>
      <c r="G533" s="627"/>
      <c r="H533" s="627"/>
      <c r="I533" s="627"/>
      <c r="J533" s="627"/>
      <c r="K533" s="627"/>
      <c r="L533" s="627"/>
      <c r="M533" s="627"/>
      <c r="N533" s="627"/>
      <c r="O533" s="627"/>
      <c r="P533" s="627"/>
      <c r="Q533" s="627"/>
      <c r="R533" s="627"/>
      <c r="S533" s="627"/>
      <c r="T533" s="627"/>
      <c r="U533" s="627"/>
      <c r="V533" s="627"/>
      <c r="W533" s="627"/>
    </row>
    <row r="534" spans="1:23" ht="16.5" customHeight="1" x14ac:dyDescent="0.25">
      <c r="A534" s="627"/>
      <c r="B534" s="643"/>
      <c r="C534" s="627"/>
      <c r="D534" s="627"/>
      <c r="E534" s="627"/>
      <c r="F534" s="627"/>
      <c r="G534" s="627"/>
      <c r="H534" s="627"/>
      <c r="I534" s="627"/>
      <c r="J534" s="627"/>
      <c r="K534" s="627"/>
      <c r="L534" s="627"/>
      <c r="M534" s="627"/>
      <c r="N534" s="627"/>
      <c r="O534" s="627"/>
      <c r="P534" s="627"/>
      <c r="Q534" s="627"/>
      <c r="R534" s="627"/>
      <c r="S534" s="627"/>
      <c r="T534" s="627"/>
      <c r="U534" s="627"/>
      <c r="V534" s="627"/>
      <c r="W534" s="627"/>
    </row>
    <row r="535" spans="1:23" ht="16.5" customHeight="1" x14ac:dyDescent="0.25">
      <c r="A535" s="627"/>
      <c r="B535" s="643"/>
      <c r="C535" s="627"/>
      <c r="D535" s="627"/>
      <c r="E535" s="627"/>
      <c r="F535" s="627"/>
      <c r="G535" s="627"/>
      <c r="H535" s="627"/>
      <c r="I535" s="627"/>
      <c r="J535" s="627"/>
      <c r="K535" s="627"/>
      <c r="L535" s="627"/>
      <c r="M535" s="627"/>
      <c r="N535" s="627"/>
      <c r="O535" s="627"/>
      <c r="P535" s="627"/>
      <c r="Q535" s="627"/>
      <c r="R535" s="627"/>
      <c r="S535" s="627"/>
      <c r="T535" s="627"/>
      <c r="U535" s="627"/>
      <c r="V535" s="627"/>
      <c r="W535" s="627"/>
    </row>
    <row r="536" spans="1:23" ht="16.5" customHeight="1" x14ac:dyDescent="0.25">
      <c r="A536" s="627"/>
      <c r="B536" s="643"/>
      <c r="C536" s="627"/>
      <c r="D536" s="627"/>
      <c r="E536" s="627"/>
      <c r="F536" s="627"/>
      <c r="G536" s="627"/>
      <c r="H536" s="627"/>
      <c r="I536" s="627"/>
      <c r="J536" s="627"/>
      <c r="K536" s="627"/>
      <c r="L536" s="627"/>
      <c r="M536" s="627"/>
      <c r="N536" s="627"/>
      <c r="O536" s="627"/>
      <c r="P536" s="627"/>
      <c r="Q536" s="627"/>
      <c r="R536" s="627"/>
      <c r="S536" s="627"/>
      <c r="T536" s="627"/>
      <c r="U536" s="627"/>
      <c r="V536" s="627"/>
      <c r="W536" s="627"/>
    </row>
    <row r="537" spans="1:23" ht="16.5" customHeight="1" x14ac:dyDescent="0.25">
      <c r="A537" s="627"/>
      <c r="B537" s="643"/>
      <c r="C537" s="627"/>
      <c r="D537" s="627"/>
      <c r="E537" s="627"/>
      <c r="F537" s="627"/>
      <c r="G537" s="627"/>
      <c r="H537" s="627"/>
      <c r="I537" s="627"/>
      <c r="J537" s="627"/>
      <c r="K537" s="627"/>
      <c r="L537" s="627"/>
      <c r="M537" s="627"/>
      <c r="N537" s="627"/>
      <c r="O537" s="627"/>
      <c r="P537" s="627"/>
      <c r="Q537" s="627"/>
      <c r="R537" s="627"/>
      <c r="S537" s="627"/>
      <c r="T537" s="627"/>
      <c r="U537" s="627"/>
      <c r="V537" s="627"/>
      <c r="W537" s="627"/>
    </row>
    <row r="538" spans="1:23" ht="16.5" customHeight="1" x14ac:dyDescent="0.25">
      <c r="A538" s="627"/>
      <c r="B538" s="643"/>
      <c r="C538" s="627"/>
      <c r="D538" s="627"/>
      <c r="E538" s="627"/>
      <c r="F538" s="627"/>
      <c r="G538" s="627"/>
      <c r="H538" s="627"/>
      <c r="I538" s="627"/>
      <c r="J538" s="627"/>
      <c r="K538" s="627"/>
      <c r="L538" s="627"/>
      <c r="M538" s="627"/>
      <c r="N538" s="627"/>
      <c r="O538" s="627"/>
      <c r="P538" s="627"/>
      <c r="Q538" s="627"/>
      <c r="R538" s="627"/>
      <c r="S538" s="627"/>
      <c r="T538" s="627"/>
      <c r="U538" s="627"/>
      <c r="V538" s="627"/>
      <c r="W538" s="627"/>
    </row>
    <row r="539" spans="1:23" ht="16.5" customHeight="1" x14ac:dyDescent="0.25">
      <c r="A539" s="627"/>
      <c r="B539" s="643"/>
      <c r="C539" s="627"/>
      <c r="D539" s="627"/>
      <c r="E539" s="627"/>
      <c r="F539" s="627"/>
      <c r="G539" s="627"/>
      <c r="H539" s="627"/>
      <c r="I539" s="627"/>
      <c r="J539" s="627"/>
      <c r="K539" s="627"/>
      <c r="L539" s="627"/>
      <c r="M539" s="627"/>
      <c r="N539" s="627"/>
      <c r="O539" s="627"/>
      <c r="P539" s="627"/>
      <c r="Q539" s="627"/>
      <c r="R539" s="627"/>
      <c r="S539" s="627"/>
      <c r="T539" s="627"/>
      <c r="U539" s="627"/>
      <c r="V539" s="627"/>
      <c r="W539" s="627"/>
    </row>
    <row r="540" spans="1:23" ht="16.5" customHeight="1" x14ac:dyDescent="0.25">
      <c r="A540" s="627"/>
      <c r="B540" s="643"/>
      <c r="C540" s="627"/>
      <c r="D540" s="627"/>
      <c r="E540" s="627"/>
      <c r="F540" s="627"/>
      <c r="G540" s="627"/>
      <c r="H540" s="627"/>
      <c r="I540" s="627"/>
      <c r="J540" s="627"/>
      <c r="K540" s="627"/>
      <c r="L540" s="627"/>
      <c r="M540" s="627"/>
      <c r="N540" s="627"/>
      <c r="O540" s="627"/>
      <c r="P540" s="627"/>
      <c r="Q540" s="627"/>
      <c r="R540" s="627"/>
      <c r="S540" s="627"/>
      <c r="T540" s="627"/>
      <c r="U540" s="627"/>
      <c r="V540" s="627"/>
      <c r="W540" s="627"/>
    </row>
    <row r="541" spans="1:23" ht="16.5" customHeight="1" x14ac:dyDescent="0.25">
      <c r="A541" s="627"/>
      <c r="B541" s="643"/>
      <c r="C541" s="627"/>
      <c r="D541" s="627"/>
      <c r="E541" s="627"/>
      <c r="F541" s="627"/>
      <c r="G541" s="627"/>
      <c r="H541" s="627"/>
      <c r="I541" s="627"/>
      <c r="J541" s="627"/>
      <c r="K541" s="627"/>
      <c r="L541" s="627"/>
      <c r="M541" s="627"/>
      <c r="N541" s="627"/>
      <c r="O541" s="627"/>
      <c r="P541" s="627"/>
      <c r="Q541" s="627"/>
      <c r="R541" s="627"/>
      <c r="S541" s="627"/>
      <c r="T541" s="627"/>
      <c r="U541" s="627"/>
      <c r="V541" s="627"/>
      <c r="W541" s="627"/>
    </row>
    <row r="542" spans="1:23" ht="16.5" customHeight="1" x14ac:dyDescent="0.25">
      <c r="A542" s="627"/>
      <c r="B542" s="643"/>
      <c r="C542" s="627"/>
      <c r="D542" s="627"/>
      <c r="E542" s="627"/>
      <c r="F542" s="627"/>
      <c r="G542" s="627"/>
      <c r="H542" s="627"/>
      <c r="I542" s="627"/>
      <c r="J542" s="627"/>
      <c r="K542" s="627"/>
      <c r="L542" s="627"/>
      <c r="M542" s="627"/>
      <c r="N542" s="627"/>
      <c r="O542" s="627"/>
      <c r="P542" s="627"/>
      <c r="Q542" s="627"/>
      <c r="R542" s="627"/>
      <c r="S542" s="627"/>
      <c r="T542" s="627"/>
      <c r="U542" s="627"/>
      <c r="V542" s="627"/>
      <c r="W542" s="627"/>
    </row>
    <row r="543" spans="1:23" ht="16.5" customHeight="1" x14ac:dyDescent="0.25">
      <c r="A543" s="627"/>
      <c r="B543" s="643"/>
      <c r="C543" s="627"/>
      <c r="D543" s="627"/>
      <c r="E543" s="627"/>
      <c r="F543" s="627"/>
      <c r="G543" s="627"/>
      <c r="H543" s="627"/>
      <c r="I543" s="627"/>
      <c r="J543" s="627"/>
      <c r="K543" s="627"/>
      <c r="L543" s="627"/>
      <c r="M543" s="627"/>
      <c r="N543" s="627"/>
      <c r="O543" s="627"/>
      <c r="P543" s="627"/>
      <c r="Q543" s="627"/>
      <c r="R543" s="627"/>
      <c r="S543" s="627"/>
      <c r="T543" s="627"/>
      <c r="U543" s="627"/>
      <c r="V543" s="627"/>
      <c r="W543" s="627"/>
    </row>
    <row r="544" spans="1:23" ht="16.5" customHeight="1" x14ac:dyDescent="0.25">
      <c r="A544" s="627"/>
      <c r="B544" s="643"/>
      <c r="C544" s="627"/>
      <c r="D544" s="627"/>
      <c r="E544" s="627"/>
      <c r="F544" s="627"/>
      <c r="G544" s="627"/>
      <c r="H544" s="627"/>
      <c r="I544" s="627"/>
      <c r="J544" s="627"/>
      <c r="K544" s="627"/>
      <c r="L544" s="627"/>
      <c r="M544" s="627"/>
      <c r="N544" s="627"/>
      <c r="O544" s="627"/>
      <c r="P544" s="627"/>
      <c r="Q544" s="627"/>
      <c r="R544" s="627"/>
      <c r="S544" s="627"/>
      <c r="T544" s="627"/>
      <c r="U544" s="627"/>
      <c r="V544" s="627"/>
      <c r="W544" s="627"/>
    </row>
    <row r="545" spans="1:23" ht="16.5" customHeight="1" x14ac:dyDescent="0.25">
      <c r="A545" s="627"/>
      <c r="B545" s="643"/>
      <c r="C545" s="627"/>
      <c r="D545" s="627"/>
      <c r="E545" s="627"/>
      <c r="F545" s="627"/>
      <c r="G545" s="627"/>
      <c r="H545" s="627"/>
      <c r="I545" s="627"/>
      <c r="J545" s="627"/>
      <c r="K545" s="627"/>
      <c r="L545" s="627"/>
      <c r="M545" s="627"/>
      <c r="N545" s="627"/>
      <c r="O545" s="627"/>
      <c r="P545" s="627"/>
      <c r="Q545" s="627"/>
      <c r="R545" s="627"/>
      <c r="S545" s="627"/>
      <c r="T545" s="627"/>
      <c r="U545" s="627"/>
      <c r="V545" s="627"/>
      <c r="W545" s="627"/>
    </row>
    <row r="546" spans="1:23" ht="16.5" customHeight="1" x14ac:dyDescent="0.25">
      <c r="A546" s="627"/>
      <c r="B546" s="643"/>
      <c r="C546" s="627"/>
      <c r="D546" s="627"/>
      <c r="E546" s="627"/>
      <c r="F546" s="627"/>
      <c r="G546" s="627"/>
      <c r="H546" s="627"/>
      <c r="I546" s="627"/>
      <c r="J546" s="627"/>
      <c r="K546" s="627"/>
      <c r="L546" s="627"/>
      <c r="M546" s="627"/>
      <c r="N546" s="627"/>
      <c r="O546" s="627"/>
      <c r="P546" s="627"/>
      <c r="Q546" s="627"/>
      <c r="R546" s="627"/>
      <c r="S546" s="627"/>
      <c r="T546" s="627"/>
      <c r="U546" s="627"/>
      <c r="V546" s="627"/>
      <c r="W546" s="627"/>
    </row>
    <row r="547" spans="1:23" ht="16.5" customHeight="1" x14ac:dyDescent="0.25">
      <c r="A547" s="627"/>
      <c r="B547" s="643"/>
      <c r="C547" s="627"/>
      <c r="D547" s="627"/>
      <c r="E547" s="627"/>
      <c r="F547" s="627"/>
      <c r="G547" s="627"/>
      <c r="H547" s="627"/>
      <c r="I547" s="627"/>
      <c r="J547" s="627"/>
      <c r="K547" s="627"/>
      <c r="L547" s="627"/>
      <c r="M547" s="627"/>
      <c r="N547" s="627"/>
      <c r="O547" s="627"/>
      <c r="P547" s="627"/>
      <c r="Q547" s="627"/>
      <c r="R547" s="627"/>
      <c r="S547" s="627"/>
      <c r="T547" s="627"/>
      <c r="U547" s="627"/>
      <c r="V547" s="627"/>
      <c r="W547" s="627"/>
    </row>
    <row r="548" spans="1:23" ht="16.5" customHeight="1" x14ac:dyDescent="0.25">
      <c r="A548" s="627"/>
      <c r="B548" s="643"/>
      <c r="C548" s="627"/>
      <c r="D548" s="627"/>
      <c r="E548" s="627"/>
      <c r="F548" s="627"/>
      <c r="G548" s="627"/>
      <c r="H548" s="627"/>
      <c r="I548" s="627"/>
      <c r="J548" s="627"/>
      <c r="K548" s="627"/>
      <c r="L548" s="627"/>
      <c r="M548" s="627"/>
      <c r="N548" s="627"/>
      <c r="O548" s="627"/>
      <c r="P548" s="627"/>
      <c r="Q548" s="627"/>
      <c r="R548" s="627"/>
      <c r="S548" s="627"/>
      <c r="T548" s="627"/>
      <c r="U548" s="627"/>
      <c r="V548" s="627"/>
      <c r="W548" s="627"/>
    </row>
    <row r="549" spans="1:23" ht="16.5" customHeight="1" x14ac:dyDescent="0.25">
      <c r="A549" s="627"/>
      <c r="B549" s="643"/>
      <c r="C549" s="627"/>
      <c r="D549" s="627"/>
      <c r="E549" s="627"/>
      <c r="F549" s="627"/>
      <c r="G549" s="627"/>
      <c r="H549" s="627"/>
      <c r="I549" s="627"/>
      <c r="J549" s="627"/>
      <c r="K549" s="627"/>
      <c r="L549" s="627"/>
      <c r="M549" s="627"/>
      <c r="N549" s="627"/>
      <c r="O549" s="627"/>
      <c r="P549" s="627"/>
      <c r="Q549" s="627"/>
      <c r="R549" s="627"/>
      <c r="S549" s="627"/>
      <c r="T549" s="627"/>
      <c r="U549" s="627"/>
      <c r="V549" s="627"/>
      <c r="W549" s="627"/>
    </row>
    <row r="550" spans="1:23" ht="16.5" customHeight="1" x14ac:dyDescent="0.25">
      <c r="A550" s="627"/>
      <c r="B550" s="643"/>
      <c r="C550" s="627"/>
      <c r="D550" s="627"/>
      <c r="E550" s="627"/>
      <c r="F550" s="627"/>
      <c r="G550" s="627"/>
      <c r="H550" s="627"/>
      <c r="I550" s="627"/>
      <c r="J550" s="627"/>
      <c r="K550" s="627"/>
      <c r="L550" s="627"/>
      <c r="M550" s="627"/>
      <c r="N550" s="627"/>
      <c r="O550" s="627"/>
      <c r="P550" s="627"/>
      <c r="Q550" s="627"/>
      <c r="R550" s="627"/>
      <c r="S550" s="627"/>
      <c r="T550" s="627"/>
      <c r="U550" s="627"/>
      <c r="V550" s="627"/>
      <c r="W550" s="627"/>
    </row>
    <row r="551" spans="1:23" ht="16.5" customHeight="1" x14ac:dyDescent="0.25">
      <c r="A551" s="627"/>
      <c r="B551" s="643"/>
      <c r="C551" s="627"/>
      <c r="D551" s="627"/>
      <c r="E551" s="627"/>
      <c r="F551" s="627"/>
      <c r="G551" s="627"/>
      <c r="H551" s="627"/>
      <c r="I551" s="627"/>
      <c r="J551" s="627"/>
      <c r="K551" s="627"/>
      <c r="L551" s="627"/>
      <c r="M551" s="627"/>
      <c r="N551" s="627"/>
      <c r="O551" s="627"/>
      <c r="P551" s="627"/>
      <c r="Q551" s="627"/>
      <c r="R551" s="627"/>
      <c r="S551" s="627"/>
      <c r="T551" s="627"/>
      <c r="U551" s="627"/>
      <c r="V551" s="627"/>
      <c r="W551" s="627"/>
    </row>
    <row r="552" spans="1:23" ht="16.5" customHeight="1" x14ac:dyDescent="0.25">
      <c r="A552" s="627"/>
      <c r="B552" s="643"/>
      <c r="C552" s="627"/>
      <c r="D552" s="627"/>
      <c r="E552" s="627"/>
      <c r="F552" s="627"/>
      <c r="G552" s="627"/>
      <c r="H552" s="627"/>
      <c r="I552" s="627"/>
      <c r="J552" s="627"/>
      <c r="K552" s="627"/>
      <c r="L552" s="627"/>
      <c r="M552" s="627"/>
      <c r="N552" s="627"/>
      <c r="O552" s="627"/>
      <c r="P552" s="627"/>
      <c r="Q552" s="627"/>
      <c r="R552" s="627"/>
      <c r="S552" s="627"/>
      <c r="T552" s="627"/>
      <c r="U552" s="627"/>
      <c r="V552" s="627"/>
      <c r="W552" s="627"/>
    </row>
    <row r="553" spans="1:23" ht="16.5" customHeight="1" x14ac:dyDescent="0.25">
      <c r="A553" s="627"/>
      <c r="B553" s="643"/>
      <c r="C553" s="627"/>
      <c r="D553" s="627"/>
      <c r="E553" s="627"/>
      <c r="F553" s="627"/>
      <c r="G553" s="627"/>
      <c r="H553" s="627"/>
      <c r="I553" s="627"/>
      <c r="J553" s="627"/>
      <c r="K553" s="627"/>
      <c r="L553" s="627"/>
      <c r="M553" s="627"/>
      <c r="N553" s="627"/>
      <c r="O553" s="627"/>
      <c r="P553" s="627"/>
      <c r="Q553" s="627"/>
      <c r="R553" s="627"/>
      <c r="S553" s="627"/>
      <c r="T553" s="627"/>
      <c r="U553" s="627"/>
      <c r="V553" s="627"/>
      <c r="W553" s="627"/>
    </row>
    <row r="554" spans="1:23" ht="16.5" customHeight="1" x14ac:dyDescent="0.25">
      <c r="A554" s="627"/>
      <c r="B554" s="643"/>
      <c r="C554" s="627"/>
      <c r="D554" s="627"/>
      <c r="E554" s="627"/>
      <c r="F554" s="627"/>
      <c r="G554" s="627"/>
      <c r="H554" s="627"/>
      <c r="I554" s="627"/>
      <c r="J554" s="627"/>
      <c r="K554" s="627"/>
      <c r="L554" s="627"/>
      <c r="M554" s="627"/>
      <c r="N554" s="627"/>
      <c r="O554" s="627"/>
      <c r="P554" s="627"/>
      <c r="Q554" s="627"/>
      <c r="R554" s="627"/>
      <c r="S554" s="627"/>
      <c r="T554" s="627"/>
      <c r="U554" s="627"/>
      <c r="V554" s="627"/>
      <c r="W554" s="627"/>
    </row>
    <row r="555" spans="1:23" ht="16.5" customHeight="1" x14ac:dyDescent="0.25">
      <c r="A555" s="627"/>
      <c r="B555" s="643"/>
      <c r="C555" s="627"/>
      <c r="D555" s="627"/>
      <c r="E555" s="627"/>
      <c r="F555" s="627"/>
      <c r="G555" s="627"/>
      <c r="H555" s="627"/>
      <c r="I555" s="627"/>
      <c r="J555" s="627"/>
      <c r="K555" s="627"/>
      <c r="L555" s="627"/>
      <c r="M555" s="627"/>
      <c r="N555" s="627"/>
      <c r="O555" s="627"/>
      <c r="P555" s="627"/>
      <c r="Q555" s="627"/>
      <c r="R555" s="627"/>
      <c r="S555" s="627"/>
      <c r="T555" s="627"/>
      <c r="U555" s="627"/>
      <c r="V555" s="627"/>
      <c r="W555" s="627"/>
    </row>
    <row r="556" spans="1:23" ht="16.5" customHeight="1" x14ac:dyDescent="0.25">
      <c r="A556" s="627"/>
      <c r="B556" s="643"/>
      <c r="C556" s="627"/>
      <c r="D556" s="627"/>
      <c r="E556" s="627"/>
      <c r="F556" s="627"/>
      <c r="G556" s="627"/>
      <c r="H556" s="627"/>
      <c r="I556" s="627"/>
      <c r="J556" s="627"/>
      <c r="K556" s="627"/>
      <c r="L556" s="627"/>
      <c r="M556" s="627"/>
      <c r="N556" s="627"/>
      <c r="O556" s="627"/>
      <c r="P556" s="627"/>
      <c r="Q556" s="627"/>
      <c r="R556" s="627"/>
      <c r="S556" s="627"/>
      <c r="T556" s="627"/>
      <c r="U556" s="627"/>
      <c r="V556" s="627"/>
      <c r="W556" s="627"/>
    </row>
    <row r="557" spans="1:23" ht="16.5" customHeight="1" x14ac:dyDescent="0.25">
      <c r="A557" s="627"/>
      <c r="B557" s="643"/>
      <c r="C557" s="627"/>
      <c r="D557" s="627"/>
      <c r="E557" s="627"/>
      <c r="F557" s="627"/>
      <c r="G557" s="627"/>
      <c r="H557" s="627"/>
      <c r="I557" s="627"/>
      <c r="J557" s="627"/>
      <c r="K557" s="627"/>
      <c r="L557" s="627"/>
      <c r="M557" s="627"/>
      <c r="N557" s="627"/>
      <c r="O557" s="627"/>
      <c r="P557" s="627"/>
      <c r="Q557" s="627"/>
      <c r="R557" s="627"/>
      <c r="S557" s="627"/>
      <c r="T557" s="627"/>
      <c r="U557" s="627"/>
      <c r="V557" s="627"/>
      <c r="W557" s="627"/>
    </row>
    <row r="558" spans="1:23" ht="16.5" customHeight="1" x14ac:dyDescent="0.25">
      <c r="A558" s="627"/>
      <c r="B558" s="643"/>
      <c r="C558" s="627"/>
      <c r="D558" s="627"/>
      <c r="E558" s="627"/>
      <c r="F558" s="627"/>
      <c r="G558" s="627"/>
      <c r="H558" s="627"/>
      <c r="I558" s="627"/>
      <c r="J558" s="627"/>
      <c r="K558" s="627"/>
      <c r="L558" s="627"/>
      <c r="M558" s="627"/>
      <c r="N558" s="627"/>
      <c r="O558" s="627"/>
      <c r="P558" s="627"/>
      <c r="Q558" s="627"/>
      <c r="R558" s="627"/>
      <c r="S558" s="627"/>
      <c r="T558" s="627"/>
      <c r="U558" s="627"/>
      <c r="V558" s="627"/>
      <c r="W558" s="627"/>
    </row>
    <row r="559" spans="1:23" ht="16.5" customHeight="1" x14ac:dyDescent="0.25">
      <c r="A559" s="627"/>
      <c r="B559" s="643"/>
      <c r="C559" s="627"/>
      <c r="D559" s="627"/>
      <c r="E559" s="627"/>
      <c r="F559" s="627"/>
      <c r="G559" s="627"/>
      <c r="H559" s="627"/>
      <c r="I559" s="627"/>
      <c r="J559" s="627"/>
      <c r="K559" s="627"/>
      <c r="L559" s="627"/>
      <c r="M559" s="627"/>
      <c r="N559" s="627"/>
      <c r="O559" s="627"/>
      <c r="P559" s="627"/>
      <c r="Q559" s="627"/>
      <c r="R559" s="627"/>
      <c r="S559" s="627"/>
      <c r="T559" s="627"/>
      <c r="U559" s="627"/>
      <c r="V559" s="627"/>
      <c r="W559" s="627"/>
    </row>
    <row r="560" spans="1:23" ht="16.5" customHeight="1" x14ac:dyDescent="0.25">
      <c r="A560" s="627"/>
      <c r="B560" s="643"/>
      <c r="C560" s="627"/>
      <c r="D560" s="627"/>
      <c r="E560" s="627"/>
      <c r="F560" s="627"/>
      <c r="G560" s="627"/>
      <c r="H560" s="627"/>
      <c r="I560" s="627"/>
      <c r="J560" s="627"/>
      <c r="K560" s="627"/>
      <c r="L560" s="627"/>
      <c r="M560" s="627"/>
      <c r="N560" s="627"/>
      <c r="O560" s="627"/>
      <c r="P560" s="627"/>
      <c r="Q560" s="627"/>
      <c r="R560" s="627"/>
      <c r="S560" s="627"/>
      <c r="T560" s="627"/>
      <c r="U560" s="627"/>
      <c r="V560" s="627"/>
      <c r="W560" s="627"/>
    </row>
    <row r="561" spans="1:23" ht="16.5" customHeight="1" x14ac:dyDescent="0.25">
      <c r="A561" s="627"/>
      <c r="B561" s="643"/>
      <c r="C561" s="627"/>
      <c r="D561" s="627"/>
      <c r="E561" s="627"/>
      <c r="F561" s="627"/>
      <c r="G561" s="627"/>
      <c r="H561" s="627"/>
      <c r="I561" s="627"/>
      <c r="J561" s="627"/>
      <c r="K561" s="627"/>
      <c r="L561" s="627"/>
      <c r="M561" s="627"/>
      <c r="N561" s="627"/>
      <c r="O561" s="627"/>
      <c r="P561" s="627"/>
      <c r="Q561" s="627"/>
      <c r="R561" s="627"/>
      <c r="S561" s="627"/>
      <c r="T561" s="627"/>
      <c r="U561" s="627"/>
      <c r="V561" s="627"/>
      <c r="W561" s="627"/>
    </row>
    <row r="562" spans="1:23" ht="16.5" customHeight="1" x14ac:dyDescent="0.25">
      <c r="A562" s="627"/>
      <c r="B562" s="643"/>
      <c r="C562" s="627"/>
      <c r="D562" s="627"/>
      <c r="E562" s="627"/>
      <c r="F562" s="627"/>
      <c r="G562" s="627"/>
      <c r="H562" s="627"/>
      <c r="I562" s="627"/>
      <c r="J562" s="627"/>
      <c r="K562" s="627"/>
      <c r="L562" s="627"/>
      <c r="M562" s="627"/>
      <c r="N562" s="627"/>
      <c r="O562" s="627"/>
      <c r="P562" s="627"/>
      <c r="Q562" s="627"/>
      <c r="R562" s="627"/>
      <c r="S562" s="627"/>
      <c r="T562" s="627"/>
      <c r="U562" s="627"/>
      <c r="V562" s="627"/>
      <c r="W562" s="627"/>
    </row>
    <row r="563" spans="1:23" ht="16.5" customHeight="1" x14ac:dyDescent="0.25">
      <c r="A563" s="627"/>
      <c r="B563" s="643"/>
      <c r="C563" s="627"/>
      <c r="D563" s="627"/>
      <c r="E563" s="627"/>
      <c r="F563" s="627"/>
      <c r="G563" s="627"/>
      <c r="H563" s="627"/>
      <c r="I563" s="627"/>
      <c r="J563" s="627"/>
      <c r="K563" s="627"/>
      <c r="L563" s="627"/>
      <c r="M563" s="627"/>
      <c r="N563" s="627"/>
      <c r="O563" s="627"/>
      <c r="P563" s="627"/>
      <c r="Q563" s="627"/>
      <c r="R563" s="627"/>
      <c r="S563" s="627"/>
      <c r="T563" s="627"/>
      <c r="U563" s="627"/>
      <c r="V563" s="627"/>
      <c r="W563" s="627"/>
    </row>
    <row r="564" spans="1:23" ht="16.5" customHeight="1" x14ac:dyDescent="0.25">
      <c r="A564" s="627"/>
      <c r="B564" s="643"/>
      <c r="C564" s="627"/>
      <c r="D564" s="627"/>
      <c r="E564" s="627"/>
      <c r="F564" s="627"/>
      <c r="G564" s="627"/>
      <c r="H564" s="627"/>
      <c r="I564" s="627"/>
      <c r="J564" s="627"/>
      <c r="K564" s="627"/>
      <c r="L564" s="627"/>
      <c r="M564" s="627"/>
      <c r="N564" s="627"/>
      <c r="O564" s="627"/>
      <c r="P564" s="627"/>
      <c r="Q564" s="627"/>
      <c r="R564" s="627"/>
      <c r="S564" s="627"/>
      <c r="T564" s="627"/>
      <c r="U564" s="627"/>
      <c r="V564" s="627"/>
      <c r="W564" s="627"/>
    </row>
    <row r="565" spans="1:23" ht="16.5" customHeight="1" x14ac:dyDescent="0.25">
      <c r="A565" s="627"/>
      <c r="B565" s="643"/>
      <c r="C565" s="627"/>
      <c r="D565" s="627"/>
      <c r="E565" s="627"/>
      <c r="F565" s="627"/>
      <c r="G565" s="627"/>
      <c r="H565" s="627"/>
      <c r="I565" s="627"/>
      <c r="J565" s="627"/>
      <c r="K565" s="627"/>
      <c r="L565" s="627"/>
      <c r="M565" s="627"/>
      <c r="N565" s="627"/>
      <c r="O565" s="627"/>
      <c r="P565" s="627"/>
      <c r="Q565" s="627"/>
      <c r="R565" s="627"/>
      <c r="S565" s="627"/>
      <c r="T565" s="627"/>
      <c r="U565" s="627"/>
      <c r="V565" s="627"/>
      <c r="W565" s="627"/>
    </row>
    <row r="566" spans="1:23" ht="16.5" customHeight="1" x14ac:dyDescent="0.25">
      <c r="A566" s="627"/>
      <c r="B566" s="643"/>
      <c r="C566" s="627"/>
      <c r="D566" s="627"/>
      <c r="E566" s="627"/>
      <c r="F566" s="627"/>
      <c r="G566" s="627"/>
      <c r="H566" s="627"/>
      <c r="I566" s="627"/>
      <c r="J566" s="627"/>
      <c r="K566" s="627"/>
      <c r="L566" s="627"/>
      <c r="M566" s="627"/>
      <c r="N566" s="627"/>
      <c r="O566" s="627"/>
      <c r="P566" s="627"/>
      <c r="Q566" s="627"/>
      <c r="R566" s="627"/>
      <c r="S566" s="627"/>
      <c r="T566" s="627"/>
      <c r="U566" s="627"/>
      <c r="V566" s="627"/>
      <c r="W566" s="627"/>
    </row>
    <row r="567" spans="1:23" ht="16.5" customHeight="1" x14ac:dyDescent="0.25">
      <c r="A567" s="627"/>
      <c r="B567" s="643"/>
      <c r="C567" s="627"/>
      <c r="D567" s="627"/>
      <c r="E567" s="627"/>
      <c r="F567" s="627"/>
      <c r="G567" s="627"/>
      <c r="H567" s="627"/>
      <c r="I567" s="627"/>
      <c r="J567" s="627"/>
      <c r="K567" s="627"/>
      <c r="L567" s="627"/>
      <c r="M567" s="627"/>
      <c r="N567" s="627"/>
      <c r="O567" s="627"/>
      <c r="P567" s="627"/>
      <c r="Q567" s="627"/>
      <c r="R567" s="627"/>
      <c r="S567" s="627"/>
      <c r="T567" s="627"/>
      <c r="U567" s="627"/>
      <c r="V567" s="627"/>
      <c r="W567" s="627"/>
    </row>
    <row r="568" spans="1:23" ht="16.5" customHeight="1" x14ac:dyDescent="0.25">
      <c r="A568" s="627"/>
      <c r="B568" s="643"/>
      <c r="C568" s="627"/>
      <c r="D568" s="627"/>
      <c r="E568" s="627"/>
      <c r="F568" s="627"/>
      <c r="G568" s="627"/>
      <c r="H568" s="627"/>
      <c r="I568" s="627"/>
      <c r="J568" s="627"/>
      <c r="K568" s="627"/>
      <c r="L568" s="627"/>
      <c r="M568" s="627"/>
      <c r="N568" s="627"/>
      <c r="O568" s="627"/>
      <c r="P568" s="627"/>
      <c r="Q568" s="627"/>
      <c r="R568" s="627"/>
      <c r="S568" s="627"/>
      <c r="T568" s="627"/>
      <c r="U568" s="627"/>
      <c r="V568" s="627"/>
      <c r="W568" s="627"/>
    </row>
    <row r="569" spans="1:23" ht="16.5" customHeight="1" x14ac:dyDescent="0.25">
      <c r="A569" s="627"/>
      <c r="B569" s="643"/>
      <c r="C569" s="627"/>
      <c r="D569" s="627"/>
      <c r="E569" s="627"/>
      <c r="F569" s="627"/>
      <c r="G569" s="627"/>
      <c r="H569" s="627"/>
      <c r="I569" s="627"/>
      <c r="J569" s="627"/>
      <c r="K569" s="627"/>
      <c r="L569" s="627"/>
      <c r="M569" s="627"/>
      <c r="N569" s="627"/>
      <c r="O569" s="627"/>
      <c r="P569" s="627"/>
      <c r="Q569" s="627"/>
      <c r="R569" s="627"/>
      <c r="S569" s="627"/>
      <c r="T569" s="627"/>
      <c r="U569" s="627"/>
      <c r="V569" s="627"/>
      <c r="W569" s="627"/>
    </row>
    <row r="570" spans="1:23" ht="16.5" customHeight="1" x14ac:dyDescent="0.25">
      <c r="A570" s="627"/>
      <c r="B570" s="643"/>
      <c r="C570" s="627"/>
      <c r="D570" s="627"/>
      <c r="E570" s="627"/>
      <c r="F570" s="627"/>
      <c r="G570" s="627"/>
      <c r="H570" s="627"/>
      <c r="I570" s="627"/>
      <c r="J570" s="627"/>
      <c r="K570" s="627"/>
      <c r="L570" s="627"/>
      <c r="M570" s="627"/>
      <c r="N570" s="627"/>
      <c r="O570" s="627"/>
      <c r="P570" s="627"/>
      <c r="Q570" s="627"/>
      <c r="R570" s="627"/>
      <c r="S570" s="627"/>
      <c r="T570" s="627"/>
      <c r="U570" s="627"/>
      <c r="V570" s="627"/>
      <c r="W570" s="627"/>
    </row>
    <row r="571" spans="1:23" ht="16.5" customHeight="1" x14ac:dyDescent="0.25">
      <c r="A571" s="627"/>
      <c r="B571" s="643"/>
      <c r="C571" s="627"/>
      <c r="D571" s="627"/>
      <c r="E571" s="627"/>
      <c r="F571" s="627"/>
      <c r="G571" s="627"/>
      <c r="H571" s="627"/>
      <c r="I571" s="627"/>
      <c r="J571" s="627"/>
      <c r="K571" s="627"/>
      <c r="L571" s="627"/>
      <c r="M571" s="627"/>
      <c r="N571" s="627"/>
      <c r="O571" s="627"/>
      <c r="P571" s="627"/>
      <c r="Q571" s="627"/>
      <c r="R571" s="627"/>
      <c r="S571" s="627"/>
      <c r="T571" s="627"/>
      <c r="U571" s="627"/>
      <c r="V571" s="627"/>
      <c r="W571" s="627"/>
    </row>
    <row r="572" spans="1:23" ht="16.5" customHeight="1" x14ac:dyDescent="0.25">
      <c r="A572" s="627"/>
      <c r="B572" s="643"/>
      <c r="C572" s="627"/>
      <c r="D572" s="627"/>
      <c r="E572" s="627"/>
      <c r="F572" s="627"/>
      <c r="G572" s="627"/>
      <c r="H572" s="627"/>
      <c r="I572" s="627"/>
      <c r="J572" s="627"/>
      <c r="K572" s="627"/>
      <c r="L572" s="627"/>
      <c r="M572" s="627"/>
      <c r="N572" s="627"/>
      <c r="O572" s="627"/>
      <c r="P572" s="627"/>
      <c r="Q572" s="627"/>
      <c r="R572" s="627"/>
      <c r="S572" s="627"/>
      <c r="T572" s="627"/>
      <c r="U572" s="627"/>
      <c r="V572" s="627"/>
      <c r="W572" s="627"/>
    </row>
    <row r="573" spans="1:23" ht="16.5" customHeight="1" x14ac:dyDescent="0.25">
      <c r="A573" s="627"/>
      <c r="B573" s="643"/>
      <c r="C573" s="627"/>
      <c r="D573" s="627"/>
      <c r="E573" s="627"/>
      <c r="F573" s="627"/>
      <c r="G573" s="627"/>
      <c r="H573" s="627"/>
      <c r="I573" s="627"/>
      <c r="J573" s="627"/>
      <c r="K573" s="627"/>
      <c r="L573" s="627"/>
      <c r="M573" s="627"/>
      <c r="N573" s="627"/>
      <c r="O573" s="627"/>
      <c r="P573" s="627"/>
      <c r="Q573" s="627"/>
      <c r="R573" s="627"/>
      <c r="S573" s="627"/>
      <c r="T573" s="627"/>
      <c r="U573" s="627"/>
      <c r="V573" s="627"/>
      <c r="W573" s="627"/>
    </row>
    <row r="574" spans="1:23" ht="16.5" customHeight="1" x14ac:dyDescent="0.25">
      <c r="A574" s="627"/>
      <c r="B574" s="643"/>
      <c r="C574" s="627"/>
      <c r="D574" s="627"/>
      <c r="E574" s="627"/>
      <c r="F574" s="627"/>
      <c r="G574" s="627"/>
      <c r="H574" s="627"/>
      <c r="I574" s="627"/>
      <c r="J574" s="627"/>
      <c r="K574" s="627"/>
      <c r="L574" s="627"/>
      <c r="M574" s="627"/>
      <c r="N574" s="627"/>
      <c r="O574" s="627"/>
      <c r="P574" s="627"/>
      <c r="Q574" s="627"/>
      <c r="R574" s="627"/>
      <c r="S574" s="627"/>
      <c r="T574" s="627"/>
      <c r="U574" s="627"/>
      <c r="V574" s="627"/>
      <c r="W574" s="627"/>
    </row>
    <row r="575" spans="1:23" ht="16.5" customHeight="1" x14ac:dyDescent="0.25">
      <c r="A575" s="627"/>
      <c r="B575" s="643"/>
      <c r="C575" s="627"/>
      <c r="D575" s="627"/>
      <c r="E575" s="627"/>
      <c r="F575" s="627"/>
      <c r="G575" s="627"/>
      <c r="H575" s="627"/>
      <c r="I575" s="627"/>
      <c r="J575" s="627"/>
      <c r="K575" s="627"/>
      <c r="L575" s="627"/>
      <c r="M575" s="627"/>
      <c r="N575" s="627"/>
      <c r="O575" s="627"/>
      <c r="P575" s="627"/>
      <c r="Q575" s="627"/>
      <c r="R575" s="627"/>
      <c r="S575" s="627"/>
      <c r="T575" s="627"/>
      <c r="U575" s="627"/>
      <c r="V575" s="627"/>
      <c r="W575" s="627"/>
    </row>
    <row r="576" spans="1:23" ht="16.5" customHeight="1" x14ac:dyDescent="0.25">
      <c r="A576" s="627"/>
      <c r="B576" s="643"/>
      <c r="C576" s="627"/>
      <c r="D576" s="627"/>
      <c r="E576" s="627"/>
      <c r="F576" s="627"/>
      <c r="G576" s="627"/>
      <c r="H576" s="627"/>
      <c r="I576" s="627"/>
      <c r="J576" s="627"/>
      <c r="K576" s="627"/>
      <c r="L576" s="627"/>
      <c r="M576" s="627"/>
      <c r="N576" s="627"/>
      <c r="O576" s="627"/>
      <c r="P576" s="627"/>
      <c r="Q576" s="627"/>
      <c r="R576" s="627"/>
      <c r="S576" s="627"/>
      <c r="T576" s="627"/>
      <c r="U576" s="627"/>
      <c r="V576" s="627"/>
      <c r="W576" s="627"/>
    </row>
    <row r="577" spans="1:23" ht="16.5" customHeight="1" x14ac:dyDescent="0.25">
      <c r="A577" s="627"/>
      <c r="B577" s="643"/>
      <c r="C577" s="627"/>
      <c r="D577" s="627"/>
      <c r="E577" s="627"/>
      <c r="F577" s="627"/>
      <c r="G577" s="627"/>
      <c r="H577" s="627"/>
      <c r="I577" s="627"/>
      <c r="J577" s="627"/>
      <c r="K577" s="627"/>
      <c r="L577" s="627"/>
      <c r="M577" s="627"/>
      <c r="N577" s="627"/>
      <c r="O577" s="627"/>
      <c r="P577" s="627"/>
      <c r="Q577" s="627"/>
      <c r="R577" s="627"/>
      <c r="S577" s="627"/>
      <c r="T577" s="627"/>
      <c r="U577" s="627"/>
      <c r="V577" s="627"/>
      <c r="W577" s="627"/>
    </row>
    <row r="578" spans="1:23" ht="16.5" customHeight="1" x14ac:dyDescent="0.25">
      <c r="A578" s="627"/>
      <c r="B578" s="643"/>
      <c r="C578" s="627"/>
      <c r="D578" s="627"/>
      <c r="E578" s="627"/>
      <c r="F578" s="627"/>
      <c r="G578" s="627"/>
      <c r="H578" s="627"/>
      <c r="I578" s="627"/>
      <c r="J578" s="627"/>
      <c r="K578" s="627"/>
      <c r="L578" s="627"/>
      <c r="M578" s="627"/>
      <c r="N578" s="627"/>
      <c r="O578" s="627"/>
      <c r="P578" s="627"/>
      <c r="Q578" s="627"/>
      <c r="R578" s="627"/>
      <c r="S578" s="627"/>
      <c r="T578" s="627"/>
      <c r="U578" s="627"/>
      <c r="V578" s="627"/>
      <c r="W578" s="627"/>
    </row>
    <row r="579" spans="1:23" ht="16.5" customHeight="1" x14ac:dyDescent="0.25">
      <c r="A579" s="627"/>
      <c r="B579" s="643"/>
      <c r="C579" s="627"/>
      <c r="D579" s="627"/>
      <c r="E579" s="627"/>
      <c r="F579" s="627"/>
      <c r="G579" s="627"/>
      <c r="H579" s="627"/>
      <c r="I579" s="627"/>
      <c r="J579" s="627"/>
      <c r="K579" s="627"/>
      <c r="L579" s="627"/>
      <c r="M579" s="627"/>
      <c r="N579" s="627"/>
      <c r="O579" s="627"/>
      <c r="P579" s="627"/>
      <c r="Q579" s="627"/>
      <c r="R579" s="627"/>
      <c r="S579" s="627"/>
      <c r="T579" s="627"/>
      <c r="U579" s="627"/>
      <c r="V579" s="627"/>
      <c r="W579" s="627"/>
    </row>
    <row r="580" spans="1:23" ht="16.5" customHeight="1" x14ac:dyDescent="0.25">
      <c r="A580" s="627"/>
      <c r="B580" s="643"/>
      <c r="C580" s="627"/>
      <c r="D580" s="627"/>
      <c r="E580" s="627"/>
      <c r="F580" s="627"/>
      <c r="G580" s="627"/>
      <c r="H580" s="627"/>
      <c r="I580" s="627"/>
      <c r="J580" s="627"/>
      <c r="K580" s="627"/>
      <c r="L580" s="627"/>
      <c r="M580" s="627"/>
      <c r="N580" s="627"/>
      <c r="O580" s="627"/>
      <c r="P580" s="627"/>
      <c r="Q580" s="627"/>
      <c r="R580" s="627"/>
      <c r="S580" s="627"/>
      <c r="T580" s="627"/>
      <c r="U580" s="627"/>
      <c r="V580" s="627"/>
      <c r="W580" s="627"/>
    </row>
    <row r="581" spans="1:23" ht="16.5" customHeight="1" x14ac:dyDescent="0.25">
      <c r="A581" s="627"/>
      <c r="B581" s="643"/>
      <c r="C581" s="627"/>
      <c r="D581" s="627"/>
      <c r="E581" s="627"/>
      <c r="F581" s="627"/>
      <c r="G581" s="627"/>
      <c r="H581" s="627"/>
      <c r="I581" s="627"/>
      <c r="J581" s="627"/>
      <c r="K581" s="627"/>
      <c r="L581" s="627"/>
      <c r="M581" s="627"/>
      <c r="N581" s="627"/>
      <c r="O581" s="627"/>
      <c r="P581" s="627"/>
      <c r="Q581" s="627"/>
      <c r="R581" s="627"/>
      <c r="S581" s="627"/>
      <c r="T581" s="627"/>
      <c r="U581" s="627"/>
      <c r="V581" s="627"/>
      <c r="W581" s="627"/>
    </row>
    <row r="582" spans="1:23" ht="16.5" customHeight="1" x14ac:dyDescent="0.25">
      <c r="A582" s="627"/>
      <c r="B582" s="643"/>
      <c r="C582" s="627"/>
      <c r="D582" s="627"/>
      <c r="E582" s="627"/>
      <c r="F582" s="627"/>
      <c r="G582" s="627"/>
      <c r="H582" s="627"/>
      <c r="I582" s="627"/>
      <c r="J582" s="627"/>
      <c r="K582" s="627"/>
      <c r="L582" s="627"/>
      <c r="M582" s="627"/>
      <c r="N582" s="627"/>
      <c r="O582" s="627"/>
      <c r="P582" s="627"/>
      <c r="Q582" s="627"/>
      <c r="R582" s="627"/>
      <c r="S582" s="627"/>
      <c r="T582" s="627"/>
      <c r="U582" s="627"/>
      <c r="V582" s="627"/>
      <c r="W582" s="627"/>
    </row>
    <row r="583" spans="1:23" ht="16.5" customHeight="1" x14ac:dyDescent="0.25">
      <c r="A583" s="627"/>
      <c r="B583" s="643"/>
      <c r="C583" s="627"/>
      <c r="D583" s="627"/>
      <c r="E583" s="627"/>
      <c r="F583" s="627"/>
      <c r="G583" s="627"/>
      <c r="H583" s="627"/>
      <c r="I583" s="627"/>
      <c r="J583" s="627"/>
      <c r="K583" s="627"/>
      <c r="L583" s="627"/>
      <c r="M583" s="627"/>
      <c r="N583" s="627"/>
      <c r="O583" s="627"/>
      <c r="P583" s="627"/>
      <c r="Q583" s="627"/>
      <c r="R583" s="627"/>
      <c r="S583" s="627"/>
      <c r="T583" s="627"/>
      <c r="U583" s="627"/>
      <c r="V583" s="627"/>
      <c r="W583" s="627"/>
    </row>
    <row r="584" spans="1:23" ht="16.5" customHeight="1" x14ac:dyDescent="0.25">
      <c r="A584" s="627"/>
      <c r="B584" s="643"/>
      <c r="C584" s="627"/>
      <c r="D584" s="627"/>
      <c r="E584" s="627"/>
      <c r="F584" s="627"/>
      <c r="G584" s="627"/>
      <c r="H584" s="627"/>
      <c r="I584" s="627"/>
      <c r="J584" s="627"/>
      <c r="K584" s="627"/>
      <c r="L584" s="627"/>
      <c r="M584" s="627"/>
      <c r="N584" s="627"/>
      <c r="O584" s="627"/>
      <c r="P584" s="627"/>
      <c r="Q584" s="627"/>
      <c r="R584" s="627"/>
      <c r="S584" s="627"/>
      <c r="T584" s="627"/>
      <c r="U584" s="627"/>
      <c r="V584" s="627"/>
      <c r="W584" s="627"/>
    </row>
    <row r="585" spans="1:23" ht="16.5" customHeight="1" x14ac:dyDescent="0.25">
      <c r="A585" s="627"/>
      <c r="B585" s="643"/>
      <c r="C585" s="627"/>
      <c r="D585" s="627"/>
      <c r="E585" s="627"/>
      <c r="F585" s="627"/>
      <c r="G585" s="627"/>
      <c r="H585" s="627"/>
      <c r="I585" s="627"/>
      <c r="J585" s="627"/>
      <c r="K585" s="627"/>
      <c r="L585" s="627"/>
      <c r="M585" s="627"/>
      <c r="N585" s="627"/>
      <c r="O585" s="627"/>
      <c r="P585" s="627"/>
      <c r="Q585" s="627"/>
      <c r="R585" s="627"/>
      <c r="S585" s="627"/>
      <c r="T585" s="627"/>
      <c r="U585" s="627"/>
      <c r="V585" s="627"/>
      <c r="W585" s="627"/>
    </row>
    <row r="586" spans="1:23" ht="16.5" customHeight="1" x14ac:dyDescent="0.25">
      <c r="A586" s="627"/>
      <c r="B586" s="643"/>
      <c r="C586" s="627"/>
      <c r="D586" s="627"/>
      <c r="E586" s="627"/>
      <c r="F586" s="627"/>
      <c r="G586" s="627"/>
      <c r="H586" s="627"/>
      <c r="I586" s="627"/>
      <c r="J586" s="627"/>
      <c r="K586" s="627"/>
      <c r="L586" s="627"/>
      <c r="M586" s="627"/>
      <c r="N586" s="627"/>
      <c r="O586" s="627"/>
      <c r="P586" s="627"/>
      <c r="Q586" s="627"/>
      <c r="R586" s="627"/>
      <c r="S586" s="627"/>
      <c r="T586" s="627"/>
      <c r="U586" s="627"/>
      <c r="V586" s="627"/>
      <c r="W586" s="627"/>
    </row>
    <row r="587" spans="1:23" ht="16.5" customHeight="1" x14ac:dyDescent="0.25">
      <c r="A587" s="627"/>
      <c r="B587" s="643"/>
      <c r="C587" s="627"/>
      <c r="D587" s="627"/>
      <c r="E587" s="627"/>
      <c r="F587" s="627"/>
      <c r="G587" s="627"/>
      <c r="H587" s="627"/>
      <c r="I587" s="627"/>
      <c r="J587" s="627"/>
      <c r="K587" s="627"/>
      <c r="L587" s="627"/>
      <c r="M587" s="627"/>
      <c r="N587" s="627"/>
      <c r="O587" s="627"/>
      <c r="P587" s="627"/>
      <c r="Q587" s="627"/>
      <c r="R587" s="627"/>
      <c r="S587" s="627"/>
      <c r="T587" s="627"/>
      <c r="U587" s="627"/>
      <c r="V587" s="627"/>
      <c r="W587" s="627"/>
    </row>
    <row r="588" spans="1:23" ht="16.5" customHeight="1" x14ac:dyDescent="0.25">
      <c r="A588" s="627"/>
      <c r="B588" s="643"/>
      <c r="C588" s="627"/>
      <c r="D588" s="627"/>
      <c r="E588" s="627"/>
      <c r="F588" s="627"/>
      <c r="G588" s="627"/>
      <c r="H588" s="627"/>
      <c r="I588" s="627"/>
      <c r="J588" s="627"/>
      <c r="K588" s="627"/>
      <c r="L588" s="627"/>
      <c r="M588" s="627"/>
      <c r="N588" s="627"/>
      <c r="O588" s="627"/>
      <c r="P588" s="627"/>
      <c r="Q588" s="627"/>
      <c r="R588" s="627"/>
      <c r="S588" s="627"/>
      <c r="T588" s="627"/>
      <c r="U588" s="627"/>
      <c r="V588" s="627"/>
      <c r="W588" s="627"/>
    </row>
    <row r="589" spans="1:23" ht="16.5" customHeight="1" x14ac:dyDescent="0.25">
      <c r="A589" s="627"/>
      <c r="B589" s="643"/>
      <c r="C589" s="627"/>
      <c r="D589" s="627"/>
      <c r="E589" s="627"/>
      <c r="F589" s="627"/>
      <c r="G589" s="627"/>
      <c r="H589" s="627"/>
      <c r="I589" s="627"/>
      <c r="J589" s="627"/>
      <c r="K589" s="627"/>
      <c r="L589" s="627"/>
      <c r="M589" s="627"/>
      <c r="N589" s="627"/>
      <c r="O589" s="627"/>
      <c r="P589" s="627"/>
      <c r="Q589" s="627"/>
      <c r="R589" s="627"/>
      <c r="S589" s="627"/>
      <c r="T589" s="627"/>
      <c r="U589" s="627"/>
      <c r="V589" s="627"/>
      <c r="W589" s="627"/>
    </row>
    <row r="590" spans="1:23" ht="16.5" customHeight="1" x14ac:dyDescent="0.25">
      <c r="A590" s="627"/>
      <c r="B590" s="643"/>
      <c r="C590" s="627"/>
      <c r="D590" s="627"/>
      <c r="E590" s="627"/>
      <c r="F590" s="627"/>
      <c r="G590" s="627"/>
      <c r="H590" s="627"/>
      <c r="I590" s="627"/>
      <c r="J590" s="627"/>
      <c r="K590" s="627"/>
      <c r="L590" s="627"/>
      <c r="M590" s="627"/>
      <c r="N590" s="627"/>
      <c r="O590" s="627"/>
      <c r="P590" s="627"/>
      <c r="Q590" s="627"/>
      <c r="R590" s="627"/>
      <c r="S590" s="627"/>
      <c r="T590" s="627"/>
      <c r="U590" s="627"/>
      <c r="V590" s="627"/>
      <c r="W590" s="627"/>
    </row>
    <row r="591" spans="1:23" ht="16.5" customHeight="1" x14ac:dyDescent="0.25">
      <c r="A591" s="627"/>
      <c r="B591" s="643"/>
      <c r="C591" s="627"/>
      <c r="D591" s="627"/>
      <c r="E591" s="627"/>
      <c r="F591" s="627"/>
      <c r="G591" s="627"/>
      <c r="H591" s="627"/>
      <c r="I591" s="627"/>
      <c r="J591" s="627"/>
      <c r="K591" s="627"/>
      <c r="L591" s="627"/>
      <c r="M591" s="627"/>
      <c r="N591" s="627"/>
      <c r="O591" s="627"/>
      <c r="P591" s="627"/>
      <c r="Q591" s="627"/>
      <c r="R591" s="627"/>
      <c r="S591" s="627"/>
      <c r="T591" s="627"/>
      <c r="U591" s="627"/>
      <c r="V591" s="627"/>
      <c r="W591" s="627"/>
    </row>
    <row r="592" spans="1:23" ht="16.5" customHeight="1" x14ac:dyDescent="0.25">
      <c r="A592" s="627"/>
      <c r="B592" s="643"/>
      <c r="C592" s="627"/>
      <c r="D592" s="627"/>
      <c r="E592" s="627"/>
      <c r="F592" s="627"/>
      <c r="G592" s="627"/>
      <c r="H592" s="627"/>
      <c r="I592" s="627"/>
      <c r="J592" s="627"/>
      <c r="K592" s="627"/>
      <c r="L592" s="627"/>
      <c r="M592" s="627"/>
      <c r="N592" s="627"/>
      <c r="O592" s="627"/>
      <c r="P592" s="627"/>
      <c r="Q592" s="627"/>
      <c r="R592" s="627"/>
      <c r="S592" s="627"/>
      <c r="T592" s="627"/>
      <c r="U592" s="627"/>
      <c r="V592" s="627"/>
      <c r="W592" s="627"/>
    </row>
    <row r="593" spans="1:23" ht="16.5" customHeight="1" x14ac:dyDescent="0.25">
      <c r="A593" s="627"/>
      <c r="B593" s="643"/>
      <c r="C593" s="627"/>
      <c r="D593" s="627"/>
      <c r="E593" s="627"/>
      <c r="F593" s="627"/>
      <c r="G593" s="627"/>
      <c r="H593" s="627"/>
      <c r="I593" s="627"/>
      <c r="J593" s="627"/>
      <c r="K593" s="627"/>
      <c r="L593" s="627"/>
      <c r="M593" s="627"/>
      <c r="N593" s="627"/>
      <c r="O593" s="627"/>
      <c r="P593" s="627"/>
      <c r="Q593" s="627"/>
      <c r="R593" s="627"/>
      <c r="S593" s="627"/>
      <c r="T593" s="627"/>
      <c r="U593" s="627"/>
      <c r="V593" s="627"/>
      <c r="W593" s="627"/>
    </row>
    <row r="594" spans="1:23" ht="16.5" customHeight="1" x14ac:dyDescent="0.25">
      <c r="A594" s="627"/>
      <c r="B594" s="643"/>
      <c r="C594" s="627"/>
      <c r="D594" s="627"/>
      <c r="E594" s="627"/>
      <c r="F594" s="627"/>
      <c r="G594" s="627"/>
      <c r="H594" s="627"/>
      <c r="I594" s="627"/>
      <c r="J594" s="627"/>
      <c r="K594" s="627"/>
      <c r="L594" s="627"/>
      <c r="M594" s="627"/>
      <c r="N594" s="627"/>
      <c r="O594" s="627"/>
      <c r="P594" s="627"/>
      <c r="Q594" s="627"/>
      <c r="R594" s="627"/>
      <c r="S594" s="627"/>
      <c r="T594" s="627"/>
      <c r="U594" s="627"/>
      <c r="V594" s="627"/>
      <c r="W594" s="627"/>
    </row>
    <row r="595" spans="1:23" ht="16.5" customHeight="1" x14ac:dyDescent="0.25">
      <c r="A595" s="627"/>
      <c r="B595" s="643"/>
      <c r="C595" s="627"/>
      <c r="D595" s="627"/>
      <c r="E595" s="627"/>
      <c r="F595" s="627"/>
      <c r="G595" s="627"/>
      <c r="H595" s="627"/>
      <c r="I595" s="627"/>
      <c r="J595" s="627"/>
      <c r="K595" s="627"/>
      <c r="L595" s="627"/>
      <c r="M595" s="627"/>
      <c r="N595" s="627"/>
      <c r="O595" s="627"/>
      <c r="P595" s="627"/>
      <c r="Q595" s="627"/>
      <c r="R595" s="627"/>
      <c r="S595" s="627"/>
      <c r="T595" s="627"/>
      <c r="U595" s="627"/>
      <c r="V595" s="627"/>
      <c r="W595" s="627"/>
    </row>
    <row r="596" spans="1:23" ht="16.5" customHeight="1" x14ac:dyDescent="0.25">
      <c r="A596" s="627"/>
      <c r="B596" s="643"/>
      <c r="C596" s="627"/>
      <c r="D596" s="627"/>
      <c r="E596" s="627"/>
      <c r="F596" s="627"/>
      <c r="G596" s="627"/>
      <c r="H596" s="627"/>
      <c r="I596" s="627"/>
      <c r="J596" s="627"/>
      <c r="K596" s="627"/>
      <c r="L596" s="627"/>
      <c r="M596" s="627"/>
      <c r="N596" s="627"/>
      <c r="O596" s="627"/>
      <c r="P596" s="627"/>
      <c r="Q596" s="627"/>
      <c r="R596" s="627"/>
      <c r="S596" s="627"/>
      <c r="T596" s="627"/>
      <c r="U596" s="627"/>
      <c r="V596" s="627"/>
      <c r="W596" s="627"/>
    </row>
    <row r="597" spans="1:23" ht="16.5" customHeight="1" x14ac:dyDescent="0.25">
      <c r="A597" s="627"/>
      <c r="B597" s="643"/>
      <c r="C597" s="627"/>
      <c r="D597" s="627"/>
      <c r="E597" s="627"/>
      <c r="F597" s="627"/>
      <c r="G597" s="627"/>
      <c r="H597" s="627"/>
      <c r="I597" s="627"/>
      <c r="J597" s="627"/>
      <c r="K597" s="627"/>
      <c r="L597" s="627"/>
      <c r="M597" s="627"/>
      <c r="N597" s="627"/>
      <c r="O597" s="627"/>
      <c r="P597" s="627"/>
      <c r="Q597" s="627"/>
      <c r="R597" s="627"/>
      <c r="S597" s="627"/>
      <c r="T597" s="627"/>
      <c r="U597" s="627"/>
      <c r="V597" s="627"/>
      <c r="W597" s="627"/>
    </row>
    <row r="598" spans="1:23" ht="16.5" customHeight="1" x14ac:dyDescent="0.25">
      <c r="A598" s="627"/>
      <c r="B598" s="643"/>
      <c r="C598" s="627"/>
      <c r="D598" s="627"/>
      <c r="E598" s="627"/>
      <c r="F598" s="627"/>
      <c r="G598" s="627"/>
      <c r="H598" s="627"/>
      <c r="I598" s="627"/>
      <c r="J598" s="627"/>
      <c r="K598" s="627"/>
      <c r="L598" s="627"/>
      <c r="M598" s="627"/>
      <c r="N598" s="627"/>
      <c r="O598" s="627"/>
      <c r="P598" s="627"/>
      <c r="Q598" s="627"/>
      <c r="R598" s="627"/>
      <c r="S598" s="627"/>
      <c r="T598" s="627"/>
      <c r="U598" s="627"/>
      <c r="V598" s="627"/>
      <c r="W598" s="627"/>
    </row>
    <row r="599" spans="1:23" ht="16.5" customHeight="1" x14ac:dyDescent="0.25">
      <c r="A599" s="627"/>
      <c r="B599" s="643"/>
      <c r="C599" s="627"/>
      <c r="D599" s="627"/>
      <c r="E599" s="627"/>
      <c r="F599" s="627"/>
      <c r="G599" s="627"/>
      <c r="H599" s="627"/>
      <c r="I599" s="627"/>
      <c r="J599" s="627"/>
      <c r="K599" s="627"/>
      <c r="L599" s="627"/>
      <c r="M599" s="627"/>
      <c r="N599" s="627"/>
      <c r="O599" s="627"/>
      <c r="P599" s="627"/>
      <c r="Q599" s="627"/>
      <c r="R599" s="627"/>
      <c r="S599" s="627"/>
      <c r="T599" s="627"/>
      <c r="U599" s="627"/>
      <c r="V599" s="627"/>
      <c r="W599" s="627"/>
    </row>
    <row r="600" spans="1:23" ht="16.5" customHeight="1" x14ac:dyDescent="0.25">
      <c r="A600" s="627"/>
      <c r="B600" s="643"/>
      <c r="C600" s="627"/>
      <c r="D600" s="627"/>
      <c r="E600" s="627"/>
      <c r="F600" s="627"/>
      <c r="G600" s="627"/>
      <c r="H600" s="627"/>
      <c r="I600" s="627"/>
      <c r="J600" s="627"/>
      <c r="K600" s="627"/>
      <c r="L600" s="627"/>
      <c r="M600" s="627"/>
      <c r="N600" s="627"/>
      <c r="O600" s="627"/>
      <c r="P600" s="627"/>
      <c r="Q600" s="627"/>
      <c r="R600" s="627"/>
      <c r="S600" s="627"/>
      <c r="T600" s="627"/>
      <c r="U600" s="627"/>
      <c r="V600" s="627"/>
      <c r="W600" s="627"/>
    </row>
    <row r="601" spans="1:23" ht="16.5" customHeight="1" x14ac:dyDescent="0.25">
      <c r="A601" s="627"/>
      <c r="B601" s="643"/>
      <c r="C601" s="627"/>
      <c r="D601" s="627"/>
      <c r="E601" s="627"/>
      <c r="F601" s="627"/>
      <c r="G601" s="627"/>
      <c r="H601" s="627"/>
      <c r="I601" s="627"/>
      <c r="J601" s="627"/>
      <c r="K601" s="627"/>
      <c r="L601" s="627"/>
      <c r="M601" s="627"/>
      <c r="N601" s="627"/>
      <c r="O601" s="627"/>
      <c r="P601" s="627"/>
      <c r="Q601" s="627"/>
      <c r="R601" s="627"/>
      <c r="S601" s="627"/>
      <c r="T601" s="627"/>
      <c r="U601" s="627"/>
      <c r="V601" s="627"/>
      <c r="W601" s="627"/>
    </row>
    <row r="602" spans="1:23" ht="16.5" customHeight="1" x14ac:dyDescent="0.25">
      <c r="A602" s="627"/>
      <c r="B602" s="643"/>
      <c r="C602" s="627"/>
      <c r="D602" s="627"/>
      <c r="E602" s="627"/>
      <c r="F602" s="627"/>
      <c r="G602" s="627"/>
      <c r="H602" s="627"/>
      <c r="I602" s="627"/>
      <c r="J602" s="627"/>
      <c r="K602" s="627"/>
      <c r="L602" s="627"/>
      <c r="M602" s="627"/>
      <c r="N602" s="627"/>
      <c r="O602" s="627"/>
      <c r="P602" s="627"/>
      <c r="Q602" s="627"/>
      <c r="R602" s="627"/>
      <c r="S602" s="627"/>
      <c r="T602" s="627"/>
      <c r="U602" s="627"/>
      <c r="V602" s="627"/>
      <c r="W602" s="627"/>
    </row>
    <row r="603" spans="1:23" ht="16.5" customHeight="1" x14ac:dyDescent="0.25">
      <c r="A603" s="627"/>
      <c r="B603" s="643"/>
      <c r="C603" s="627"/>
      <c r="D603" s="627"/>
      <c r="E603" s="627"/>
      <c r="F603" s="627"/>
      <c r="G603" s="627"/>
      <c r="H603" s="627"/>
      <c r="I603" s="627"/>
      <c r="J603" s="627"/>
      <c r="K603" s="627"/>
      <c r="L603" s="627"/>
      <c r="M603" s="627"/>
      <c r="N603" s="627"/>
      <c r="O603" s="627"/>
      <c r="P603" s="627"/>
      <c r="Q603" s="627"/>
      <c r="R603" s="627"/>
      <c r="S603" s="627"/>
      <c r="T603" s="627"/>
      <c r="U603" s="627"/>
      <c r="V603" s="627"/>
      <c r="W603" s="627"/>
    </row>
    <row r="604" spans="1:23" ht="16.5" customHeight="1" x14ac:dyDescent="0.25">
      <c r="A604" s="627"/>
      <c r="B604" s="643"/>
      <c r="C604" s="627"/>
      <c r="D604" s="627"/>
      <c r="E604" s="627"/>
      <c r="F604" s="627"/>
      <c r="G604" s="627"/>
      <c r="H604" s="627"/>
      <c r="I604" s="627"/>
      <c r="J604" s="627"/>
      <c r="K604" s="627"/>
      <c r="L604" s="627"/>
      <c r="M604" s="627"/>
      <c r="N604" s="627"/>
      <c r="O604" s="627"/>
      <c r="P604" s="627"/>
      <c r="Q604" s="627"/>
      <c r="R604" s="627"/>
      <c r="S604" s="627"/>
      <c r="T604" s="627"/>
      <c r="U604" s="627"/>
      <c r="V604" s="627"/>
      <c r="W604" s="627"/>
    </row>
    <row r="605" spans="1:23" ht="16.5" customHeight="1" x14ac:dyDescent="0.25">
      <c r="A605" s="627"/>
      <c r="B605" s="643"/>
      <c r="C605" s="627"/>
      <c r="D605" s="627"/>
      <c r="E605" s="627"/>
      <c r="F605" s="627"/>
      <c r="G605" s="627"/>
      <c r="H605" s="627"/>
      <c r="I605" s="627"/>
      <c r="J605" s="627"/>
      <c r="K605" s="627"/>
      <c r="L605" s="627"/>
      <c r="M605" s="627"/>
      <c r="N605" s="627"/>
      <c r="O605" s="627"/>
      <c r="P605" s="627"/>
      <c r="Q605" s="627"/>
      <c r="R605" s="627"/>
      <c r="S605" s="627"/>
      <c r="T605" s="627"/>
      <c r="U605" s="627"/>
      <c r="V605" s="627"/>
      <c r="W605" s="627"/>
    </row>
    <row r="606" spans="1:23" ht="16.5" customHeight="1" x14ac:dyDescent="0.25">
      <c r="A606" s="627"/>
      <c r="B606" s="643"/>
      <c r="C606" s="627"/>
      <c r="D606" s="627"/>
      <c r="E606" s="627"/>
      <c r="F606" s="627"/>
      <c r="G606" s="627"/>
      <c r="H606" s="627"/>
      <c r="I606" s="627"/>
      <c r="J606" s="627"/>
      <c r="K606" s="627"/>
      <c r="L606" s="627"/>
      <c r="M606" s="627"/>
      <c r="N606" s="627"/>
      <c r="O606" s="627"/>
      <c r="P606" s="627"/>
      <c r="Q606" s="627"/>
      <c r="R606" s="627"/>
      <c r="S606" s="627"/>
      <c r="T606" s="627"/>
      <c r="U606" s="627"/>
      <c r="V606" s="627"/>
      <c r="W606" s="627"/>
    </row>
    <row r="607" spans="1:23" ht="16.5" customHeight="1" x14ac:dyDescent="0.25">
      <c r="A607" s="627"/>
      <c r="B607" s="643"/>
      <c r="C607" s="627"/>
      <c r="D607" s="627"/>
      <c r="E607" s="627"/>
      <c r="F607" s="627"/>
      <c r="G607" s="627"/>
      <c r="H607" s="627"/>
      <c r="I607" s="627"/>
      <c r="J607" s="627"/>
      <c r="K607" s="627"/>
      <c r="L607" s="627"/>
      <c r="M607" s="627"/>
      <c r="N607" s="627"/>
      <c r="O607" s="627"/>
      <c r="P607" s="627"/>
      <c r="Q607" s="627"/>
      <c r="R607" s="627"/>
      <c r="S607" s="627"/>
      <c r="T607" s="627"/>
      <c r="U607" s="627"/>
      <c r="V607" s="627"/>
      <c r="W607" s="627"/>
    </row>
    <row r="608" spans="1:23" ht="16.5" customHeight="1" x14ac:dyDescent="0.25">
      <c r="A608" s="627"/>
      <c r="B608" s="643"/>
      <c r="C608" s="627"/>
      <c r="D608" s="627"/>
      <c r="E608" s="627"/>
      <c r="F608" s="627"/>
      <c r="G608" s="627"/>
      <c r="H608" s="627"/>
      <c r="I608" s="627"/>
      <c r="J608" s="627"/>
      <c r="K608" s="627"/>
      <c r="L608" s="627"/>
      <c r="M608" s="627"/>
      <c r="N608" s="627"/>
      <c r="O608" s="627"/>
      <c r="P608" s="627"/>
      <c r="Q608" s="627"/>
      <c r="R608" s="627"/>
      <c r="S608" s="627"/>
      <c r="T608" s="627"/>
      <c r="U608" s="627"/>
      <c r="V608" s="627"/>
      <c r="W608" s="627"/>
    </row>
    <row r="609" spans="1:23" ht="16.5" customHeight="1" x14ac:dyDescent="0.25">
      <c r="A609" s="627"/>
      <c r="B609" s="643"/>
      <c r="C609" s="627"/>
      <c r="D609" s="627"/>
      <c r="E609" s="627"/>
      <c r="F609" s="627"/>
      <c r="G609" s="627"/>
      <c r="H609" s="627"/>
      <c r="I609" s="627"/>
      <c r="J609" s="627"/>
      <c r="K609" s="627"/>
      <c r="L609" s="627"/>
      <c r="M609" s="627"/>
      <c r="N609" s="627"/>
      <c r="O609" s="627"/>
      <c r="P609" s="627"/>
      <c r="Q609" s="627"/>
      <c r="R609" s="627"/>
      <c r="S609" s="627"/>
      <c r="T609" s="627"/>
      <c r="U609" s="627"/>
      <c r="V609" s="627"/>
      <c r="W609" s="627"/>
    </row>
    <row r="610" spans="1:23" ht="16.5" customHeight="1" x14ac:dyDescent="0.25">
      <c r="A610" s="627"/>
      <c r="B610" s="643"/>
      <c r="C610" s="627"/>
      <c r="D610" s="627"/>
      <c r="E610" s="627"/>
      <c r="F610" s="627"/>
      <c r="G610" s="627"/>
      <c r="H610" s="627"/>
      <c r="I610" s="627"/>
      <c r="J610" s="627"/>
      <c r="K610" s="627"/>
      <c r="L610" s="627"/>
      <c r="M610" s="627"/>
      <c r="N610" s="627"/>
      <c r="O610" s="627"/>
      <c r="P610" s="627"/>
      <c r="Q610" s="627"/>
      <c r="R610" s="627"/>
      <c r="S610" s="627"/>
      <c r="T610" s="627"/>
      <c r="U610" s="627"/>
      <c r="V610" s="627"/>
      <c r="W610" s="627"/>
    </row>
    <row r="611" spans="1:23" ht="16.5" customHeight="1" x14ac:dyDescent="0.25">
      <c r="A611" s="627"/>
      <c r="B611" s="643"/>
      <c r="C611" s="627"/>
      <c r="D611" s="627"/>
      <c r="E611" s="627"/>
      <c r="F611" s="627"/>
      <c r="G611" s="627"/>
      <c r="H611" s="627"/>
      <c r="I611" s="627"/>
      <c r="J611" s="627"/>
      <c r="K611" s="627"/>
      <c r="L611" s="627"/>
      <c r="M611" s="627"/>
      <c r="N611" s="627"/>
      <c r="O611" s="627"/>
      <c r="P611" s="627"/>
      <c r="Q611" s="627"/>
      <c r="R611" s="627"/>
      <c r="S611" s="627"/>
      <c r="T611" s="627"/>
      <c r="U611" s="627"/>
      <c r="V611" s="627"/>
      <c r="W611" s="627"/>
    </row>
    <row r="612" spans="1:23" ht="16.5" customHeight="1" x14ac:dyDescent="0.25">
      <c r="A612" s="627"/>
      <c r="B612" s="643"/>
      <c r="C612" s="627"/>
      <c r="D612" s="627"/>
      <c r="E612" s="627"/>
      <c r="F612" s="627"/>
      <c r="G612" s="627"/>
      <c r="H612" s="627"/>
      <c r="I612" s="627"/>
      <c r="J612" s="627"/>
      <c r="K612" s="627"/>
      <c r="L612" s="627"/>
      <c r="M612" s="627"/>
      <c r="N612" s="627"/>
      <c r="O612" s="627"/>
      <c r="P612" s="627"/>
      <c r="Q612" s="627"/>
      <c r="R612" s="627"/>
      <c r="S612" s="627"/>
      <c r="T612" s="627"/>
      <c r="U612" s="627"/>
      <c r="V612" s="627"/>
      <c r="W612" s="627"/>
    </row>
    <row r="613" spans="1:23" ht="16.5" customHeight="1" x14ac:dyDescent="0.25">
      <c r="A613" s="627"/>
      <c r="B613" s="643"/>
      <c r="C613" s="627"/>
      <c r="D613" s="627"/>
      <c r="E613" s="627"/>
      <c r="F613" s="627"/>
      <c r="G613" s="627"/>
      <c r="H613" s="627"/>
      <c r="I613" s="627"/>
      <c r="J613" s="627"/>
      <c r="K613" s="627"/>
      <c r="L613" s="627"/>
      <c r="M613" s="627"/>
      <c r="N613" s="627"/>
      <c r="O613" s="627"/>
      <c r="P613" s="627"/>
      <c r="Q613" s="627"/>
      <c r="R613" s="627"/>
      <c r="S613" s="627"/>
      <c r="T613" s="627"/>
      <c r="U613" s="627"/>
      <c r="V613" s="627"/>
      <c r="W613" s="627"/>
    </row>
    <row r="614" spans="1:23" ht="16.5" customHeight="1" x14ac:dyDescent="0.25">
      <c r="A614" s="627"/>
      <c r="B614" s="643"/>
      <c r="C614" s="627"/>
      <c r="D614" s="627"/>
      <c r="E614" s="627"/>
      <c r="F614" s="627"/>
      <c r="G614" s="627"/>
      <c r="H614" s="627"/>
      <c r="I614" s="627"/>
      <c r="J614" s="627"/>
      <c r="K614" s="627"/>
      <c r="L614" s="627"/>
      <c r="M614" s="627"/>
      <c r="N614" s="627"/>
      <c r="O614" s="627"/>
      <c r="P614" s="627"/>
      <c r="Q614" s="627"/>
      <c r="R614" s="627"/>
      <c r="S614" s="627"/>
      <c r="T614" s="627"/>
      <c r="U614" s="627"/>
      <c r="V614" s="627"/>
      <c r="W614" s="627"/>
    </row>
    <row r="615" spans="1:23" ht="16.5" customHeight="1" x14ac:dyDescent="0.25">
      <c r="A615" s="627"/>
      <c r="B615" s="643"/>
      <c r="C615" s="627"/>
      <c r="D615" s="627"/>
      <c r="E615" s="627"/>
      <c r="F615" s="627"/>
      <c r="G615" s="627"/>
      <c r="H615" s="627"/>
      <c r="I615" s="627"/>
      <c r="J615" s="627"/>
      <c r="K615" s="627"/>
      <c r="L615" s="627"/>
      <c r="M615" s="627"/>
      <c r="N615" s="627"/>
      <c r="O615" s="627"/>
      <c r="P615" s="627"/>
      <c r="Q615" s="627"/>
      <c r="R615" s="627"/>
      <c r="S615" s="627"/>
      <c r="T615" s="627"/>
      <c r="U615" s="627"/>
      <c r="V615" s="627"/>
      <c r="W615" s="627"/>
    </row>
    <row r="616" spans="1:23" ht="16.5" customHeight="1" x14ac:dyDescent="0.25">
      <c r="A616" s="627"/>
      <c r="B616" s="643"/>
      <c r="C616" s="627"/>
      <c r="D616" s="627"/>
      <c r="E616" s="627"/>
      <c r="F616" s="627"/>
      <c r="G616" s="627"/>
      <c r="H616" s="627"/>
      <c r="I616" s="627"/>
      <c r="J616" s="627"/>
      <c r="K616" s="627"/>
      <c r="L616" s="627"/>
      <c r="M616" s="627"/>
      <c r="N616" s="627"/>
      <c r="O616" s="627"/>
      <c r="P616" s="627"/>
      <c r="Q616" s="627"/>
      <c r="R616" s="627"/>
      <c r="S616" s="627"/>
      <c r="T616" s="627"/>
      <c r="U616" s="627"/>
      <c r="V616" s="627"/>
      <c r="W616" s="627"/>
    </row>
    <row r="617" spans="1:23" ht="16.5" customHeight="1" x14ac:dyDescent="0.25">
      <c r="A617" s="627"/>
      <c r="B617" s="643"/>
      <c r="C617" s="627"/>
      <c r="D617" s="627"/>
      <c r="E617" s="627"/>
      <c r="F617" s="627"/>
      <c r="G617" s="627"/>
      <c r="H617" s="627"/>
      <c r="I617" s="627"/>
      <c r="J617" s="627"/>
      <c r="K617" s="627"/>
      <c r="L617" s="627"/>
      <c r="M617" s="627"/>
      <c r="N617" s="627"/>
      <c r="O617" s="627"/>
      <c r="P617" s="627"/>
      <c r="Q617" s="627"/>
      <c r="R617" s="627"/>
      <c r="S617" s="627"/>
      <c r="T617" s="627"/>
      <c r="U617" s="627"/>
      <c r="V617" s="627"/>
      <c r="W617" s="627"/>
    </row>
    <row r="618" spans="1:23" ht="16.5" customHeight="1" x14ac:dyDescent="0.25">
      <c r="A618" s="627"/>
      <c r="B618" s="643"/>
      <c r="C618" s="627"/>
      <c r="D618" s="627"/>
      <c r="E618" s="627"/>
      <c r="F618" s="627"/>
      <c r="G618" s="627"/>
      <c r="H618" s="627"/>
      <c r="I618" s="627"/>
      <c r="J618" s="627"/>
      <c r="K618" s="627"/>
      <c r="L618" s="627"/>
      <c r="M618" s="627"/>
      <c r="N618" s="627"/>
      <c r="O618" s="627"/>
      <c r="P618" s="627"/>
      <c r="Q618" s="627"/>
      <c r="R618" s="627"/>
      <c r="S618" s="627"/>
      <c r="T618" s="627"/>
      <c r="U618" s="627"/>
      <c r="V618" s="627"/>
      <c r="W618" s="627"/>
    </row>
    <row r="619" spans="1:23" ht="16.5" customHeight="1" x14ac:dyDescent="0.25">
      <c r="A619" s="627"/>
      <c r="B619" s="643"/>
      <c r="C619" s="627"/>
      <c r="D619" s="627"/>
      <c r="E619" s="627"/>
      <c r="F619" s="627"/>
      <c r="G619" s="627"/>
      <c r="H619" s="627"/>
      <c r="I619" s="627"/>
      <c r="J619" s="627"/>
      <c r="K619" s="627"/>
      <c r="L619" s="627"/>
      <c r="M619" s="627"/>
      <c r="N619" s="627"/>
      <c r="O619" s="627"/>
      <c r="P619" s="627"/>
      <c r="Q619" s="627"/>
      <c r="R619" s="627"/>
      <c r="S619" s="627"/>
      <c r="T619" s="627"/>
      <c r="U619" s="627"/>
      <c r="V619" s="627"/>
      <c r="W619" s="627"/>
    </row>
    <row r="620" spans="1:23" ht="16.5" customHeight="1" x14ac:dyDescent="0.25">
      <c r="A620" s="627"/>
      <c r="B620" s="643"/>
      <c r="C620" s="627"/>
      <c r="D620" s="627"/>
      <c r="E620" s="627"/>
      <c r="F620" s="627"/>
      <c r="G620" s="627"/>
      <c r="H620" s="627"/>
      <c r="I620" s="627"/>
      <c r="J620" s="627"/>
      <c r="K620" s="627"/>
      <c r="L620" s="627"/>
      <c r="M620" s="627"/>
      <c r="N620" s="627"/>
      <c r="O620" s="627"/>
      <c r="P620" s="627"/>
      <c r="Q620" s="627"/>
      <c r="R620" s="627"/>
      <c r="S620" s="627"/>
      <c r="T620" s="627"/>
      <c r="U620" s="627"/>
      <c r="V620" s="627"/>
      <c r="W620" s="627"/>
    </row>
    <row r="621" spans="1:23" ht="16.5" customHeight="1" x14ac:dyDescent="0.25">
      <c r="A621" s="627"/>
      <c r="B621" s="643"/>
      <c r="C621" s="627"/>
      <c r="D621" s="627"/>
      <c r="E621" s="627"/>
      <c r="F621" s="627"/>
      <c r="G621" s="627"/>
      <c r="H621" s="627"/>
      <c r="I621" s="627"/>
      <c r="J621" s="627"/>
      <c r="K621" s="627"/>
      <c r="L621" s="627"/>
      <c r="M621" s="627"/>
      <c r="N621" s="627"/>
      <c r="O621" s="627"/>
      <c r="P621" s="627"/>
      <c r="Q621" s="627"/>
      <c r="R621" s="627"/>
      <c r="S621" s="627"/>
      <c r="T621" s="627"/>
      <c r="U621" s="627"/>
      <c r="V621" s="627"/>
      <c r="W621" s="627"/>
    </row>
    <row r="622" spans="1:23" ht="16.5" customHeight="1" x14ac:dyDescent="0.25">
      <c r="A622" s="627"/>
      <c r="B622" s="643"/>
      <c r="C622" s="627"/>
      <c r="D622" s="627"/>
      <c r="E622" s="627"/>
      <c r="F622" s="627"/>
      <c r="G622" s="627"/>
      <c r="H622" s="627"/>
      <c r="I622" s="627"/>
      <c r="J622" s="627"/>
      <c r="K622" s="627"/>
      <c r="L622" s="627"/>
      <c r="M622" s="627"/>
      <c r="N622" s="627"/>
      <c r="O622" s="627"/>
      <c r="P622" s="627"/>
      <c r="Q622" s="627"/>
      <c r="R622" s="627"/>
      <c r="S622" s="627"/>
      <c r="T622" s="627"/>
      <c r="U622" s="627"/>
      <c r="V622" s="627"/>
      <c r="W622" s="627"/>
    </row>
    <row r="623" spans="1:23" ht="16.5" customHeight="1" x14ac:dyDescent="0.25">
      <c r="A623" s="627"/>
      <c r="B623" s="643"/>
      <c r="C623" s="627"/>
      <c r="D623" s="627"/>
      <c r="E623" s="627"/>
      <c r="F623" s="627"/>
      <c r="G623" s="627"/>
      <c r="H623" s="627"/>
      <c r="I623" s="627"/>
      <c r="J623" s="627"/>
      <c r="K623" s="627"/>
      <c r="L623" s="627"/>
      <c r="M623" s="627"/>
      <c r="N623" s="627"/>
      <c r="O623" s="627"/>
      <c r="P623" s="627"/>
      <c r="Q623" s="627"/>
      <c r="R623" s="627"/>
      <c r="S623" s="627"/>
      <c r="T623" s="627"/>
      <c r="U623" s="627"/>
      <c r="V623" s="627"/>
      <c r="W623" s="627"/>
    </row>
    <row r="624" spans="1:23" ht="16.5" customHeight="1" x14ac:dyDescent="0.25">
      <c r="A624" s="627"/>
      <c r="B624" s="643"/>
      <c r="C624" s="627"/>
      <c r="D624" s="627"/>
      <c r="E624" s="627"/>
      <c r="F624" s="627"/>
      <c r="G624" s="627"/>
      <c r="H624" s="627"/>
      <c r="I624" s="627"/>
      <c r="J624" s="627"/>
      <c r="K624" s="627"/>
      <c r="L624" s="627"/>
      <c r="M624" s="627"/>
      <c r="N624" s="627"/>
      <c r="O624" s="627"/>
      <c r="P624" s="627"/>
      <c r="Q624" s="627"/>
      <c r="R624" s="627"/>
      <c r="S624" s="627"/>
      <c r="T624" s="627"/>
      <c r="U624" s="627"/>
      <c r="V624" s="627"/>
      <c r="W624" s="627"/>
    </row>
    <row r="625" spans="1:23" ht="16.5" customHeight="1" x14ac:dyDescent="0.25">
      <c r="A625" s="627"/>
      <c r="B625" s="643"/>
      <c r="C625" s="627"/>
      <c r="D625" s="627"/>
      <c r="E625" s="627"/>
      <c r="F625" s="627"/>
      <c r="G625" s="627"/>
      <c r="H625" s="627"/>
      <c r="I625" s="627"/>
      <c r="J625" s="627"/>
      <c r="K625" s="627"/>
      <c r="L625" s="627"/>
      <c r="M625" s="627"/>
      <c r="N625" s="627"/>
      <c r="O625" s="627"/>
      <c r="P625" s="627"/>
      <c r="Q625" s="627"/>
      <c r="R625" s="627"/>
      <c r="S625" s="627"/>
      <c r="T625" s="627"/>
      <c r="U625" s="627"/>
      <c r="V625" s="627"/>
      <c r="W625" s="627"/>
    </row>
    <row r="626" spans="1:23" ht="16.5" customHeight="1" x14ac:dyDescent="0.25">
      <c r="A626" s="627"/>
      <c r="B626" s="643"/>
      <c r="C626" s="627"/>
      <c r="D626" s="627"/>
      <c r="E626" s="627"/>
      <c r="F626" s="627"/>
      <c r="G626" s="627"/>
      <c r="H626" s="627"/>
      <c r="I626" s="627"/>
      <c r="J626" s="627"/>
      <c r="K626" s="627"/>
      <c r="L626" s="627"/>
      <c r="M626" s="627"/>
      <c r="N626" s="627"/>
      <c r="O626" s="627"/>
      <c r="P626" s="627"/>
      <c r="Q626" s="627"/>
      <c r="R626" s="627"/>
      <c r="S626" s="627"/>
      <c r="T626" s="627"/>
      <c r="U626" s="627"/>
      <c r="V626" s="627"/>
      <c r="W626" s="627"/>
    </row>
    <row r="627" spans="1:23" ht="16.5" customHeight="1" x14ac:dyDescent="0.25">
      <c r="A627" s="627"/>
      <c r="B627" s="643"/>
      <c r="C627" s="627"/>
      <c r="D627" s="627"/>
      <c r="E627" s="627"/>
      <c r="F627" s="627"/>
      <c r="G627" s="627"/>
      <c r="H627" s="627"/>
      <c r="I627" s="627"/>
      <c r="J627" s="627"/>
      <c r="K627" s="627"/>
      <c r="L627" s="627"/>
      <c r="M627" s="627"/>
      <c r="N627" s="627"/>
      <c r="O627" s="627"/>
      <c r="P627" s="627"/>
      <c r="Q627" s="627"/>
      <c r="R627" s="627"/>
      <c r="S627" s="627"/>
      <c r="T627" s="627"/>
      <c r="U627" s="627"/>
      <c r="V627" s="627"/>
      <c r="W627" s="627"/>
    </row>
    <row r="628" spans="1:23" ht="16.5" customHeight="1" x14ac:dyDescent="0.25">
      <c r="A628" s="627"/>
      <c r="B628" s="643"/>
      <c r="C628" s="627"/>
      <c r="D628" s="627"/>
      <c r="E628" s="627"/>
      <c r="F628" s="627"/>
      <c r="G628" s="627"/>
      <c r="H628" s="627"/>
      <c r="I628" s="627"/>
      <c r="J628" s="627"/>
      <c r="K628" s="627"/>
      <c r="L628" s="627"/>
      <c r="M628" s="627"/>
      <c r="N628" s="627"/>
      <c r="O628" s="627"/>
      <c r="P628" s="627"/>
      <c r="Q628" s="627"/>
      <c r="R628" s="627"/>
      <c r="S628" s="627"/>
      <c r="T628" s="627"/>
      <c r="U628" s="627"/>
      <c r="V628" s="627"/>
      <c r="W628" s="627"/>
    </row>
    <row r="629" spans="1:23" ht="16.5" customHeight="1" x14ac:dyDescent="0.25">
      <c r="A629" s="627"/>
      <c r="B629" s="643"/>
      <c r="C629" s="627"/>
      <c r="D629" s="627"/>
      <c r="E629" s="627"/>
      <c r="F629" s="627"/>
      <c r="G629" s="627"/>
      <c r="H629" s="627"/>
      <c r="I629" s="627"/>
      <c r="J629" s="627"/>
      <c r="K629" s="627"/>
      <c r="L629" s="627"/>
      <c r="M629" s="627"/>
      <c r="N629" s="627"/>
      <c r="O629" s="627"/>
      <c r="P629" s="627"/>
      <c r="Q629" s="627"/>
      <c r="R629" s="627"/>
      <c r="S629" s="627"/>
      <c r="T629" s="627"/>
      <c r="U629" s="627"/>
      <c r="V629" s="627"/>
      <c r="W629" s="627"/>
    </row>
    <row r="630" spans="1:23" ht="16.5" customHeight="1" x14ac:dyDescent="0.25">
      <c r="A630" s="627"/>
      <c r="B630" s="643"/>
      <c r="C630" s="627"/>
      <c r="D630" s="627"/>
      <c r="E630" s="627"/>
      <c r="F630" s="627"/>
      <c r="G630" s="627"/>
      <c r="H630" s="627"/>
      <c r="I630" s="627"/>
      <c r="J630" s="627"/>
      <c r="K630" s="627"/>
      <c r="L630" s="627"/>
      <c r="M630" s="627"/>
      <c r="N630" s="627"/>
      <c r="O630" s="627"/>
      <c r="P630" s="627"/>
      <c r="Q630" s="627"/>
      <c r="R630" s="627"/>
      <c r="S630" s="627"/>
      <c r="T630" s="627"/>
      <c r="U630" s="627"/>
      <c r="V630" s="627"/>
      <c r="W630" s="627"/>
    </row>
    <row r="631" spans="1:23" ht="16.5" customHeight="1" x14ac:dyDescent="0.25">
      <c r="A631" s="627"/>
      <c r="B631" s="643"/>
      <c r="C631" s="627"/>
      <c r="D631" s="627"/>
      <c r="E631" s="627"/>
      <c r="F631" s="627"/>
      <c r="G631" s="627"/>
      <c r="H631" s="627"/>
      <c r="I631" s="627"/>
      <c r="J631" s="627"/>
      <c r="K631" s="627"/>
      <c r="L631" s="627"/>
      <c r="M631" s="627"/>
      <c r="N631" s="627"/>
      <c r="O631" s="627"/>
      <c r="P631" s="627"/>
      <c r="Q631" s="627"/>
      <c r="R631" s="627"/>
      <c r="S631" s="627"/>
      <c r="T631" s="627"/>
      <c r="U631" s="627"/>
      <c r="V631" s="627"/>
      <c r="W631" s="627"/>
    </row>
    <row r="632" spans="1:23" ht="16.5" customHeight="1" x14ac:dyDescent="0.25">
      <c r="A632" s="627"/>
      <c r="B632" s="643"/>
      <c r="C632" s="627"/>
      <c r="D632" s="627"/>
      <c r="E632" s="627"/>
      <c r="F632" s="627"/>
      <c r="G632" s="627"/>
      <c r="H632" s="627"/>
      <c r="I632" s="627"/>
      <c r="J632" s="627"/>
      <c r="K632" s="627"/>
      <c r="L632" s="627"/>
      <c r="M632" s="627"/>
      <c r="N632" s="627"/>
      <c r="O632" s="627"/>
      <c r="P632" s="627"/>
      <c r="Q632" s="627"/>
      <c r="R632" s="627"/>
      <c r="S632" s="627"/>
      <c r="T632" s="627"/>
      <c r="U632" s="627"/>
      <c r="V632" s="627"/>
      <c r="W632" s="627"/>
    </row>
    <row r="633" spans="1:23" ht="16.5" customHeight="1" x14ac:dyDescent="0.25">
      <c r="A633" s="627"/>
      <c r="B633" s="643"/>
      <c r="C633" s="627"/>
      <c r="D633" s="627"/>
      <c r="E633" s="627"/>
      <c r="F633" s="627"/>
      <c r="G633" s="627"/>
      <c r="H633" s="627"/>
      <c r="I633" s="627"/>
      <c r="J633" s="627"/>
      <c r="K633" s="627"/>
      <c r="L633" s="627"/>
      <c r="M633" s="627"/>
      <c r="N633" s="627"/>
      <c r="O633" s="627"/>
      <c r="P633" s="627"/>
      <c r="Q633" s="627"/>
      <c r="R633" s="627"/>
      <c r="S633" s="627"/>
      <c r="T633" s="627"/>
      <c r="U633" s="627"/>
      <c r="V633" s="627"/>
      <c r="W633" s="627"/>
    </row>
    <row r="634" spans="1:23" ht="16.5" customHeight="1" x14ac:dyDescent="0.25">
      <c r="A634" s="627"/>
      <c r="B634" s="643"/>
      <c r="C634" s="627"/>
      <c r="D634" s="627"/>
      <c r="E634" s="627"/>
      <c r="F634" s="627"/>
      <c r="G634" s="627"/>
      <c r="H634" s="627"/>
      <c r="I634" s="627"/>
      <c r="J634" s="627"/>
      <c r="K634" s="627"/>
      <c r="L634" s="627"/>
      <c r="M634" s="627"/>
      <c r="N634" s="627"/>
      <c r="O634" s="627"/>
      <c r="P634" s="627"/>
      <c r="Q634" s="627"/>
      <c r="R634" s="627"/>
      <c r="S634" s="627"/>
      <c r="T634" s="627"/>
      <c r="U634" s="627"/>
      <c r="V634" s="627"/>
      <c r="W634" s="627"/>
    </row>
    <row r="635" spans="1:23" ht="16.5" customHeight="1" x14ac:dyDescent="0.25">
      <c r="A635" s="627"/>
      <c r="B635" s="643"/>
      <c r="C635" s="627"/>
      <c r="D635" s="627"/>
      <c r="E635" s="627"/>
      <c r="F635" s="627"/>
      <c r="G635" s="627"/>
      <c r="H635" s="627"/>
      <c r="I635" s="627"/>
      <c r="J635" s="627"/>
      <c r="K635" s="627"/>
      <c r="L635" s="627"/>
      <c r="M635" s="627"/>
      <c r="N635" s="627"/>
      <c r="O635" s="627"/>
      <c r="P635" s="627"/>
      <c r="Q635" s="627"/>
      <c r="R635" s="627"/>
      <c r="S635" s="627"/>
      <c r="T635" s="627"/>
      <c r="U635" s="627"/>
      <c r="V635" s="627"/>
      <c r="W635" s="627"/>
    </row>
    <row r="636" spans="1:23" ht="16.5" customHeight="1" x14ac:dyDescent="0.25">
      <c r="A636" s="627"/>
      <c r="B636" s="643"/>
      <c r="C636" s="627"/>
      <c r="D636" s="627"/>
      <c r="E636" s="627"/>
      <c r="F636" s="627"/>
      <c r="G636" s="627"/>
      <c r="H636" s="627"/>
      <c r="I636" s="627"/>
      <c r="J636" s="627"/>
      <c r="K636" s="627"/>
      <c r="L636" s="627"/>
      <c r="M636" s="627"/>
      <c r="N636" s="627"/>
      <c r="O636" s="627"/>
      <c r="P636" s="627"/>
      <c r="Q636" s="627"/>
      <c r="R636" s="627"/>
      <c r="S636" s="627"/>
      <c r="T636" s="627"/>
      <c r="U636" s="627"/>
      <c r="V636" s="627"/>
      <c r="W636" s="627"/>
    </row>
    <row r="637" spans="1:23" ht="16.5" customHeight="1" x14ac:dyDescent="0.25">
      <c r="A637" s="627"/>
      <c r="B637" s="643"/>
      <c r="C637" s="627"/>
      <c r="D637" s="627"/>
      <c r="E637" s="627"/>
      <c r="F637" s="627"/>
      <c r="G637" s="627"/>
      <c r="H637" s="627"/>
      <c r="I637" s="627"/>
      <c r="J637" s="627"/>
      <c r="K637" s="627"/>
      <c r="L637" s="627"/>
      <c r="M637" s="627"/>
      <c r="N637" s="627"/>
      <c r="O637" s="627"/>
      <c r="P637" s="627"/>
      <c r="Q637" s="627"/>
      <c r="R637" s="627"/>
      <c r="S637" s="627"/>
      <c r="T637" s="627"/>
      <c r="U637" s="627"/>
      <c r="V637" s="627"/>
      <c r="W637" s="627"/>
    </row>
    <row r="638" spans="1:23" ht="16.5" customHeight="1" x14ac:dyDescent="0.25">
      <c r="A638" s="627"/>
      <c r="B638" s="643"/>
      <c r="C638" s="627"/>
      <c r="D638" s="627"/>
      <c r="E638" s="627"/>
      <c r="F638" s="627"/>
      <c r="G638" s="627"/>
      <c r="H638" s="627"/>
      <c r="I638" s="627"/>
      <c r="J638" s="627"/>
      <c r="K638" s="627"/>
      <c r="L638" s="627"/>
      <c r="M638" s="627"/>
      <c r="N638" s="627"/>
      <c r="O638" s="627"/>
      <c r="P638" s="627"/>
      <c r="Q638" s="627"/>
      <c r="R638" s="627"/>
      <c r="S638" s="627"/>
      <c r="T638" s="627"/>
      <c r="U638" s="627"/>
      <c r="V638" s="627"/>
      <c r="W638" s="627"/>
    </row>
    <row r="639" spans="1:23" ht="16.5" customHeight="1" x14ac:dyDescent="0.25">
      <c r="A639" s="627"/>
      <c r="B639" s="643"/>
      <c r="C639" s="627"/>
      <c r="D639" s="627"/>
      <c r="E639" s="627"/>
      <c r="F639" s="627"/>
      <c r="G639" s="627"/>
      <c r="H639" s="627"/>
      <c r="I639" s="627"/>
      <c r="J639" s="627"/>
      <c r="K639" s="627"/>
      <c r="L639" s="627"/>
      <c r="M639" s="627"/>
      <c r="N639" s="627"/>
      <c r="O639" s="627"/>
      <c r="P639" s="627"/>
      <c r="Q639" s="627"/>
      <c r="R639" s="627"/>
      <c r="S639" s="627"/>
      <c r="T639" s="627"/>
      <c r="U639" s="627"/>
      <c r="V639" s="627"/>
      <c r="W639" s="627"/>
    </row>
    <row r="640" spans="1:23" ht="16.5" customHeight="1" x14ac:dyDescent="0.25">
      <c r="A640" s="627"/>
      <c r="B640" s="643"/>
      <c r="C640" s="627"/>
      <c r="D640" s="627"/>
      <c r="E640" s="627"/>
      <c r="F640" s="627"/>
      <c r="G640" s="627"/>
      <c r="H640" s="627"/>
      <c r="I640" s="627"/>
      <c r="J640" s="627"/>
      <c r="K640" s="627"/>
      <c r="L640" s="627"/>
      <c r="M640" s="627"/>
      <c r="N640" s="627"/>
      <c r="O640" s="627"/>
      <c r="P640" s="627"/>
      <c r="Q640" s="627"/>
      <c r="R640" s="627"/>
      <c r="S640" s="627"/>
      <c r="T640" s="627"/>
      <c r="U640" s="627"/>
      <c r="V640" s="627"/>
      <c r="W640" s="627"/>
    </row>
    <row r="641" spans="1:23" ht="16.5" customHeight="1" x14ac:dyDescent="0.25">
      <c r="A641" s="627"/>
      <c r="B641" s="643"/>
      <c r="C641" s="627"/>
      <c r="D641" s="627"/>
      <c r="E641" s="627"/>
      <c r="F641" s="627"/>
      <c r="G641" s="627"/>
      <c r="H641" s="627"/>
      <c r="I641" s="627"/>
      <c r="J641" s="627"/>
      <c r="K641" s="627"/>
      <c r="L641" s="627"/>
      <c r="M641" s="627"/>
      <c r="N641" s="627"/>
      <c r="O641" s="627"/>
      <c r="P641" s="627"/>
      <c r="Q641" s="627"/>
      <c r="R641" s="627"/>
      <c r="S641" s="627"/>
      <c r="T641" s="627"/>
      <c r="U641" s="627"/>
      <c r="V641" s="627"/>
      <c r="W641" s="627"/>
    </row>
    <row r="642" spans="1:23" ht="16.5" customHeight="1" x14ac:dyDescent="0.25">
      <c r="A642" s="627"/>
      <c r="B642" s="643"/>
      <c r="C642" s="627"/>
      <c r="D642" s="627"/>
      <c r="E642" s="627"/>
      <c r="F642" s="627"/>
      <c r="G642" s="627"/>
      <c r="H642" s="627"/>
      <c r="I642" s="627"/>
      <c r="J642" s="627"/>
      <c r="K642" s="627"/>
      <c r="L642" s="627"/>
      <c r="M642" s="627"/>
      <c r="N642" s="627"/>
      <c r="O642" s="627"/>
      <c r="P642" s="627"/>
      <c r="Q642" s="627"/>
      <c r="R642" s="627"/>
      <c r="S642" s="627"/>
      <c r="T642" s="627"/>
      <c r="U642" s="627"/>
      <c r="V642" s="627"/>
      <c r="W642" s="627"/>
    </row>
    <row r="643" spans="1:23" ht="16.5" customHeight="1" x14ac:dyDescent="0.25">
      <c r="A643" s="627"/>
      <c r="B643" s="643"/>
      <c r="C643" s="627"/>
      <c r="D643" s="627"/>
      <c r="E643" s="627"/>
      <c r="F643" s="627"/>
      <c r="G643" s="627"/>
      <c r="H643" s="627"/>
      <c r="I643" s="627"/>
      <c r="J643" s="627"/>
      <c r="K643" s="627"/>
      <c r="L643" s="627"/>
      <c r="M643" s="627"/>
      <c r="N643" s="627"/>
      <c r="O643" s="627"/>
      <c r="P643" s="627"/>
      <c r="Q643" s="627"/>
      <c r="R643" s="627"/>
      <c r="S643" s="627"/>
      <c r="T643" s="627"/>
      <c r="U643" s="627"/>
      <c r="V643" s="627"/>
      <c r="W643" s="627"/>
    </row>
    <row r="644" spans="1:23" ht="16.5" customHeight="1" x14ac:dyDescent="0.25">
      <c r="A644" s="627"/>
      <c r="B644" s="643"/>
      <c r="C644" s="627"/>
      <c r="D644" s="627"/>
      <c r="E644" s="627"/>
      <c r="F644" s="627"/>
      <c r="G644" s="627"/>
      <c r="H644" s="627"/>
      <c r="I644" s="627"/>
      <c r="J644" s="627"/>
      <c r="K644" s="627"/>
      <c r="L644" s="627"/>
      <c r="M644" s="627"/>
      <c r="N644" s="627"/>
      <c r="O644" s="627"/>
      <c r="P644" s="627"/>
      <c r="Q644" s="627"/>
      <c r="R644" s="627"/>
      <c r="S644" s="627"/>
      <c r="T644" s="627"/>
      <c r="U644" s="627"/>
      <c r="V644" s="627"/>
      <c r="W644" s="627"/>
    </row>
    <row r="645" spans="1:23" ht="16.5" customHeight="1" x14ac:dyDescent="0.25">
      <c r="A645" s="627"/>
      <c r="B645" s="643"/>
      <c r="C645" s="627"/>
      <c r="D645" s="627"/>
      <c r="E645" s="627"/>
      <c r="F645" s="627"/>
      <c r="G645" s="627"/>
      <c r="H645" s="627"/>
      <c r="I645" s="627"/>
      <c r="J645" s="627"/>
      <c r="K645" s="627"/>
      <c r="L645" s="627"/>
      <c r="M645" s="627"/>
      <c r="N645" s="627"/>
      <c r="O645" s="627"/>
      <c r="P645" s="627"/>
      <c r="Q645" s="627"/>
      <c r="R645" s="627"/>
      <c r="S645" s="627"/>
      <c r="T645" s="627"/>
      <c r="U645" s="627"/>
      <c r="V645" s="627"/>
      <c r="W645" s="627"/>
    </row>
    <row r="646" spans="1:23" ht="16.5" customHeight="1" x14ac:dyDescent="0.25">
      <c r="A646" s="627"/>
      <c r="B646" s="643"/>
      <c r="C646" s="627"/>
      <c r="D646" s="627"/>
      <c r="E646" s="627"/>
      <c r="F646" s="627"/>
      <c r="G646" s="627"/>
      <c r="H646" s="627"/>
      <c r="I646" s="627"/>
      <c r="J646" s="627"/>
      <c r="K646" s="627"/>
      <c r="L646" s="627"/>
      <c r="M646" s="627"/>
      <c r="N646" s="627"/>
      <c r="O646" s="627"/>
      <c r="P646" s="627"/>
      <c r="Q646" s="627"/>
      <c r="R646" s="627"/>
      <c r="S646" s="627"/>
      <c r="T646" s="627"/>
      <c r="U646" s="627"/>
      <c r="V646" s="627"/>
      <c r="W646" s="627"/>
    </row>
    <row r="647" spans="1:23" ht="16.5" customHeight="1" x14ac:dyDescent="0.25">
      <c r="A647" s="627"/>
      <c r="B647" s="643"/>
      <c r="C647" s="627"/>
      <c r="D647" s="627"/>
      <c r="E647" s="627"/>
      <c r="F647" s="627"/>
      <c r="G647" s="627"/>
      <c r="H647" s="627"/>
      <c r="I647" s="627"/>
      <c r="J647" s="627"/>
      <c r="K647" s="627"/>
      <c r="L647" s="627"/>
      <c r="M647" s="627"/>
      <c r="N647" s="627"/>
      <c r="O647" s="627"/>
      <c r="P647" s="627"/>
      <c r="Q647" s="627"/>
      <c r="R647" s="627"/>
      <c r="S647" s="627"/>
      <c r="T647" s="627"/>
      <c r="U647" s="627"/>
      <c r="V647" s="627"/>
      <c r="W647" s="627"/>
    </row>
    <row r="648" spans="1:23" ht="16.5" customHeight="1" x14ac:dyDescent="0.25">
      <c r="A648" s="627"/>
      <c r="B648" s="643"/>
      <c r="C648" s="627"/>
      <c r="D648" s="627"/>
      <c r="E648" s="627"/>
      <c r="F648" s="627"/>
      <c r="G648" s="627"/>
      <c r="H648" s="627"/>
      <c r="I648" s="627"/>
      <c r="J648" s="627"/>
      <c r="K648" s="627"/>
      <c r="L648" s="627"/>
      <c r="M648" s="627"/>
      <c r="N648" s="627"/>
      <c r="O648" s="627"/>
      <c r="P648" s="627"/>
      <c r="Q648" s="627"/>
      <c r="R648" s="627"/>
      <c r="S648" s="627"/>
      <c r="T648" s="627"/>
      <c r="U648" s="627"/>
      <c r="V648" s="627"/>
      <c r="W648" s="627"/>
    </row>
    <row r="649" spans="1:23" ht="16.5" customHeight="1" x14ac:dyDescent="0.25">
      <c r="A649" s="627"/>
      <c r="B649" s="643"/>
      <c r="C649" s="627"/>
      <c r="D649" s="627"/>
      <c r="E649" s="627"/>
      <c r="F649" s="627"/>
      <c r="G649" s="627"/>
      <c r="H649" s="627"/>
      <c r="I649" s="627"/>
      <c r="J649" s="627"/>
      <c r="K649" s="627"/>
      <c r="L649" s="627"/>
      <c r="M649" s="627"/>
      <c r="N649" s="627"/>
      <c r="O649" s="627"/>
      <c r="P649" s="627"/>
      <c r="Q649" s="627"/>
      <c r="R649" s="627"/>
      <c r="S649" s="627"/>
      <c r="T649" s="627"/>
      <c r="U649" s="627"/>
      <c r="V649" s="627"/>
      <c r="W649" s="627"/>
    </row>
    <row r="650" spans="1:23" ht="16.5" customHeight="1" x14ac:dyDescent="0.25">
      <c r="A650" s="627"/>
      <c r="B650" s="643"/>
      <c r="C650" s="627"/>
      <c r="D650" s="627"/>
      <c r="E650" s="627"/>
      <c r="F650" s="627"/>
      <c r="G650" s="627"/>
      <c r="H650" s="627"/>
      <c r="I650" s="627"/>
      <c r="J650" s="627"/>
      <c r="K650" s="627"/>
      <c r="L650" s="627"/>
      <c r="M650" s="627"/>
      <c r="N650" s="627"/>
      <c r="O650" s="627"/>
      <c r="P650" s="627"/>
      <c r="Q650" s="627"/>
      <c r="R650" s="627"/>
      <c r="S650" s="627"/>
      <c r="T650" s="627"/>
      <c r="U650" s="627"/>
      <c r="V650" s="627"/>
      <c r="W650" s="627"/>
    </row>
    <row r="651" spans="1:23" ht="16.5" customHeight="1" x14ac:dyDescent="0.25">
      <c r="A651" s="627"/>
      <c r="B651" s="643"/>
      <c r="C651" s="627"/>
      <c r="D651" s="627"/>
      <c r="E651" s="627"/>
      <c r="F651" s="627"/>
      <c r="G651" s="627"/>
      <c r="H651" s="627"/>
      <c r="I651" s="627"/>
      <c r="J651" s="627"/>
      <c r="K651" s="627"/>
      <c r="L651" s="627"/>
      <c r="M651" s="627"/>
      <c r="N651" s="627"/>
      <c r="O651" s="627"/>
      <c r="P651" s="627"/>
      <c r="Q651" s="627"/>
      <c r="R651" s="627"/>
      <c r="S651" s="627"/>
      <c r="T651" s="627"/>
      <c r="U651" s="627"/>
      <c r="V651" s="627"/>
      <c r="W651" s="627"/>
    </row>
    <row r="652" spans="1:23" ht="16.5" customHeight="1" x14ac:dyDescent="0.25">
      <c r="A652" s="627"/>
      <c r="B652" s="643"/>
      <c r="C652" s="627"/>
      <c r="D652" s="627"/>
      <c r="E652" s="627"/>
      <c r="F652" s="627"/>
      <c r="G652" s="627"/>
      <c r="H652" s="627"/>
      <c r="I652" s="627"/>
      <c r="J652" s="627"/>
      <c r="K652" s="627"/>
      <c r="L652" s="627"/>
      <c r="M652" s="627"/>
      <c r="N652" s="627"/>
      <c r="O652" s="627"/>
      <c r="P652" s="627"/>
      <c r="Q652" s="627"/>
      <c r="R652" s="627"/>
      <c r="S652" s="627"/>
      <c r="T652" s="627"/>
      <c r="U652" s="627"/>
      <c r="V652" s="627"/>
      <c r="W652" s="627"/>
    </row>
    <row r="653" spans="1:23" ht="16.5" customHeight="1" x14ac:dyDescent="0.25">
      <c r="A653" s="627"/>
      <c r="B653" s="643"/>
      <c r="C653" s="627"/>
      <c r="D653" s="627"/>
      <c r="E653" s="627"/>
      <c r="F653" s="627"/>
      <c r="G653" s="627"/>
      <c r="H653" s="627"/>
      <c r="I653" s="627"/>
      <c r="J653" s="627"/>
      <c r="K653" s="627"/>
      <c r="L653" s="627"/>
      <c r="M653" s="627"/>
      <c r="N653" s="627"/>
      <c r="O653" s="627"/>
      <c r="P653" s="627"/>
      <c r="Q653" s="627"/>
      <c r="R653" s="627"/>
      <c r="S653" s="627"/>
      <c r="T653" s="627"/>
      <c r="U653" s="627"/>
      <c r="V653" s="627"/>
      <c r="W653" s="627"/>
    </row>
    <row r="654" spans="1:23" ht="16.5" customHeight="1" x14ac:dyDescent="0.25">
      <c r="A654" s="627"/>
      <c r="B654" s="643"/>
      <c r="C654" s="627"/>
      <c r="D654" s="627"/>
      <c r="E654" s="627"/>
      <c r="F654" s="627"/>
      <c r="G654" s="627"/>
      <c r="H654" s="627"/>
      <c r="I654" s="627"/>
      <c r="J654" s="627"/>
      <c r="K654" s="627"/>
      <c r="L654" s="627"/>
      <c r="M654" s="627"/>
      <c r="N654" s="627"/>
      <c r="O654" s="627"/>
      <c r="P654" s="627"/>
      <c r="Q654" s="627"/>
      <c r="R654" s="627"/>
      <c r="S654" s="627"/>
      <c r="T654" s="627"/>
      <c r="U654" s="627"/>
      <c r="V654" s="627"/>
      <c r="W654" s="627"/>
    </row>
    <row r="655" spans="1:23" ht="16.5" customHeight="1" x14ac:dyDescent="0.25">
      <c r="A655" s="627"/>
      <c r="B655" s="643"/>
      <c r="C655" s="627"/>
      <c r="D655" s="627"/>
      <c r="E655" s="627"/>
      <c r="F655" s="627"/>
      <c r="G655" s="627"/>
      <c r="H655" s="627"/>
      <c r="I655" s="627"/>
      <c r="J655" s="627"/>
      <c r="K655" s="627"/>
      <c r="L655" s="627"/>
      <c r="M655" s="627"/>
      <c r="N655" s="627"/>
      <c r="O655" s="627"/>
      <c r="P655" s="627"/>
      <c r="Q655" s="627"/>
      <c r="R655" s="627"/>
      <c r="S655" s="627"/>
      <c r="T655" s="627"/>
      <c r="U655" s="627"/>
      <c r="V655" s="627"/>
      <c r="W655" s="627"/>
    </row>
    <row r="656" spans="1:23" ht="16.5" customHeight="1" x14ac:dyDescent="0.25">
      <c r="A656" s="627"/>
      <c r="B656" s="643"/>
      <c r="C656" s="627"/>
      <c r="D656" s="627"/>
      <c r="E656" s="627"/>
      <c r="F656" s="627"/>
      <c r="G656" s="627"/>
      <c r="H656" s="627"/>
      <c r="I656" s="627"/>
      <c r="J656" s="627"/>
      <c r="K656" s="627"/>
      <c r="L656" s="627"/>
      <c r="M656" s="627"/>
      <c r="N656" s="627"/>
      <c r="O656" s="627"/>
      <c r="P656" s="627"/>
      <c r="Q656" s="627"/>
      <c r="R656" s="627"/>
      <c r="S656" s="627"/>
      <c r="T656" s="627"/>
      <c r="U656" s="627"/>
      <c r="V656" s="627"/>
      <c r="W656" s="627"/>
    </row>
    <row r="657" spans="1:23" ht="16.5" customHeight="1" x14ac:dyDescent="0.25">
      <c r="A657" s="627"/>
      <c r="B657" s="643"/>
      <c r="C657" s="627"/>
      <c r="D657" s="627"/>
      <c r="E657" s="627"/>
      <c r="F657" s="627"/>
      <c r="G657" s="627"/>
      <c r="H657" s="627"/>
      <c r="I657" s="627"/>
      <c r="J657" s="627"/>
      <c r="K657" s="627"/>
      <c r="L657" s="627"/>
      <c r="M657" s="627"/>
      <c r="N657" s="627"/>
      <c r="O657" s="627"/>
      <c r="P657" s="627"/>
      <c r="Q657" s="627"/>
      <c r="R657" s="627"/>
      <c r="S657" s="627"/>
      <c r="T657" s="627"/>
      <c r="U657" s="627"/>
      <c r="V657" s="627"/>
      <c r="W657" s="627"/>
    </row>
    <row r="658" spans="1:23" ht="16.5" customHeight="1" x14ac:dyDescent="0.25">
      <c r="A658" s="627"/>
      <c r="B658" s="643"/>
      <c r="C658" s="627"/>
      <c r="D658" s="627"/>
      <c r="E658" s="627"/>
      <c r="F658" s="627"/>
      <c r="G658" s="627"/>
      <c r="H658" s="627"/>
      <c r="I658" s="627"/>
      <c r="J658" s="627"/>
      <c r="K658" s="627"/>
      <c r="L658" s="627"/>
      <c r="M658" s="627"/>
      <c r="N658" s="627"/>
      <c r="O658" s="627"/>
      <c r="P658" s="627"/>
      <c r="Q658" s="627"/>
      <c r="R658" s="627"/>
      <c r="S658" s="627"/>
      <c r="T658" s="627"/>
      <c r="U658" s="627"/>
      <c r="V658" s="627"/>
      <c r="W658" s="627"/>
    </row>
    <row r="659" spans="1:23" ht="16.5" customHeight="1" x14ac:dyDescent="0.25">
      <c r="A659" s="627"/>
      <c r="B659" s="643"/>
      <c r="C659" s="627"/>
      <c r="D659" s="627"/>
      <c r="E659" s="627"/>
      <c r="F659" s="627"/>
      <c r="G659" s="627"/>
      <c r="H659" s="627"/>
      <c r="I659" s="627"/>
      <c r="J659" s="627"/>
      <c r="K659" s="627"/>
      <c r="L659" s="627"/>
      <c r="M659" s="627"/>
      <c r="N659" s="627"/>
      <c r="O659" s="627"/>
      <c r="P659" s="627"/>
      <c r="Q659" s="627"/>
      <c r="R659" s="627"/>
      <c r="S659" s="627"/>
      <c r="T659" s="627"/>
      <c r="U659" s="627"/>
      <c r="V659" s="627"/>
      <c r="W659" s="627"/>
    </row>
    <row r="660" spans="1:23" ht="16.5" customHeight="1" x14ac:dyDescent="0.25">
      <c r="A660" s="627"/>
      <c r="B660" s="643"/>
      <c r="C660" s="627"/>
      <c r="D660" s="627"/>
      <c r="E660" s="627"/>
      <c r="F660" s="627"/>
      <c r="G660" s="627"/>
      <c r="H660" s="627"/>
      <c r="I660" s="627"/>
      <c r="J660" s="627"/>
      <c r="K660" s="627"/>
      <c r="L660" s="627"/>
      <c r="M660" s="627"/>
      <c r="N660" s="627"/>
      <c r="O660" s="627"/>
      <c r="P660" s="627"/>
      <c r="Q660" s="627"/>
      <c r="R660" s="627"/>
      <c r="S660" s="627"/>
      <c r="T660" s="627"/>
      <c r="U660" s="627"/>
      <c r="V660" s="627"/>
      <c r="W660" s="627"/>
    </row>
    <row r="661" spans="1:23" ht="16.5" customHeight="1" x14ac:dyDescent="0.25">
      <c r="A661" s="627"/>
      <c r="B661" s="643"/>
      <c r="C661" s="627"/>
      <c r="D661" s="627"/>
      <c r="E661" s="627"/>
      <c r="F661" s="627"/>
      <c r="G661" s="627"/>
      <c r="H661" s="627"/>
      <c r="I661" s="627"/>
      <c r="J661" s="627"/>
      <c r="K661" s="627"/>
      <c r="L661" s="627"/>
      <c r="M661" s="627"/>
      <c r="N661" s="627"/>
      <c r="O661" s="627"/>
      <c r="P661" s="627"/>
      <c r="Q661" s="627"/>
      <c r="R661" s="627"/>
      <c r="S661" s="627"/>
      <c r="T661" s="627"/>
      <c r="U661" s="627"/>
      <c r="V661" s="627"/>
      <c r="W661" s="627"/>
    </row>
    <row r="662" spans="1:23" ht="16.5" customHeight="1" x14ac:dyDescent="0.25">
      <c r="A662" s="627"/>
      <c r="B662" s="643"/>
      <c r="C662" s="627"/>
      <c r="D662" s="627"/>
      <c r="E662" s="627"/>
      <c r="F662" s="627"/>
      <c r="G662" s="627"/>
      <c r="H662" s="627"/>
      <c r="I662" s="627"/>
      <c r="J662" s="627"/>
      <c r="K662" s="627"/>
      <c r="L662" s="627"/>
      <c r="M662" s="627"/>
      <c r="N662" s="627"/>
      <c r="O662" s="627"/>
      <c r="P662" s="627"/>
      <c r="Q662" s="627"/>
      <c r="R662" s="627"/>
      <c r="S662" s="627"/>
      <c r="T662" s="627"/>
      <c r="U662" s="627"/>
      <c r="V662" s="627"/>
      <c r="W662" s="627"/>
    </row>
    <row r="663" spans="1:23" ht="16.5" customHeight="1" x14ac:dyDescent="0.25">
      <c r="A663" s="627"/>
      <c r="B663" s="643"/>
      <c r="C663" s="627"/>
      <c r="D663" s="627"/>
      <c r="E663" s="627"/>
      <c r="F663" s="627"/>
      <c r="G663" s="627"/>
      <c r="H663" s="627"/>
      <c r="I663" s="627"/>
      <c r="J663" s="627"/>
      <c r="K663" s="627"/>
      <c r="L663" s="627"/>
      <c r="M663" s="627"/>
      <c r="N663" s="627"/>
      <c r="O663" s="627"/>
      <c r="P663" s="627"/>
      <c r="Q663" s="627"/>
      <c r="R663" s="627"/>
      <c r="S663" s="627"/>
      <c r="T663" s="627"/>
      <c r="U663" s="627"/>
      <c r="V663" s="627"/>
      <c r="W663" s="627"/>
    </row>
    <row r="664" spans="1:23" ht="16.5" customHeight="1" x14ac:dyDescent="0.25">
      <c r="A664" s="627"/>
      <c r="B664" s="643"/>
      <c r="C664" s="627"/>
      <c r="D664" s="627"/>
      <c r="E664" s="627"/>
      <c r="F664" s="627"/>
      <c r="G664" s="627"/>
      <c r="H664" s="627"/>
      <c r="I664" s="627"/>
      <c r="J664" s="627"/>
      <c r="K664" s="627"/>
      <c r="L664" s="627"/>
      <c r="M664" s="627"/>
      <c r="N664" s="627"/>
      <c r="O664" s="627"/>
      <c r="P664" s="627"/>
      <c r="Q664" s="627"/>
      <c r="R664" s="627"/>
      <c r="S664" s="627"/>
      <c r="T664" s="627"/>
      <c r="U664" s="627"/>
      <c r="V664" s="627"/>
      <c r="W664" s="627"/>
    </row>
    <row r="665" spans="1:23" ht="16.5" customHeight="1" x14ac:dyDescent="0.25">
      <c r="A665" s="627"/>
      <c r="B665" s="643"/>
      <c r="C665" s="627"/>
      <c r="D665" s="627"/>
      <c r="E665" s="627"/>
      <c r="F665" s="627"/>
      <c r="G665" s="627"/>
      <c r="H665" s="627"/>
      <c r="I665" s="627"/>
      <c r="J665" s="627"/>
      <c r="K665" s="627"/>
      <c r="L665" s="627"/>
      <c r="M665" s="627"/>
      <c r="N665" s="627"/>
      <c r="O665" s="627"/>
      <c r="P665" s="627"/>
      <c r="Q665" s="627"/>
      <c r="R665" s="627"/>
      <c r="S665" s="627"/>
      <c r="T665" s="627"/>
      <c r="U665" s="627"/>
      <c r="V665" s="627"/>
      <c r="W665" s="627"/>
    </row>
    <row r="666" spans="1:23" ht="16.5" customHeight="1" x14ac:dyDescent="0.25">
      <c r="A666" s="627"/>
      <c r="B666" s="643"/>
      <c r="C666" s="627"/>
      <c r="D666" s="627"/>
      <c r="E666" s="627"/>
      <c r="F666" s="627"/>
      <c r="G666" s="627"/>
      <c r="H666" s="627"/>
      <c r="I666" s="627"/>
      <c r="J666" s="627"/>
      <c r="K666" s="627"/>
      <c r="L666" s="627"/>
      <c r="M666" s="627"/>
      <c r="N666" s="627"/>
      <c r="O666" s="627"/>
      <c r="P666" s="627"/>
      <c r="Q666" s="627"/>
      <c r="R666" s="627"/>
      <c r="S666" s="627"/>
      <c r="T666" s="627"/>
      <c r="U666" s="627"/>
      <c r="V666" s="627"/>
      <c r="W666" s="627"/>
    </row>
    <row r="667" spans="1:23" ht="16.5" customHeight="1" x14ac:dyDescent="0.25">
      <c r="A667" s="627"/>
      <c r="B667" s="643"/>
      <c r="C667" s="627"/>
      <c r="D667" s="627"/>
      <c r="E667" s="627"/>
      <c r="F667" s="627"/>
      <c r="G667" s="627"/>
      <c r="H667" s="627"/>
      <c r="I667" s="627"/>
      <c r="J667" s="627"/>
      <c r="K667" s="627"/>
      <c r="L667" s="627"/>
      <c r="M667" s="627"/>
      <c r="N667" s="627"/>
      <c r="O667" s="627"/>
      <c r="P667" s="627"/>
      <c r="Q667" s="627"/>
      <c r="R667" s="627"/>
      <c r="S667" s="627"/>
      <c r="T667" s="627"/>
      <c r="U667" s="627"/>
      <c r="V667" s="627"/>
      <c r="W667" s="627"/>
    </row>
    <row r="668" spans="1:23" ht="16.5" customHeight="1" x14ac:dyDescent="0.25">
      <c r="A668" s="627"/>
      <c r="B668" s="643"/>
      <c r="C668" s="627"/>
      <c r="D668" s="627"/>
      <c r="E668" s="627"/>
      <c r="F668" s="627"/>
      <c r="G668" s="627"/>
      <c r="H668" s="627"/>
      <c r="I668" s="627"/>
      <c r="J668" s="627"/>
      <c r="K668" s="627"/>
      <c r="L668" s="627"/>
      <c r="M668" s="627"/>
      <c r="N668" s="627"/>
      <c r="O668" s="627"/>
      <c r="P668" s="627"/>
      <c r="Q668" s="627"/>
      <c r="R668" s="627"/>
      <c r="S668" s="627"/>
      <c r="T668" s="627"/>
      <c r="U668" s="627"/>
      <c r="V668" s="627"/>
      <c r="W668" s="627"/>
    </row>
    <row r="669" spans="1:23" ht="16.5" customHeight="1" x14ac:dyDescent="0.25">
      <c r="A669" s="627"/>
      <c r="B669" s="643"/>
      <c r="C669" s="627"/>
      <c r="D669" s="627"/>
      <c r="E669" s="627"/>
      <c r="F669" s="627"/>
      <c r="G669" s="627"/>
      <c r="H669" s="627"/>
      <c r="I669" s="627"/>
      <c r="J669" s="627"/>
      <c r="K669" s="627"/>
      <c r="L669" s="627"/>
      <c r="M669" s="627"/>
      <c r="N669" s="627"/>
      <c r="O669" s="627"/>
      <c r="P669" s="627"/>
      <c r="Q669" s="627"/>
      <c r="R669" s="627"/>
      <c r="S669" s="627"/>
      <c r="T669" s="627"/>
      <c r="U669" s="627"/>
      <c r="V669" s="627"/>
      <c r="W669" s="627"/>
    </row>
    <row r="670" spans="1:23" ht="16.5" customHeight="1" x14ac:dyDescent="0.25">
      <c r="A670" s="627"/>
      <c r="B670" s="643"/>
      <c r="C670" s="627"/>
      <c r="D670" s="627"/>
      <c r="E670" s="627"/>
      <c r="F670" s="627"/>
      <c r="G670" s="627"/>
      <c r="H670" s="627"/>
      <c r="I670" s="627"/>
      <c r="J670" s="627"/>
      <c r="K670" s="627"/>
      <c r="L670" s="627"/>
      <c r="M670" s="627"/>
      <c r="N670" s="627"/>
      <c r="O670" s="627"/>
      <c r="P670" s="627"/>
      <c r="Q670" s="627"/>
      <c r="R670" s="627"/>
      <c r="S670" s="627"/>
      <c r="T670" s="627"/>
      <c r="U670" s="627"/>
      <c r="V670" s="627"/>
      <c r="W670" s="627"/>
    </row>
    <row r="671" spans="1:23" ht="16.5" customHeight="1" x14ac:dyDescent="0.25">
      <c r="A671" s="627"/>
      <c r="B671" s="643"/>
      <c r="C671" s="627"/>
      <c r="D671" s="627"/>
      <c r="E671" s="627"/>
      <c r="F671" s="627"/>
      <c r="G671" s="627"/>
      <c r="H671" s="627"/>
      <c r="I671" s="627"/>
      <c r="J671" s="627"/>
      <c r="K671" s="627"/>
      <c r="L671" s="627"/>
      <c r="M671" s="627"/>
      <c r="N671" s="627"/>
      <c r="O671" s="627"/>
      <c r="P671" s="627"/>
      <c r="Q671" s="627"/>
      <c r="R671" s="627"/>
      <c r="S671" s="627"/>
      <c r="T671" s="627"/>
      <c r="U671" s="627"/>
      <c r="V671" s="627"/>
      <c r="W671" s="627"/>
    </row>
    <row r="672" spans="1:23" ht="16.5" customHeight="1" x14ac:dyDescent="0.25">
      <c r="A672" s="627"/>
      <c r="B672" s="643"/>
      <c r="C672" s="627"/>
      <c r="D672" s="627"/>
      <c r="E672" s="627"/>
      <c r="F672" s="627"/>
      <c r="G672" s="627"/>
      <c r="H672" s="627"/>
      <c r="I672" s="627"/>
      <c r="J672" s="627"/>
      <c r="K672" s="627"/>
      <c r="L672" s="627"/>
      <c r="M672" s="627"/>
      <c r="N672" s="627"/>
      <c r="O672" s="627"/>
      <c r="P672" s="627"/>
      <c r="Q672" s="627"/>
      <c r="R672" s="627"/>
      <c r="S672" s="627"/>
      <c r="T672" s="627"/>
      <c r="U672" s="627"/>
      <c r="V672" s="627"/>
      <c r="W672" s="627"/>
    </row>
    <row r="673" spans="1:23" ht="16.5" customHeight="1" x14ac:dyDescent="0.25">
      <c r="A673" s="627"/>
      <c r="B673" s="643"/>
      <c r="C673" s="627"/>
      <c r="D673" s="627"/>
      <c r="E673" s="627"/>
      <c r="F673" s="627"/>
      <c r="G673" s="627"/>
      <c r="H673" s="627"/>
      <c r="I673" s="627"/>
      <c r="J673" s="627"/>
      <c r="K673" s="627"/>
      <c r="L673" s="627"/>
      <c r="M673" s="627"/>
      <c r="N673" s="627"/>
      <c r="O673" s="627"/>
      <c r="P673" s="627"/>
      <c r="Q673" s="627"/>
      <c r="R673" s="627"/>
      <c r="S673" s="627"/>
      <c r="T673" s="627"/>
      <c r="U673" s="627"/>
      <c r="V673" s="627"/>
      <c r="W673" s="627"/>
    </row>
    <row r="674" spans="1:23" ht="16.5" customHeight="1" x14ac:dyDescent="0.25">
      <c r="A674" s="627"/>
      <c r="B674" s="643"/>
      <c r="C674" s="627"/>
      <c r="D674" s="627"/>
      <c r="E674" s="627"/>
      <c r="F674" s="627"/>
      <c r="G674" s="627"/>
      <c r="H674" s="627"/>
      <c r="I674" s="627"/>
      <c r="J674" s="627"/>
      <c r="K674" s="627"/>
      <c r="L674" s="627"/>
      <c r="M674" s="627"/>
      <c r="N674" s="627"/>
      <c r="O674" s="627"/>
      <c r="P674" s="627"/>
      <c r="Q674" s="627"/>
      <c r="R674" s="627"/>
      <c r="S674" s="627"/>
      <c r="T674" s="627"/>
      <c r="U674" s="627"/>
      <c r="V674" s="627"/>
      <c r="W674" s="627"/>
    </row>
    <row r="675" spans="1:23" ht="16.5" customHeight="1" x14ac:dyDescent="0.25">
      <c r="A675" s="627"/>
      <c r="B675" s="643"/>
      <c r="C675" s="627"/>
      <c r="D675" s="627"/>
      <c r="E675" s="627"/>
      <c r="F675" s="627"/>
      <c r="G675" s="627"/>
      <c r="H675" s="627"/>
      <c r="I675" s="627"/>
      <c r="J675" s="627"/>
      <c r="K675" s="627"/>
      <c r="L675" s="627"/>
      <c r="M675" s="627"/>
      <c r="N675" s="627"/>
      <c r="O675" s="627"/>
      <c r="P675" s="627"/>
      <c r="Q675" s="627"/>
      <c r="R675" s="627"/>
      <c r="S675" s="627"/>
      <c r="T675" s="627"/>
      <c r="U675" s="627"/>
      <c r="V675" s="627"/>
      <c r="W675" s="627"/>
    </row>
    <row r="676" spans="1:23" ht="16.5" customHeight="1" x14ac:dyDescent="0.25">
      <c r="A676" s="627"/>
      <c r="B676" s="643"/>
      <c r="C676" s="627"/>
      <c r="D676" s="627"/>
      <c r="E676" s="627"/>
      <c r="F676" s="627"/>
      <c r="G676" s="627"/>
      <c r="H676" s="627"/>
      <c r="I676" s="627"/>
      <c r="J676" s="627"/>
      <c r="K676" s="627"/>
      <c r="L676" s="627"/>
      <c r="M676" s="627"/>
      <c r="N676" s="627"/>
      <c r="O676" s="627"/>
      <c r="P676" s="627"/>
      <c r="Q676" s="627"/>
      <c r="R676" s="627"/>
      <c r="S676" s="627"/>
      <c r="T676" s="627"/>
      <c r="U676" s="627"/>
      <c r="V676" s="627"/>
      <c r="W676" s="627"/>
    </row>
    <row r="677" spans="1:23" ht="16.5" customHeight="1" x14ac:dyDescent="0.25">
      <c r="A677" s="627"/>
      <c r="B677" s="643"/>
      <c r="C677" s="627"/>
      <c r="D677" s="627"/>
      <c r="E677" s="627"/>
      <c r="F677" s="627"/>
      <c r="G677" s="627"/>
      <c r="H677" s="627"/>
      <c r="I677" s="627"/>
      <c r="J677" s="627"/>
      <c r="K677" s="627"/>
      <c r="L677" s="627"/>
      <c r="M677" s="627"/>
      <c r="N677" s="627"/>
      <c r="O677" s="627"/>
      <c r="P677" s="627"/>
      <c r="Q677" s="627"/>
      <c r="R677" s="627"/>
      <c r="S677" s="627"/>
      <c r="T677" s="627"/>
      <c r="U677" s="627"/>
      <c r="V677" s="627"/>
      <c r="W677" s="627"/>
    </row>
    <row r="678" spans="1:23" ht="16.5" customHeight="1" x14ac:dyDescent="0.25">
      <c r="A678" s="627"/>
      <c r="B678" s="643"/>
      <c r="C678" s="627"/>
      <c r="D678" s="627"/>
      <c r="E678" s="627"/>
      <c r="F678" s="627"/>
      <c r="G678" s="627"/>
      <c r="H678" s="627"/>
      <c r="I678" s="627"/>
      <c r="J678" s="627"/>
      <c r="K678" s="627"/>
      <c r="L678" s="627"/>
      <c r="M678" s="627"/>
      <c r="N678" s="627"/>
      <c r="O678" s="627"/>
      <c r="P678" s="627"/>
      <c r="Q678" s="627"/>
      <c r="R678" s="627"/>
      <c r="S678" s="627"/>
      <c r="T678" s="627"/>
      <c r="U678" s="627"/>
      <c r="V678" s="627"/>
      <c r="W678" s="627"/>
    </row>
    <row r="679" spans="1:23" ht="16.5" customHeight="1" x14ac:dyDescent="0.25">
      <c r="A679" s="627"/>
      <c r="B679" s="643"/>
      <c r="C679" s="627"/>
      <c r="D679" s="627"/>
      <c r="E679" s="627"/>
      <c r="F679" s="627"/>
      <c r="G679" s="627"/>
      <c r="H679" s="627"/>
      <c r="I679" s="627"/>
      <c r="J679" s="627"/>
      <c r="K679" s="627"/>
      <c r="L679" s="627"/>
      <c r="M679" s="627"/>
      <c r="N679" s="627"/>
      <c r="O679" s="627"/>
      <c r="P679" s="627"/>
      <c r="Q679" s="627"/>
      <c r="R679" s="627"/>
      <c r="S679" s="627"/>
      <c r="T679" s="627"/>
      <c r="U679" s="627"/>
      <c r="V679" s="627"/>
      <c r="W679" s="627"/>
    </row>
    <row r="680" spans="1:23" ht="16.5" customHeight="1" x14ac:dyDescent="0.25">
      <c r="A680" s="627"/>
      <c r="B680" s="643"/>
      <c r="C680" s="627"/>
      <c r="D680" s="627"/>
      <c r="E680" s="627"/>
      <c r="F680" s="627"/>
      <c r="G680" s="627"/>
      <c r="H680" s="627"/>
      <c r="I680" s="627"/>
      <c r="J680" s="627"/>
      <c r="K680" s="627"/>
      <c r="L680" s="627"/>
      <c r="M680" s="627"/>
      <c r="N680" s="627"/>
      <c r="O680" s="627"/>
      <c r="P680" s="627"/>
      <c r="Q680" s="627"/>
      <c r="R680" s="627"/>
      <c r="S680" s="627"/>
      <c r="T680" s="627"/>
      <c r="U680" s="627"/>
      <c r="V680" s="627"/>
      <c r="W680" s="627"/>
    </row>
    <row r="681" spans="1:23" ht="16.5" customHeight="1" x14ac:dyDescent="0.25">
      <c r="A681" s="627"/>
      <c r="B681" s="643"/>
      <c r="C681" s="627"/>
      <c r="D681" s="627"/>
      <c r="E681" s="627"/>
      <c r="F681" s="627"/>
      <c r="G681" s="627"/>
      <c r="H681" s="627"/>
      <c r="I681" s="627"/>
      <c r="J681" s="627"/>
      <c r="K681" s="627"/>
      <c r="L681" s="627"/>
      <c r="M681" s="627"/>
      <c r="N681" s="627"/>
      <c r="O681" s="627"/>
      <c r="P681" s="627"/>
      <c r="Q681" s="627"/>
      <c r="R681" s="627"/>
      <c r="S681" s="627"/>
      <c r="T681" s="627"/>
      <c r="U681" s="627"/>
      <c r="V681" s="627"/>
      <c r="W681" s="627"/>
    </row>
    <row r="682" spans="1:23" ht="16.5" customHeight="1" x14ac:dyDescent="0.25">
      <c r="A682" s="627"/>
      <c r="B682" s="643"/>
      <c r="C682" s="627"/>
      <c r="D682" s="627"/>
      <c r="E682" s="627"/>
      <c r="F682" s="627"/>
      <c r="G682" s="627"/>
      <c r="H682" s="627"/>
      <c r="I682" s="627"/>
      <c r="J682" s="627"/>
      <c r="K682" s="627"/>
      <c r="L682" s="627"/>
      <c r="M682" s="627"/>
      <c r="N682" s="627"/>
      <c r="O682" s="627"/>
      <c r="P682" s="627"/>
      <c r="Q682" s="627"/>
      <c r="R682" s="627"/>
      <c r="S682" s="627"/>
      <c r="T682" s="627"/>
      <c r="U682" s="627"/>
      <c r="V682" s="627"/>
      <c r="W682" s="627"/>
    </row>
    <row r="683" spans="1:23" ht="16.5" customHeight="1" x14ac:dyDescent="0.25">
      <c r="A683" s="627"/>
      <c r="B683" s="643"/>
      <c r="C683" s="627"/>
      <c r="D683" s="627"/>
      <c r="E683" s="627"/>
      <c r="F683" s="627"/>
      <c r="G683" s="627"/>
      <c r="H683" s="627"/>
      <c r="I683" s="627"/>
      <c r="J683" s="627"/>
      <c r="K683" s="627"/>
      <c r="L683" s="627"/>
      <c r="M683" s="627"/>
      <c r="N683" s="627"/>
      <c r="O683" s="627"/>
      <c r="P683" s="627"/>
      <c r="Q683" s="627"/>
      <c r="R683" s="627"/>
      <c r="S683" s="627"/>
      <c r="T683" s="627"/>
      <c r="U683" s="627"/>
      <c r="V683" s="627"/>
      <c r="W683" s="627"/>
    </row>
    <row r="684" spans="1:23" ht="16.5" customHeight="1" x14ac:dyDescent="0.25">
      <c r="A684" s="627"/>
      <c r="B684" s="643"/>
      <c r="C684" s="627"/>
      <c r="D684" s="627"/>
      <c r="E684" s="627"/>
      <c r="F684" s="627"/>
      <c r="G684" s="627"/>
      <c r="H684" s="627"/>
      <c r="I684" s="627"/>
      <c r="J684" s="627"/>
      <c r="K684" s="627"/>
      <c r="L684" s="627"/>
      <c r="M684" s="627"/>
      <c r="N684" s="627"/>
      <c r="O684" s="627"/>
      <c r="P684" s="627"/>
      <c r="Q684" s="627"/>
      <c r="R684" s="627"/>
      <c r="S684" s="627"/>
      <c r="T684" s="627"/>
      <c r="U684" s="627"/>
      <c r="V684" s="627"/>
      <c r="W684" s="627"/>
    </row>
    <row r="685" spans="1:23" ht="16.5" customHeight="1" x14ac:dyDescent="0.25">
      <c r="A685" s="627"/>
      <c r="B685" s="643"/>
      <c r="C685" s="627"/>
      <c r="D685" s="627"/>
      <c r="E685" s="627"/>
      <c r="F685" s="627"/>
      <c r="G685" s="627"/>
      <c r="H685" s="627"/>
      <c r="I685" s="627"/>
      <c r="J685" s="627"/>
      <c r="K685" s="627"/>
      <c r="L685" s="627"/>
      <c r="M685" s="627"/>
      <c r="N685" s="627"/>
      <c r="O685" s="627"/>
      <c r="P685" s="627"/>
      <c r="Q685" s="627"/>
      <c r="R685" s="627"/>
      <c r="S685" s="627"/>
      <c r="T685" s="627"/>
      <c r="U685" s="627"/>
      <c r="V685" s="627"/>
      <c r="W685" s="627"/>
    </row>
    <row r="686" spans="1:23" ht="16.5" customHeight="1" x14ac:dyDescent="0.25">
      <c r="A686" s="627"/>
      <c r="B686" s="643"/>
      <c r="C686" s="627"/>
      <c r="D686" s="627"/>
      <c r="E686" s="627"/>
      <c r="F686" s="627"/>
      <c r="G686" s="627"/>
      <c r="H686" s="627"/>
      <c r="I686" s="627"/>
      <c r="J686" s="627"/>
      <c r="K686" s="627"/>
      <c r="L686" s="627"/>
      <c r="M686" s="627"/>
      <c r="N686" s="627"/>
      <c r="O686" s="627"/>
      <c r="P686" s="627"/>
      <c r="Q686" s="627"/>
      <c r="R686" s="627"/>
      <c r="S686" s="627"/>
      <c r="T686" s="627"/>
      <c r="U686" s="627"/>
      <c r="V686" s="627"/>
      <c r="W686" s="627"/>
    </row>
    <row r="687" spans="1:23" ht="16.5" customHeight="1" x14ac:dyDescent="0.25">
      <c r="A687" s="627"/>
      <c r="B687" s="643"/>
      <c r="C687" s="627"/>
      <c r="D687" s="627"/>
      <c r="E687" s="627"/>
      <c r="F687" s="627"/>
      <c r="G687" s="627"/>
      <c r="H687" s="627"/>
      <c r="I687" s="627"/>
      <c r="J687" s="627"/>
      <c r="K687" s="627"/>
      <c r="L687" s="627"/>
      <c r="M687" s="627"/>
      <c r="N687" s="627"/>
      <c r="O687" s="627"/>
      <c r="P687" s="627"/>
      <c r="Q687" s="627"/>
      <c r="R687" s="627"/>
      <c r="S687" s="627"/>
      <c r="T687" s="627"/>
      <c r="U687" s="627"/>
      <c r="V687" s="627"/>
      <c r="W687" s="627"/>
    </row>
    <row r="688" spans="1:23" ht="16.5" customHeight="1" x14ac:dyDescent="0.25">
      <c r="A688" s="627"/>
      <c r="B688" s="643"/>
      <c r="C688" s="627"/>
      <c r="D688" s="627"/>
      <c r="E688" s="627"/>
      <c r="F688" s="627"/>
      <c r="G688" s="627"/>
      <c r="H688" s="627"/>
      <c r="I688" s="627"/>
      <c r="J688" s="627"/>
      <c r="K688" s="627"/>
      <c r="L688" s="627"/>
      <c r="M688" s="627"/>
      <c r="N688" s="627"/>
      <c r="O688" s="627"/>
      <c r="P688" s="627"/>
      <c r="Q688" s="627"/>
      <c r="R688" s="627"/>
      <c r="S688" s="627"/>
      <c r="T688" s="627"/>
      <c r="U688" s="627"/>
      <c r="V688" s="627"/>
      <c r="W688" s="627"/>
    </row>
    <row r="689" spans="1:23" ht="16.5" customHeight="1" x14ac:dyDescent="0.25">
      <c r="A689" s="627"/>
      <c r="B689" s="643"/>
      <c r="C689" s="627"/>
      <c r="D689" s="627"/>
      <c r="E689" s="627"/>
      <c r="F689" s="627"/>
      <c r="G689" s="627"/>
      <c r="H689" s="627"/>
      <c r="I689" s="627"/>
      <c r="J689" s="627"/>
      <c r="K689" s="627"/>
      <c r="L689" s="627"/>
      <c r="M689" s="627"/>
      <c r="N689" s="627"/>
      <c r="O689" s="627"/>
      <c r="P689" s="627"/>
      <c r="Q689" s="627"/>
      <c r="R689" s="627"/>
      <c r="S689" s="627"/>
      <c r="T689" s="627"/>
      <c r="U689" s="627"/>
      <c r="V689" s="627"/>
      <c r="W689" s="627"/>
    </row>
    <row r="690" spans="1:23" ht="16.5" customHeight="1" x14ac:dyDescent="0.25">
      <c r="A690" s="627"/>
      <c r="B690" s="643"/>
      <c r="C690" s="627"/>
      <c r="D690" s="627"/>
      <c r="E690" s="627"/>
      <c r="F690" s="627"/>
      <c r="G690" s="627"/>
      <c r="H690" s="627"/>
      <c r="I690" s="627"/>
      <c r="J690" s="627"/>
      <c r="K690" s="627"/>
      <c r="L690" s="627"/>
      <c r="M690" s="627"/>
      <c r="N690" s="627"/>
      <c r="O690" s="627"/>
      <c r="P690" s="627"/>
      <c r="Q690" s="627"/>
      <c r="R690" s="627"/>
      <c r="S690" s="627"/>
      <c r="T690" s="627"/>
      <c r="U690" s="627"/>
      <c r="V690" s="627"/>
      <c r="W690" s="627"/>
    </row>
    <row r="691" spans="1:23" ht="16.5" customHeight="1" x14ac:dyDescent="0.25">
      <c r="A691" s="627"/>
      <c r="B691" s="643"/>
      <c r="C691" s="627"/>
      <c r="D691" s="627"/>
      <c r="E691" s="627"/>
      <c r="F691" s="627"/>
      <c r="G691" s="627"/>
      <c r="H691" s="627"/>
      <c r="I691" s="627"/>
      <c r="J691" s="627"/>
      <c r="K691" s="627"/>
      <c r="L691" s="627"/>
      <c r="M691" s="627"/>
      <c r="N691" s="627"/>
      <c r="O691" s="627"/>
      <c r="P691" s="627"/>
      <c r="Q691" s="627"/>
      <c r="R691" s="627"/>
      <c r="S691" s="627"/>
      <c r="T691" s="627"/>
      <c r="U691" s="627"/>
      <c r="V691" s="627"/>
      <c r="W691" s="627"/>
    </row>
    <row r="692" spans="1:23" ht="16.5" customHeight="1" x14ac:dyDescent="0.25">
      <c r="A692" s="627"/>
      <c r="B692" s="643"/>
      <c r="C692" s="627"/>
      <c r="D692" s="627"/>
      <c r="E692" s="627"/>
      <c r="F692" s="627"/>
      <c r="G692" s="627"/>
      <c r="H692" s="627"/>
      <c r="I692" s="627"/>
      <c r="J692" s="627"/>
      <c r="K692" s="627"/>
      <c r="L692" s="627"/>
      <c r="M692" s="627"/>
      <c r="N692" s="627"/>
      <c r="O692" s="627"/>
      <c r="P692" s="627"/>
      <c r="Q692" s="627"/>
      <c r="R692" s="627"/>
      <c r="S692" s="627"/>
      <c r="T692" s="627"/>
      <c r="U692" s="627"/>
      <c r="V692" s="627"/>
      <c r="W692" s="627"/>
    </row>
    <row r="693" spans="1:23" ht="16.5" customHeight="1" x14ac:dyDescent="0.25">
      <c r="A693" s="627"/>
      <c r="B693" s="643"/>
      <c r="C693" s="627"/>
      <c r="D693" s="627"/>
      <c r="E693" s="627"/>
      <c r="F693" s="627"/>
      <c r="G693" s="627"/>
      <c r="H693" s="627"/>
      <c r="I693" s="627"/>
      <c r="J693" s="627"/>
      <c r="K693" s="627"/>
      <c r="L693" s="627"/>
      <c r="M693" s="627"/>
      <c r="N693" s="627"/>
      <c r="O693" s="627"/>
      <c r="P693" s="627"/>
      <c r="Q693" s="627"/>
      <c r="R693" s="627"/>
      <c r="S693" s="627"/>
      <c r="T693" s="627"/>
      <c r="U693" s="627"/>
      <c r="V693" s="627"/>
      <c r="W693" s="627"/>
    </row>
    <row r="694" spans="1:23" ht="16.5" customHeight="1" x14ac:dyDescent="0.25">
      <c r="A694" s="627"/>
      <c r="B694" s="643"/>
      <c r="C694" s="627"/>
      <c r="D694" s="627"/>
      <c r="E694" s="627"/>
      <c r="F694" s="627"/>
      <c r="G694" s="627"/>
      <c r="H694" s="627"/>
      <c r="I694" s="627"/>
      <c r="J694" s="627"/>
      <c r="K694" s="627"/>
      <c r="L694" s="627"/>
      <c r="M694" s="627"/>
      <c r="N694" s="627"/>
      <c r="O694" s="627"/>
      <c r="P694" s="627"/>
      <c r="Q694" s="627"/>
      <c r="R694" s="627"/>
      <c r="S694" s="627"/>
      <c r="T694" s="627"/>
      <c r="U694" s="627"/>
      <c r="V694" s="627"/>
      <c r="W694" s="627"/>
    </row>
    <row r="695" spans="1:23" ht="16.5" customHeight="1" x14ac:dyDescent="0.25">
      <c r="A695" s="627"/>
      <c r="B695" s="643"/>
      <c r="C695" s="627"/>
      <c r="D695" s="627"/>
      <c r="E695" s="627"/>
      <c r="F695" s="627"/>
      <c r="G695" s="627"/>
      <c r="H695" s="627"/>
      <c r="I695" s="627"/>
      <c r="J695" s="627"/>
      <c r="K695" s="627"/>
      <c r="L695" s="627"/>
      <c r="M695" s="627"/>
      <c r="N695" s="627"/>
      <c r="O695" s="627"/>
      <c r="P695" s="627"/>
      <c r="Q695" s="627"/>
      <c r="R695" s="627"/>
      <c r="S695" s="627"/>
      <c r="T695" s="627"/>
      <c r="U695" s="627"/>
      <c r="V695" s="627"/>
      <c r="W695" s="627"/>
    </row>
    <row r="696" spans="1:23" ht="16.5" customHeight="1" x14ac:dyDescent="0.25">
      <c r="A696" s="627"/>
      <c r="B696" s="643"/>
      <c r="C696" s="627"/>
      <c r="D696" s="627"/>
      <c r="E696" s="627"/>
      <c r="F696" s="627"/>
      <c r="G696" s="627"/>
      <c r="H696" s="627"/>
      <c r="I696" s="627"/>
      <c r="J696" s="627"/>
      <c r="K696" s="627"/>
      <c r="L696" s="627"/>
      <c r="M696" s="627"/>
      <c r="N696" s="627"/>
      <c r="O696" s="627"/>
      <c r="P696" s="627"/>
      <c r="Q696" s="627"/>
      <c r="R696" s="627"/>
      <c r="S696" s="627"/>
      <c r="T696" s="627"/>
      <c r="U696" s="627"/>
      <c r="V696" s="627"/>
      <c r="W696" s="627"/>
    </row>
    <row r="697" spans="1:23" ht="16.5" customHeight="1" x14ac:dyDescent="0.25">
      <c r="A697" s="627"/>
      <c r="B697" s="643"/>
      <c r="C697" s="627"/>
      <c r="D697" s="627"/>
      <c r="E697" s="627"/>
      <c r="F697" s="627"/>
      <c r="G697" s="627"/>
      <c r="H697" s="627"/>
      <c r="I697" s="627"/>
      <c r="J697" s="627"/>
      <c r="K697" s="627"/>
      <c r="L697" s="627"/>
      <c r="M697" s="627"/>
      <c r="N697" s="627"/>
      <c r="O697" s="627"/>
      <c r="P697" s="627"/>
      <c r="Q697" s="627"/>
      <c r="R697" s="627"/>
      <c r="S697" s="627"/>
      <c r="T697" s="627"/>
      <c r="U697" s="627"/>
      <c r="V697" s="627"/>
      <c r="W697" s="627"/>
    </row>
    <row r="698" spans="1:23" ht="16.5" customHeight="1" x14ac:dyDescent="0.25">
      <c r="A698" s="627"/>
      <c r="B698" s="643"/>
      <c r="C698" s="627"/>
      <c r="D698" s="627"/>
      <c r="E698" s="627"/>
      <c r="F698" s="627"/>
      <c r="G698" s="627"/>
      <c r="H698" s="627"/>
      <c r="I698" s="627"/>
      <c r="J698" s="627"/>
      <c r="K698" s="627"/>
      <c r="L698" s="627"/>
      <c r="M698" s="627"/>
      <c r="N698" s="627"/>
      <c r="O698" s="627"/>
      <c r="P698" s="627"/>
      <c r="Q698" s="627"/>
      <c r="R698" s="627"/>
      <c r="S698" s="627"/>
      <c r="T698" s="627"/>
      <c r="U698" s="627"/>
      <c r="V698" s="627"/>
      <c r="W698" s="627"/>
    </row>
    <row r="699" spans="1:23" ht="16.5" customHeight="1" x14ac:dyDescent="0.25">
      <c r="A699" s="627"/>
      <c r="B699" s="643"/>
      <c r="C699" s="627"/>
      <c r="D699" s="627"/>
      <c r="E699" s="627"/>
      <c r="F699" s="627"/>
      <c r="G699" s="627"/>
      <c r="H699" s="627"/>
      <c r="I699" s="627"/>
      <c r="J699" s="627"/>
      <c r="K699" s="627"/>
      <c r="L699" s="627"/>
      <c r="M699" s="627"/>
      <c r="N699" s="627"/>
      <c r="O699" s="627"/>
      <c r="P699" s="627"/>
      <c r="Q699" s="627"/>
      <c r="R699" s="627"/>
      <c r="S699" s="627"/>
      <c r="T699" s="627"/>
      <c r="U699" s="627"/>
      <c r="V699" s="627"/>
      <c r="W699" s="627"/>
    </row>
    <row r="700" spans="1:23" ht="16.5" customHeight="1" x14ac:dyDescent="0.25">
      <c r="A700" s="627"/>
      <c r="B700" s="643"/>
      <c r="C700" s="627"/>
      <c r="D700" s="627"/>
      <c r="E700" s="627"/>
      <c r="F700" s="627"/>
      <c r="G700" s="627"/>
      <c r="H700" s="627"/>
      <c r="I700" s="627"/>
      <c r="J700" s="627"/>
      <c r="K700" s="627"/>
      <c r="L700" s="627"/>
      <c r="M700" s="627"/>
      <c r="N700" s="627"/>
      <c r="O700" s="627"/>
      <c r="P700" s="627"/>
      <c r="Q700" s="627"/>
      <c r="R700" s="627"/>
      <c r="S700" s="627"/>
      <c r="T700" s="627"/>
      <c r="U700" s="627"/>
      <c r="V700" s="627"/>
      <c r="W700" s="627"/>
    </row>
    <row r="701" spans="1:23" ht="16.5" customHeight="1" x14ac:dyDescent="0.25">
      <c r="A701" s="627"/>
      <c r="B701" s="643"/>
      <c r="C701" s="627"/>
      <c r="D701" s="627"/>
      <c r="E701" s="627"/>
      <c r="F701" s="627"/>
      <c r="G701" s="627"/>
      <c r="H701" s="627"/>
      <c r="I701" s="627"/>
      <c r="J701" s="627"/>
      <c r="K701" s="627"/>
      <c r="L701" s="627"/>
      <c r="M701" s="627"/>
      <c r="N701" s="627"/>
      <c r="O701" s="627"/>
      <c r="P701" s="627"/>
      <c r="Q701" s="627"/>
      <c r="R701" s="627"/>
      <c r="S701" s="627"/>
      <c r="T701" s="627"/>
      <c r="U701" s="627"/>
      <c r="V701" s="627"/>
      <c r="W701" s="627"/>
    </row>
    <row r="702" spans="1:23" ht="16.5" customHeight="1" x14ac:dyDescent="0.25">
      <c r="A702" s="627"/>
      <c r="B702" s="643"/>
      <c r="C702" s="627"/>
      <c r="D702" s="627"/>
      <c r="E702" s="627"/>
      <c r="F702" s="627"/>
      <c r="G702" s="627"/>
      <c r="H702" s="627"/>
      <c r="I702" s="627"/>
      <c r="J702" s="627"/>
      <c r="K702" s="627"/>
      <c r="L702" s="627"/>
      <c r="M702" s="627"/>
      <c r="N702" s="627"/>
      <c r="O702" s="627"/>
      <c r="P702" s="627"/>
      <c r="Q702" s="627"/>
      <c r="R702" s="627"/>
      <c r="S702" s="627"/>
      <c r="T702" s="627"/>
      <c r="U702" s="627"/>
      <c r="V702" s="627"/>
      <c r="W702" s="627"/>
    </row>
    <row r="703" spans="1:23" ht="16.5" customHeight="1" x14ac:dyDescent="0.25">
      <c r="A703" s="627"/>
      <c r="B703" s="643"/>
      <c r="C703" s="627"/>
      <c r="D703" s="627"/>
      <c r="E703" s="627"/>
      <c r="F703" s="627"/>
      <c r="G703" s="627"/>
      <c r="H703" s="627"/>
      <c r="I703" s="627"/>
      <c r="J703" s="627"/>
      <c r="K703" s="627"/>
      <c r="L703" s="627"/>
      <c r="M703" s="627"/>
      <c r="N703" s="627"/>
      <c r="O703" s="627"/>
      <c r="P703" s="627"/>
      <c r="Q703" s="627"/>
      <c r="R703" s="627"/>
      <c r="S703" s="627"/>
      <c r="T703" s="627"/>
      <c r="U703" s="627"/>
      <c r="V703" s="627"/>
      <c r="W703" s="627"/>
    </row>
    <row r="704" spans="1:23" ht="16.5" customHeight="1" x14ac:dyDescent="0.25">
      <c r="A704" s="627"/>
      <c r="B704" s="643"/>
      <c r="C704" s="627"/>
      <c r="D704" s="627"/>
      <c r="E704" s="627"/>
      <c r="F704" s="627"/>
      <c r="G704" s="627"/>
      <c r="H704" s="627"/>
      <c r="I704" s="627"/>
      <c r="J704" s="627"/>
      <c r="K704" s="627"/>
      <c r="L704" s="627"/>
      <c r="M704" s="627"/>
      <c r="N704" s="627"/>
      <c r="O704" s="627"/>
      <c r="P704" s="627"/>
      <c r="Q704" s="627"/>
      <c r="R704" s="627"/>
      <c r="S704" s="627"/>
      <c r="T704" s="627"/>
      <c r="U704" s="627"/>
      <c r="V704" s="627"/>
      <c r="W704" s="627"/>
    </row>
    <row r="705" spans="1:23" ht="16.5" customHeight="1" x14ac:dyDescent="0.25">
      <c r="A705" s="627"/>
      <c r="B705" s="643"/>
      <c r="C705" s="627"/>
      <c r="D705" s="627"/>
      <c r="E705" s="627"/>
      <c r="F705" s="627"/>
      <c r="G705" s="627"/>
      <c r="H705" s="627"/>
      <c r="I705" s="627"/>
      <c r="J705" s="627"/>
      <c r="K705" s="627"/>
      <c r="L705" s="627"/>
      <c r="M705" s="627"/>
      <c r="N705" s="627"/>
      <c r="O705" s="627"/>
      <c r="P705" s="627"/>
      <c r="Q705" s="627"/>
      <c r="R705" s="627"/>
      <c r="S705" s="627"/>
      <c r="T705" s="627"/>
      <c r="U705" s="627"/>
      <c r="V705" s="627"/>
      <c r="W705" s="627"/>
    </row>
    <row r="706" spans="1:23" ht="16.5" customHeight="1" x14ac:dyDescent="0.25">
      <c r="A706" s="627"/>
      <c r="B706" s="643"/>
      <c r="C706" s="627"/>
      <c r="D706" s="627"/>
      <c r="E706" s="627"/>
      <c r="F706" s="627"/>
      <c r="G706" s="627"/>
      <c r="H706" s="627"/>
      <c r="I706" s="627"/>
      <c r="J706" s="627"/>
      <c r="K706" s="627"/>
      <c r="L706" s="627"/>
      <c r="M706" s="627"/>
      <c r="N706" s="627"/>
      <c r="O706" s="627"/>
      <c r="P706" s="627"/>
      <c r="Q706" s="627"/>
      <c r="R706" s="627"/>
      <c r="S706" s="627"/>
      <c r="T706" s="627"/>
      <c r="U706" s="627"/>
      <c r="V706" s="627"/>
      <c r="W706" s="627"/>
    </row>
    <row r="707" spans="1:23" ht="16.5" customHeight="1" x14ac:dyDescent="0.25">
      <c r="A707" s="627"/>
      <c r="B707" s="643"/>
      <c r="C707" s="627"/>
      <c r="D707" s="627"/>
      <c r="E707" s="627"/>
      <c r="F707" s="627"/>
      <c r="G707" s="627"/>
      <c r="H707" s="627"/>
      <c r="I707" s="627"/>
      <c r="J707" s="627"/>
      <c r="K707" s="627"/>
      <c r="L707" s="627"/>
      <c r="M707" s="627"/>
      <c r="N707" s="627"/>
      <c r="O707" s="627"/>
      <c r="P707" s="627"/>
      <c r="Q707" s="627"/>
      <c r="R707" s="627"/>
      <c r="S707" s="627"/>
      <c r="T707" s="627"/>
      <c r="U707" s="627"/>
      <c r="V707" s="627"/>
      <c r="W707" s="627"/>
    </row>
    <row r="708" spans="1:23" ht="16.5" customHeight="1" x14ac:dyDescent="0.25">
      <c r="A708" s="627"/>
      <c r="B708" s="643"/>
      <c r="C708" s="627"/>
      <c r="D708" s="627"/>
      <c r="E708" s="627"/>
      <c r="F708" s="627"/>
      <c r="G708" s="627"/>
      <c r="H708" s="627"/>
      <c r="I708" s="627"/>
      <c r="J708" s="627"/>
      <c r="K708" s="627"/>
      <c r="L708" s="627"/>
      <c r="M708" s="627"/>
      <c r="N708" s="627"/>
      <c r="O708" s="627"/>
      <c r="P708" s="627"/>
      <c r="Q708" s="627"/>
      <c r="R708" s="627"/>
      <c r="S708" s="627"/>
      <c r="T708" s="627"/>
      <c r="U708" s="627"/>
      <c r="V708" s="627"/>
      <c r="W708" s="627"/>
    </row>
    <row r="709" spans="1:23" ht="16.5" customHeight="1" x14ac:dyDescent="0.25">
      <c r="A709" s="627"/>
      <c r="B709" s="643"/>
      <c r="C709" s="627"/>
      <c r="D709" s="627"/>
      <c r="E709" s="627"/>
      <c r="F709" s="627"/>
      <c r="G709" s="627"/>
      <c r="H709" s="627"/>
      <c r="I709" s="627"/>
      <c r="J709" s="627"/>
      <c r="K709" s="627"/>
      <c r="L709" s="627"/>
      <c r="M709" s="627"/>
      <c r="N709" s="627"/>
      <c r="O709" s="627"/>
      <c r="P709" s="627"/>
      <c r="Q709" s="627"/>
      <c r="R709" s="627"/>
      <c r="S709" s="627"/>
      <c r="T709" s="627"/>
      <c r="U709" s="627"/>
      <c r="V709" s="627"/>
      <c r="W709" s="627"/>
    </row>
    <row r="710" spans="1:23" ht="16.5" customHeight="1" x14ac:dyDescent="0.25">
      <c r="A710" s="627"/>
      <c r="B710" s="643"/>
      <c r="C710" s="627"/>
      <c r="D710" s="627"/>
      <c r="E710" s="627"/>
      <c r="F710" s="627"/>
      <c r="G710" s="627"/>
      <c r="H710" s="627"/>
      <c r="I710" s="627"/>
      <c r="J710" s="627"/>
      <c r="K710" s="627"/>
      <c r="L710" s="627"/>
      <c r="M710" s="627"/>
      <c r="N710" s="627"/>
      <c r="O710" s="627"/>
      <c r="P710" s="627"/>
      <c r="Q710" s="627"/>
      <c r="R710" s="627"/>
      <c r="S710" s="627"/>
      <c r="T710" s="627"/>
      <c r="U710" s="627"/>
      <c r="V710" s="627"/>
      <c r="W710" s="627"/>
    </row>
    <row r="711" spans="1:23" ht="16.5" customHeight="1" x14ac:dyDescent="0.25">
      <c r="A711" s="627"/>
      <c r="B711" s="643"/>
      <c r="C711" s="627"/>
      <c r="D711" s="627"/>
      <c r="E711" s="627"/>
      <c r="F711" s="627"/>
      <c r="G711" s="627"/>
      <c r="H711" s="627"/>
      <c r="I711" s="627"/>
      <c r="J711" s="627"/>
      <c r="K711" s="627"/>
      <c r="L711" s="627"/>
      <c r="M711" s="627"/>
      <c r="N711" s="627"/>
      <c r="O711" s="627"/>
      <c r="P711" s="627"/>
      <c r="Q711" s="627"/>
      <c r="R711" s="627"/>
      <c r="S711" s="627"/>
      <c r="T711" s="627"/>
      <c r="U711" s="627"/>
      <c r="V711" s="627"/>
      <c r="W711" s="627"/>
    </row>
    <row r="712" spans="1:23" ht="16.5" customHeight="1" x14ac:dyDescent="0.25">
      <c r="A712" s="627"/>
      <c r="B712" s="643"/>
      <c r="C712" s="627"/>
      <c r="D712" s="627"/>
      <c r="E712" s="627"/>
      <c r="F712" s="627"/>
      <c r="G712" s="627"/>
      <c r="H712" s="627"/>
      <c r="I712" s="627"/>
      <c r="J712" s="627"/>
      <c r="K712" s="627"/>
      <c r="L712" s="627"/>
      <c r="M712" s="627"/>
      <c r="N712" s="627"/>
      <c r="O712" s="627"/>
      <c r="P712" s="627"/>
      <c r="Q712" s="627"/>
      <c r="R712" s="627"/>
      <c r="S712" s="627"/>
      <c r="T712" s="627"/>
      <c r="U712" s="627"/>
      <c r="V712" s="627"/>
      <c r="W712" s="627"/>
    </row>
    <row r="713" spans="1:23" ht="16.5" customHeight="1" x14ac:dyDescent="0.25">
      <c r="A713" s="627"/>
      <c r="B713" s="643"/>
      <c r="C713" s="627"/>
      <c r="D713" s="627"/>
      <c r="E713" s="627"/>
      <c r="F713" s="627"/>
      <c r="G713" s="627"/>
      <c r="H713" s="627"/>
      <c r="I713" s="627"/>
      <c r="J713" s="627"/>
      <c r="K713" s="627"/>
      <c r="L713" s="627"/>
      <c r="M713" s="627"/>
      <c r="N713" s="627"/>
      <c r="O713" s="627"/>
      <c r="P713" s="627"/>
      <c r="Q713" s="627"/>
      <c r="R713" s="627"/>
      <c r="S713" s="627"/>
      <c r="T713" s="627"/>
      <c r="U713" s="627"/>
      <c r="V713" s="627"/>
      <c r="W713" s="627"/>
    </row>
    <row r="714" spans="1:23" ht="16.5" customHeight="1" x14ac:dyDescent="0.25">
      <c r="A714" s="627"/>
      <c r="B714" s="643"/>
      <c r="C714" s="627"/>
      <c r="D714" s="627"/>
      <c r="E714" s="627"/>
      <c r="F714" s="627"/>
      <c r="G714" s="627"/>
      <c r="H714" s="627"/>
      <c r="I714" s="627"/>
      <c r="J714" s="627"/>
      <c r="K714" s="627"/>
      <c r="L714" s="627"/>
      <c r="M714" s="627"/>
      <c r="N714" s="627"/>
      <c r="O714" s="627"/>
      <c r="P714" s="627"/>
      <c r="Q714" s="627"/>
      <c r="R714" s="627"/>
      <c r="S714" s="627"/>
      <c r="T714" s="627"/>
      <c r="U714" s="627"/>
      <c r="V714" s="627"/>
      <c r="W714" s="627"/>
    </row>
    <row r="715" spans="1:23" ht="16.5" customHeight="1" x14ac:dyDescent="0.25">
      <c r="A715" s="627"/>
      <c r="B715" s="643"/>
      <c r="C715" s="627"/>
      <c r="D715" s="627"/>
      <c r="E715" s="627"/>
      <c r="F715" s="627"/>
      <c r="G715" s="627"/>
      <c r="H715" s="627"/>
      <c r="I715" s="627"/>
      <c r="J715" s="627"/>
      <c r="K715" s="627"/>
      <c r="L715" s="627"/>
      <c r="M715" s="627"/>
      <c r="N715" s="627"/>
      <c r="O715" s="627"/>
      <c r="P715" s="627"/>
      <c r="Q715" s="627"/>
      <c r="R715" s="627"/>
      <c r="S715" s="627"/>
      <c r="T715" s="627"/>
      <c r="U715" s="627"/>
      <c r="V715" s="627"/>
      <c r="W715" s="627"/>
    </row>
    <row r="716" spans="1:23" ht="16.5" customHeight="1" x14ac:dyDescent="0.25">
      <c r="A716" s="627"/>
      <c r="B716" s="643"/>
      <c r="C716" s="627"/>
      <c r="D716" s="627"/>
      <c r="E716" s="627"/>
      <c r="F716" s="627"/>
      <c r="G716" s="627"/>
      <c r="H716" s="627"/>
      <c r="I716" s="627"/>
      <c r="J716" s="627"/>
      <c r="K716" s="627"/>
      <c r="L716" s="627"/>
      <c r="M716" s="627"/>
      <c r="N716" s="627"/>
      <c r="O716" s="627"/>
      <c r="P716" s="627"/>
      <c r="Q716" s="627"/>
      <c r="R716" s="627"/>
      <c r="S716" s="627"/>
      <c r="T716" s="627"/>
      <c r="U716" s="627"/>
      <c r="V716" s="627"/>
      <c r="W716" s="627"/>
    </row>
    <row r="717" spans="1:23" ht="16.5" customHeight="1" x14ac:dyDescent="0.25">
      <c r="A717" s="627"/>
      <c r="B717" s="643"/>
      <c r="C717" s="627"/>
      <c r="D717" s="627"/>
      <c r="E717" s="627"/>
      <c r="F717" s="627"/>
      <c r="G717" s="627"/>
      <c r="H717" s="627"/>
      <c r="I717" s="627"/>
      <c r="J717" s="627"/>
      <c r="K717" s="627"/>
      <c r="L717" s="627"/>
      <c r="M717" s="627"/>
      <c r="N717" s="627"/>
      <c r="O717" s="627"/>
      <c r="P717" s="627"/>
      <c r="Q717" s="627"/>
      <c r="R717" s="627"/>
      <c r="S717" s="627"/>
      <c r="T717" s="627"/>
      <c r="U717" s="627"/>
      <c r="V717" s="627"/>
      <c r="W717" s="627"/>
    </row>
    <row r="718" spans="1:23" ht="16.5" customHeight="1" x14ac:dyDescent="0.25">
      <c r="A718" s="627"/>
      <c r="B718" s="643"/>
      <c r="C718" s="627"/>
      <c r="D718" s="627"/>
      <c r="E718" s="627"/>
      <c r="F718" s="627"/>
      <c r="G718" s="627"/>
      <c r="H718" s="627"/>
      <c r="I718" s="627"/>
      <c r="J718" s="627"/>
      <c r="K718" s="627"/>
      <c r="L718" s="627"/>
      <c r="M718" s="627"/>
      <c r="N718" s="627"/>
      <c r="O718" s="627"/>
      <c r="P718" s="627"/>
      <c r="Q718" s="627"/>
      <c r="R718" s="627"/>
      <c r="S718" s="627"/>
      <c r="T718" s="627"/>
      <c r="U718" s="627"/>
      <c r="V718" s="627"/>
      <c r="W718" s="627"/>
    </row>
    <row r="719" spans="1:23" ht="16.5" customHeight="1" x14ac:dyDescent="0.25">
      <c r="A719" s="627"/>
      <c r="B719" s="643"/>
      <c r="C719" s="627"/>
      <c r="D719" s="627"/>
      <c r="E719" s="627"/>
      <c r="F719" s="627"/>
      <c r="G719" s="627"/>
      <c r="H719" s="627"/>
      <c r="I719" s="627"/>
      <c r="J719" s="627"/>
      <c r="K719" s="627"/>
      <c r="L719" s="627"/>
      <c r="M719" s="627"/>
      <c r="N719" s="627"/>
      <c r="O719" s="627"/>
      <c r="P719" s="627"/>
      <c r="Q719" s="627"/>
      <c r="R719" s="627"/>
      <c r="S719" s="627"/>
      <c r="T719" s="627"/>
      <c r="U719" s="627"/>
      <c r="V719" s="627"/>
      <c r="W719" s="627"/>
    </row>
    <row r="720" spans="1:23" ht="16.5" customHeight="1" x14ac:dyDescent="0.25">
      <c r="A720" s="627"/>
      <c r="B720" s="643"/>
      <c r="C720" s="627"/>
      <c r="D720" s="627"/>
      <c r="E720" s="627"/>
      <c r="F720" s="627"/>
      <c r="G720" s="627"/>
      <c r="H720" s="627"/>
      <c r="I720" s="627"/>
      <c r="J720" s="627"/>
      <c r="K720" s="627"/>
      <c r="L720" s="627"/>
      <c r="M720" s="627"/>
      <c r="N720" s="627"/>
      <c r="O720" s="627"/>
      <c r="P720" s="627"/>
      <c r="Q720" s="627"/>
      <c r="R720" s="627"/>
      <c r="S720" s="627"/>
      <c r="T720" s="627"/>
      <c r="U720" s="627"/>
      <c r="V720" s="627"/>
      <c r="W720" s="627"/>
    </row>
    <row r="721" spans="1:23" ht="16.5" customHeight="1" x14ac:dyDescent="0.25">
      <c r="A721" s="627"/>
      <c r="B721" s="643"/>
      <c r="C721" s="627"/>
      <c r="D721" s="627"/>
      <c r="E721" s="627"/>
      <c r="F721" s="627"/>
      <c r="G721" s="627"/>
      <c r="H721" s="627"/>
      <c r="I721" s="627"/>
      <c r="J721" s="627"/>
      <c r="K721" s="627"/>
      <c r="L721" s="627"/>
      <c r="M721" s="627"/>
      <c r="N721" s="627"/>
      <c r="O721" s="627"/>
      <c r="P721" s="627"/>
      <c r="Q721" s="627"/>
      <c r="R721" s="627"/>
      <c r="S721" s="627"/>
      <c r="T721" s="627"/>
      <c r="U721" s="627"/>
      <c r="V721" s="627"/>
      <c r="W721" s="627"/>
    </row>
    <row r="722" spans="1:23" ht="16.5" customHeight="1" x14ac:dyDescent="0.25">
      <c r="A722" s="627"/>
      <c r="B722" s="643"/>
      <c r="C722" s="627"/>
      <c r="D722" s="627"/>
      <c r="E722" s="627"/>
      <c r="F722" s="627"/>
      <c r="G722" s="627"/>
      <c r="H722" s="627"/>
      <c r="I722" s="627"/>
      <c r="J722" s="627"/>
      <c r="K722" s="627"/>
      <c r="L722" s="627"/>
      <c r="M722" s="627"/>
      <c r="N722" s="627"/>
      <c r="O722" s="627"/>
      <c r="P722" s="627"/>
      <c r="Q722" s="627"/>
      <c r="R722" s="627"/>
      <c r="S722" s="627"/>
      <c r="T722" s="627"/>
      <c r="U722" s="627"/>
      <c r="V722" s="627"/>
      <c r="W722" s="627"/>
    </row>
    <row r="723" spans="1:23" ht="16.5" customHeight="1" x14ac:dyDescent="0.25">
      <c r="A723" s="627"/>
      <c r="B723" s="643"/>
      <c r="C723" s="627"/>
      <c r="D723" s="627"/>
      <c r="E723" s="627"/>
      <c r="F723" s="627"/>
      <c r="G723" s="627"/>
      <c r="H723" s="627"/>
      <c r="I723" s="627"/>
      <c r="J723" s="627"/>
      <c r="K723" s="627"/>
      <c r="L723" s="627"/>
      <c r="M723" s="627"/>
      <c r="N723" s="627"/>
      <c r="O723" s="627"/>
      <c r="P723" s="627"/>
      <c r="Q723" s="627"/>
      <c r="R723" s="627"/>
      <c r="S723" s="627"/>
      <c r="T723" s="627"/>
      <c r="U723" s="627"/>
      <c r="V723" s="627"/>
      <c r="W723" s="627"/>
    </row>
    <row r="724" spans="1:23" ht="16.5" customHeight="1" x14ac:dyDescent="0.25">
      <c r="A724" s="627"/>
      <c r="B724" s="643"/>
      <c r="C724" s="627"/>
      <c r="D724" s="627"/>
      <c r="E724" s="627"/>
      <c r="F724" s="627"/>
      <c r="G724" s="627"/>
      <c r="H724" s="627"/>
      <c r="I724" s="627"/>
      <c r="J724" s="627"/>
      <c r="K724" s="627"/>
      <c r="L724" s="627"/>
      <c r="M724" s="627"/>
      <c r="N724" s="627"/>
      <c r="O724" s="627"/>
      <c r="P724" s="627"/>
      <c r="Q724" s="627"/>
      <c r="R724" s="627"/>
      <c r="S724" s="627"/>
      <c r="T724" s="627"/>
      <c r="U724" s="627"/>
      <c r="V724" s="627"/>
      <c r="W724" s="627"/>
    </row>
    <row r="725" spans="1:23" ht="16.5" customHeight="1" x14ac:dyDescent="0.25">
      <c r="A725" s="627"/>
      <c r="B725" s="643"/>
      <c r="C725" s="627"/>
      <c r="D725" s="627"/>
      <c r="E725" s="627"/>
      <c r="F725" s="627"/>
      <c r="G725" s="627"/>
      <c r="H725" s="627"/>
      <c r="I725" s="627"/>
      <c r="J725" s="627"/>
      <c r="K725" s="627"/>
      <c r="L725" s="627"/>
      <c r="M725" s="627"/>
      <c r="N725" s="627"/>
      <c r="O725" s="627"/>
      <c r="P725" s="627"/>
      <c r="Q725" s="627"/>
      <c r="R725" s="627"/>
      <c r="S725" s="627"/>
      <c r="T725" s="627"/>
      <c r="U725" s="627"/>
      <c r="V725" s="627"/>
      <c r="W725" s="627"/>
    </row>
    <row r="726" spans="1:23" ht="16.5" customHeight="1" x14ac:dyDescent="0.25">
      <c r="A726" s="627"/>
      <c r="B726" s="643"/>
      <c r="C726" s="627"/>
      <c r="D726" s="627"/>
      <c r="E726" s="627"/>
      <c r="F726" s="627"/>
      <c r="G726" s="627"/>
      <c r="H726" s="627"/>
      <c r="I726" s="627"/>
      <c r="J726" s="627"/>
      <c r="K726" s="627"/>
      <c r="L726" s="627"/>
      <c r="M726" s="627"/>
      <c r="N726" s="627"/>
      <c r="O726" s="627"/>
      <c r="P726" s="627"/>
      <c r="Q726" s="627"/>
      <c r="R726" s="627"/>
      <c r="S726" s="627"/>
      <c r="T726" s="627"/>
      <c r="U726" s="627"/>
      <c r="V726" s="627"/>
      <c r="W726" s="627"/>
    </row>
    <row r="727" spans="1:23" ht="16.5" customHeight="1" x14ac:dyDescent="0.25">
      <c r="A727" s="627"/>
      <c r="B727" s="643"/>
      <c r="C727" s="627"/>
      <c r="D727" s="627"/>
      <c r="E727" s="627"/>
      <c r="F727" s="627"/>
      <c r="G727" s="627"/>
      <c r="H727" s="627"/>
      <c r="I727" s="627"/>
      <c r="J727" s="627"/>
      <c r="K727" s="627"/>
      <c r="L727" s="627"/>
      <c r="M727" s="627"/>
      <c r="N727" s="627"/>
      <c r="O727" s="627"/>
      <c r="P727" s="627"/>
      <c r="Q727" s="627"/>
      <c r="R727" s="627"/>
      <c r="S727" s="627"/>
      <c r="T727" s="627"/>
      <c r="U727" s="627"/>
      <c r="V727" s="627"/>
      <c r="W727" s="627"/>
    </row>
    <row r="728" spans="1:23" ht="16.5" customHeight="1" x14ac:dyDescent="0.25">
      <c r="A728" s="627"/>
      <c r="B728" s="643"/>
      <c r="C728" s="627"/>
      <c r="D728" s="627"/>
      <c r="E728" s="627"/>
      <c r="F728" s="627"/>
      <c r="G728" s="627"/>
      <c r="H728" s="627"/>
      <c r="I728" s="627"/>
      <c r="J728" s="627"/>
      <c r="K728" s="627"/>
      <c r="L728" s="627"/>
      <c r="M728" s="627"/>
      <c r="N728" s="627"/>
      <c r="O728" s="627"/>
      <c r="P728" s="627"/>
      <c r="Q728" s="627"/>
      <c r="R728" s="627"/>
      <c r="S728" s="627"/>
      <c r="T728" s="627"/>
      <c r="U728" s="627"/>
      <c r="V728" s="627"/>
      <c r="W728" s="627"/>
    </row>
    <row r="729" spans="1:23" ht="16.5" customHeight="1" x14ac:dyDescent="0.25">
      <c r="A729" s="627"/>
      <c r="B729" s="643"/>
      <c r="C729" s="627"/>
      <c r="D729" s="627"/>
      <c r="E729" s="627"/>
      <c r="F729" s="627"/>
      <c r="G729" s="627"/>
      <c r="H729" s="627"/>
      <c r="I729" s="627"/>
      <c r="J729" s="627"/>
      <c r="K729" s="627"/>
      <c r="L729" s="627"/>
      <c r="M729" s="627"/>
      <c r="N729" s="627"/>
      <c r="O729" s="627"/>
      <c r="P729" s="627"/>
      <c r="Q729" s="627"/>
      <c r="R729" s="627"/>
      <c r="S729" s="627"/>
      <c r="T729" s="627"/>
      <c r="U729" s="627"/>
      <c r="V729" s="627"/>
      <c r="W729" s="627"/>
    </row>
    <row r="730" spans="1:23" ht="16.5" customHeight="1" x14ac:dyDescent="0.25">
      <c r="A730" s="627"/>
      <c r="B730" s="643"/>
      <c r="C730" s="627"/>
      <c r="D730" s="627"/>
      <c r="E730" s="627"/>
      <c r="F730" s="627"/>
      <c r="G730" s="627"/>
      <c r="H730" s="627"/>
      <c r="I730" s="627"/>
      <c r="J730" s="627"/>
      <c r="K730" s="627"/>
      <c r="L730" s="627"/>
      <c r="M730" s="627"/>
      <c r="N730" s="627"/>
      <c r="O730" s="627"/>
      <c r="P730" s="627"/>
      <c r="Q730" s="627"/>
      <c r="R730" s="627"/>
      <c r="S730" s="627"/>
      <c r="T730" s="627"/>
      <c r="U730" s="627"/>
      <c r="V730" s="627"/>
      <c r="W730" s="627"/>
    </row>
    <row r="731" spans="1:23" ht="16.5" customHeight="1" x14ac:dyDescent="0.25">
      <c r="A731" s="627"/>
      <c r="B731" s="643"/>
      <c r="C731" s="627"/>
      <c r="D731" s="627"/>
      <c r="E731" s="627"/>
      <c r="F731" s="627"/>
      <c r="G731" s="627"/>
      <c r="H731" s="627"/>
      <c r="I731" s="627"/>
      <c r="J731" s="627"/>
      <c r="K731" s="627"/>
      <c r="L731" s="627"/>
      <c r="M731" s="627"/>
      <c r="N731" s="627"/>
      <c r="O731" s="627"/>
      <c r="P731" s="627"/>
      <c r="Q731" s="627"/>
      <c r="R731" s="627"/>
      <c r="S731" s="627"/>
      <c r="T731" s="627"/>
      <c r="U731" s="627"/>
      <c r="V731" s="627"/>
      <c r="W731" s="627"/>
    </row>
    <row r="732" spans="1:23" ht="16.5" customHeight="1" x14ac:dyDescent="0.25">
      <c r="A732" s="627"/>
      <c r="B732" s="643"/>
      <c r="C732" s="627"/>
      <c r="D732" s="627"/>
      <c r="E732" s="627"/>
      <c r="F732" s="627"/>
      <c r="G732" s="627"/>
      <c r="H732" s="627"/>
      <c r="I732" s="627"/>
      <c r="J732" s="627"/>
      <c r="K732" s="627"/>
      <c r="L732" s="627"/>
      <c r="M732" s="627"/>
      <c r="N732" s="627"/>
      <c r="O732" s="627"/>
      <c r="P732" s="627"/>
      <c r="Q732" s="627"/>
      <c r="R732" s="627"/>
      <c r="S732" s="627"/>
      <c r="T732" s="627"/>
      <c r="U732" s="627"/>
      <c r="V732" s="627"/>
      <c r="W732" s="627"/>
    </row>
    <row r="733" spans="1:23" ht="16.5" customHeight="1" x14ac:dyDescent="0.25">
      <c r="A733" s="627"/>
      <c r="B733" s="643"/>
      <c r="C733" s="627"/>
      <c r="D733" s="627"/>
      <c r="E733" s="627"/>
      <c r="F733" s="627"/>
      <c r="G733" s="627"/>
      <c r="H733" s="627"/>
      <c r="I733" s="627"/>
      <c r="J733" s="627"/>
      <c r="K733" s="627"/>
      <c r="L733" s="627"/>
      <c r="M733" s="627"/>
      <c r="N733" s="627"/>
      <c r="O733" s="627"/>
      <c r="P733" s="627"/>
      <c r="Q733" s="627"/>
      <c r="R733" s="627"/>
      <c r="S733" s="627"/>
      <c r="T733" s="627"/>
      <c r="U733" s="627"/>
      <c r="V733" s="627"/>
      <c r="W733" s="627"/>
    </row>
    <row r="734" spans="1:23" ht="16.5" customHeight="1" x14ac:dyDescent="0.25">
      <c r="A734" s="627"/>
      <c r="B734" s="643"/>
      <c r="C734" s="627"/>
      <c r="D734" s="627"/>
      <c r="E734" s="627"/>
      <c r="F734" s="627"/>
      <c r="G734" s="627"/>
      <c r="H734" s="627"/>
      <c r="I734" s="627"/>
      <c r="J734" s="627"/>
      <c r="K734" s="627"/>
      <c r="L734" s="627"/>
      <c r="M734" s="627"/>
      <c r="N734" s="627"/>
      <c r="O734" s="627"/>
      <c r="P734" s="627"/>
      <c r="Q734" s="627"/>
      <c r="R734" s="627"/>
      <c r="S734" s="627"/>
      <c r="T734" s="627"/>
      <c r="U734" s="627"/>
      <c r="V734" s="627"/>
      <c r="W734" s="627"/>
    </row>
    <row r="735" spans="1:23" ht="16.5" customHeight="1" x14ac:dyDescent="0.25">
      <c r="A735" s="627"/>
      <c r="B735" s="643"/>
      <c r="C735" s="627"/>
      <c r="D735" s="627"/>
      <c r="E735" s="627"/>
      <c r="F735" s="627"/>
      <c r="G735" s="627"/>
      <c r="H735" s="627"/>
      <c r="I735" s="627"/>
      <c r="J735" s="627"/>
      <c r="K735" s="627"/>
      <c r="L735" s="627"/>
      <c r="M735" s="627"/>
      <c r="N735" s="627"/>
      <c r="O735" s="627"/>
      <c r="P735" s="627"/>
      <c r="Q735" s="627"/>
      <c r="R735" s="627"/>
      <c r="S735" s="627"/>
      <c r="T735" s="627"/>
      <c r="U735" s="627"/>
      <c r="V735" s="627"/>
      <c r="W735" s="627"/>
    </row>
    <row r="736" spans="1:23" ht="16.5" customHeight="1" x14ac:dyDescent="0.25">
      <c r="A736" s="627"/>
      <c r="B736" s="643"/>
      <c r="C736" s="627"/>
      <c r="D736" s="627"/>
      <c r="E736" s="627"/>
      <c r="F736" s="627"/>
      <c r="G736" s="627"/>
      <c r="H736" s="627"/>
      <c r="I736" s="627"/>
      <c r="J736" s="627"/>
      <c r="K736" s="627"/>
      <c r="L736" s="627"/>
      <c r="M736" s="627"/>
      <c r="N736" s="627"/>
      <c r="O736" s="627"/>
      <c r="P736" s="627"/>
      <c r="Q736" s="627"/>
      <c r="R736" s="627"/>
      <c r="S736" s="627"/>
      <c r="T736" s="627"/>
      <c r="U736" s="627"/>
      <c r="V736" s="627"/>
      <c r="W736" s="627"/>
    </row>
    <row r="737" spans="1:23" ht="16.5" customHeight="1" x14ac:dyDescent="0.25">
      <c r="A737" s="627"/>
      <c r="B737" s="643"/>
      <c r="C737" s="627"/>
      <c r="D737" s="627"/>
      <c r="E737" s="627"/>
      <c r="F737" s="627"/>
      <c r="G737" s="627"/>
      <c r="H737" s="627"/>
      <c r="I737" s="627"/>
      <c r="J737" s="627"/>
      <c r="K737" s="627"/>
      <c r="L737" s="627"/>
      <c r="M737" s="627"/>
      <c r="N737" s="627"/>
      <c r="O737" s="627"/>
      <c r="P737" s="627"/>
      <c r="Q737" s="627"/>
      <c r="R737" s="627"/>
      <c r="S737" s="627"/>
      <c r="T737" s="627"/>
      <c r="U737" s="627"/>
      <c r="V737" s="627"/>
      <c r="W737" s="627"/>
    </row>
    <row r="738" spans="1:23" ht="16.5" customHeight="1" x14ac:dyDescent="0.25">
      <c r="A738" s="627"/>
      <c r="B738" s="643"/>
      <c r="C738" s="627"/>
      <c r="D738" s="627"/>
      <c r="E738" s="627"/>
      <c r="F738" s="627"/>
      <c r="G738" s="627"/>
      <c r="H738" s="627"/>
      <c r="I738" s="627"/>
      <c r="J738" s="627"/>
      <c r="K738" s="627"/>
      <c r="L738" s="627"/>
      <c r="M738" s="627"/>
      <c r="N738" s="627"/>
      <c r="O738" s="627"/>
      <c r="P738" s="627"/>
      <c r="Q738" s="627"/>
      <c r="R738" s="627"/>
      <c r="S738" s="627"/>
      <c r="T738" s="627"/>
      <c r="U738" s="627"/>
      <c r="V738" s="627"/>
      <c r="W738" s="627"/>
    </row>
    <row r="739" spans="1:23" ht="16.5" customHeight="1" x14ac:dyDescent="0.25">
      <c r="A739" s="627"/>
      <c r="B739" s="643"/>
      <c r="C739" s="627"/>
      <c r="D739" s="627"/>
      <c r="E739" s="627"/>
      <c r="F739" s="627"/>
      <c r="G739" s="627"/>
      <c r="H739" s="627"/>
      <c r="I739" s="627"/>
      <c r="J739" s="627"/>
      <c r="K739" s="627"/>
      <c r="L739" s="627"/>
      <c r="M739" s="627"/>
      <c r="N739" s="627"/>
      <c r="O739" s="627"/>
      <c r="P739" s="627"/>
      <c r="Q739" s="627"/>
      <c r="R739" s="627"/>
      <c r="S739" s="627"/>
      <c r="T739" s="627"/>
      <c r="U739" s="627"/>
      <c r="V739" s="627"/>
      <c r="W739" s="627"/>
    </row>
    <row r="740" spans="1:23" ht="16.5" customHeight="1" x14ac:dyDescent="0.25">
      <c r="A740" s="627"/>
      <c r="B740" s="643"/>
      <c r="C740" s="627"/>
      <c r="D740" s="627"/>
      <c r="E740" s="627"/>
      <c r="F740" s="627"/>
      <c r="G740" s="627"/>
      <c r="H740" s="627"/>
      <c r="I740" s="627"/>
      <c r="J740" s="627"/>
      <c r="K740" s="627"/>
      <c r="L740" s="627"/>
      <c r="M740" s="627"/>
      <c r="N740" s="627"/>
      <c r="O740" s="627"/>
      <c r="P740" s="627"/>
      <c r="Q740" s="627"/>
      <c r="R740" s="627"/>
      <c r="S740" s="627"/>
      <c r="T740" s="627"/>
      <c r="U740" s="627"/>
      <c r="V740" s="627"/>
      <c r="W740" s="627"/>
    </row>
    <row r="741" spans="1:23" ht="16.5" customHeight="1" x14ac:dyDescent="0.25">
      <c r="A741" s="627"/>
      <c r="B741" s="643"/>
      <c r="C741" s="627"/>
      <c r="D741" s="627"/>
      <c r="E741" s="627"/>
      <c r="F741" s="627"/>
      <c r="G741" s="627"/>
      <c r="H741" s="627"/>
      <c r="I741" s="627"/>
      <c r="J741" s="627"/>
      <c r="K741" s="627"/>
      <c r="L741" s="627"/>
      <c r="M741" s="627"/>
      <c r="N741" s="627"/>
      <c r="O741" s="627"/>
      <c r="P741" s="627"/>
      <c r="Q741" s="627"/>
      <c r="R741" s="627"/>
      <c r="S741" s="627"/>
      <c r="T741" s="627"/>
      <c r="U741" s="627"/>
      <c r="V741" s="627"/>
      <c r="W741" s="627"/>
    </row>
    <row r="742" spans="1:23" ht="16.5" customHeight="1" x14ac:dyDescent="0.25">
      <c r="A742" s="627"/>
      <c r="B742" s="643"/>
      <c r="C742" s="627"/>
      <c r="D742" s="627"/>
      <c r="E742" s="627"/>
      <c r="F742" s="627"/>
      <c r="G742" s="627"/>
      <c r="H742" s="627"/>
      <c r="I742" s="627"/>
      <c r="J742" s="627"/>
      <c r="K742" s="627"/>
      <c r="L742" s="627"/>
      <c r="M742" s="627"/>
      <c r="N742" s="627"/>
      <c r="O742" s="627"/>
      <c r="P742" s="627"/>
      <c r="Q742" s="627"/>
      <c r="R742" s="627"/>
      <c r="S742" s="627"/>
      <c r="T742" s="627"/>
      <c r="U742" s="627"/>
      <c r="V742" s="627"/>
      <c r="W742" s="627"/>
    </row>
    <row r="743" spans="1:23" ht="16.5" customHeight="1" x14ac:dyDescent="0.25">
      <c r="A743" s="627"/>
      <c r="B743" s="643"/>
      <c r="C743" s="627"/>
      <c r="D743" s="627"/>
      <c r="E743" s="627"/>
      <c r="F743" s="627"/>
      <c r="G743" s="627"/>
      <c r="H743" s="627"/>
      <c r="I743" s="627"/>
      <c r="J743" s="627"/>
      <c r="K743" s="627"/>
      <c r="L743" s="627"/>
      <c r="M743" s="627"/>
      <c r="N743" s="627"/>
      <c r="O743" s="627"/>
      <c r="P743" s="627"/>
      <c r="Q743" s="627"/>
      <c r="R743" s="627"/>
      <c r="S743" s="627"/>
      <c r="T743" s="627"/>
      <c r="U743" s="627"/>
      <c r="V743" s="627"/>
      <c r="W743" s="627"/>
    </row>
    <row r="744" spans="1:23" ht="16.5" customHeight="1" x14ac:dyDescent="0.25">
      <c r="A744" s="627"/>
      <c r="B744" s="643"/>
      <c r="C744" s="627"/>
      <c r="D744" s="627"/>
      <c r="E744" s="627"/>
      <c r="F744" s="627"/>
      <c r="G744" s="627"/>
      <c r="H744" s="627"/>
      <c r="I744" s="627"/>
      <c r="J744" s="627"/>
      <c r="K744" s="627"/>
      <c r="L744" s="627"/>
      <c r="M744" s="627"/>
      <c r="N744" s="627"/>
      <c r="O744" s="627"/>
      <c r="P744" s="627"/>
      <c r="Q744" s="627"/>
      <c r="R744" s="627"/>
      <c r="S744" s="627"/>
      <c r="T744" s="627"/>
      <c r="U744" s="627"/>
      <c r="V744" s="627"/>
      <c r="W744" s="627"/>
    </row>
    <row r="745" spans="1:23" ht="16.5" customHeight="1" x14ac:dyDescent="0.25">
      <c r="A745" s="627"/>
      <c r="B745" s="643"/>
      <c r="C745" s="627"/>
      <c r="D745" s="627"/>
      <c r="E745" s="627"/>
      <c r="F745" s="627"/>
      <c r="G745" s="627"/>
      <c r="H745" s="627"/>
      <c r="I745" s="627"/>
      <c r="J745" s="627"/>
      <c r="K745" s="627"/>
      <c r="L745" s="627"/>
      <c r="M745" s="627"/>
      <c r="N745" s="627"/>
      <c r="O745" s="627"/>
      <c r="P745" s="627"/>
      <c r="Q745" s="627"/>
      <c r="R745" s="627"/>
      <c r="S745" s="627"/>
      <c r="T745" s="627"/>
      <c r="U745" s="627"/>
      <c r="V745" s="627"/>
      <c r="W745" s="627"/>
    </row>
    <row r="746" spans="1:23" ht="16.5" customHeight="1" x14ac:dyDescent="0.25">
      <c r="A746" s="627"/>
      <c r="B746" s="643"/>
      <c r="C746" s="627"/>
      <c r="D746" s="627"/>
      <c r="E746" s="627"/>
      <c r="F746" s="627"/>
      <c r="G746" s="627"/>
      <c r="H746" s="627"/>
      <c r="I746" s="627"/>
      <c r="J746" s="627"/>
      <c r="K746" s="627"/>
      <c r="L746" s="627"/>
      <c r="M746" s="627"/>
      <c r="N746" s="627"/>
      <c r="O746" s="627"/>
      <c r="P746" s="627"/>
      <c r="Q746" s="627"/>
      <c r="R746" s="627"/>
      <c r="S746" s="627"/>
      <c r="T746" s="627"/>
      <c r="U746" s="627"/>
      <c r="V746" s="627"/>
      <c r="W746" s="627"/>
    </row>
    <row r="747" spans="1:23" ht="16.5" customHeight="1" x14ac:dyDescent="0.25">
      <c r="A747" s="627"/>
      <c r="B747" s="643"/>
      <c r="C747" s="627"/>
      <c r="D747" s="627"/>
      <c r="E747" s="627"/>
      <c r="F747" s="627"/>
      <c r="G747" s="627"/>
      <c r="H747" s="627"/>
      <c r="I747" s="627"/>
      <c r="J747" s="627"/>
      <c r="K747" s="627"/>
      <c r="L747" s="627"/>
      <c r="M747" s="627"/>
      <c r="N747" s="627"/>
      <c r="O747" s="627"/>
      <c r="P747" s="627"/>
      <c r="Q747" s="627"/>
      <c r="R747" s="627"/>
      <c r="S747" s="627"/>
      <c r="T747" s="627"/>
      <c r="U747" s="627"/>
      <c r="V747" s="627"/>
      <c r="W747" s="627"/>
    </row>
    <row r="748" spans="1:23" ht="16.5" customHeight="1" x14ac:dyDescent="0.25">
      <c r="A748" s="627"/>
      <c r="B748" s="643"/>
      <c r="C748" s="627"/>
      <c r="D748" s="627"/>
      <c r="E748" s="627"/>
      <c r="F748" s="627"/>
      <c r="G748" s="627"/>
      <c r="H748" s="627"/>
      <c r="I748" s="627"/>
      <c r="J748" s="627"/>
      <c r="K748" s="627"/>
      <c r="L748" s="627"/>
      <c r="M748" s="627"/>
      <c r="N748" s="627"/>
      <c r="O748" s="627"/>
      <c r="P748" s="627"/>
      <c r="Q748" s="627"/>
      <c r="R748" s="627"/>
      <c r="S748" s="627"/>
      <c r="T748" s="627"/>
      <c r="U748" s="627"/>
      <c r="V748" s="627"/>
      <c r="W748" s="627"/>
    </row>
    <row r="749" spans="1:23" ht="16.5" customHeight="1" x14ac:dyDescent="0.25">
      <c r="A749" s="627"/>
      <c r="B749" s="643"/>
      <c r="C749" s="627"/>
      <c r="D749" s="627"/>
      <c r="E749" s="627"/>
      <c r="F749" s="627"/>
      <c r="G749" s="627"/>
      <c r="H749" s="627"/>
      <c r="I749" s="627"/>
      <c r="J749" s="627"/>
      <c r="K749" s="627"/>
      <c r="L749" s="627"/>
      <c r="M749" s="627"/>
      <c r="N749" s="627"/>
      <c r="O749" s="627"/>
      <c r="P749" s="627"/>
      <c r="Q749" s="627"/>
      <c r="R749" s="627"/>
      <c r="S749" s="627"/>
      <c r="T749" s="627"/>
      <c r="U749" s="627"/>
      <c r="V749" s="627"/>
      <c r="W749" s="627"/>
    </row>
    <row r="750" spans="1:23" ht="16.5" customHeight="1" x14ac:dyDescent="0.25">
      <c r="A750" s="627"/>
      <c r="B750" s="643"/>
      <c r="C750" s="627"/>
      <c r="D750" s="627"/>
      <c r="E750" s="627"/>
      <c r="F750" s="627"/>
      <c r="G750" s="627"/>
      <c r="H750" s="627"/>
      <c r="I750" s="627"/>
      <c r="J750" s="627"/>
      <c r="K750" s="627"/>
      <c r="L750" s="627"/>
      <c r="M750" s="627"/>
      <c r="N750" s="627"/>
      <c r="O750" s="627"/>
      <c r="P750" s="627"/>
      <c r="Q750" s="627"/>
      <c r="R750" s="627"/>
      <c r="S750" s="627"/>
      <c r="T750" s="627"/>
      <c r="U750" s="627"/>
      <c r="V750" s="627"/>
      <c r="W750" s="627"/>
    </row>
    <row r="751" spans="1:23" ht="16.5" customHeight="1" x14ac:dyDescent="0.25">
      <c r="A751" s="627"/>
      <c r="B751" s="643"/>
      <c r="C751" s="627"/>
      <c r="D751" s="627"/>
      <c r="E751" s="627"/>
      <c r="F751" s="627"/>
      <c r="G751" s="627"/>
      <c r="H751" s="627"/>
      <c r="I751" s="627"/>
      <c r="J751" s="627"/>
      <c r="K751" s="627"/>
      <c r="L751" s="627"/>
      <c r="M751" s="627"/>
      <c r="N751" s="627"/>
      <c r="O751" s="627"/>
      <c r="P751" s="627"/>
      <c r="Q751" s="627"/>
      <c r="R751" s="627"/>
      <c r="S751" s="627"/>
      <c r="T751" s="627"/>
      <c r="U751" s="627"/>
      <c r="V751" s="627"/>
      <c r="W751" s="627"/>
    </row>
    <row r="752" spans="1:23" ht="16.5" customHeight="1" x14ac:dyDescent="0.25">
      <c r="A752" s="627"/>
      <c r="B752" s="643"/>
      <c r="C752" s="627"/>
      <c r="D752" s="627"/>
      <c r="E752" s="627"/>
      <c r="F752" s="627"/>
      <c r="G752" s="627"/>
      <c r="H752" s="627"/>
      <c r="I752" s="627"/>
      <c r="J752" s="627"/>
      <c r="K752" s="627"/>
      <c r="L752" s="627"/>
      <c r="M752" s="627"/>
      <c r="N752" s="627"/>
      <c r="O752" s="627"/>
      <c r="P752" s="627"/>
      <c r="Q752" s="627"/>
      <c r="R752" s="627"/>
      <c r="S752" s="627"/>
      <c r="T752" s="627"/>
      <c r="U752" s="627"/>
      <c r="V752" s="627"/>
      <c r="W752" s="627"/>
    </row>
    <row r="753" spans="1:23" ht="16.5" customHeight="1" x14ac:dyDescent="0.25">
      <c r="A753" s="627"/>
      <c r="B753" s="643"/>
      <c r="C753" s="627"/>
      <c r="D753" s="627"/>
      <c r="E753" s="627"/>
      <c r="F753" s="627"/>
      <c r="G753" s="627"/>
      <c r="H753" s="627"/>
      <c r="I753" s="627"/>
      <c r="J753" s="627"/>
      <c r="K753" s="627"/>
      <c r="L753" s="627"/>
      <c r="M753" s="627"/>
      <c r="N753" s="627"/>
      <c r="O753" s="627"/>
      <c r="P753" s="627"/>
      <c r="Q753" s="627"/>
      <c r="R753" s="627"/>
      <c r="S753" s="627"/>
      <c r="T753" s="627"/>
      <c r="U753" s="627"/>
      <c r="V753" s="627"/>
      <c r="W753" s="627"/>
    </row>
    <row r="754" spans="1:23" ht="16.5" customHeight="1" x14ac:dyDescent="0.25">
      <c r="A754" s="627"/>
      <c r="B754" s="643"/>
      <c r="C754" s="627"/>
      <c r="D754" s="627"/>
      <c r="E754" s="627"/>
      <c r="F754" s="627"/>
      <c r="G754" s="627"/>
      <c r="H754" s="627"/>
      <c r="I754" s="627"/>
      <c r="J754" s="627"/>
      <c r="K754" s="627"/>
      <c r="L754" s="627"/>
      <c r="M754" s="627"/>
      <c r="N754" s="627"/>
      <c r="O754" s="627"/>
      <c r="P754" s="627"/>
      <c r="Q754" s="627"/>
      <c r="R754" s="627"/>
      <c r="S754" s="627"/>
      <c r="T754" s="627"/>
      <c r="U754" s="627"/>
      <c r="V754" s="627"/>
      <c r="W754" s="627"/>
    </row>
    <row r="755" spans="1:23" ht="16.5" customHeight="1" x14ac:dyDescent="0.25">
      <c r="A755" s="627"/>
      <c r="B755" s="643"/>
      <c r="C755" s="627"/>
      <c r="D755" s="627"/>
      <c r="E755" s="627"/>
      <c r="F755" s="627"/>
      <c r="G755" s="627"/>
      <c r="H755" s="627"/>
      <c r="I755" s="627"/>
      <c r="J755" s="627"/>
      <c r="K755" s="627"/>
      <c r="L755" s="627"/>
      <c r="M755" s="627"/>
      <c r="N755" s="627"/>
      <c r="O755" s="627"/>
      <c r="P755" s="627"/>
      <c r="Q755" s="627"/>
      <c r="R755" s="627"/>
      <c r="S755" s="627"/>
      <c r="T755" s="627"/>
      <c r="U755" s="627"/>
      <c r="V755" s="627"/>
      <c r="W755" s="627"/>
    </row>
    <row r="756" spans="1:23" ht="16.5" customHeight="1" x14ac:dyDescent="0.25">
      <c r="A756" s="627"/>
      <c r="B756" s="643"/>
      <c r="C756" s="627"/>
      <c r="D756" s="627"/>
      <c r="E756" s="627"/>
      <c r="F756" s="627"/>
      <c r="G756" s="627"/>
      <c r="H756" s="627"/>
      <c r="I756" s="627"/>
      <c r="J756" s="627"/>
      <c r="K756" s="627"/>
      <c r="L756" s="627"/>
      <c r="M756" s="627"/>
      <c r="N756" s="627"/>
      <c r="O756" s="627"/>
      <c r="P756" s="627"/>
      <c r="Q756" s="627"/>
      <c r="R756" s="627"/>
      <c r="S756" s="627"/>
      <c r="T756" s="627"/>
      <c r="U756" s="627"/>
      <c r="V756" s="627"/>
      <c r="W756" s="627"/>
    </row>
    <row r="757" spans="1:23" ht="16.5" customHeight="1" x14ac:dyDescent="0.25">
      <c r="A757" s="627"/>
      <c r="B757" s="643"/>
      <c r="C757" s="627"/>
      <c r="D757" s="627"/>
      <c r="E757" s="627"/>
      <c r="F757" s="627"/>
      <c r="G757" s="627"/>
      <c r="H757" s="627"/>
      <c r="I757" s="627"/>
      <c r="J757" s="627"/>
      <c r="K757" s="627"/>
      <c r="L757" s="627"/>
      <c r="M757" s="627"/>
      <c r="N757" s="627"/>
      <c r="O757" s="627"/>
      <c r="P757" s="627"/>
      <c r="Q757" s="627"/>
      <c r="R757" s="627"/>
      <c r="S757" s="627"/>
      <c r="T757" s="627"/>
      <c r="U757" s="627"/>
      <c r="V757" s="627"/>
      <c r="W757" s="627"/>
    </row>
    <row r="758" spans="1:23" ht="16.5" customHeight="1" x14ac:dyDescent="0.25">
      <c r="A758" s="627"/>
      <c r="B758" s="643"/>
      <c r="C758" s="627"/>
      <c r="D758" s="627"/>
      <c r="E758" s="627"/>
      <c r="F758" s="627"/>
      <c r="G758" s="627"/>
      <c r="H758" s="627"/>
      <c r="I758" s="627"/>
      <c r="J758" s="627"/>
      <c r="K758" s="627"/>
      <c r="L758" s="627"/>
      <c r="M758" s="627"/>
      <c r="N758" s="627"/>
      <c r="O758" s="627"/>
      <c r="P758" s="627"/>
      <c r="Q758" s="627"/>
      <c r="R758" s="627"/>
      <c r="S758" s="627"/>
      <c r="T758" s="627"/>
      <c r="U758" s="627"/>
      <c r="V758" s="627"/>
      <c r="W758" s="627"/>
    </row>
    <row r="759" spans="1:23" ht="16.5" customHeight="1" x14ac:dyDescent="0.25">
      <c r="A759" s="627"/>
      <c r="B759" s="643"/>
      <c r="C759" s="627"/>
      <c r="D759" s="627"/>
      <c r="E759" s="627"/>
      <c r="F759" s="627"/>
      <c r="G759" s="627"/>
      <c r="H759" s="627"/>
      <c r="I759" s="627"/>
      <c r="J759" s="627"/>
      <c r="K759" s="627"/>
      <c r="L759" s="627"/>
      <c r="M759" s="627"/>
      <c r="N759" s="627"/>
      <c r="O759" s="627"/>
      <c r="P759" s="627"/>
      <c r="Q759" s="627"/>
      <c r="R759" s="627"/>
      <c r="S759" s="627"/>
      <c r="T759" s="627"/>
      <c r="U759" s="627"/>
      <c r="V759" s="627"/>
      <c r="W759" s="627"/>
    </row>
    <row r="760" spans="1:23" ht="16.5" customHeight="1" x14ac:dyDescent="0.25">
      <c r="A760" s="627"/>
      <c r="B760" s="643"/>
      <c r="C760" s="627"/>
      <c r="D760" s="627"/>
      <c r="E760" s="627"/>
      <c r="F760" s="627"/>
      <c r="G760" s="627"/>
      <c r="H760" s="627"/>
      <c r="I760" s="627"/>
      <c r="J760" s="627"/>
      <c r="K760" s="627"/>
      <c r="L760" s="627"/>
      <c r="M760" s="627"/>
      <c r="N760" s="627"/>
      <c r="O760" s="627"/>
      <c r="P760" s="627"/>
      <c r="Q760" s="627"/>
      <c r="R760" s="627"/>
      <c r="S760" s="627"/>
      <c r="T760" s="627"/>
      <c r="U760" s="627"/>
      <c r="V760" s="627"/>
      <c r="W760" s="627"/>
    </row>
    <row r="761" spans="1:23" ht="16.5" customHeight="1" x14ac:dyDescent="0.25">
      <c r="A761" s="627"/>
      <c r="B761" s="643"/>
      <c r="C761" s="627"/>
      <c r="D761" s="627"/>
      <c r="E761" s="627"/>
      <c r="F761" s="627"/>
      <c r="G761" s="627"/>
      <c r="H761" s="627"/>
      <c r="I761" s="627"/>
      <c r="J761" s="627"/>
      <c r="K761" s="627"/>
      <c r="L761" s="627"/>
      <c r="M761" s="627"/>
      <c r="N761" s="627"/>
      <c r="O761" s="627"/>
      <c r="P761" s="627"/>
      <c r="Q761" s="627"/>
      <c r="R761" s="627"/>
      <c r="S761" s="627"/>
      <c r="T761" s="627"/>
      <c r="U761" s="627"/>
      <c r="V761" s="627"/>
      <c r="W761" s="627"/>
    </row>
    <row r="762" spans="1:23" ht="16.5" customHeight="1" x14ac:dyDescent="0.25">
      <c r="A762" s="627"/>
      <c r="B762" s="643"/>
      <c r="C762" s="627"/>
      <c r="D762" s="627"/>
      <c r="E762" s="627"/>
      <c r="F762" s="627"/>
      <c r="G762" s="627"/>
      <c r="H762" s="627"/>
      <c r="I762" s="627"/>
      <c r="J762" s="627"/>
      <c r="K762" s="627"/>
      <c r="L762" s="627"/>
      <c r="M762" s="627"/>
      <c r="N762" s="627"/>
      <c r="O762" s="627"/>
      <c r="P762" s="627"/>
      <c r="Q762" s="627"/>
      <c r="R762" s="627"/>
      <c r="S762" s="627"/>
      <c r="T762" s="627"/>
      <c r="U762" s="627"/>
      <c r="V762" s="627"/>
      <c r="W762" s="627"/>
    </row>
    <row r="763" spans="1:23" ht="16.5" customHeight="1" x14ac:dyDescent="0.25">
      <c r="A763" s="627"/>
      <c r="B763" s="643"/>
      <c r="C763" s="627"/>
      <c r="D763" s="627"/>
      <c r="E763" s="627"/>
      <c r="F763" s="627"/>
      <c r="G763" s="627"/>
      <c r="H763" s="627"/>
      <c r="I763" s="627"/>
      <c r="J763" s="627"/>
      <c r="K763" s="627"/>
      <c r="L763" s="627"/>
      <c r="M763" s="627"/>
      <c r="N763" s="627"/>
      <c r="O763" s="627"/>
      <c r="P763" s="627"/>
      <c r="Q763" s="627"/>
      <c r="R763" s="627"/>
      <c r="S763" s="627"/>
      <c r="T763" s="627"/>
      <c r="U763" s="627"/>
      <c r="V763" s="627"/>
      <c r="W763" s="627"/>
    </row>
    <row r="764" spans="1:23" ht="16.5" customHeight="1" x14ac:dyDescent="0.25">
      <c r="A764" s="627"/>
      <c r="B764" s="643"/>
      <c r="C764" s="627"/>
      <c r="D764" s="627"/>
      <c r="E764" s="627"/>
      <c r="F764" s="627"/>
      <c r="G764" s="627"/>
      <c r="H764" s="627"/>
      <c r="I764" s="627"/>
      <c r="J764" s="627"/>
      <c r="K764" s="627"/>
      <c r="L764" s="627"/>
      <c r="M764" s="627"/>
      <c r="N764" s="627"/>
      <c r="O764" s="627"/>
      <c r="P764" s="627"/>
      <c r="Q764" s="627"/>
      <c r="R764" s="627"/>
      <c r="S764" s="627"/>
      <c r="T764" s="627"/>
      <c r="U764" s="627"/>
      <c r="V764" s="627"/>
      <c r="W764" s="627"/>
    </row>
    <row r="765" spans="1:23" ht="16.5" customHeight="1" x14ac:dyDescent="0.25">
      <c r="A765" s="627"/>
      <c r="B765" s="643"/>
      <c r="C765" s="627"/>
      <c r="D765" s="627"/>
      <c r="E765" s="627"/>
      <c r="F765" s="627"/>
      <c r="G765" s="627"/>
      <c r="H765" s="627"/>
      <c r="I765" s="627"/>
      <c r="J765" s="627"/>
      <c r="K765" s="627"/>
      <c r="L765" s="627"/>
      <c r="M765" s="627"/>
      <c r="N765" s="627"/>
      <c r="O765" s="627"/>
      <c r="P765" s="627"/>
      <c r="Q765" s="627"/>
      <c r="R765" s="627"/>
      <c r="S765" s="627"/>
      <c r="T765" s="627"/>
      <c r="U765" s="627"/>
      <c r="V765" s="627"/>
      <c r="W765" s="627"/>
    </row>
    <row r="766" spans="1:23" ht="16.5" customHeight="1" x14ac:dyDescent="0.25">
      <c r="A766" s="627"/>
      <c r="B766" s="643"/>
      <c r="C766" s="627"/>
      <c r="D766" s="627"/>
      <c r="E766" s="627"/>
      <c r="F766" s="627"/>
      <c r="G766" s="627"/>
      <c r="H766" s="627"/>
      <c r="I766" s="627"/>
      <c r="J766" s="627"/>
      <c r="K766" s="627"/>
      <c r="L766" s="627"/>
      <c r="M766" s="627"/>
      <c r="N766" s="627"/>
      <c r="O766" s="627"/>
      <c r="P766" s="627"/>
      <c r="Q766" s="627"/>
      <c r="R766" s="627"/>
      <c r="S766" s="627"/>
      <c r="T766" s="627"/>
      <c r="U766" s="627"/>
      <c r="V766" s="627"/>
      <c r="W766" s="627"/>
    </row>
    <row r="767" spans="1:23" ht="16.5" customHeight="1" x14ac:dyDescent="0.25">
      <c r="A767" s="627"/>
      <c r="B767" s="643"/>
      <c r="C767" s="627"/>
      <c r="D767" s="627"/>
      <c r="E767" s="627"/>
      <c r="F767" s="627"/>
      <c r="G767" s="627"/>
      <c r="H767" s="627"/>
      <c r="I767" s="627"/>
      <c r="J767" s="627"/>
      <c r="K767" s="627"/>
      <c r="L767" s="627"/>
      <c r="M767" s="627"/>
      <c r="N767" s="627"/>
      <c r="O767" s="627"/>
      <c r="P767" s="627"/>
      <c r="Q767" s="627"/>
      <c r="R767" s="627"/>
      <c r="S767" s="627"/>
      <c r="T767" s="627"/>
      <c r="U767" s="627"/>
      <c r="V767" s="627"/>
      <c r="W767" s="627"/>
    </row>
    <row r="768" spans="1:23" ht="16.5" customHeight="1" x14ac:dyDescent="0.25">
      <c r="A768" s="627"/>
      <c r="B768" s="643"/>
      <c r="C768" s="627"/>
      <c r="D768" s="627"/>
      <c r="E768" s="627"/>
      <c r="F768" s="627"/>
      <c r="G768" s="627"/>
      <c r="H768" s="627"/>
      <c r="I768" s="627"/>
      <c r="J768" s="627"/>
      <c r="K768" s="627"/>
      <c r="L768" s="627"/>
      <c r="M768" s="627"/>
      <c r="N768" s="627"/>
      <c r="O768" s="627"/>
      <c r="P768" s="627"/>
      <c r="Q768" s="627"/>
      <c r="R768" s="627"/>
      <c r="S768" s="627"/>
      <c r="T768" s="627"/>
      <c r="U768" s="627"/>
      <c r="V768" s="627"/>
      <c r="W768" s="627"/>
    </row>
    <row r="769" spans="1:23" ht="16.5" customHeight="1" x14ac:dyDescent="0.25">
      <c r="A769" s="627"/>
      <c r="B769" s="643"/>
      <c r="C769" s="627"/>
      <c r="D769" s="627"/>
      <c r="E769" s="627"/>
      <c r="F769" s="627"/>
      <c r="G769" s="627"/>
      <c r="H769" s="627"/>
      <c r="I769" s="627"/>
      <c r="J769" s="627"/>
      <c r="K769" s="627"/>
      <c r="L769" s="627"/>
      <c r="M769" s="627"/>
      <c r="N769" s="627"/>
      <c r="O769" s="627"/>
      <c r="P769" s="627"/>
      <c r="Q769" s="627"/>
      <c r="R769" s="627"/>
      <c r="S769" s="627"/>
      <c r="T769" s="627"/>
      <c r="U769" s="627"/>
      <c r="V769" s="627"/>
      <c r="W769" s="627"/>
    </row>
    <row r="770" spans="1:23" ht="16.5" customHeight="1" x14ac:dyDescent="0.25">
      <c r="A770" s="627"/>
      <c r="B770" s="643"/>
      <c r="C770" s="627"/>
      <c r="D770" s="627"/>
      <c r="E770" s="627"/>
      <c r="F770" s="627"/>
      <c r="G770" s="627"/>
      <c r="H770" s="627"/>
      <c r="I770" s="627"/>
      <c r="J770" s="627"/>
      <c r="K770" s="627"/>
      <c r="L770" s="627"/>
      <c r="M770" s="627"/>
      <c r="N770" s="627"/>
      <c r="O770" s="627"/>
      <c r="P770" s="627"/>
      <c r="Q770" s="627"/>
      <c r="R770" s="627"/>
      <c r="S770" s="627"/>
      <c r="T770" s="627"/>
      <c r="U770" s="627"/>
      <c r="V770" s="627"/>
      <c r="W770" s="627"/>
    </row>
    <row r="771" spans="1:23" ht="16.5" customHeight="1" x14ac:dyDescent="0.25">
      <c r="A771" s="627"/>
      <c r="B771" s="643"/>
      <c r="C771" s="627"/>
      <c r="D771" s="627"/>
      <c r="E771" s="627"/>
      <c r="F771" s="627"/>
      <c r="G771" s="627"/>
      <c r="H771" s="627"/>
      <c r="I771" s="627"/>
      <c r="J771" s="627"/>
      <c r="K771" s="627"/>
      <c r="L771" s="627"/>
      <c r="M771" s="627"/>
      <c r="N771" s="627"/>
      <c r="O771" s="627"/>
      <c r="P771" s="627"/>
      <c r="Q771" s="627"/>
      <c r="R771" s="627"/>
      <c r="S771" s="627"/>
      <c r="T771" s="627"/>
      <c r="U771" s="627"/>
      <c r="V771" s="627"/>
      <c r="W771" s="627"/>
    </row>
    <row r="772" spans="1:23" ht="16.5" customHeight="1" x14ac:dyDescent="0.25">
      <c r="A772" s="627"/>
      <c r="B772" s="643"/>
      <c r="C772" s="627"/>
      <c r="D772" s="627"/>
      <c r="E772" s="627"/>
      <c r="F772" s="627"/>
      <c r="G772" s="627"/>
      <c r="H772" s="627"/>
      <c r="I772" s="627"/>
      <c r="J772" s="627"/>
      <c r="K772" s="627"/>
      <c r="L772" s="627"/>
      <c r="M772" s="627"/>
      <c r="N772" s="627"/>
      <c r="O772" s="627"/>
      <c r="P772" s="627"/>
      <c r="Q772" s="627"/>
      <c r="R772" s="627"/>
      <c r="S772" s="627"/>
      <c r="T772" s="627"/>
      <c r="U772" s="627"/>
      <c r="V772" s="627"/>
      <c r="W772" s="627"/>
    </row>
    <row r="773" spans="1:23" ht="16.5" customHeight="1" x14ac:dyDescent="0.25">
      <c r="A773" s="627"/>
      <c r="B773" s="643"/>
      <c r="C773" s="627"/>
      <c r="D773" s="627"/>
      <c r="E773" s="627"/>
      <c r="F773" s="627"/>
      <c r="G773" s="627"/>
      <c r="H773" s="627"/>
      <c r="I773" s="627"/>
      <c r="J773" s="627"/>
      <c r="K773" s="627"/>
      <c r="L773" s="627"/>
      <c r="M773" s="627"/>
      <c r="N773" s="627"/>
      <c r="O773" s="627"/>
      <c r="P773" s="627"/>
      <c r="Q773" s="627"/>
      <c r="R773" s="627"/>
      <c r="S773" s="627"/>
      <c r="T773" s="627"/>
      <c r="U773" s="627"/>
      <c r="V773" s="627"/>
      <c r="W773" s="627"/>
    </row>
    <row r="774" spans="1:23" ht="16.5" customHeight="1" x14ac:dyDescent="0.25">
      <c r="A774" s="627"/>
      <c r="B774" s="643"/>
      <c r="C774" s="627"/>
      <c r="D774" s="627"/>
      <c r="E774" s="627"/>
      <c r="F774" s="627"/>
      <c r="G774" s="627"/>
      <c r="H774" s="627"/>
      <c r="I774" s="627"/>
      <c r="J774" s="627"/>
      <c r="K774" s="627"/>
      <c r="L774" s="627"/>
      <c r="M774" s="627"/>
      <c r="N774" s="627"/>
      <c r="O774" s="627"/>
      <c r="P774" s="627"/>
      <c r="Q774" s="627"/>
      <c r="R774" s="627"/>
      <c r="S774" s="627"/>
      <c r="T774" s="627"/>
      <c r="U774" s="627"/>
      <c r="V774" s="627"/>
      <c r="W774" s="627"/>
    </row>
    <row r="775" spans="1:23" ht="16.5" customHeight="1" x14ac:dyDescent="0.25">
      <c r="A775" s="627"/>
      <c r="B775" s="643"/>
      <c r="C775" s="627"/>
      <c r="D775" s="627"/>
      <c r="E775" s="627"/>
      <c r="F775" s="627"/>
      <c r="G775" s="627"/>
      <c r="H775" s="627"/>
      <c r="I775" s="627"/>
      <c r="J775" s="627"/>
      <c r="K775" s="627"/>
      <c r="L775" s="627"/>
      <c r="M775" s="627"/>
      <c r="N775" s="627"/>
      <c r="O775" s="627"/>
      <c r="P775" s="627"/>
      <c r="Q775" s="627"/>
      <c r="R775" s="627"/>
      <c r="S775" s="627"/>
      <c r="T775" s="627"/>
      <c r="U775" s="627"/>
      <c r="V775" s="627"/>
      <c r="W775" s="627"/>
    </row>
    <row r="776" spans="1:23" ht="16.5" customHeight="1" x14ac:dyDescent="0.25">
      <c r="A776" s="627"/>
      <c r="B776" s="643"/>
      <c r="C776" s="627"/>
      <c r="D776" s="627"/>
      <c r="E776" s="627"/>
      <c r="F776" s="627"/>
      <c r="G776" s="627"/>
      <c r="H776" s="627"/>
      <c r="I776" s="627"/>
      <c r="J776" s="627"/>
      <c r="K776" s="627"/>
      <c r="L776" s="627"/>
      <c r="M776" s="627"/>
      <c r="N776" s="627"/>
      <c r="O776" s="627"/>
      <c r="P776" s="627"/>
      <c r="Q776" s="627"/>
      <c r="R776" s="627"/>
      <c r="S776" s="627"/>
      <c r="T776" s="627"/>
      <c r="U776" s="627"/>
      <c r="V776" s="627"/>
      <c r="W776" s="627"/>
    </row>
    <row r="777" spans="1:23" ht="16.5" customHeight="1" x14ac:dyDescent="0.25">
      <c r="A777" s="627"/>
      <c r="B777" s="643"/>
      <c r="C777" s="627"/>
      <c r="D777" s="627"/>
      <c r="E777" s="627"/>
      <c r="F777" s="627"/>
      <c r="G777" s="627"/>
      <c r="H777" s="627"/>
      <c r="I777" s="627"/>
      <c r="J777" s="627"/>
      <c r="K777" s="627"/>
      <c r="L777" s="627"/>
      <c r="M777" s="627"/>
      <c r="N777" s="627"/>
      <c r="O777" s="627"/>
      <c r="P777" s="627"/>
      <c r="Q777" s="627"/>
      <c r="R777" s="627"/>
      <c r="S777" s="627"/>
      <c r="T777" s="627"/>
      <c r="U777" s="627"/>
      <c r="V777" s="627"/>
      <c r="W777" s="627"/>
    </row>
    <row r="778" spans="1:23" ht="16.5" customHeight="1" x14ac:dyDescent="0.25">
      <c r="A778" s="627"/>
      <c r="B778" s="643"/>
      <c r="C778" s="627"/>
      <c r="D778" s="627"/>
      <c r="E778" s="627"/>
      <c r="F778" s="627"/>
      <c r="G778" s="627"/>
      <c r="H778" s="627"/>
      <c r="I778" s="627"/>
      <c r="J778" s="627"/>
      <c r="K778" s="627"/>
      <c r="L778" s="627"/>
      <c r="M778" s="627"/>
      <c r="N778" s="627"/>
      <c r="O778" s="627"/>
      <c r="P778" s="627"/>
      <c r="Q778" s="627"/>
      <c r="R778" s="627"/>
      <c r="S778" s="627"/>
      <c r="T778" s="627"/>
      <c r="U778" s="627"/>
      <c r="V778" s="627"/>
      <c r="W778" s="627"/>
    </row>
    <row r="779" spans="1:23" ht="16.5" customHeight="1" x14ac:dyDescent="0.25">
      <c r="A779" s="627"/>
      <c r="B779" s="643"/>
      <c r="C779" s="627"/>
      <c r="D779" s="627"/>
      <c r="E779" s="627"/>
      <c r="F779" s="627"/>
      <c r="G779" s="627"/>
      <c r="H779" s="627"/>
      <c r="I779" s="627"/>
      <c r="J779" s="627"/>
      <c r="K779" s="627"/>
      <c r="L779" s="627"/>
      <c r="M779" s="627"/>
      <c r="N779" s="627"/>
      <c r="O779" s="627"/>
      <c r="P779" s="627"/>
      <c r="Q779" s="627"/>
      <c r="R779" s="627"/>
      <c r="S779" s="627"/>
      <c r="T779" s="627"/>
      <c r="U779" s="627"/>
      <c r="V779" s="627"/>
      <c r="W779" s="627"/>
    </row>
    <row r="780" spans="1:23" ht="16.5" customHeight="1" x14ac:dyDescent="0.25">
      <c r="A780" s="627"/>
      <c r="B780" s="643"/>
      <c r="C780" s="627"/>
      <c r="D780" s="627"/>
      <c r="E780" s="627"/>
      <c r="F780" s="627"/>
      <c r="G780" s="627"/>
      <c r="H780" s="627"/>
      <c r="I780" s="627"/>
      <c r="J780" s="627"/>
      <c r="K780" s="627"/>
      <c r="L780" s="627"/>
      <c r="M780" s="627"/>
      <c r="N780" s="627"/>
      <c r="O780" s="627"/>
      <c r="P780" s="627"/>
      <c r="Q780" s="627"/>
      <c r="R780" s="627"/>
      <c r="S780" s="627"/>
      <c r="T780" s="627"/>
      <c r="U780" s="627"/>
      <c r="V780" s="627"/>
      <c r="W780" s="627"/>
    </row>
    <row r="781" spans="1:23" ht="16.5" customHeight="1" x14ac:dyDescent="0.25">
      <c r="A781" s="627"/>
      <c r="B781" s="643"/>
      <c r="C781" s="627"/>
      <c r="D781" s="627"/>
      <c r="E781" s="627"/>
      <c r="F781" s="627"/>
      <c r="G781" s="627"/>
      <c r="H781" s="627"/>
      <c r="I781" s="627"/>
      <c r="J781" s="627"/>
      <c r="K781" s="627"/>
      <c r="L781" s="627"/>
      <c r="M781" s="627"/>
      <c r="N781" s="627"/>
      <c r="O781" s="627"/>
      <c r="P781" s="627"/>
      <c r="Q781" s="627"/>
      <c r="R781" s="627"/>
      <c r="S781" s="627"/>
      <c r="T781" s="627"/>
      <c r="U781" s="627"/>
      <c r="V781" s="627"/>
      <c r="W781" s="627"/>
    </row>
    <row r="782" spans="1:23" ht="16.5" customHeight="1" x14ac:dyDescent="0.25">
      <c r="A782" s="627"/>
      <c r="B782" s="643"/>
      <c r="C782" s="627"/>
      <c r="D782" s="627"/>
      <c r="E782" s="627"/>
      <c r="F782" s="627"/>
      <c r="G782" s="627"/>
      <c r="H782" s="627"/>
      <c r="I782" s="627"/>
      <c r="J782" s="627"/>
      <c r="K782" s="627"/>
      <c r="L782" s="627"/>
      <c r="M782" s="627"/>
      <c r="N782" s="627"/>
      <c r="O782" s="627"/>
      <c r="P782" s="627"/>
      <c r="Q782" s="627"/>
      <c r="R782" s="627"/>
      <c r="S782" s="627"/>
      <c r="T782" s="627"/>
      <c r="U782" s="627"/>
      <c r="V782" s="627"/>
      <c r="W782" s="627"/>
    </row>
    <row r="783" spans="1:23" ht="16.5" customHeight="1" x14ac:dyDescent="0.25">
      <c r="A783" s="627"/>
      <c r="B783" s="643"/>
      <c r="C783" s="627"/>
      <c r="D783" s="627"/>
      <c r="E783" s="627"/>
      <c r="F783" s="627"/>
      <c r="G783" s="627"/>
      <c r="H783" s="627"/>
      <c r="I783" s="627"/>
      <c r="J783" s="627"/>
      <c r="K783" s="627"/>
      <c r="L783" s="627"/>
      <c r="M783" s="627"/>
      <c r="N783" s="627"/>
      <c r="O783" s="627"/>
      <c r="P783" s="627"/>
      <c r="Q783" s="627"/>
      <c r="R783" s="627"/>
      <c r="S783" s="627"/>
      <c r="T783" s="627"/>
      <c r="U783" s="627"/>
      <c r="V783" s="627"/>
      <c r="W783" s="627"/>
    </row>
    <row r="784" spans="1:23" ht="16.5" customHeight="1" x14ac:dyDescent="0.25">
      <c r="A784" s="627"/>
      <c r="B784" s="643"/>
      <c r="C784" s="627"/>
      <c r="D784" s="627"/>
      <c r="E784" s="627"/>
      <c r="F784" s="627"/>
      <c r="G784" s="627"/>
      <c r="H784" s="627"/>
      <c r="I784" s="627"/>
      <c r="J784" s="627"/>
      <c r="K784" s="627"/>
      <c r="L784" s="627"/>
      <c r="M784" s="627"/>
      <c r="N784" s="627"/>
      <c r="O784" s="627"/>
      <c r="P784" s="627"/>
      <c r="Q784" s="627"/>
      <c r="R784" s="627"/>
      <c r="S784" s="627"/>
      <c r="T784" s="627"/>
      <c r="U784" s="627"/>
      <c r="V784" s="627"/>
      <c r="W784" s="627"/>
    </row>
    <row r="785" spans="1:23" ht="16.5" customHeight="1" x14ac:dyDescent="0.25">
      <c r="A785" s="627"/>
      <c r="B785" s="643"/>
      <c r="C785" s="627"/>
      <c r="D785" s="627"/>
      <c r="E785" s="627"/>
      <c r="F785" s="627"/>
      <c r="G785" s="627"/>
      <c r="H785" s="627"/>
      <c r="I785" s="627"/>
      <c r="J785" s="627"/>
      <c r="K785" s="627"/>
      <c r="L785" s="627"/>
      <c r="M785" s="627"/>
      <c r="N785" s="627"/>
      <c r="O785" s="627"/>
      <c r="P785" s="627"/>
      <c r="Q785" s="627"/>
      <c r="R785" s="627"/>
      <c r="S785" s="627"/>
      <c r="T785" s="627"/>
      <c r="U785" s="627"/>
      <c r="V785" s="627"/>
      <c r="W785" s="627"/>
    </row>
    <row r="786" spans="1:23" ht="16.5" customHeight="1" x14ac:dyDescent="0.25">
      <c r="A786" s="627"/>
      <c r="B786" s="643"/>
      <c r="C786" s="627"/>
      <c r="D786" s="627"/>
      <c r="E786" s="627"/>
      <c r="F786" s="627"/>
      <c r="G786" s="627"/>
      <c r="H786" s="627"/>
      <c r="I786" s="627"/>
      <c r="J786" s="627"/>
      <c r="K786" s="627"/>
      <c r="L786" s="627"/>
      <c r="M786" s="627"/>
      <c r="N786" s="627"/>
      <c r="O786" s="627"/>
      <c r="P786" s="627"/>
      <c r="Q786" s="627"/>
      <c r="R786" s="627"/>
      <c r="S786" s="627"/>
      <c r="T786" s="627"/>
      <c r="U786" s="627"/>
      <c r="V786" s="627"/>
      <c r="W786" s="627"/>
    </row>
    <row r="787" spans="1:23" ht="16.5" customHeight="1" x14ac:dyDescent="0.25">
      <c r="A787" s="627"/>
      <c r="B787" s="643"/>
      <c r="C787" s="627"/>
      <c r="D787" s="627"/>
      <c r="E787" s="627"/>
      <c r="F787" s="627"/>
      <c r="G787" s="627"/>
      <c r="H787" s="627"/>
      <c r="I787" s="627"/>
      <c r="J787" s="627"/>
      <c r="K787" s="627"/>
      <c r="L787" s="627"/>
      <c r="M787" s="627"/>
      <c r="N787" s="627"/>
      <c r="O787" s="627"/>
      <c r="P787" s="627"/>
      <c r="Q787" s="627"/>
      <c r="R787" s="627"/>
      <c r="S787" s="627"/>
      <c r="T787" s="627"/>
      <c r="U787" s="627"/>
      <c r="V787" s="627"/>
      <c r="W787" s="627"/>
    </row>
    <row r="788" spans="1:23" ht="16.5" customHeight="1" x14ac:dyDescent="0.25">
      <c r="A788" s="627"/>
      <c r="B788" s="643"/>
      <c r="C788" s="627"/>
      <c r="D788" s="627"/>
      <c r="E788" s="627"/>
      <c r="F788" s="627"/>
      <c r="G788" s="627"/>
      <c r="H788" s="627"/>
      <c r="I788" s="627"/>
      <c r="J788" s="627"/>
      <c r="K788" s="627"/>
      <c r="L788" s="627"/>
      <c r="M788" s="627"/>
      <c r="N788" s="627"/>
      <c r="O788" s="627"/>
      <c r="P788" s="627"/>
      <c r="Q788" s="627"/>
      <c r="R788" s="627"/>
      <c r="S788" s="627"/>
      <c r="T788" s="627"/>
      <c r="U788" s="627"/>
      <c r="V788" s="627"/>
      <c r="W788" s="627"/>
    </row>
    <row r="789" spans="1:23" ht="16.5" customHeight="1" x14ac:dyDescent="0.25">
      <c r="A789" s="627"/>
      <c r="B789" s="643"/>
      <c r="C789" s="627"/>
      <c r="D789" s="627"/>
      <c r="E789" s="627"/>
      <c r="F789" s="627"/>
      <c r="G789" s="627"/>
      <c r="H789" s="627"/>
      <c r="I789" s="627"/>
      <c r="J789" s="627"/>
      <c r="K789" s="627"/>
      <c r="L789" s="627"/>
      <c r="M789" s="627"/>
      <c r="N789" s="627"/>
      <c r="O789" s="627"/>
      <c r="P789" s="627"/>
      <c r="Q789" s="627"/>
      <c r="R789" s="627"/>
      <c r="S789" s="627"/>
      <c r="T789" s="627"/>
      <c r="U789" s="627"/>
      <c r="V789" s="627"/>
      <c r="W789" s="627"/>
    </row>
    <row r="790" spans="1:23" ht="16.5" customHeight="1" x14ac:dyDescent="0.25">
      <c r="A790" s="627"/>
      <c r="B790" s="643"/>
      <c r="C790" s="627"/>
      <c r="D790" s="627"/>
      <c r="E790" s="627"/>
      <c r="F790" s="627"/>
      <c r="G790" s="627"/>
      <c r="H790" s="627"/>
      <c r="I790" s="627"/>
      <c r="J790" s="627"/>
      <c r="K790" s="627"/>
      <c r="L790" s="627"/>
      <c r="M790" s="627"/>
      <c r="N790" s="627"/>
      <c r="O790" s="627"/>
      <c r="P790" s="627"/>
      <c r="Q790" s="627"/>
      <c r="R790" s="627"/>
      <c r="S790" s="627"/>
      <c r="T790" s="627"/>
      <c r="U790" s="627"/>
      <c r="V790" s="627"/>
      <c r="W790" s="627"/>
    </row>
    <row r="791" spans="1:23" ht="16.5" customHeight="1" x14ac:dyDescent="0.25">
      <c r="A791" s="627"/>
      <c r="B791" s="643"/>
      <c r="C791" s="627"/>
      <c r="D791" s="627"/>
      <c r="E791" s="627"/>
      <c r="F791" s="627"/>
      <c r="G791" s="627"/>
      <c r="H791" s="627"/>
      <c r="I791" s="627"/>
      <c r="J791" s="627"/>
      <c r="K791" s="627"/>
      <c r="L791" s="627"/>
      <c r="M791" s="627"/>
      <c r="N791" s="627"/>
      <c r="O791" s="627"/>
      <c r="P791" s="627"/>
      <c r="Q791" s="627"/>
      <c r="R791" s="627"/>
      <c r="S791" s="627"/>
      <c r="T791" s="627"/>
      <c r="U791" s="627"/>
      <c r="V791" s="627"/>
      <c r="W791" s="627"/>
    </row>
    <row r="792" spans="1:23" ht="16.5" customHeight="1" x14ac:dyDescent="0.25">
      <c r="A792" s="627"/>
      <c r="B792" s="643"/>
      <c r="C792" s="627"/>
      <c r="D792" s="627"/>
      <c r="E792" s="627"/>
      <c r="F792" s="627"/>
      <c r="G792" s="627"/>
      <c r="H792" s="627"/>
      <c r="I792" s="627"/>
      <c r="J792" s="627"/>
      <c r="K792" s="627"/>
      <c r="L792" s="627"/>
      <c r="M792" s="627"/>
      <c r="N792" s="627"/>
      <c r="O792" s="627"/>
      <c r="P792" s="627"/>
      <c r="Q792" s="627"/>
      <c r="R792" s="627"/>
      <c r="S792" s="627"/>
      <c r="T792" s="627"/>
      <c r="U792" s="627"/>
      <c r="V792" s="627"/>
      <c r="W792" s="627"/>
    </row>
    <row r="793" spans="1:23" ht="16.5" customHeight="1" x14ac:dyDescent="0.25">
      <c r="A793" s="627"/>
      <c r="B793" s="643"/>
      <c r="C793" s="627"/>
      <c r="D793" s="627"/>
      <c r="E793" s="627"/>
      <c r="F793" s="627"/>
      <c r="G793" s="627"/>
      <c r="H793" s="627"/>
      <c r="I793" s="627"/>
      <c r="J793" s="627"/>
      <c r="K793" s="627"/>
      <c r="L793" s="627"/>
      <c r="M793" s="627"/>
      <c r="N793" s="627"/>
      <c r="O793" s="627"/>
      <c r="P793" s="627"/>
      <c r="Q793" s="627"/>
      <c r="R793" s="627"/>
      <c r="S793" s="627"/>
      <c r="T793" s="627"/>
      <c r="U793" s="627"/>
      <c r="V793" s="627"/>
      <c r="W793" s="627"/>
    </row>
    <row r="794" spans="1:23" ht="16.5" customHeight="1" x14ac:dyDescent="0.25">
      <c r="A794" s="627"/>
      <c r="B794" s="643"/>
      <c r="C794" s="627"/>
      <c r="D794" s="627"/>
      <c r="E794" s="627"/>
      <c r="F794" s="627"/>
      <c r="G794" s="627"/>
      <c r="H794" s="627"/>
      <c r="I794" s="627"/>
      <c r="J794" s="627"/>
      <c r="K794" s="627"/>
      <c r="L794" s="627"/>
      <c r="M794" s="627"/>
      <c r="N794" s="627"/>
      <c r="O794" s="627"/>
      <c r="P794" s="627"/>
      <c r="Q794" s="627"/>
      <c r="R794" s="627"/>
      <c r="S794" s="627"/>
      <c r="T794" s="627"/>
      <c r="U794" s="627"/>
      <c r="V794" s="627"/>
      <c r="W794" s="627"/>
    </row>
    <row r="795" spans="1:23" ht="16.5" customHeight="1" x14ac:dyDescent="0.25">
      <c r="A795" s="627"/>
      <c r="B795" s="643"/>
      <c r="C795" s="627"/>
      <c r="D795" s="627"/>
      <c r="E795" s="627"/>
      <c r="F795" s="627"/>
      <c r="G795" s="627"/>
      <c r="H795" s="627"/>
      <c r="I795" s="627"/>
      <c r="J795" s="627"/>
      <c r="K795" s="627"/>
      <c r="L795" s="627"/>
      <c r="M795" s="627"/>
      <c r="N795" s="627"/>
      <c r="O795" s="627"/>
      <c r="P795" s="627"/>
      <c r="Q795" s="627"/>
      <c r="R795" s="627"/>
      <c r="S795" s="627"/>
      <c r="T795" s="627"/>
      <c r="U795" s="627"/>
      <c r="V795" s="627"/>
      <c r="W795" s="627"/>
    </row>
    <row r="796" spans="1:23" ht="16.5" customHeight="1" x14ac:dyDescent="0.25">
      <c r="A796" s="627"/>
      <c r="B796" s="643"/>
      <c r="C796" s="627"/>
      <c r="D796" s="627"/>
      <c r="E796" s="627"/>
      <c r="F796" s="627"/>
      <c r="G796" s="627"/>
      <c r="H796" s="627"/>
      <c r="I796" s="627"/>
      <c r="J796" s="627"/>
      <c r="K796" s="627"/>
      <c r="L796" s="627"/>
      <c r="M796" s="627"/>
      <c r="N796" s="627"/>
      <c r="O796" s="627"/>
      <c r="P796" s="627"/>
      <c r="Q796" s="627"/>
      <c r="R796" s="627"/>
      <c r="S796" s="627"/>
      <c r="T796" s="627"/>
      <c r="U796" s="627"/>
      <c r="V796" s="627"/>
      <c r="W796" s="627"/>
    </row>
    <row r="797" spans="1:23" ht="16.5" customHeight="1" x14ac:dyDescent="0.25">
      <c r="A797" s="627"/>
      <c r="B797" s="643"/>
      <c r="C797" s="627"/>
      <c r="D797" s="627"/>
      <c r="E797" s="627"/>
      <c r="F797" s="627"/>
      <c r="G797" s="627"/>
      <c r="H797" s="627"/>
      <c r="I797" s="627"/>
      <c r="J797" s="627"/>
      <c r="K797" s="627"/>
      <c r="L797" s="627"/>
      <c r="M797" s="627"/>
      <c r="N797" s="627"/>
      <c r="O797" s="627"/>
      <c r="P797" s="627"/>
      <c r="Q797" s="627"/>
      <c r="R797" s="627"/>
      <c r="S797" s="627"/>
      <c r="T797" s="627"/>
      <c r="U797" s="627"/>
      <c r="V797" s="627"/>
      <c r="W797" s="627"/>
    </row>
    <row r="798" spans="1:23" ht="16.5" customHeight="1" x14ac:dyDescent="0.25">
      <c r="A798" s="627"/>
      <c r="B798" s="643"/>
      <c r="C798" s="627"/>
      <c r="D798" s="627"/>
      <c r="E798" s="627"/>
      <c r="F798" s="627"/>
      <c r="G798" s="627"/>
      <c r="H798" s="627"/>
      <c r="I798" s="627"/>
      <c r="J798" s="627"/>
      <c r="K798" s="627"/>
      <c r="L798" s="627"/>
      <c r="M798" s="627"/>
      <c r="N798" s="627"/>
      <c r="O798" s="627"/>
      <c r="P798" s="627"/>
      <c r="Q798" s="627"/>
      <c r="R798" s="627"/>
      <c r="S798" s="627"/>
      <c r="T798" s="627"/>
      <c r="U798" s="627"/>
      <c r="V798" s="627"/>
      <c r="W798" s="627"/>
    </row>
    <row r="799" spans="1:23" ht="16.5" customHeight="1" x14ac:dyDescent="0.25">
      <c r="A799" s="627"/>
      <c r="B799" s="643"/>
      <c r="C799" s="627"/>
      <c r="D799" s="627"/>
      <c r="E799" s="627"/>
      <c r="F799" s="627"/>
      <c r="G799" s="627"/>
      <c r="H799" s="627"/>
      <c r="I799" s="627"/>
      <c r="J799" s="627"/>
      <c r="K799" s="627"/>
      <c r="L799" s="627"/>
      <c r="M799" s="627"/>
      <c r="N799" s="627"/>
      <c r="O799" s="627"/>
      <c r="P799" s="627"/>
      <c r="Q799" s="627"/>
      <c r="R799" s="627"/>
      <c r="S799" s="627"/>
      <c r="T799" s="627"/>
      <c r="U799" s="627"/>
      <c r="V799" s="627"/>
      <c r="W799" s="627"/>
    </row>
    <row r="800" spans="1:23" ht="16.5" customHeight="1" x14ac:dyDescent="0.25">
      <c r="A800" s="627"/>
      <c r="B800" s="643"/>
      <c r="C800" s="627"/>
      <c r="D800" s="627"/>
      <c r="E800" s="627"/>
      <c r="F800" s="627"/>
      <c r="G800" s="627"/>
      <c r="H800" s="627"/>
      <c r="I800" s="627"/>
      <c r="J800" s="627"/>
      <c r="K800" s="627"/>
      <c r="L800" s="627"/>
      <c r="M800" s="627"/>
      <c r="N800" s="627"/>
      <c r="O800" s="627"/>
      <c r="P800" s="627"/>
      <c r="Q800" s="627"/>
      <c r="R800" s="627"/>
      <c r="S800" s="627"/>
      <c r="T800" s="627"/>
      <c r="U800" s="627"/>
      <c r="V800" s="627"/>
      <c r="W800" s="627"/>
    </row>
    <row r="801" spans="1:23" ht="16.5" customHeight="1" x14ac:dyDescent="0.25">
      <c r="A801" s="627"/>
      <c r="B801" s="643"/>
      <c r="C801" s="627"/>
      <c r="D801" s="627"/>
      <c r="E801" s="627"/>
      <c r="F801" s="627"/>
      <c r="G801" s="627"/>
      <c r="H801" s="627"/>
      <c r="I801" s="627"/>
      <c r="J801" s="627"/>
      <c r="K801" s="627"/>
      <c r="L801" s="627"/>
      <c r="M801" s="627"/>
      <c r="N801" s="627"/>
      <c r="O801" s="627"/>
      <c r="P801" s="627"/>
      <c r="Q801" s="627"/>
      <c r="R801" s="627"/>
      <c r="S801" s="627"/>
      <c r="T801" s="627"/>
      <c r="U801" s="627"/>
      <c r="V801" s="627"/>
      <c r="W801" s="627"/>
    </row>
    <row r="802" spans="1:23" ht="16.5" customHeight="1" x14ac:dyDescent="0.25">
      <c r="A802" s="627"/>
      <c r="B802" s="643"/>
      <c r="C802" s="627"/>
      <c r="D802" s="627"/>
      <c r="E802" s="627"/>
      <c r="F802" s="627"/>
      <c r="G802" s="627"/>
      <c r="H802" s="627"/>
      <c r="I802" s="627"/>
      <c r="J802" s="627"/>
      <c r="K802" s="627"/>
      <c r="L802" s="627"/>
      <c r="M802" s="627"/>
      <c r="N802" s="627"/>
      <c r="O802" s="627"/>
      <c r="P802" s="627"/>
      <c r="Q802" s="627"/>
      <c r="R802" s="627"/>
      <c r="S802" s="627"/>
      <c r="T802" s="627"/>
      <c r="U802" s="627"/>
      <c r="V802" s="627"/>
      <c r="W802" s="627"/>
    </row>
    <row r="803" spans="1:23" ht="16.5" customHeight="1" x14ac:dyDescent="0.25">
      <c r="A803" s="627"/>
      <c r="B803" s="643"/>
      <c r="C803" s="627"/>
      <c r="D803" s="627"/>
      <c r="E803" s="627"/>
      <c r="F803" s="627"/>
      <c r="G803" s="627"/>
      <c r="H803" s="627"/>
      <c r="I803" s="627"/>
      <c r="J803" s="627"/>
      <c r="K803" s="627"/>
      <c r="L803" s="627"/>
      <c r="M803" s="627"/>
      <c r="N803" s="627"/>
      <c r="O803" s="627"/>
      <c r="P803" s="627"/>
      <c r="Q803" s="627"/>
      <c r="R803" s="627"/>
      <c r="S803" s="627"/>
      <c r="T803" s="627"/>
      <c r="U803" s="627"/>
      <c r="V803" s="627"/>
      <c r="W803" s="627"/>
    </row>
    <row r="804" spans="1:23" ht="16.5" customHeight="1" x14ac:dyDescent="0.25">
      <c r="A804" s="627"/>
      <c r="B804" s="643"/>
      <c r="C804" s="627"/>
      <c r="D804" s="627"/>
      <c r="E804" s="627"/>
      <c r="F804" s="627"/>
      <c r="G804" s="627"/>
      <c r="H804" s="627"/>
      <c r="I804" s="627"/>
      <c r="J804" s="627"/>
      <c r="K804" s="627"/>
      <c r="L804" s="627"/>
      <c r="M804" s="627"/>
      <c r="N804" s="627"/>
      <c r="O804" s="627"/>
      <c r="P804" s="627"/>
      <c r="Q804" s="627"/>
      <c r="R804" s="627"/>
      <c r="S804" s="627"/>
      <c r="T804" s="627"/>
      <c r="U804" s="627"/>
      <c r="V804" s="627"/>
      <c r="W804" s="627"/>
    </row>
    <row r="805" spans="1:23" ht="16.5" customHeight="1" x14ac:dyDescent="0.25">
      <c r="A805" s="627"/>
      <c r="B805" s="643"/>
      <c r="C805" s="627"/>
      <c r="D805" s="627"/>
      <c r="E805" s="627"/>
      <c r="F805" s="627"/>
      <c r="G805" s="627"/>
      <c r="H805" s="627"/>
      <c r="I805" s="627"/>
      <c r="J805" s="627"/>
      <c r="K805" s="627"/>
      <c r="L805" s="627"/>
      <c r="M805" s="627"/>
      <c r="N805" s="627"/>
      <c r="O805" s="627"/>
      <c r="P805" s="627"/>
      <c r="Q805" s="627"/>
      <c r="R805" s="627"/>
      <c r="S805" s="627"/>
      <c r="T805" s="627"/>
      <c r="U805" s="627"/>
      <c r="V805" s="627"/>
      <c r="W805" s="627"/>
    </row>
    <row r="806" spans="1:23" ht="16.5" customHeight="1" x14ac:dyDescent="0.25">
      <c r="A806" s="627"/>
      <c r="B806" s="643"/>
      <c r="C806" s="627"/>
      <c r="D806" s="627"/>
      <c r="E806" s="627"/>
      <c r="F806" s="627"/>
      <c r="G806" s="627"/>
      <c r="H806" s="627"/>
      <c r="I806" s="627"/>
      <c r="J806" s="627"/>
      <c r="K806" s="627"/>
      <c r="L806" s="627"/>
      <c r="M806" s="627"/>
      <c r="N806" s="627"/>
      <c r="O806" s="627"/>
      <c r="P806" s="627"/>
      <c r="Q806" s="627"/>
      <c r="R806" s="627"/>
      <c r="S806" s="627"/>
      <c r="T806" s="627"/>
      <c r="U806" s="627"/>
      <c r="V806" s="627"/>
      <c r="W806" s="627"/>
    </row>
    <row r="807" spans="1:23" ht="16.5" customHeight="1" x14ac:dyDescent="0.25">
      <c r="A807" s="627"/>
      <c r="B807" s="643"/>
      <c r="C807" s="627"/>
      <c r="D807" s="627"/>
      <c r="E807" s="627"/>
      <c r="F807" s="627"/>
      <c r="G807" s="627"/>
      <c r="H807" s="627"/>
      <c r="I807" s="627"/>
      <c r="J807" s="627"/>
      <c r="K807" s="627"/>
      <c r="L807" s="627"/>
      <c r="M807" s="627"/>
      <c r="N807" s="627"/>
      <c r="O807" s="627"/>
      <c r="P807" s="627"/>
      <c r="Q807" s="627"/>
      <c r="R807" s="627"/>
      <c r="S807" s="627"/>
      <c r="T807" s="627"/>
      <c r="U807" s="627"/>
      <c r="V807" s="627"/>
      <c r="W807" s="627"/>
    </row>
    <row r="808" spans="1:23" ht="16.5" customHeight="1" x14ac:dyDescent="0.25">
      <c r="A808" s="627"/>
      <c r="B808" s="643"/>
      <c r="C808" s="627"/>
      <c r="D808" s="627"/>
      <c r="E808" s="627"/>
      <c r="F808" s="627"/>
      <c r="G808" s="627"/>
      <c r="H808" s="627"/>
      <c r="I808" s="627"/>
      <c r="J808" s="627"/>
      <c r="K808" s="627"/>
      <c r="L808" s="627"/>
      <c r="M808" s="627"/>
      <c r="N808" s="627"/>
      <c r="O808" s="627"/>
      <c r="P808" s="627"/>
      <c r="Q808" s="627"/>
      <c r="R808" s="627"/>
      <c r="S808" s="627"/>
      <c r="T808" s="627"/>
      <c r="U808" s="627"/>
      <c r="V808" s="627"/>
      <c r="W808" s="627"/>
    </row>
    <row r="809" spans="1:23" ht="16.5" customHeight="1" x14ac:dyDescent="0.25">
      <c r="A809" s="627"/>
      <c r="B809" s="643"/>
      <c r="C809" s="627"/>
      <c r="D809" s="627"/>
      <c r="E809" s="627"/>
      <c r="F809" s="627"/>
      <c r="G809" s="627"/>
      <c r="H809" s="627"/>
      <c r="I809" s="627"/>
      <c r="J809" s="627"/>
      <c r="K809" s="627"/>
      <c r="L809" s="627"/>
      <c r="M809" s="627"/>
      <c r="N809" s="627"/>
      <c r="O809" s="627"/>
      <c r="P809" s="627"/>
      <c r="Q809" s="627"/>
      <c r="R809" s="627"/>
      <c r="S809" s="627"/>
      <c r="T809" s="627"/>
      <c r="U809" s="627"/>
      <c r="V809" s="627"/>
      <c r="W809" s="627"/>
    </row>
    <row r="810" spans="1:23" ht="16.5" customHeight="1" x14ac:dyDescent="0.25">
      <c r="A810" s="627"/>
      <c r="B810" s="643"/>
      <c r="C810" s="627"/>
      <c r="D810" s="627"/>
      <c r="E810" s="627"/>
      <c r="F810" s="627"/>
      <c r="G810" s="627"/>
      <c r="H810" s="627"/>
      <c r="I810" s="627"/>
      <c r="J810" s="627"/>
      <c r="K810" s="627"/>
      <c r="L810" s="627"/>
      <c r="M810" s="627"/>
      <c r="N810" s="627"/>
      <c r="O810" s="627"/>
      <c r="P810" s="627"/>
      <c r="Q810" s="627"/>
      <c r="R810" s="627"/>
      <c r="S810" s="627"/>
      <c r="T810" s="627"/>
      <c r="U810" s="627"/>
      <c r="V810" s="627"/>
      <c r="W810" s="627"/>
    </row>
    <row r="811" spans="1:23" ht="16.5" customHeight="1" x14ac:dyDescent="0.25">
      <c r="A811" s="627"/>
      <c r="B811" s="643"/>
      <c r="C811" s="627"/>
      <c r="D811" s="627"/>
      <c r="E811" s="627"/>
      <c r="F811" s="627"/>
      <c r="G811" s="627"/>
      <c r="H811" s="627"/>
      <c r="I811" s="627"/>
      <c r="J811" s="627"/>
      <c r="K811" s="627"/>
      <c r="L811" s="627"/>
      <c r="M811" s="627"/>
      <c r="N811" s="627"/>
      <c r="O811" s="627"/>
      <c r="P811" s="627"/>
      <c r="Q811" s="627"/>
      <c r="R811" s="627"/>
      <c r="S811" s="627"/>
      <c r="T811" s="627"/>
      <c r="U811" s="627"/>
      <c r="V811" s="627"/>
      <c r="W811" s="627"/>
    </row>
    <row r="812" spans="1:23" ht="16.5" customHeight="1" x14ac:dyDescent="0.25">
      <c r="A812" s="627"/>
      <c r="B812" s="643"/>
      <c r="C812" s="627"/>
      <c r="D812" s="627"/>
      <c r="E812" s="627"/>
      <c r="F812" s="627"/>
      <c r="G812" s="627"/>
      <c r="H812" s="627"/>
      <c r="I812" s="627"/>
      <c r="J812" s="627"/>
      <c r="K812" s="627"/>
      <c r="L812" s="627"/>
      <c r="M812" s="627"/>
      <c r="N812" s="627"/>
      <c r="O812" s="627"/>
      <c r="P812" s="627"/>
      <c r="Q812" s="627"/>
      <c r="R812" s="627"/>
      <c r="S812" s="627"/>
      <c r="T812" s="627"/>
      <c r="U812" s="627"/>
      <c r="V812" s="627"/>
      <c r="W812" s="627"/>
    </row>
    <row r="813" spans="1:23" ht="16.5" customHeight="1" x14ac:dyDescent="0.25">
      <c r="A813" s="627"/>
      <c r="B813" s="643"/>
      <c r="C813" s="627"/>
      <c r="D813" s="627"/>
      <c r="E813" s="627"/>
      <c r="F813" s="627"/>
      <c r="G813" s="627"/>
      <c r="H813" s="627"/>
      <c r="I813" s="627"/>
      <c r="J813" s="627"/>
      <c r="K813" s="627"/>
      <c r="L813" s="627"/>
      <c r="M813" s="627"/>
      <c r="N813" s="627"/>
      <c r="O813" s="627"/>
      <c r="P813" s="627"/>
      <c r="Q813" s="627"/>
      <c r="R813" s="627"/>
      <c r="S813" s="627"/>
      <c r="T813" s="627"/>
      <c r="U813" s="627"/>
      <c r="V813" s="627"/>
      <c r="W813" s="627"/>
    </row>
    <row r="814" spans="1:23" ht="16.5" customHeight="1" x14ac:dyDescent="0.25">
      <c r="A814" s="627"/>
      <c r="B814" s="643"/>
      <c r="C814" s="627"/>
      <c r="D814" s="627"/>
      <c r="E814" s="627"/>
      <c r="F814" s="627"/>
      <c r="G814" s="627"/>
      <c r="H814" s="627"/>
      <c r="I814" s="627"/>
      <c r="J814" s="627"/>
      <c r="K814" s="627"/>
      <c r="L814" s="627"/>
      <c r="M814" s="627"/>
      <c r="N814" s="627"/>
      <c r="O814" s="627"/>
      <c r="P814" s="627"/>
      <c r="Q814" s="627"/>
      <c r="R814" s="627"/>
      <c r="S814" s="627"/>
      <c r="T814" s="627"/>
      <c r="U814" s="627"/>
      <c r="V814" s="627"/>
      <c r="W814" s="627"/>
    </row>
    <row r="815" spans="1:23" ht="16.5" customHeight="1" x14ac:dyDescent="0.25">
      <c r="A815" s="627"/>
      <c r="B815" s="643"/>
      <c r="C815" s="627"/>
      <c r="D815" s="627"/>
      <c r="E815" s="627"/>
      <c r="F815" s="627"/>
      <c r="G815" s="627"/>
      <c r="H815" s="627"/>
      <c r="I815" s="627"/>
      <c r="J815" s="627"/>
      <c r="K815" s="627"/>
      <c r="L815" s="627"/>
      <c r="M815" s="627"/>
      <c r="N815" s="627"/>
      <c r="O815" s="627"/>
      <c r="P815" s="627"/>
      <c r="Q815" s="627"/>
      <c r="R815" s="627"/>
      <c r="S815" s="627"/>
      <c r="T815" s="627"/>
      <c r="U815" s="627"/>
      <c r="V815" s="627"/>
      <c r="W815" s="627"/>
    </row>
    <row r="816" spans="1:23" ht="16.5" customHeight="1" x14ac:dyDescent="0.25">
      <c r="A816" s="627"/>
      <c r="B816" s="643"/>
      <c r="C816" s="627"/>
      <c r="D816" s="627"/>
      <c r="E816" s="627"/>
      <c r="F816" s="627"/>
      <c r="G816" s="627"/>
      <c r="H816" s="627"/>
      <c r="I816" s="627"/>
      <c r="J816" s="627"/>
      <c r="K816" s="627"/>
      <c r="L816" s="627"/>
      <c r="M816" s="627"/>
      <c r="N816" s="627"/>
      <c r="O816" s="627"/>
      <c r="P816" s="627"/>
      <c r="Q816" s="627"/>
      <c r="R816" s="627"/>
      <c r="S816" s="627"/>
      <c r="T816" s="627"/>
      <c r="U816" s="627"/>
      <c r="V816" s="627"/>
      <c r="W816" s="627"/>
    </row>
    <row r="817" spans="1:23" ht="16.5" customHeight="1" x14ac:dyDescent="0.25">
      <c r="A817" s="627"/>
      <c r="B817" s="643"/>
      <c r="C817" s="627"/>
      <c r="D817" s="627"/>
      <c r="E817" s="627"/>
      <c r="F817" s="627"/>
      <c r="G817" s="627"/>
      <c r="H817" s="627"/>
      <c r="I817" s="627"/>
      <c r="J817" s="627"/>
      <c r="K817" s="627"/>
      <c r="L817" s="627"/>
      <c r="M817" s="627"/>
      <c r="N817" s="627"/>
      <c r="O817" s="627"/>
      <c r="P817" s="627"/>
      <c r="Q817" s="627"/>
      <c r="R817" s="627"/>
      <c r="S817" s="627"/>
      <c r="T817" s="627"/>
      <c r="U817" s="627"/>
      <c r="V817" s="627"/>
      <c r="W817" s="627"/>
    </row>
    <row r="818" spans="1:23" ht="16.5" customHeight="1" x14ac:dyDescent="0.25">
      <c r="A818" s="627"/>
      <c r="B818" s="643"/>
      <c r="C818" s="627"/>
      <c r="D818" s="627"/>
      <c r="E818" s="627"/>
      <c r="F818" s="627"/>
      <c r="G818" s="627"/>
      <c r="H818" s="627"/>
      <c r="I818" s="627"/>
      <c r="J818" s="627"/>
      <c r="K818" s="627"/>
      <c r="L818" s="627"/>
      <c r="M818" s="627"/>
      <c r="N818" s="627"/>
      <c r="O818" s="627"/>
      <c r="P818" s="627"/>
      <c r="Q818" s="627"/>
      <c r="R818" s="627"/>
      <c r="S818" s="627"/>
      <c r="T818" s="627"/>
      <c r="U818" s="627"/>
      <c r="V818" s="627"/>
      <c r="W818" s="627"/>
    </row>
    <row r="819" spans="1:23" ht="16.5" customHeight="1" x14ac:dyDescent="0.25">
      <c r="A819" s="627"/>
      <c r="B819" s="643"/>
      <c r="C819" s="627"/>
      <c r="D819" s="627"/>
      <c r="E819" s="627"/>
      <c r="F819" s="627"/>
      <c r="G819" s="627"/>
      <c r="H819" s="627"/>
      <c r="I819" s="627"/>
      <c r="J819" s="627"/>
      <c r="K819" s="627"/>
      <c r="L819" s="627"/>
      <c r="M819" s="627"/>
      <c r="N819" s="627"/>
      <c r="O819" s="627"/>
      <c r="P819" s="627"/>
      <c r="Q819" s="627"/>
      <c r="R819" s="627"/>
      <c r="S819" s="627"/>
      <c r="T819" s="627"/>
      <c r="U819" s="627"/>
      <c r="V819" s="627"/>
      <c r="W819" s="627"/>
    </row>
    <row r="820" spans="1:23" ht="16.5" customHeight="1" x14ac:dyDescent="0.25">
      <c r="A820" s="627"/>
      <c r="B820" s="643"/>
      <c r="C820" s="627"/>
      <c r="D820" s="627"/>
      <c r="E820" s="627"/>
      <c r="F820" s="627"/>
      <c r="G820" s="627"/>
      <c r="H820" s="627"/>
      <c r="I820" s="627"/>
      <c r="J820" s="627"/>
      <c r="K820" s="627"/>
      <c r="L820" s="627"/>
      <c r="M820" s="627"/>
      <c r="N820" s="627"/>
      <c r="O820" s="627"/>
      <c r="P820" s="627"/>
      <c r="Q820" s="627"/>
      <c r="R820" s="627"/>
      <c r="S820" s="627"/>
      <c r="T820" s="627"/>
      <c r="U820" s="627"/>
      <c r="V820" s="627"/>
      <c r="W820" s="627"/>
    </row>
    <row r="821" spans="1:23" ht="16.5" customHeight="1" x14ac:dyDescent="0.25">
      <c r="A821" s="627"/>
      <c r="B821" s="643"/>
      <c r="C821" s="627"/>
      <c r="D821" s="627"/>
      <c r="E821" s="627"/>
      <c r="F821" s="627"/>
      <c r="G821" s="627"/>
      <c r="H821" s="627"/>
      <c r="I821" s="627"/>
      <c r="J821" s="627"/>
      <c r="K821" s="627"/>
      <c r="L821" s="627"/>
      <c r="M821" s="627"/>
      <c r="N821" s="627"/>
      <c r="O821" s="627"/>
      <c r="P821" s="627"/>
      <c r="Q821" s="627"/>
      <c r="R821" s="627"/>
      <c r="S821" s="627"/>
      <c r="T821" s="627"/>
      <c r="U821" s="627"/>
      <c r="V821" s="627"/>
      <c r="W821" s="627"/>
    </row>
    <row r="822" spans="1:23" ht="16.5" customHeight="1" x14ac:dyDescent="0.25">
      <c r="A822" s="627"/>
      <c r="B822" s="643"/>
      <c r="C822" s="627"/>
      <c r="D822" s="627"/>
      <c r="E822" s="627"/>
      <c r="F822" s="627"/>
      <c r="G822" s="627"/>
      <c r="H822" s="627"/>
      <c r="I822" s="627"/>
      <c r="J822" s="627"/>
      <c r="K822" s="627"/>
      <c r="L822" s="627"/>
      <c r="M822" s="627"/>
      <c r="N822" s="627"/>
      <c r="O822" s="627"/>
      <c r="P822" s="627"/>
      <c r="Q822" s="627"/>
      <c r="R822" s="627"/>
      <c r="S822" s="627"/>
      <c r="T822" s="627"/>
      <c r="U822" s="627"/>
      <c r="V822" s="627"/>
      <c r="W822" s="627"/>
    </row>
    <row r="823" spans="1:23" ht="16.5" customHeight="1" x14ac:dyDescent="0.25">
      <c r="A823" s="627"/>
      <c r="B823" s="643"/>
      <c r="C823" s="627"/>
      <c r="D823" s="627"/>
      <c r="E823" s="627"/>
      <c r="F823" s="627"/>
      <c r="G823" s="627"/>
      <c r="H823" s="627"/>
      <c r="I823" s="627"/>
      <c r="J823" s="627"/>
      <c r="K823" s="627"/>
      <c r="L823" s="627"/>
      <c r="M823" s="627"/>
      <c r="N823" s="627"/>
      <c r="O823" s="627"/>
      <c r="P823" s="627"/>
      <c r="Q823" s="627"/>
      <c r="R823" s="627"/>
      <c r="S823" s="627"/>
      <c r="T823" s="627"/>
      <c r="U823" s="627"/>
      <c r="V823" s="627"/>
      <c r="W823" s="627"/>
    </row>
    <row r="824" spans="1:23" ht="16.5" customHeight="1" x14ac:dyDescent="0.25">
      <c r="A824" s="627"/>
      <c r="B824" s="643"/>
      <c r="C824" s="627"/>
      <c r="D824" s="627"/>
      <c r="E824" s="627"/>
      <c r="F824" s="627"/>
      <c r="G824" s="627"/>
      <c r="H824" s="627"/>
      <c r="I824" s="627"/>
      <c r="J824" s="627"/>
      <c r="K824" s="627"/>
      <c r="L824" s="627"/>
      <c r="M824" s="627"/>
      <c r="N824" s="627"/>
      <c r="O824" s="627"/>
      <c r="P824" s="627"/>
      <c r="Q824" s="627"/>
      <c r="R824" s="627"/>
      <c r="S824" s="627"/>
      <c r="T824" s="627"/>
      <c r="U824" s="627"/>
      <c r="V824" s="627"/>
      <c r="W824" s="627"/>
    </row>
    <row r="825" spans="1:23" ht="16.5" customHeight="1" x14ac:dyDescent="0.25">
      <c r="A825" s="627"/>
      <c r="B825" s="643"/>
      <c r="C825" s="627"/>
      <c r="D825" s="627"/>
      <c r="E825" s="627"/>
      <c r="F825" s="627"/>
      <c r="G825" s="627"/>
      <c r="H825" s="627"/>
      <c r="I825" s="627"/>
      <c r="J825" s="627"/>
      <c r="K825" s="627"/>
      <c r="L825" s="627"/>
      <c r="M825" s="627"/>
      <c r="N825" s="627"/>
      <c r="O825" s="627"/>
      <c r="P825" s="627"/>
      <c r="Q825" s="627"/>
      <c r="R825" s="627"/>
      <c r="S825" s="627"/>
      <c r="T825" s="627"/>
      <c r="U825" s="627"/>
      <c r="V825" s="627"/>
      <c r="W825" s="627"/>
    </row>
    <row r="826" spans="1:23" ht="16.5" customHeight="1" x14ac:dyDescent="0.25">
      <c r="A826" s="627"/>
      <c r="B826" s="643"/>
      <c r="C826" s="627"/>
      <c r="D826" s="627"/>
      <c r="E826" s="627"/>
      <c r="F826" s="627"/>
      <c r="G826" s="627"/>
      <c r="H826" s="627"/>
      <c r="I826" s="627"/>
      <c r="J826" s="627"/>
      <c r="K826" s="627"/>
      <c r="L826" s="627"/>
      <c r="M826" s="627"/>
      <c r="N826" s="627"/>
      <c r="O826" s="627"/>
      <c r="P826" s="627"/>
      <c r="Q826" s="627"/>
      <c r="R826" s="627"/>
      <c r="S826" s="627"/>
      <c r="T826" s="627"/>
      <c r="U826" s="627"/>
      <c r="V826" s="627"/>
      <c r="W826" s="627"/>
    </row>
    <row r="827" spans="1:23" ht="16.5" customHeight="1" x14ac:dyDescent="0.25">
      <c r="A827" s="627"/>
      <c r="B827" s="643"/>
      <c r="C827" s="627"/>
      <c r="D827" s="627"/>
      <c r="E827" s="627"/>
      <c r="F827" s="627"/>
      <c r="G827" s="627"/>
      <c r="H827" s="627"/>
      <c r="I827" s="627"/>
      <c r="J827" s="627"/>
      <c r="K827" s="627"/>
      <c r="L827" s="627"/>
      <c r="M827" s="627"/>
      <c r="N827" s="627"/>
      <c r="O827" s="627"/>
      <c r="P827" s="627"/>
      <c r="Q827" s="627"/>
      <c r="R827" s="627"/>
      <c r="S827" s="627"/>
      <c r="T827" s="627"/>
      <c r="U827" s="627"/>
      <c r="V827" s="627"/>
      <c r="W827" s="627"/>
    </row>
    <row r="828" spans="1:23" ht="16.5" customHeight="1" x14ac:dyDescent="0.25">
      <c r="A828" s="627"/>
      <c r="B828" s="643"/>
      <c r="C828" s="627"/>
      <c r="D828" s="627"/>
      <c r="E828" s="627"/>
      <c r="F828" s="627"/>
      <c r="G828" s="627"/>
      <c r="H828" s="627"/>
      <c r="I828" s="627"/>
      <c r="J828" s="627"/>
      <c r="K828" s="627"/>
      <c r="L828" s="627"/>
      <c r="M828" s="627"/>
      <c r="N828" s="627"/>
      <c r="O828" s="627"/>
      <c r="P828" s="627"/>
      <c r="Q828" s="627"/>
      <c r="R828" s="627"/>
      <c r="S828" s="627"/>
      <c r="T828" s="627"/>
      <c r="U828" s="627"/>
      <c r="V828" s="627"/>
      <c r="W828" s="627"/>
    </row>
    <row r="829" spans="1:23" ht="16.5" customHeight="1" x14ac:dyDescent="0.25">
      <c r="A829" s="627"/>
      <c r="B829" s="643"/>
      <c r="C829" s="627"/>
      <c r="D829" s="627"/>
      <c r="E829" s="627"/>
      <c r="F829" s="627"/>
      <c r="G829" s="627"/>
      <c r="H829" s="627"/>
      <c r="I829" s="627"/>
      <c r="J829" s="627"/>
      <c r="K829" s="627"/>
      <c r="L829" s="627"/>
      <c r="M829" s="627"/>
      <c r="N829" s="627"/>
      <c r="O829" s="627"/>
      <c r="P829" s="627"/>
      <c r="Q829" s="627"/>
      <c r="R829" s="627"/>
      <c r="S829" s="627"/>
      <c r="T829" s="627"/>
      <c r="U829" s="627"/>
      <c r="V829" s="627"/>
      <c r="W829" s="627"/>
    </row>
    <row r="830" spans="1:23" ht="16.5" customHeight="1" x14ac:dyDescent="0.25">
      <c r="A830" s="627"/>
      <c r="B830" s="643"/>
      <c r="C830" s="627"/>
      <c r="D830" s="627"/>
      <c r="E830" s="627"/>
      <c r="F830" s="627"/>
      <c r="G830" s="627"/>
      <c r="H830" s="627"/>
      <c r="I830" s="627"/>
      <c r="J830" s="627"/>
      <c r="K830" s="627"/>
      <c r="L830" s="627"/>
      <c r="M830" s="627"/>
      <c r="N830" s="627"/>
      <c r="O830" s="627"/>
      <c r="P830" s="627"/>
      <c r="Q830" s="627"/>
      <c r="R830" s="627"/>
      <c r="S830" s="627"/>
      <c r="T830" s="627"/>
      <c r="U830" s="627"/>
      <c r="V830" s="627"/>
      <c r="W830" s="627"/>
    </row>
    <row r="831" spans="1:23" ht="16.5" customHeight="1" x14ac:dyDescent="0.25">
      <c r="A831" s="627"/>
      <c r="B831" s="643"/>
      <c r="C831" s="627"/>
      <c r="D831" s="627"/>
      <c r="E831" s="627"/>
      <c r="F831" s="627"/>
      <c r="G831" s="627"/>
      <c r="H831" s="627"/>
      <c r="I831" s="627"/>
      <c r="J831" s="627"/>
      <c r="K831" s="627"/>
      <c r="L831" s="627"/>
      <c r="M831" s="627"/>
      <c r="N831" s="627"/>
      <c r="O831" s="627"/>
      <c r="P831" s="627"/>
      <c r="Q831" s="627"/>
      <c r="R831" s="627"/>
      <c r="S831" s="627"/>
      <c r="T831" s="627"/>
      <c r="U831" s="627"/>
      <c r="V831" s="627"/>
      <c r="W831" s="627"/>
    </row>
    <row r="832" spans="1:23" ht="16.5" customHeight="1" x14ac:dyDescent="0.25">
      <c r="A832" s="627"/>
      <c r="B832" s="643"/>
      <c r="C832" s="627"/>
      <c r="D832" s="627"/>
      <c r="E832" s="627"/>
      <c r="F832" s="627"/>
      <c r="G832" s="627"/>
      <c r="H832" s="627"/>
      <c r="I832" s="627"/>
      <c r="J832" s="627"/>
      <c r="K832" s="627"/>
      <c r="L832" s="627"/>
      <c r="M832" s="627"/>
      <c r="N832" s="627"/>
      <c r="O832" s="627"/>
      <c r="P832" s="627"/>
      <c r="Q832" s="627"/>
      <c r="R832" s="627"/>
      <c r="S832" s="627"/>
      <c r="T832" s="627"/>
      <c r="U832" s="627"/>
      <c r="V832" s="627"/>
      <c r="W832" s="627"/>
    </row>
    <row r="833" spans="1:23" ht="16.5" customHeight="1" x14ac:dyDescent="0.25">
      <c r="A833" s="627"/>
      <c r="B833" s="643"/>
      <c r="C833" s="627"/>
      <c r="D833" s="627"/>
      <c r="E833" s="627"/>
      <c r="F833" s="627"/>
      <c r="G833" s="627"/>
      <c r="H833" s="627"/>
      <c r="I833" s="627"/>
      <c r="J833" s="627"/>
      <c r="K833" s="627"/>
      <c r="L833" s="627"/>
      <c r="M833" s="627"/>
      <c r="N833" s="627"/>
      <c r="O833" s="627"/>
      <c r="P833" s="627"/>
      <c r="Q833" s="627"/>
      <c r="R833" s="627"/>
      <c r="S833" s="627"/>
      <c r="T833" s="627"/>
      <c r="U833" s="627"/>
      <c r="V833" s="627"/>
      <c r="W833" s="627"/>
    </row>
    <row r="834" spans="1:23" ht="16.5" customHeight="1" x14ac:dyDescent="0.25">
      <c r="A834" s="627"/>
      <c r="B834" s="643"/>
      <c r="C834" s="627"/>
      <c r="D834" s="627"/>
      <c r="E834" s="627"/>
      <c r="F834" s="627"/>
      <c r="G834" s="627"/>
      <c r="H834" s="627"/>
      <c r="I834" s="627"/>
      <c r="J834" s="627"/>
      <c r="K834" s="627"/>
      <c r="L834" s="627"/>
      <c r="M834" s="627"/>
      <c r="N834" s="627"/>
      <c r="O834" s="627"/>
      <c r="P834" s="627"/>
      <c r="Q834" s="627"/>
      <c r="R834" s="627"/>
      <c r="S834" s="627"/>
      <c r="T834" s="627"/>
      <c r="U834" s="627"/>
      <c r="V834" s="627"/>
      <c r="W834" s="627"/>
    </row>
    <row r="835" spans="1:23" ht="16.5" customHeight="1" x14ac:dyDescent="0.25">
      <c r="A835" s="627"/>
      <c r="B835" s="643"/>
      <c r="C835" s="627"/>
      <c r="D835" s="627"/>
      <c r="E835" s="627"/>
      <c r="F835" s="627"/>
      <c r="G835" s="627"/>
      <c r="H835" s="627"/>
      <c r="I835" s="627"/>
      <c r="J835" s="627"/>
      <c r="K835" s="627"/>
      <c r="L835" s="627"/>
      <c r="M835" s="627"/>
      <c r="N835" s="627"/>
      <c r="O835" s="627"/>
      <c r="P835" s="627"/>
      <c r="Q835" s="627"/>
      <c r="R835" s="627"/>
      <c r="S835" s="627"/>
      <c r="T835" s="627"/>
      <c r="U835" s="627"/>
      <c r="V835" s="627"/>
      <c r="W835" s="627"/>
    </row>
    <row r="836" spans="1:23" ht="16.5" customHeight="1" x14ac:dyDescent="0.25">
      <c r="A836" s="627"/>
      <c r="B836" s="643"/>
      <c r="C836" s="627"/>
      <c r="D836" s="627"/>
      <c r="E836" s="627"/>
      <c r="F836" s="627"/>
      <c r="G836" s="627"/>
      <c r="H836" s="627"/>
      <c r="I836" s="627"/>
      <c r="J836" s="627"/>
      <c r="K836" s="627"/>
      <c r="L836" s="627"/>
      <c r="M836" s="627"/>
      <c r="N836" s="627"/>
      <c r="O836" s="627"/>
      <c r="P836" s="627"/>
      <c r="Q836" s="627"/>
      <c r="R836" s="627"/>
      <c r="S836" s="627"/>
      <c r="T836" s="627"/>
      <c r="U836" s="627"/>
      <c r="V836" s="627"/>
      <c r="W836" s="627"/>
    </row>
    <row r="837" spans="1:23" ht="16.5" customHeight="1" x14ac:dyDescent="0.25">
      <c r="A837" s="627"/>
      <c r="B837" s="643"/>
      <c r="C837" s="627"/>
      <c r="D837" s="627"/>
      <c r="E837" s="627"/>
      <c r="F837" s="627"/>
      <c r="G837" s="627"/>
      <c r="H837" s="627"/>
      <c r="I837" s="627"/>
      <c r="J837" s="627"/>
      <c r="K837" s="627"/>
      <c r="L837" s="627"/>
      <c r="M837" s="627"/>
      <c r="N837" s="627"/>
      <c r="O837" s="627"/>
      <c r="P837" s="627"/>
      <c r="Q837" s="627"/>
      <c r="R837" s="627"/>
      <c r="S837" s="627"/>
      <c r="T837" s="627"/>
      <c r="U837" s="627"/>
      <c r="V837" s="627"/>
      <c r="W837" s="627"/>
    </row>
    <row r="838" spans="1:23" ht="16.5" customHeight="1" x14ac:dyDescent="0.25">
      <c r="A838" s="627"/>
      <c r="B838" s="643"/>
      <c r="C838" s="627"/>
      <c r="D838" s="627"/>
      <c r="E838" s="627"/>
      <c r="F838" s="627"/>
      <c r="G838" s="627"/>
      <c r="H838" s="627"/>
      <c r="I838" s="627"/>
      <c r="J838" s="627"/>
      <c r="K838" s="627"/>
      <c r="L838" s="627"/>
      <c r="M838" s="627"/>
      <c r="N838" s="627"/>
      <c r="O838" s="627"/>
      <c r="P838" s="627"/>
      <c r="Q838" s="627"/>
      <c r="R838" s="627"/>
      <c r="S838" s="627"/>
      <c r="T838" s="627"/>
      <c r="U838" s="627"/>
      <c r="V838" s="627"/>
      <c r="W838" s="627"/>
    </row>
    <row r="839" spans="1:23" ht="16.5" customHeight="1" x14ac:dyDescent="0.25">
      <c r="A839" s="627"/>
      <c r="B839" s="643"/>
      <c r="C839" s="627"/>
      <c r="D839" s="627"/>
      <c r="E839" s="627"/>
      <c r="F839" s="627"/>
      <c r="G839" s="627"/>
      <c r="H839" s="627"/>
      <c r="I839" s="627"/>
      <c r="J839" s="627"/>
      <c r="K839" s="627"/>
      <c r="L839" s="627"/>
      <c r="M839" s="627"/>
      <c r="N839" s="627"/>
      <c r="O839" s="627"/>
      <c r="P839" s="627"/>
      <c r="Q839" s="627"/>
      <c r="R839" s="627"/>
      <c r="S839" s="627"/>
      <c r="T839" s="627"/>
      <c r="U839" s="627"/>
      <c r="V839" s="627"/>
      <c r="W839" s="627"/>
    </row>
    <row r="840" spans="1:23" ht="16.5" customHeight="1" x14ac:dyDescent="0.25">
      <c r="A840" s="627"/>
      <c r="B840" s="643"/>
      <c r="C840" s="627"/>
      <c r="D840" s="627"/>
      <c r="E840" s="627"/>
      <c r="F840" s="627"/>
      <c r="G840" s="627"/>
      <c r="H840" s="627"/>
      <c r="I840" s="627"/>
      <c r="J840" s="627"/>
      <c r="K840" s="627"/>
      <c r="L840" s="627"/>
      <c r="M840" s="627"/>
      <c r="N840" s="627"/>
      <c r="O840" s="627"/>
      <c r="P840" s="627"/>
      <c r="Q840" s="627"/>
      <c r="R840" s="627"/>
      <c r="S840" s="627"/>
      <c r="T840" s="627"/>
      <c r="U840" s="627"/>
      <c r="V840" s="627"/>
      <c r="W840" s="627"/>
    </row>
    <row r="841" spans="1:23" ht="16.5" customHeight="1" x14ac:dyDescent="0.25">
      <c r="A841" s="627"/>
      <c r="B841" s="643"/>
      <c r="C841" s="627"/>
      <c r="D841" s="627"/>
      <c r="E841" s="627"/>
      <c r="F841" s="627"/>
      <c r="G841" s="627"/>
      <c r="H841" s="627"/>
      <c r="I841" s="627"/>
      <c r="J841" s="627"/>
      <c r="K841" s="627"/>
      <c r="L841" s="627"/>
      <c r="M841" s="627"/>
      <c r="N841" s="627"/>
      <c r="O841" s="627"/>
      <c r="P841" s="627"/>
      <c r="Q841" s="627"/>
      <c r="R841" s="627"/>
      <c r="S841" s="627"/>
      <c r="T841" s="627"/>
      <c r="U841" s="627"/>
      <c r="V841" s="627"/>
      <c r="W841" s="627"/>
    </row>
    <row r="842" spans="1:23" ht="16.5" customHeight="1" x14ac:dyDescent="0.25">
      <c r="A842" s="627"/>
      <c r="B842" s="643"/>
      <c r="C842" s="627"/>
      <c r="D842" s="627"/>
      <c r="E842" s="627"/>
      <c r="F842" s="627"/>
      <c r="G842" s="627"/>
      <c r="H842" s="627"/>
      <c r="I842" s="627"/>
      <c r="J842" s="627"/>
      <c r="K842" s="627"/>
      <c r="L842" s="627"/>
      <c r="M842" s="627"/>
      <c r="N842" s="627"/>
      <c r="O842" s="627"/>
      <c r="P842" s="627"/>
      <c r="Q842" s="627"/>
      <c r="R842" s="627"/>
      <c r="S842" s="627"/>
      <c r="T842" s="627"/>
      <c r="U842" s="627"/>
      <c r="V842" s="627"/>
      <c r="W842" s="627"/>
    </row>
    <row r="843" spans="1:23" ht="16.5" customHeight="1" x14ac:dyDescent="0.25">
      <c r="A843" s="627"/>
      <c r="B843" s="643"/>
      <c r="C843" s="627"/>
      <c r="D843" s="627"/>
      <c r="E843" s="627"/>
      <c r="F843" s="627"/>
      <c r="G843" s="627"/>
      <c r="H843" s="627"/>
      <c r="I843" s="627"/>
      <c r="J843" s="627"/>
      <c r="K843" s="627"/>
      <c r="L843" s="627"/>
      <c r="M843" s="627"/>
      <c r="N843" s="627"/>
      <c r="O843" s="627"/>
      <c r="P843" s="627"/>
      <c r="Q843" s="627"/>
      <c r="R843" s="627"/>
      <c r="S843" s="627"/>
      <c r="T843" s="627"/>
      <c r="U843" s="627"/>
      <c r="V843" s="627"/>
      <c r="W843" s="627"/>
    </row>
    <row r="844" spans="1:23" ht="16.5" customHeight="1" x14ac:dyDescent="0.25">
      <c r="A844" s="627"/>
      <c r="B844" s="643"/>
      <c r="C844" s="627"/>
      <c r="D844" s="627"/>
      <c r="E844" s="627"/>
      <c r="F844" s="627"/>
      <c r="G844" s="627"/>
      <c r="H844" s="627"/>
      <c r="I844" s="627"/>
      <c r="J844" s="627"/>
      <c r="K844" s="627"/>
      <c r="L844" s="627"/>
      <c r="M844" s="627"/>
      <c r="N844" s="627"/>
      <c r="O844" s="627"/>
      <c r="P844" s="627"/>
      <c r="Q844" s="627"/>
      <c r="R844" s="627"/>
      <c r="S844" s="627"/>
      <c r="T844" s="627"/>
      <c r="U844" s="627"/>
      <c r="V844" s="627"/>
      <c r="W844" s="627"/>
    </row>
    <row r="845" spans="1:23" ht="16.5" customHeight="1" x14ac:dyDescent="0.25">
      <c r="A845" s="627"/>
      <c r="B845" s="643"/>
      <c r="C845" s="627"/>
      <c r="D845" s="627"/>
      <c r="E845" s="627"/>
      <c r="F845" s="627"/>
      <c r="G845" s="627"/>
      <c r="H845" s="627"/>
      <c r="I845" s="627"/>
      <c r="J845" s="627"/>
      <c r="K845" s="627"/>
      <c r="L845" s="627"/>
      <c r="M845" s="627"/>
      <c r="N845" s="627"/>
      <c r="O845" s="627"/>
      <c r="P845" s="627"/>
      <c r="Q845" s="627"/>
      <c r="R845" s="627"/>
      <c r="S845" s="627"/>
      <c r="T845" s="627"/>
      <c r="U845" s="627"/>
      <c r="V845" s="627"/>
      <c r="W845" s="627"/>
    </row>
    <row r="846" spans="1:23" ht="16.5" customHeight="1" x14ac:dyDescent="0.25">
      <c r="A846" s="627"/>
      <c r="B846" s="643"/>
      <c r="C846" s="627"/>
      <c r="D846" s="627"/>
      <c r="E846" s="627"/>
      <c r="F846" s="627"/>
      <c r="G846" s="627"/>
      <c r="H846" s="627"/>
      <c r="I846" s="627"/>
      <c r="J846" s="627"/>
      <c r="K846" s="627"/>
      <c r="L846" s="627"/>
      <c r="M846" s="627"/>
      <c r="N846" s="627"/>
      <c r="O846" s="627"/>
      <c r="P846" s="627"/>
      <c r="Q846" s="627"/>
      <c r="R846" s="627"/>
      <c r="S846" s="627"/>
      <c r="T846" s="627"/>
      <c r="U846" s="627"/>
      <c r="V846" s="627"/>
      <c r="W846" s="627"/>
    </row>
    <row r="847" spans="1:23" ht="16.5" customHeight="1" x14ac:dyDescent="0.25">
      <c r="A847" s="627"/>
      <c r="B847" s="643"/>
      <c r="C847" s="627"/>
      <c r="D847" s="627"/>
      <c r="E847" s="627"/>
      <c r="F847" s="627"/>
      <c r="G847" s="627"/>
      <c r="H847" s="627"/>
      <c r="I847" s="627"/>
      <c r="J847" s="627"/>
      <c r="K847" s="627"/>
      <c r="L847" s="627"/>
      <c r="M847" s="627"/>
      <c r="N847" s="627"/>
      <c r="O847" s="627"/>
      <c r="P847" s="627"/>
      <c r="Q847" s="627"/>
      <c r="R847" s="627"/>
      <c r="S847" s="627"/>
      <c r="T847" s="627"/>
      <c r="U847" s="627"/>
      <c r="V847" s="627"/>
      <c r="W847" s="627"/>
    </row>
    <row r="848" spans="1:23" ht="16.5" customHeight="1" x14ac:dyDescent="0.25">
      <c r="A848" s="627"/>
      <c r="B848" s="643"/>
      <c r="C848" s="627"/>
      <c r="D848" s="627"/>
      <c r="E848" s="627"/>
      <c r="F848" s="627"/>
      <c r="G848" s="627"/>
      <c r="H848" s="627"/>
      <c r="I848" s="627"/>
      <c r="J848" s="627"/>
      <c r="K848" s="627"/>
      <c r="L848" s="627"/>
      <c r="M848" s="627"/>
      <c r="N848" s="627"/>
      <c r="O848" s="627"/>
      <c r="P848" s="627"/>
      <c r="Q848" s="627"/>
      <c r="R848" s="627"/>
      <c r="S848" s="627"/>
      <c r="T848" s="627"/>
      <c r="U848" s="627"/>
      <c r="V848" s="627"/>
      <c r="W848" s="627"/>
    </row>
    <row r="849" spans="1:23" ht="16.5" customHeight="1" x14ac:dyDescent="0.25">
      <c r="A849" s="627"/>
      <c r="B849" s="643"/>
      <c r="C849" s="627"/>
      <c r="D849" s="627"/>
      <c r="E849" s="627"/>
      <c r="F849" s="627"/>
      <c r="G849" s="627"/>
      <c r="H849" s="627"/>
      <c r="I849" s="627"/>
      <c r="J849" s="627"/>
      <c r="K849" s="627"/>
      <c r="L849" s="627"/>
      <c r="M849" s="627"/>
      <c r="N849" s="627"/>
      <c r="O849" s="627"/>
      <c r="P849" s="627"/>
      <c r="Q849" s="627"/>
      <c r="R849" s="627"/>
      <c r="S849" s="627"/>
      <c r="T849" s="627"/>
      <c r="U849" s="627"/>
      <c r="V849" s="627"/>
      <c r="W849" s="627"/>
    </row>
    <row r="850" spans="1:23" ht="16.5" customHeight="1" x14ac:dyDescent="0.25">
      <c r="A850" s="627"/>
      <c r="B850" s="643"/>
      <c r="C850" s="627"/>
      <c r="D850" s="627"/>
      <c r="E850" s="627"/>
      <c r="F850" s="627"/>
      <c r="G850" s="627"/>
      <c r="H850" s="627"/>
      <c r="I850" s="627"/>
      <c r="J850" s="627"/>
      <c r="K850" s="627"/>
      <c r="L850" s="627"/>
      <c r="M850" s="627"/>
      <c r="N850" s="627"/>
      <c r="O850" s="627"/>
      <c r="P850" s="627"/>
      <c r="Q850" s="627"/>
      <c r="R850" s="627"/>
      <c r="S850" s="627"/>
      <c r="T850" s="627"/>
      <c r="U850" s="627"/>
      <c r="V850" s="627"/>
      <c r="W850" s="627"/>
    </row>
    <row r="851" spans="1:23" ht="16.5" customHeight="1" x14ac:dyDescent="0.25">
      <c r="A851" s="627"/>
      <c r="B851" s="643"/>
      <c r="C851" s="627"/>
      <c r="D851" s="627"/>
      <c r="E851" s="627"/>
      <c r="F851" s="627"/>
      <c r="G851" s="627"/>
      <c r="H851" s="627"/>
      <c r="I851" s="627"/>
      <c r="J851" s="627"/>
      <c r="K851" s="627"/>
      <c r="L851" s="627"/>
      <c r="M851" s="627"/>
      <c r="N851" s="627"/>
      <c r="O851" s="627"/>
      <c r="P851" s="627"/>
      <c r="Q851" s="627"/>
      <c r="R851" s="627"/>
      <c r="S851" s="627"/>
      <c r="T851" s="627"/>
      <c r="U851" s="627"/>
      <c r="V851" s="627"/>
      <c r="W851" s="627"/>
    </row>
    <row r="852" spans="1:23" ht="16.5" customHeight="1" x14ac:dyDescent="0.25">
      <c r="A852" s="627"/>
      <c r="B852" s="643"/>
      <c r="C852" s="627"/>
      <c r="D852" s="627"/>
      <c r="E852" s="627"/>
      <c r="F852" s="627"/>
      <c r="G852" s="627"/>
      <c r="H852" s="627"/>
      <c r="I852" s="627"/>
      <c r="J852" s="627"/>
      <c r="K852" s="627"/>
      <c r="L852" s="627"/>
      <c r="M852" s="627"/>
      <c r="N852" s="627"/>
      <c r="O852" s="627"/>
      <c r="P852" s="627"/>
      <c r="Q852" s="627"/>
      <c r="R852" s="627"/>
      <c r="S852" s="627"/>
      <c r="T852" s="627"/>
      <c r="U852" s="627"/>
      <c r="V852" s="627"/>
      <c r="W852" s="627"/>
    </row>
    <row r="853" spans="1:23" ht="16.5" customHeight="1" x14ac:dyDescent="0.25">
      <c r="A853" s="627"/>
      <c r="B853" s="643"/>
      <c r="C853" s="627"/>
      <c r="D853" s="627"/>
      <c r="E853" s="627"/>
      <c r="F853" s="627"/>
      <c r="G853" s="627"/>
      <c r="H853" s="627"/>
      <c r="I853" s="627"/>
      <c r="J853" s="627"/>
      <c r="K853" s="627"/>
      <c r="L853" s="627"/>
      <c r="M853" s="627"/>
      <c r="N853" s="627"/>
      <c r="O853" s="627"/>
      <c r="P853" s="627"/>
      <c r="Q853" s="627"/>
      <c r="R853" s="627"/>
      <c r="S853" s="627"/>
      <c r="T853" s="627"/>
      <c r="U853" s="627"/>
      <c r="V853" s="627"/>
      <c r="W853" s="627"/>
    </row>
    <row r="854" spans="1:23" ht="16.5" customHeight="1" x14ac:dyDescent="0.25">
      <c r="A854" s="627"/>
      <c r="B854" s="643"/>
      <c r="C854" s="627"/>
      <c r="D854" s="627"/>
      <c r="E854" s="627"/>
      <c r="F854" s="627"/>
      <c r="G854" s="627"/>
      <c r="H854" s="627"/>
      <c r="I854" s="627"/>
      <c r="J854" s="627"/>
      <c r="K854" s="627"/>
      <c r="L854" s="627"/>
      <c r="M854" s="627"/>
      <c r="N854" s="627"/>
      <c r="O854" s="627"/>
      <c r="P854" s="627"/>
      <c r="Q854" s="627"/>
      <c r="R854" s="627"/>
      <c r="S854" s="627"/>
      <c r="T854" s="627"/>
      <c r="U854" s="627"/>
      <c r="V854" s="627"/>
      <c r="W854" s="627"/>
    </row>
    <row r="855" spans="1:23" ht="16.5" customHeight="1" x14ac:dyDescent="0.25">
      <c r="A855" s="627"/>
      <c r="B855" s="643"/>
      <c r="C855" s="627"/>
      <c r="D855" s="627"/>
      <c r="E855" s="627"/>
      <c r="F855" s="627"/>
      <c r="G855" s="627"/>
      <c r="H855" s="627"/>
      <c r="I855" s="627"/>
      <c r="J855" s="627"/>
      <c r="K855" s="627"/>
      <c r="L855" s="627"/>
      <c r="M855" s="627"/>
      <c r="N855" s="627"/>
      <c r="O855" s="627"/>
      <c r="P855" s="627"/>
      <c r="Q855" s="627"/>
      <c r="R855" s="627"/>
      <c r="S855" s="627"/>
      <c r="T855" s="627"/>
      <c r="U855" s="627"/>
      <c r="V855" s="627"/>
      <c r="W855" s="627"/>
    </row>
    <row r="856" spans="1:23" ht="16.5" customHeight="1" x14ac:dyDescent="0.25">
      <c r="A856" s="627"/>
      <c r="B856" s="643"/>
      <c r="C856" s="627"/>
      <c r="D856" s="627"/>
      <c r="E856" s="627"/>
      <c r="F856" s="627"/>
      <c r="G856" s="627"/>
      <c r="H856" s="627"/>
      <c r="I856" s="627"/>
      <c r="J856" s="627"/>
      <c r="K856" s="627"/>
      <c r="L856" s="627"/>
      <c r="M856" s="627"/>
      <c r="N856" s="627"/>
      <c r="O856" s="627"/>
      <c r="P856" s="627"/>
      <c r="Q856" s="627"/>
      <c r="R856" s="627"/>
      <c r="S856" s="627"/>
      <c r="T856" s="627"/>
      <c r="U856" s="627"/>
      <c r="V856" s="627"/>
      <c r="W856" s="627"/>
    </row>
    <row r="857" spans="1:23" ht="16.5" customHeight="1" x14ac:dyDescent="0.25">
      <c r="A857" s="627"/>
      <c r="B857" s="643"/>
      <c r="C857" s="627"/>
      <c r="D857" s="627"/>
      <c r="E857" s="627"/>
      <c r="F857" s="627"/>
      <c r="G857" s="627"/>
      <c r="H857" s="627"/>
      <c r="I857" s="627"/>
      <c r="J857" s="627"/>
      <c r="K857" s="627"/>
      <c r="L857" s="627"/>
      <c r="M857" s="627"/>
      <c r="N857" s="627"/>
      <c r="O857" s="627"/>
      <c r="P857" s="627"/>
      <c r="Q857" s="627"/>
      <c r="R857" s="627"/>
      <c r="S857" s="627"/>
      <c r="T857" s="627"/>
      <c r="U857" s="627"/>
      <c r="V857" s="627"/>
      <c r="W857" s="627"/>
    </row>
    <row r="858" spans="1:23" ht="16.5" customHeight="1" x14ac:dyDescent="0.25">
      <c r="A858" s="627"/>
      <c r="B858" s="643"/>
      <c r="C858" s="627"/>
      <c r="D858" s="627"/>
      <c r="E858" s="627"/>
      <c r="F858" s="627"/>
      <c r="G858" s="627"/>
      <c r="H858" s="627"/>
      <c r="I858" s="627"/>
      <c r="J858" s="627"/>
      <c r="K858" s="627"/>
      <c r="L858" s="627"/>
      <c r="M858" s="627"/>
      <c r="N858" s="627"/>
      <c r="O858" s="627"/>
      <c r="P858" s="627"/>
      <c r="Q858" s="627"/>
      <c r="R858" s="627"/>
      <c r="S858" s="627"/>
      <c r="T858" s="627"/>
      <c r="U858" s="627"/>
      <c r="V858" s="627"/>
      <c r="W858" s="627"/>
    </row>
    <row r="859" spans="1:23" ht="16.5" customHeight="1" x14ac:dyDescent="0.25">
      <c r="A859" s="627"/>
      <c r="B859" s="643"/>
      <c r="C859" s="627"/>
      <c r="D859" s="627"/>
      <c r="E859" s="627"/>
      <c r="F859" s="627"/>
      <c r="G859" s="627"/>
      <c r="H859" s="627"/>
      <c r="I859" s="627"/>
      <c r="J859" s="627"/>
      <c r="K859" s="627"/>
      <c r="L859" s="627"/>
      <c r="M859" s="627"/>
      <c r="N859" s="627"/>
      <c r="O859" s="627"/>
      <c r="P859" s="627"/>
      <c r="Q859" s="627"/>
      <c r="R859" s="627"/>
      <c r="S859" s="627"/>
      <c r="T859" s="627"/>
      <c r="U859" s="627"/>
      <c r="V859" s="627"/>
      <c r="W859" s="627"/>
    </row>
    <row r="860" spans="1:23" ht="16.5" customHeight="1" x14ac:dyDescent="0.25">
      <c r="A860" s="627"/>
      <c r="B860" s="643"/>
      <c r="C860" s="627"/>
      <c r="D860" s="627"/>
      <c r="E860" s="627"/>
      <c r="F860" s="627"/>
      <c r="G860" s="627"/>
      <c r="H860" s="627"/>
      <c r="I860" s="627"/>
      <c r="J860" s="627"/>
      <c r="K860" s="627"/>
      <c r="L860" s="627"/>
      <c r="M860" s="627"/>
      <c r="N860" s="627"/>
      <c r="O860" s="627"/>
      <c r="P860" s="627"/>
      <c r="Q860" s="627"/>
      <c r="R860" s="627"/>
      <c r="S860" s="627"/>
      <c r="T860" s="627"/>
      <c r="U860" s="627"/>
      <c r="V860" s="627"/>
      <c r="W860" s="627"/>
    </row>
    <row r="861" spans="1:23" ht="16.5" customHeight="1" x14ac:dyDescent="0.25">
      <c r="A861" s="627"/>
      <c r="B861" s="643"/>
      <c r="C861" s="627"/>
      <c r="D861" s="627"/>
      <c r="E861" s="627"/>
      <c r="F861" s="627"/>
      <c r="G861" s="627"/>
      <c r="H861" s="627"/>
      <c r="I861" s="627"/>
      <c r="J861" s="627"/>
      <c r="K861" s="627"/>
      <c r="L861" s="627"/>
      <c r="M861" s="627"/>
      <c r="N861" s="627"/>
      <c r="O861" s="627"/>
      <c r="P861" s="627"/>
      <c r="Q861" s="627"/>
      <c r="R861" s="627"/>
      <c r="S861" s="627"/>
      <c r="T861" s="627"/>
      <c r="U861" s="627"/>
      <c r="V861" s="627"/>
      <c r="W861" s="627"/>
    </row>
    <row r="862" spans="1:23" ht="16.5" customHeight="1" x14ac:dyDescent="0.25">
      <c r="A862" s="627"/>
      <c r="B862" s="643"/>
      <c r="C862" s="627"/>
      <c r="D862" s="627"/>
      <c r="E862" s="627"/>
      <c r="F862" s="627"/>
      <c r="G862" s="627"/>
      <c r="H862" s="627"/>
      <c r="I862" s="627"/>
      <c r="J862" s="627"/>
      <c r="K862" s="627"/>
      <c r="L862" s="627"/>
      <c r="M862" s="627"/>
      <c r="N862" s="627"/>
      <c r="O862" s="627"/>
      <c r="P862" s="627"/>
      <c r="Q862" s="627"/>
      <c r="R862" s="627"/>
      <c r="S862" s="627"/>
      <c r="T862" s="627"/>
      <c r="U862" s="627"/>
      <c r="V862" s="627"/>
      <c r="W862" s="627"/>
    </row>
    <row r="863" spans="1:23" ht="16.5" customHeight="1" x14ac:dyDescent="0.25">
      <c r="A863" s="627"/>
      <c r="B863" s="643"/>
      <c r="C863" s="627"/>
      <c r="D863" s="627"/>
      <c r="E863" s="627"/>
      <c r="F863" s="627"/>
      <c r="G863" s="627"/>
      <c r="H863" s="627"/>
      <c r="I863" s="627"/>
      <c r="J863" s="627"/>
      <c r="K863" s="627"/>
      <c r="L863" s="627"/>
      <c r="M863" s="627"/>
      <c r="N863" s="627"/>
      <c r="O863" s="627"/>
      <c r="P863" s="627"/>
      <c r="Q863" s="627"/>
      <c r="R863" s="627"/>
      <c r="S863" s="627"/>
      <c r="T863" s="627"/>
      <c r="U863" s="627"/>
      <c r="V863" s="627"/>
      <c r="W863" s="627"/>
    </row>
    <row r="864" spans="1:23" ht="16.5" customHeight="1" x14ac:dyDescent="0.25">
      <c r="A864" s="627"/>
      <c r="B864" s="643"/>
      <c r="C864" s="627"/>
      <c r="D864" s="627"/>
      <c r="E864" s="627"/>
      <c r="F864" s="627"/>
      <c r="G864" s="627"/>
      <c r="H864" s="627"/>
      <c r="I864" s="627"/>
      <c r="J864" s="627"/>
      <c r="K864" s="627"/>
      <c r="L864" s="627"/>
      <c r="M864" s="627"/>
      <c r="N864" s="627"/>
      <c r="O864" s="627"/>
      <c r="P864" s="627"/>
      <c r="Q864" s="627"/>
      <c r="R864" s="627"/>
      <c r="S864" s="627"/>
      <c r="T864" s="627"/>
      <c r="U864" s="627"/>
      <c r="V864" s="627"/>
      <c r="W864" s="627"/>
    </row>
    <row r="865" spans="1:23" ht="16.5" customHeight="1" x14ac:dyDescent="0.25">
      <c r="A865" s="627"/>
      <c r="B865" s="643"/>
      <c r="C865" s="627"/>
      <c r="D865" s="627"/>
      <c r="E865" s="627"/>
      <c r="F865" s="627"/>
      <c r="G865" s="627"/>
      <c r="H865" s="627"/>
      <c r="I865" s="627"/>
      <c r="J865" s="627"/>
      <c r="K865" s="627"/>
      <c r="L865" s="627"/>
      <c r="M865" s="627"/>
      <c r="N865" s="627"/>
      <c r="O865" s="627"/>
      <c r="P865" s="627"/>
      <c r="Q865" s="627"/>
      <c r="R865" s="627"/>
      <c r="S865" s="627"/>
      <c r="T865" s="627"/>
      <c r="U865" s="627"/>
      <c r="V865" s="627"/>
      <c r="W865" s="627"/>
    </row>
    <row r="866" spans="1:23" ht="16.5" customHeight="1" x14ac:dyDescent="0.25">
      <c r="A866" s="627"/>
      <c r="B866" s="643"/>
      <c r="C866" s="627"/>
      <c r="D866" s="627"/>
      <c r="E866" s="627"/>
      <c r="F866" s="627"/>
      <c r="G866" s="627"/>
      <c r="H866" s="627"/>
      <c r="I866" s="627"/>
      <c r="J866" s="627"/>
      <c r="K866" s="627"/>
      <c r="L866" s="627"/>
      <c r="M866" s="627"/>
      <c r="N866" s="627"/>
      <c r="O866" s="627"/>
      <c r="P866" s="627"/>
      <c r="Q866" s="627"/>
      <c r="R866" s="627"/>
      <c r="S866" s="627"/>
      <c r="T866" s="627"/>
      <c r="U866" s="627"/>
      <c r="V866" s="627"/>
      <c r="W866" s="627"/>
    </row>
    <row r="867" spans="1:23" ht="16.5" customHeight="1" x14ac:dyDescent="0.25">
      <c r="A867" s="627"/>
      <c r="B867" s="643"/>
      <c r="C867" s="627"/>
      <c r="D867" s="627"/>
      <c r="E867" s="627"/>
      <c r="F867" s="627"/>
      <c r="G867" s="627"/>
      <c r="H867" s="627"/>
      <c r="I867" s="627"/>
      <c r="J867" s="627"/>
      <c r="K867" s="627"/>
      <c r="L867" s="627"/>
      <c r="M867" s="627"/>
      <c r="N867" s="627"/>
      <c r="O867" s="627"/>
      <c r="P867" s="627"/>
      <c r="Q867" s="627"/>
      <c r="R867" s="627"/>
      <c r="S867" s="627"/>
      <c r="T867" s="627"/>
      <c r="U867" s="627"/>
      <c r="V867" s="627"/>
      <c r="W867" s="627"/>
    </row>
    <row r="868" spans="1:23" ht="16.5" customHeight="1" x14ac:dyDescent="0.25">
      <c r="A868" s="627"/>
      <c r="B868" s="643"/>
      <c r="C868" s="627"/>
      <c r="D868" s="627"/>
      <c r="E868" s="627"/>
      <c r="F868" s="627"/>
      <c r="G868" s="627"/>
      <c r="H868" s="627"/>
      <c r="I868" s="627"/>
      <c r="J868" s="627"/>
      <c r="K868" s="627"/>
      <c r="L868" s="627"/>
      <c r="M868" s="627"/>
      <c r="N868" s="627"/>
      <c r="O868" s="627"/>
      <c r="P868" s="627"/>
      <c r="Q868" s="627"/>
      <c r="R868" s="627"/>
      <c r="S868" s="627"/>
      <c r="T868" s="627"/>
      <c r="U868" s="627"/>
      <c r="V868" s="627"/>
      <c r="W868" s="627"/>
    </row>
    <row r="869" spans="1:23" ht="16.5" customHeight="1" x14ac:dyDescent="0.25">
      <c r="A869" s="627"/>
      <c r="B869" s="643"/>
      <c r="C869" s="627"/>
      <c r="D869" s="627"/>
      <c r="E869" s="627"/>
      <c r="F869" s="627"/>
      <c r="G869" s="627"/>
      <c r="H869" s="627"/>
      <c r="I869" s="627"/>
      <c r="J869" s="627"/>
      <c r="K869" s="627"/>
      <c r="L869" s="627"/>
      <c r="M869" s="627"/>
      <c r="N869" s="627"/>
      <c r="O869" s="627"/>
      <c r="P869" s="627"/>
      <c r="Q869" s="627"/>
      <c r="R869" s="627"/>
      <c r="S869" s="627"/>
      <c r="T869" s="627"/>
      <c r="U869" s="627"/>
      <c r="V869" s="627"/>
      <c r="W869" s="627"/>
    </row>
    <row r="870" spans="1:23" ht="16.5" customHeight="1" x14ac:dyDescent="0.25">
      <c r="A870" s="627"/>
      <c r="B870" s="643"/>
      <c r="C870" s="627"/>
      <c r="D870" s="627"/>
      <c r="E870" s="627"/>
      <c r="F870" s="627"/>
      <c r="G870" s="627"/>
      <c r="H870" s="627"/>
      <c r="I870" s="627"/>
      <c r="J870" s="627"/>
      <c r="K870" s="627"/>
      <c r="L870" s="627"/>
      <c r="M870" s="627"/>
      <c r="N870" s="627"/>
      <c r="O870" s="627"/>
      <c r="P870" s="627"/>
      <c r="Q870" s="627"/>
      <c r="R870" s="627"/>
      <c r="S870" s="627"/>
      <c r="T870" s="627"/>
      <c r="U870" s="627"/>
      <c r="V870" s="627"/>
      <c r="W870" s="627"/>
    </row>
    <row r="871" spans="1:23" ht="16.5" customHeight="1" x14ac:dyDescent="0.25">
      <c r="A871" s="627"/>
      <c r="B871" s="643"/>
      <c r="C871" s="627"/>
      <c r="D871" s="627"/>
      <c r="E871" s="627"/>
      <c r="F871" s="627"/>
      <c r="G871" s="627"/>
      <c r="H871" s="627"/>
      <c r="I871" s="627"/>
      <c r="J871" s="627"/>
      <c r="K871" s="627"/>
      <c r="L871" s="627"/>
      <c r="M871" s="627"/>
      <c r="N871" s="627"/>
      <c r="O871" s="627"/>
      <c r="P871" s="627"/>
      <c r="Q871" s="627"/>
      <c r="R871" s="627"/>
      <c r="S871" s="627"/>
      <c r="T871" s="627"/>
      <c r="U871" s="627"/>
      <c r="V871" s="627"/>
      <c r="W871" s="627"/>
    </row>
    <row r="872" spans="1:23" ht="16.5" customHeight="1" x14ac:dyDescent="0.25">
      <c r="A872" s="627"/>
      <c r="B872" s="643"/>
      <c r="C872" s="627"/>
      <c r="D872" s="627"/>
      <c r="E872" s="627"/>
      <c r="F872" s="627"/>
      <c r="G872" s="627"/>
      <c r="H872" s="627"/>
      <c r="I872" s="627"/>
      <c r="J872" s="627"/>
      <c r="K872" s="627"/>
      <c r="L872" s="627"/>
      <c r="M872" s="627"/>
      <c r="N872" s="627"/>
      <c r="O872" s="627"/>
      <c r="P872" s="627"/>
      <c r="Q872" s="627"/>
      <c r="R872" s="627"/>
      <c r="S872" s="627"/>
      <c r="T872" s="627"/>
      <c r="U872" s="627"/>
      <c r="V872" s="627"/>
      <c r="W872" s="627"/>
    </row>
    <row r="873" spans="1:23" ht="16.5" customHeight="1" x14ac:dyDescent="0.25">
      <c r="A873" s="627"/>
      <c r="B873" s="643"/>
      <c r="C873" s="627"/>
      <c r="D873" s="627"/>
      <c r="E873" s="627"/>
      <c r="F873" s="627"/>
      <c r="G873" s="627"/>
      <c r="H873" s="627"/>
      <c r="I873" s="627"/>
      <c r="J873" s="627"/>
      <c r="K873" s="627"/>
      <c r="L873" s="627"/>
      <c r="M873" s="627"/>
      <c r="N873" s="627"/>
      <c r="O873" s="627"/>
      <c r="P873" s="627"/>
      <c r="Q873" s="627"/>
      <c r="R873" s="627"/>
      <c r="S873" s="627"/>
      <c r="T873" s="627"/>
      <c r="U873" s="627"/>
      <c r="V873" s="627"/>
      <c r="W873" s="627"/>
    </row>
    <row r="874" spans="1:23" ht="16.5" customHeight="1" x14ac:dyDescent="0.25">
      <c r="A874" s="627"/>
      <c r="B874" s="643"/>
      <c r="C874" s="627"/>
      <c r="D874" s="627"/>
      <c r="E874" s="627"/>
      <c r="F874" s="627"/>
      <c r="G874" s="627"/>
      <c r="H874" s="627"/>
      <c r="I874" s="627"/>
      <c r="J874" s="627"/>
      <c r="K874" s="627"/>
      <c r="L874" s="627"/>
      <c r="M874" s="627"/>
      <c r="N874" s="627"/>
      <c r="O874" s="627"/>
      <c r="P874" s="627"/>
      <c r="Q874" s="627"/>
      <c r="R874" s="627"/>
      <c r="S874" s="627"/>
      <c r="T874" s="627"/>
      <c r="U874" s="627"/>
      <c r="V874" s="627"/>
      <c r="W874" s="627"/>
    </row>
    <row r="875" spans="1:23" ht="16.5" customHeight="1" x14ac:dyDescent="0.25">
      <c r="A875" s="627"/>
      <c r="B875" s="643"/>
      <c r="C875" s="627"/>
      <c r="D875" s="627"/>
      <c r="E875" s="627"/>
      <c r="F875" s="627"/>
      <c r="G875" s="627"/>
      <c r="H875" s="627"/>
      <c r="I875" s="627"/>
      <c r="J875" s="627"/>
      <c r="K875" s="627"/>
      <c r="L875" s="627"/>
      <c r="M875" s="627"/>
      <c r="N875" s="627"/>
      <c r="O875" s="627"/>
      <c r="P875" s="627"/>
      <c r="Q875" s="627"/>
      <c r="R875" s="627"/>
      <c r="S875" s="627"/>
      <c r="T875" s="627"/>
      <c r="U875" s="627"/>
      <c r="V875" s="627"/>
      <c r="W875" s="627"/>
    </row>
    <row r="876" spans="1:23" ht="16.5" customHeight="1" x14ac:dyDescent="0.25">
      <c r="A876" s="627"/>
      <c r="B876" s="643"/>
      <c r="C876" s="627"/>
      <c r="D876" s="627"/>
      <c r="E876" s="627"/>
      <c r="F876" s="627"/>
      <c r="G876" s="627"/>
      <c r="H876" s="627"/>
      <c r="I876" s="627"/>
      <c r="J876" s="627"/>
      <c r="K876" s="627"/>
      <c r="L876" s="627"/>
      <c r="M876" s="627"/>
      <c r="N876" s="627"/>
      <c r="O876" s="627"/>
      <c r="P876" s="627"/>
      <c r="Q876" s="627"/>
      <c r="R876" s="627"/>
      <c r="S876" s="627"/>
      <c r="T876" s="627"/>
      <c r="U876" s="627"/>
      <c r="V876" s="627"/>
      <c r="W876" s="627"/>
    </row>
    <row r="877" spans="1:23" ht="16.5" customHeight="1" x14ac:dyDescent="0.25">
      <c r="A877" s="627"/>
      <c r="B877" s="643"/>
      <c r="C877" s="627"/>
      <c r="D877" s="627"/>
      <c r="E877" s="627"/>
      <c r="F877" s="627"/>
      <c r="G877" s="627"/>
      <c r="H877" s="627"/>
      <c r="I877" s="627"/>
      <c r="J877" s="627"/>
      <c r="K877" s="627"/>
      <c r="L877" s="627"/>
      <c r="M877" s="627"/>
      <c r="N877" s="627"/>
      <c r="O877" s="627"/>
      <c r="P877" s="627"/>
      <c r="Q877" s="627"/>
      <c r="R877" s="627"/>
      <c r="S877" s="627"/>
      <c r="T877" s="627"/>
      <c r="U877" s="627"/>
      <c r="V877" s="627"/>
      <c r="W877" s="627"/>
    </row>
    <row r="878" spans="1:23" ht="16.5" customHeight="1" x14ac:dyDescent="0.25">
      <c r="A878" s="627"/>
      <c r="B878" s="643"/>
      <c r="C878" s="627"/>
      <c r="D878" s="627"/>
      <c r="E878" s="627"/>
      <c r="F878" s="627"/>
      <c r="G878" s="627"/>
      <c r="H878" s="627"/>
      <c r="I878" s="627"/>
      <c r="J878" s="627"/>
      <c r="K878" s="627"/>
      <c r="L878" s="627"/>
      <c r="M878" s="627"/>
      <c r="N878" s="627"/>
      <c r="O878" s="627"/>
      <c r="P878" s="627"/>
      <c r="Q878" s="627"/>
      <c r="R878" s="627"/>
      <c r="S878" s="627"/>
      <c r="T878" s="627"/>
      <c r="U878" s="627"/>
      <c r="V878" s="627"/>
      <c r="W878" s="627"/>
    </row>
    <row r="879" spans="1:23" ht="16.5" customHeight="1" x14ac:dyDescent="0.25">
      <c r="A879" s="627"/>
      <c r="B879" s="643"/>
      <c r="C879" s="627"/>
      <c r="D879" s="627"/>
      <c r="E879" s="627"/>
      <c r="F879" s="627"/>
      <c r="G879" s="627"/>
      <c r="H879" s="627"/>
      <c r="I879" s="627"/>
      <c r="J879" s="627"/>
      <c r="K879" s="627"/>
      <c r="L879" s="627"/>
      <c r="M879" s="627"/>
      <c r="N879" s="627"/>
      <c r="O879" s="627"/>
      <c r="P879" s="627"/>
      <c r="Q879" s="627"/>
      <c r="R879" s="627"/>
      <c r="S879" s="627"/>
      <c r="T879" s="627"/>
      <c r="U879" s="627"/>
      <c r="V879" s="627"/>
      <c r="W879" s="627"/>
    </row>
    <row r="880" spans="1:23" ht="16.5" customHeight="1" x14ac:dyDescent="0.25">
      <c r="A880" s="627"/>
      <c r="B880" s="643"/>
      <c r="C880" s="627"/>
      <c r="D880" s="627"/>
      <c r="E880" s="627"/>
      <c r="F880" s="627"/>
      <c r="G880" s="627"/>
      <c r="H880" s="627"/>
      <c r="I880" s="627"/>
      <c r="J880" s="627"/>
      <c r="K880" s="627"/>
      <c r="L880" s="627"/>
      <c r="M880" s="627"/>
      <c r="N880" s="627"/>
      <c r="O880" s="627"/>
      <c r="P880" s="627"/>
      <c r="Q880" s="627"/>
      <c r="R880" s="627"/>
      <c r="S880" s="627"/>
      <c r="T880" s="627"/>
      <c r="U880" s="627"/>
      <c r="V880" s="627"/>
      <c r="W880" s="627"/>
    </row>
    <row r="881" spans="1:23" ht="16.5" customHeight="1" x14ac:dyDescent="0.25">
      <c r="A881" s="627"/>
      <c r="B881" s="643"/>
      <c r="C881" s="627"/>
      <c r="D881" s="627"/>
      <c r="E881" s="627"/>
      <c r="F881" s="627"/>
      <c r="G881" s="627"/>
      <c r="H881" s="627"/>
      <c r="I881" s="627"/>
      <c r="J881" s="627"/>
      <c r="K881" s="627"/>
      <c r="L881" s="627"/>
      <c r="M881" s="627"/>
      <c r="N881" s="627"/>
      <c r="O881" s="627"/>
      <c r="P881" s="627"/>
      <c r="Q881" s="627"/>
      <c r="R881" s="627"/>
      <c r="S881" s="627"/>
      <c r="T881" s="627"/>
      <c r="U881" s="627"/>
      <c r="V881" s="627"/>
      <c r="W881" s="627"/>
    </row>
    <row r="882" spans="1:23" ht="16.5" customHeight="1" x14ac:dyDescent="0.25">
      <c r="A882" s="627"/>
      <c r="B882" s="643"/>
      <c r="C882" s="627"/>
      <c r="D882" s="627"/>
      <c r="E882" s="627"/>
      <c r="F882" s="627"/>
      <c r="G882" s="627"/>
      <c r="H882" s="627"/>
      <c r="I882" s="627"/>
      <c r="J882" s="627"/>
      <c r="K882" s="627"/>
      <c r="L882" s="627"/>
      <c r="M882" s="627"/>
      <c r="N882" s="627"/>
      <c r="O882" s="627"/>
      <c r="P882" s="627"/>
      <c r="Q882" s="627"/>
      <c r="R882" s="627"/>
      <c r="S882" s="627"/>
      <c r="T882" s="627"/>
      <c r="U882" s="627"/>
      <c r="V882" s="627"/>
      <c r="W882" s="627"/>
    </row>
    <row r="883" spans="1:23" ht="16.5" customHeight="1" x14ac:dyDescent="0.25">
      <c r="A883" s="627"/>
      <c r="B883" s="643"/>
      <c r="C883" s="627"/>
      <c r="D883" s="627"/>
      <c r="E883" s="627"/>
      <c r="F883" s="627"/>
      <c r="G883" s="627"/>
      <c r="H883" s="627"/>
      <c r="I883" s="627"/>
      <c r="J883" s="627"/>
      <c r="K883" s="627"/>
      <c r="L883" s="627"/>
      <c r="M883" s="627"/>
      <c r="N883" s="627"/>
      <c r="O883" s="627"/>
      <c r="P883" s="627"/>
      <c r="Q883" s="627"/>
      <c r="R883" s="627"/>
      <c r="S883" s="627"/>
      <c r="T883" s="627"/>
      <c r="U883" s="627"/>
      <c r="V883" s="627"/>
      <c r="W883" s="627"/>
    </row>
    <row r="884" spans="1:23" ht="16.5" customHeight="1" x14ac:dyDescent="0.25">
      <c r="A884" s="627"/>
      <c r="B884" s="643"/>
      <c r="C884" s="627"/>
      <c r="D884" s="627"/>
      <c r="E884" s="627"/>
      <c r="F884" s="627"/>
      <c r="G884" s="627"/>
      <c r="H884" s="627"/>
      <c r="I884" s="627"/>
      <c r="J884" s="627"/>
      <c r="K884" s="627"/>
      <c r="L884" s="627"/>
      <c r="M884" s="627"/>
      <c r="N884" s="627"/>
      <c r="O884" s="627"/>
      <c r="P884" s="627"/>
      <c r="Q884" s="627"/>
      <c r="R884" s="627"/>
      <c r="S884" s="627"/>
      <c r="T884" s="627"/>
      <c r="U884" s="627"/>
      <c r="V884" s="627"/>
      <c r="W884" s="627"/>
    </row>
    <row r="885" spans="1:23" ht="16.5" customHeight="1" x14ac:dyDescent="0.25">
      <c r="A885" s="627"/>
      <c r="B885" s="643"/>
      <c r="C885" s="627"/>
      <c r="D885" s="627"/>
      <c r="E885" s="627"/>
      <c r="F885" s="627"/>
      <c r="G885" s="627"/>
      <c r="H885" s="627"/>
      <c r="I885" s="627"/>
      <c r="J885" s="627"/>
      <c r="K885" s="627"/>
      <c r="L885" s="627"/>
      <c r="M885" s="627"/>
      <c r="N885" s="627"/>
      <c r="O885" s="627"/>
      <c r="P885" s="627"/>
      <c r="Q885" s="627"/>
      <c r="R885" s="627"/>
      <c r="S885" s="627"/>
      <c r="T885" s="627"/>
      <c r="U885" s="627"/>
      <c r="V885" s="627"/>
      <c r="W885" s="627"/>
    </row>
    <row r="886" spans="1:23" ht="16.5" customHeight="1" x14ac:dyDescent="0.25">
      <c r="A886" s="627"/>
      <c r="B886" s="643"/>
      <c r="C886" s="627"/>
      <c r="D886" s="627"/>
      <c r="E886" s="627"/>
      <c r="F886" s="627"/>
      <c r="G886" s="627"/>
      <c r="H886" s="627"/>
      <c r="I886" s="627"/>
      <c r="J886" s="627"/>
      <c r="K886" s="627"/>
      <c r="L886" s="627"/>
      <c r="M886" s="627"/>
      <c r="N886" s="627"/>
      <c r="O886" s="627"/>
      <c r="P886" s="627"/>
      <c r="Q886" s="627"/>
      <c r="R886" s="627"/>
      <c r="S886" s="627"/>
      <c r="T886" s="627"/>
      <c r="U886" s="627"/>
      <c r="V886" s="627"/>
      <c r="W886" s="627"/>
    </row>
    <row r="887" spans="1:23" ht="16.5" customHeight="1" x14ac:dyDescent="0.25">
      <c r="A887" s="627"/>
      <c r="B887" s="643"/>
      <c r="C887" s="627"/>
      <c r="D887" s="627"/>
      <c r="E887" s="627"/>
      <c r="F887" s="627"/>
      <c r="G887" s="627"/>
      <c r="H887" s="627"/>
      <c r="I887" s="627"/>
      <c r="J887" s="627"/>
      <c r="K887" s="627"/>
      <c r="L887" s="627"/>
      <c r="M887" s="627"/>
      <c r="N887" s="627"/>
      <c r="O887" s="627"/>
      <c r="P887" s="627"/>
      <c r="Q887" s="627"/>
      <c r="R887" s="627"/>
      <c r="S887" s="627"/>
      <c r="T887" s="627"/>
      <c r="U887" s="627"/>
      <c r="V887" s="627"/>
      <c r="W887" s="627"/>
    </row>
    <row r="888" spans="1:23" ht="16.5" customHeight="1" x14ac:dyDescent="0.25">
      <c r="A888" s="627"/>
      <c r="B888" s="643"/>
      <c r="C888" s="627"/>
      <c r="D888" s="627"/>
      <c r="E888" s="627"/>
      <c r="F888" s="627"/>
      <c r="G888" s="627"/>
      <c r="H888" s="627"/>
      <c r="I888" s="627"/>
      <c r="J888" s="627"/>
      <c r="K888" s="627"/>
      <c r="L888" s="627"/>
      <c r="M888" s="627"/>
      <c r="N888" s="627"/>
      <c r="O888" s="627"/>
      <c r="P888" s="627"/>
      <c r="Q888" s="627"/>
      <c r="R888" s="627"/>
      <c r="S888" s="627"/>
      <c r="T888" s="627"/>
      <c r="U888" s="627"/>
      <c r="V888" s="627"/>
      <c r="W888" s="627"/>
    </row>
    <row r="889" spans="1:23" ht="16.5" customHeight="1" x14ac:dyDescent="0.25">
      <c r="A889" s="627"/>
      <c r="B889" s="643"/>
      <c r="C889" s="627"/>
      <c r="D889" s="627"/>
      <c r="E889" s="627"/>
      <c r="F889" s="627"/>
      <c r="G889" s="627"/>
      <c r="H889" s="627"/>
      <c r="I889" s="627"/>
      <c r="J889" s="627"/>
      <c r="K889" s="627"/>
      <c r="L889" s="627"/>
      <c r="M889" s="627"/>
      <c r="N889" s="627"/>
      <c r="O889" s="627"/>
      <c r="P889" s="627"/>
      <c r="Q889" s="627"/>
      <c r="R889" s="627"/>
      <c r="S889" s="627"/>
      <c r="T889" s="627"/>
      <c r="U889" s="627"/>
      <c r="V889" s="627"/>
      <c r="W889" s="627"/>
    </row>
    <row r="890" spans="1:23" ht="16.5" customHeight="1" x14ac:dyDescent="0.25">
      <c r="A890" s="627"/>
      <c r="B890" s="643"/>
      <c r="C890" s="627"/>
      <c r="D890" s="627"/>
      <c r="E890" s="627"/>
      <c r="F890" s="627"/>
      <c r="G890" s="627"/>
      <c r="H890" s="627"/>
      <c r="I890" s="627"/>
      <c r="J890" s="627"/>
      <c r="K890" s="627"/>
      <c r="L890" s="627"/>
      <c r="M890" s="627"/>
      <c r="N890" s="627"/>
      <c r="O890" s="627"/>
      <c r="P890" s="627"/>
      <c r="Q890" s="627"/>
      <c r="R890" s="627"/>
      <c r="S890" s="627"/>
      <c r="T890" s="627"/>
      <c r="U890" s="627"/>
      <c r="V890" s="627"/>
      <c r="W890" s="627"/>
    </row>
    <row r="891" spans="1:23" ht="16.5" customHeight="1" x14ac:dyDescent="0.25">
      <c r="A891" s="627"/>
      <c r="B891" s="643"/>
      <c r="C891" s="627"/>
      <c r="D891" s="627"/>
      <c r="E891" s="627"/>
      <c r="F891" s="627"/>
      <c r="G891" s="627"/>
      <c r="H891" s="627"/>
      <c r="I891" s="627"/>
      <c r="J891" s="627"/>
      <c r="K891" s="627"/>
      <c r="L891" s="627"/>
      <c r="M891" s="627"/>
      <c r="N891" s="627"/>
      <c r="O891" s="627"/>
      <c r="P891" s="627"/>
      <c r="Q891" s="627"/>
      <c r="R891" s="627"/>
      <c r="S891" s="627"/>
      <c r="T891" s="627"/>
      <c r="U891" s="627"/>
      <c r="V891" s="627"/>
      <c r="W891" s="627"/>
    </row>
    <row r="892" spans="1:23" ht="16.5" customHeight="1" x14ac:dyDescent="0.25">
      <c r="A892" s="627"/>
      <c r="B892" s="643"/>
      <c r="C892" s="627"/>
      <c r="D892" s="627"/>
      <c r="E892" s="627"/>
      <c r="F892" s="627"/>
      <c r="G892" s="627"/>
      <c r="H892" s="627"/>
      <c r="I892" s="627"/>
      <c r="J892" s="627"/>
      <c r="K892" s="627"/>
      <c r="L892" s="627"/>
      <c r="M892" s="627"/>
      <c r="N892" s="627"/>
      <c r="O892" s="627"/>
      <c r="P892" s="627"/>
      <c r="Q892" s="627"/>
      <c r="R892" s="627"/>
      <c r="S892" s="627"/>
      <c r="T892" s="627"/>
      <c r="U892" s="627"/>
      <c r="V892" s="627"/>
      <c r="W892" s="627"/>
    </row>
    <row r="893" spans="1:23" ht="16.5" customHeight="1" x14ac:dyDescent="0.25">
      <c r="A893" s="627"/>
      <c r="B893" s="643"/>
      <c r="C893" s="627"/>
      <c r="D893" s="627"/>
      <c r="E893" s="627"/>
      <c r="F893" s="627"/>
      <c r="G893" s="627"/>
      <c r="H893" s="627"/>
      <c r="I893" s="627"/>
      <c r="J893" s="627"/>
      <c r="K893" s="627"/>
      <c r="L893" s="627"/>
      <c r="M893" s="627"/>
      <c r="N893" s="627"/>
      <c r="O893" s="627"/>
      <c r="P893" s="627"/>
      <c r="Q893" s="627"/>
      <c r="R893" s="627"/>
      <c r="S893" s="627"/>
      <c r="T893" s="627"/>
      <c r="U893" s="627"/>
      <c r="V893" s="627"/>
      <c r="W893" s="627"/>
    </row>
    <row r="894" spans="1:23" ht="16.5" customHeight="1" x14ac:dyDescent="0.25">
      <c r="A894" s="627"/>
      <c r="B894" s="643"/>
      <c r="C894" s="627"/>
      <c r="D894" s="627"/>
      <c r="E894" s="627"/>
      <c r="F894" s="627"/>
      <c r="G894" s="627"/>
      <c r="H894" s="627"/>
      <c r="I894" s="627"/>
      <c r="J894" s="627"/>
      <c r="K894" s="627"/>
      <c r="L894" s="627"/>
      <c r="M894" s="627"/>
      <c r="N894" s="627"/>
      <c r="O894" s="627"/>
      <c r="P894" s="627"/>
      <c r="Q894" s="627"/>
      <c r="R894" s="627"/>
      <c r="S894" s="627"/>
      <c r="T894" s="627"/>
      <c r="U894" s="627"/>
      <c r="V894" s="627"/>
      <c r="W894" s="627"/>
    </row>
    <row r="895" spans="1:23" ht="16.5" customHeight="1" x14ac:dyDescent="0.25">
      <c r="A895" s="627"/>
      <c r="B895" s="643"/>
      <c r="C895" s="627"/>
      <c r="D895" s="627"/>
      <c r="E895" s="627"/>
      <c r="F895" s="627"/>
      <c r="G895" s="627"/>
      <c r="H895" s="627"/>
      <c r="I895" s="627"/>
      <c r="J895" s="627"/>
      <c r="K895" s="627"/>
      <c r="L895" s="627"/>
      <c r="M895" s="627"/>
      <c r="N895" s="627"/>
      <c r="O895" s="627"/>
      <c r="P895" s="627"/>
      <c r="Q895" s="627"/>
      <c r="R895" s="627"/>
      <c r="S895" s="627"/>
      <c r="T895" s="627"/>
      <c r="U895" s="627"/>
      <c r="V895" s="627"/>
      <c r="W895" s="627"/>
    </row>
    <row r="896" spans="1:23" ht="16.5" customHeight="1" x14ac:dyDescent="0.25">
      <c r="A896" s="627"/>
      <c r="B896" s="643"/>
      <c r="C896" s="627"/>
      <c r="D896" s="627"/>
      <c r="E896" s="627"/>
      <c r="F896" s="627"/>
      <c r="G896" s="627"/>
      <c r="H896" s="627"/>
      <c r="I896" s="627"/>
      <c r="J896" s="627"/>
      <c r="K896" s="627"/>
      <c r="L896" s="627"/>
      <c r="M896" s="627"/>
      <c r="N896" s="627"/>
      <c r="O896" s="627"/>
      <c r="P896" s="627"/>
      <c r="Q896" s="627"/>
      <c r="R896" s="627"/>
      <c r="S896" s="627"/>
      <c r="T896" s="627"/>
      <c r="U896" s="627"/>
      <c r="V896" s="627"/>
      <c r="W896" s="627"/>
    </row>
    <row r="897" spans="1:23" ht="16.5" customHeight="1" x14ac:dyDescent="0.25">
      <c r="A897" s="627"/>
      <c r="B897" s="643"/>
      <c r="C897" s="627"/>
      <c r="D897" s="627"/>
      <c r="E897" s="627"/>
      <c r="F897" s="627"/>
      <c r="G897" s="627"/>
      <c r="H897" s="627"/>
      <c r="I897" s="627"/>
      <c r="J897" s="627"/>
      <c r="K897" s="627"/>
      <c r="L897" s="627"/>
      <c r="M897" s="627"/>
      <c r="N897" s="627"/>
      <c r="O897" s="627"/>
      <c r="P897" s="627"/>
      <c r="Q897" s="627"/>
      <c r="R897" s="627"/>
      <c r="S897" s="627"/>
      <c r="T897" s="627"/>
      <c r="U897" s="627"/>
      <c r="V897" s="627"/>
      <c r="W897" s="627"/>
    </row>
    <row r="898" spans="1:23" ht="16.5" customHeight="1" x14ac:dyDescent="0.25">
      <c r="A898" s="627"/>
      <c r="B898" s="643"/>
      <c r="C898" s="627"/>
      <c r="D898" s="627"/>
      <c r="E898" s="627"/>
      <c r="F898" s="627"/>
      <c r="G898" s="627"/>
      <c r="H898" s="627"/>
      <c r="I898" s="627"/>
      <c r="J898" s="627"/>
      <c r="K898" s="627"/>
      <c r="L898" s="627"/>
      <c r="M898" s="627"/>
      <c r="N898" s="627"/>
      <c r="O898" s="627"/>
      <c r="P898" s="627"/>
      <c r="Q898" s="627"/>
      <c r="R898" s="627"/>
      <c r="S898" s="627"/>
      <c r="T898" s="627"/>
      <c r="U898" s="627"/>
      <c r="V898" s="627"/>
      <c r="W898" s="627"/>
    </row>
    <row r="899" spans="1:23" ht="16.5" customHeight="1" x14ac:dyDescent="0.25">
      <c r="A899" s="627"/>
      <c r="B899" s="643"/>
      <c r="C899" s="627"/>
      <c r="D899" s="627"/>
      <c r="E899" s="627"/>
      <c r="F899" s="627"/>
      <c r="G899" s="627"/>
      <c r="H899" s="627"/>
      <c r="I899" s="627"/>
      <c r="J899" s="627"/>
      <c r="K899" s="627"/>
      <c r="L899" s="627"/>
      <c r="M899" s="627"/>
      <c r="N899" s="627"/>
      <c r="O899" s="627"/>
      <c r="P899" s="627"/>
      <c r="Q899" s="627"/>
      <c r="R899" s="627"/>
      <c r="S899" s="627"/>
      <c r="T899" s="627"/>
      <c r="U899" s="627"/>
      <c r="V899" s="627"/>
      <c r="W899" s="627"/>
    </row>
    <row r="900" spans="1:23" ht="16.5" customHeight="1" x14ac:dyDescent="0.25">
      <c r="A900" s="627"/>
      <c r="B900" s="643"/>
      <c r="C900" s="627"/>
      <c r="D900" s="627"/>
      <c r="E900" s="627"/>
      <c r="F900" s="627"/>
      <c r="G900" s="627"/>
      <c r="H900" s="627"/>
      <c r="I900" s="627"/>
      <c r="J900" s="627"/>
      <c r="K900" s="627"/>
      <c r="L900" s="627"/>
      <c r="M900" s="627"/>
      <c r="N900" s="627"/>
      <c r="O900" s="627"/>
      <c r="P900" s="627"/>
      <c r="Q900" s="627"/>
      <c r="R900" s="627"/>
      <c r="S900" s="627"/>
      <c r="T900" s="627"/>
      <c r="U900" s="627"/>
      <c r="V900" s="627"/>
      <c r="W900" s="627"/>
    </row>
    <row r="901" spans="1:23" ht="16.5" customHeight="1" x14ac:dyDescent="0.25">
      <c r="A901" s="627"/>
      <c r="B901" s="643"/>
      <c r="C901" s="627"/>
      <c r="D901" s="627"/>
      <c r="E901" s="627"/>
      <c r="F901" s="627"/>
      <c r="G901" s="627"/>
      <c r="H901" s="627"/>
      <c r="I901" s="627"/>
      <c r="J901" s="627"/>
      <c r="K901" s="627"/>
      <c r="L901" s="627"/>
      <c r="M901" s="627"/>
      <c r="N901" s="627"/>
      <c r="O901" s="627"/>
      <c r="P901" s="627"/>
      <c r="Q901" s="627"/>
      <c r="R901" s="627"/>
      <c r="S901" s="627"/>
      <c r="T901" s="627"/>
      <c r="U901" s="627"/>
      <c r="V901" s="627"/>
      <c r="W901" s="627"/>
    </row>
    <row r="902" spans="1:23" ht="16.5" customHeight="1" x14ac:dyDescent="0.25">
      <c r="A902" s="627"/>
      <c r="B902" s="643"/>
      <c r="C902" s="627"/>
      <c r="D902" s="627"/>
      <c r="E902" s="627"/>
      <c r="F902" s="627"/>
      <c r="G902" s="627"/>
      <c r="H902" s="627"/>
      <c r="I902" s="627"/>
      <c r="J902" s="627"/>
      <c r="K902" s="627"/>
      <c r="L902" s="627"/>
      <c r="M902" s="627"/>
      <c r="N902" s="627"/>
      <c r="O902" s="627"/>
      <c r="P902" s="627"/>
      <c r="Q902" s="627"/>
      <c r="R902" s="627"/>
      <c r="S902" s="627"/>
      <c r="T902" s="627"/>
      <c r="U902" s="627"/>
      <c r="V902" s="627"/>
      <c r="W902" s="627"/>
    </row>
    <row r="903" spans="1:23" ht="16.5" customHeight="1" x14ac:dyDescent="0.25">
      <c r="A903" s="627"/>
      <c r="B903" s="643"/>
      <c r="C903" s="627"/>
      <c r="D903" s="627"/>
      <c r="E903" s="627"/>
      <c r="F903" s="627"/>
      <c r="G903" s="627"/>
      <c r="H903" s="627"/>
      <c r="I903" s="627"/>
      <c r="J903" s="627"/>
      <c r="K903" s="627"/>
      <c r="L903" s="627"/>
      <c r="M903" s="627"/>
      <c r="N903" s="627"/>
      <c r="O903" s="627"/>
      <c r="P903" s="627"/>
      <c r="Q903" s="627"/>
      <c r="R903" s="627"/>
      <c r="S903" s="627"/>
      <c r="T903" s="627"/>
      <c r="U903" s="627"/>
      <c r="V903" s="627"/>
      <c r="W903" s="627"/>
    </row>
    <row r="904" spans="1:23" ht="16.5" customHeight="1" x14ac:dyDescent="0.25">
      <c r="A904" s="627"/>
      <c r="B904" s="643"/>
      <c r="C904" s="627"/>
      <c r="D904" s="627"/>
      <c r="E904" s="627"/>
      <c r="F904" s="627"/>
      <c r="G904" s="627"/>
      <c r="H904" s="627"/>
      <c r="I904" s="627"/>
      <c r="J904" s="627"/>
      <c r="K904" s="627"/>
      <c r="L904" s="627"/>
      <c r="M904" s="627"/>
      <c r="N904" s="627"/>
      <c r="O904" s="627"/>
      <c r="P904" s="627"/>
      <c r="Q904" s="627"/>
      <c r="R904" s="627"/>
      <c r="S904" s="627"/>
      <c r="T904" s="627"/>
      <c r="U904" s="627"/>
      <c r="V904" s="627"/>
      <c r="W904" s="627"/>
    </row>
    <row r="905" spans="1:23" ht="16.5" customHeight="1" x14ac:dyDescent="0.25">
      <c r="A905" s="627"/>
      <c r="B905" s="643"/>
      <c r="C905" s="627"/>
      <c r="D905" s="627"/>
      <c r="E905" s="627"/>
      <c r="F905" s="627"/>
      <c r="G905" s="627"/>
      <c r="H905" s="627"/>
      <c r="I905" s="627"/>
      <c r="J905" s="627"/>
      <c r="K905" s="627"/>
      <c r="L905" s="627"/>
      <c r="M905" s="627"/>
      <c r="N905" s="627"/>
      <c r="O905" s="627"/>
      <c r="P905" s="627"/>
      <c r="Q905" s="627"/>
      <c r="R905" s="627"/>
      <c r="S905" s="627"/>
      <c r="T905" s="627"/>
      <c r="U905" s="627"/>
      <c r="V905" s="627"/>
      <c r="W905" s="627"/>
    </row>
    <row r="906" spans="1:23" ht="16.5" customHeight="1" x14ac:dyDescent="0.25">
      <c r="A906" s="627"/>
      <c r="B906" s="643"/>
      <c r="C906" s="627"/>
      <c r="D906" s="627"/>
      <c r="E906" s="627"/>
      <c r="F906" s="627"/>
      <c r="G906" s="627"/>
      <c r="H906" s="627"/>
      <c r="I906" s="627"/>
      <c r="J906" s="627"/>
      <c r="K906" s="627"/>
      <c r="L906" s="627"/>
      <c r="M906" s="627"/>
      <c r="N906" s="627"/>
      <c r="O906" s="627"/>
      <c r="P906" s="627"/>
      <c r="Q906" s="627"/>
      <c r="R906" s="627"/>
      <c r="S906" s="627"/>
      <c r="T906" s="627"/>
      <c r="U906" s="627"/>
      <c r="V906" s="627"/>
      <c r="W906" s="627"/>
    </row>
    <row r="907" spans="1:23" ht="16.5" customHeight="1" x14ac:dyDescent="0.25">
      <c r="A907" s="627"/>
      <c r="B907" s="643"/>
      <c r="C907" s="627"/>
      <c r="D907" s="627"/>
      <c r="E907" s="627"/>
      <c r="F907" s="627"/>
      <c r="G907" s="627"/>
      <c r="H907" s="627"/>
      <c r="I907" s="627"/>
      <c r="J907" s="627"/>
      <c r="K907" s="627"/>
      <c r="L907" s="627"/>
      <c r="M907" s="627"/>
      <c r="N907" s="627"/>
      <c r="O907" s="627"/>
      <c r="P907" s="627"/>
      <c r="Q907" s="627"/>
      <c r="R907" s="627"/>
      <c r="S907" s="627"/>
      <c r="T907" s="627"/>
      <c r="U907" s="627"/>
      <c r="V907" s="627"/>
      <c r="W907" s="627"/>
    </row>
    <row r="908" spans="1:23" ht="16.5" customHeight="1" x14ac:dyDescent="0.25">
      <c r="A908" s="627"/>
      <c r="B908" s="643"/>
      <c r="C908" s="627"/>
      <c r="D908" s="627"/>
      <c r="E908" s="627"/>
      <c r="F908" s="627"/>
      <c r="G908" s="627"/>
      <c r="H908" s="627"/>
      <c r="I908" s="627"/>
      <c r="J908" s="627"/>
      <c r="K908" s="627"/>
      <c r="L908" s="627"/>
      <c r="M908" s="627"/>
      <c r="N908" s="627"/>
      <c r="O908" s="627"/>
      <c r="P908" s="627"/>
      <c r="Q908" s="627"/>
      <c r="R908" s="627"/>
      <c r="S908" s="627"/>
      <c r="T908" s="627"/>
      <c r="U908" s="627"/>
      <c r="V908" s="627"/>
      <c r="W908" s="627"/>
    </row>
    <row r="909" spans="1:23" ht="16.5" customHeight="1" x14ac:dyDescent="0.25">
      <c r="A909" s="627"/>
      <c r="B909" s="643"/>
      <c r="C909" s="627"/>
      <c r="D909" s="627"/>
      <c r="E909" s="627"/>
      <c r="F909" s="627"/>
      <c r="G909" s="627"/>
      <c r="H909" s="627"/>
      <c r="I909" s="627"/>
      <c r="J909" s="627"/>
      <c r="K909" s="627"/>
      <c r="L909" s="627"/>
      <c r="M909" s="627"/>
      <c r="N909" s="627"/>
      <c r="O909" s="627"/>
      <c r="P909" s="627"/>
      <c r="Q909" s="627"/>
      <c r="R909" s="627"/>
      <c r="S909" s="627"/>
      <c r="T909" s="627"/>
      <c r="U909" s="627"/>
      <c r="V909" s="627"/>
      <c r="W909" s="627"/>
    </row>
    <row r="910" spans="1:23" ht="16.5" customHeight="1" x14ac:dyDescent="0.25">
      <c r="A910" s="627"/>
      <c r="B910" s="643"/>
      <c r="C910" s="627"/>
      <c r="D910" s="627"/>
      <c r="E910" s="627"/>
      <c r="F910" s="627"/>
      <c r="G910" s="627"/>
      <c r="H910" s="627"/>
      <c r="I910" s="627"/>
      <c r="J910" s="627"/>
      <c r="K910" s="627"/>
      <c r="L910" s="627"/>
      <c r="M910" s="627"/>
      <c r="N910" s="627"/>
      <c r="O910" s="627"/>
      <c r="P910" s="627"/>
      <c r="Q910" s="627"/>
      <c r="R910" s="627"/>
      <c r="S910" s="627"/>
      <c r="T910" s="627"/>
      <c r="U910" s="627"/>
      <c r="V910" s="627"/>
      <c r="W910" s="627"/>
    </row>
    <row r="911" spans="1:23" ht="16.5" customHeight="1" x14ac:dyDescent="0.25">
      <c r="A911" s="627"/>
      <c r="B911" s="643"/>
      <c r="C911" s="627"/>
      <c r="D911" s="627"/>
      <c r="E911" s="627"/>
      <c r="F911" s="627"/>
      <c r="G911" s="627"/>
      <c r="H911" s="627"/>
      <c r="I911" s="627"/>
      <c r="J911" s="627"/>
      <c r="K911" s="627"/>
      <c r="L911" s="627"/>
      <c r="M911" s="627"/>
      <c r="N911" s="627"/>
      <c r="O911" s="627"/>
      <c r="P911" s="627"/>
      <c r="Q911" s="627"/>
      <c r="R911" s="627"/>
      <c r="S911" s="627"/>
      <c r="T911" s="627"/>
      <c r="U911" s="627"/>
      <c r="V911" s="627"/>
      <c r="W911" s="627"/>
    </row>
    <row r="912" spans="1:23" ht="16.5" customHeight="1" x14ac:dyDescent="0.25">
      <c r="A912" s="627"/>
      <c r="B912" s="643"/>
      <c r="C912" s="627"/>
      <c r="D912" s="627"/>
      <c r="E912" s="627"/>
      <c r="F912" s="627"/>
      <c r="G912" s="627"/>
      <c r="H912" s="627"/>
      <c r="I912" s="627"/>
      <c r="J912" s="627"/>
      <c r="K912" s="627"/>
      <c r="L912" s="627"/>
      <c r="M912" s="627"/>
      <c r="N912" s="627"/>
      <c r="O912" s="627"/>
      <c r="P912" s="627"/>
      <c r="Q912" s="627"/>
      <c r="R912" s="627"/>
      <c r="S912" s="627"/>
      <c r="T912" s="627"/>
      <c r="U912" s="627"/>
      <c r="V912" s="627"/>
      <c r="W912" s="627"/>
    </row>
    <row r="913" spans="1:23" ht="16.5" customHeight="1" x14ac:dyDescent="0.25">
      <c r="A913" s="627"/>
      <c r="B913" s="643"/>
      <c r="C913" s="627"/>
      <c r="D913" s="627"/>
      <c r="E913" s="627"/>
      <c r="F913" s="627"/>
      <c r="G913" s="627"/>
      <c r="H913" s="627"/>
      <c r="I913" s="627"/>
      <c r="J913" s="627"/>
      <c r="K913" s="627"/>
      <c r="L913" s="627"/>
      <c r="M913" s="627"/>
      <c r="N913" s="627"/>
      <c r="O913" s="627"/>
      <c r="P913" s="627"/>
      <c r="Q913" s="627"/>
      <c r="R913" s="627"/>
      <c r="S913" s="627"/>
      <c r="T913" s="627"/>
      <c r="U913" s="627"/>
      <c r="V913" s="627"/>
      <c r="W913" s="627"/>
    </row>
    <row r="914" spans="1:23" ht="16.5" customHeight="1" x14ac:dyDescent="0.25">
      <c r="A914" s="627"/>
      <c r="B914" s="643"/>
      <c r="C914" s="627"/>
      <c r="D914" s="627"/>
      <c r="E914" s="627"/>
      <c r="F914" s="627"/>
      <c r="G914" s="627"/>
      <c r="H914" s="627"/>
      <c r="I914" s="627"/>
      <c r="J914" s="627"/>
      <c r="K914" s="627"/>
      <c r="L914" s="627"/>
      <c r="M914" s="627"/>
      <c r="N914" s="627"/>
      <c r="O914" s="627"/>
      <c r="P914" s="627"/>
      <c r="Q914" s="627"/>
      <c r="R914" s="627"/>
      <c r="S914" s="627"/>
      <c r="T914" s="627"/>
      <c r="U914" s="627"/>
      <c r="V914" s="627"/>
      <c r="W914" s="627"/>
    </row>
    <row r="915" spans="1:23" ht="16.5" customHeight="1" x14ac:dyDescent="0.25">
      <c r="A915" s="627"/>
      <c r="B915" s="643"/>
      <c r="C915" s="627"/>
      <c r="D915" s="627"/>
      <c r="E915" s="627"/>
      <c r="F915" s="627"/>
      <c r="G915" s="627"/>
      <c r="H915" s="627"/>
      <c r="I915" s="627"/>
      <c r="J915" s="627"/>
      <c r="K915" s="627"/>
      <c r="L915" s="627"/>
      <c r="M915" s="627"/>
      <c r="N915" s="627"/>
      <c r="O915" s="627"/>
      <c r="P915" s="627"/>
      <c r="Q915" s="627"/>
      <c r="R915" s="627"/>
      <c r="S915" s="627"/>
      <c r="T915" s="627"/>
      <c r="U915" s="627"/>
      <c r="V915" s="627"/>
      <c r="W915" s="627"/>
    </row>
    <row r="916" spans="1:23" ht="16.5" customHeight="1" x14ac:dyDescent="0.25">
      <c r="A916" s="627"/>
      <c r="B916" s="643"/>
      <c r="C916" s="627"/>
      <c r="D916" s="627"/>
      <c r="E916" s="627"/>
      <c r="F916" s="627"/>
      <c r="G916" s="627"/>
      <c r="H916" s="627"/>
      <c r="I916" s="627"/>
      <c r="J916" s="627"/>
      <c r="K916" s="627"/>
      <c r="L916" s="627"/>
      <c r="M916" s="627"/>
      <c r="N916" s="627"/>
      <c r="O916" s="627"/>
      <c r="P916" s="627"/>
      <c r="Q916" s="627"/>
      <c r="R916" s="627"/>
      <c r="S916" s="627"/>
      <c r="T916" s="627"/>
      <c r="U916" s="627"/>
      <c r="V916" s="627"/>
      <c r="W916" s="627"/>
    </row>
    <row r="917" spans="1:23" ht="16.5" customHeight="1" x14ac:dyDescent="0.25">
      <c r="A917" s="627"/>
      <c r="B917" s="643"/>
      <c r="C917" s="627"/>
      <c r="D917" s="627"/>
      <c r="E917" s="627"/>
      <c r="F917" s="627"/>
      <c r="G917" s="627"/>
      <c r="H917" s="627"/>
      <c r="I917" s="627"/>
      <c r="J917" s="627"/>
      <c r="K917" s="627"/>
      <c r="L917" s="627"/>
      <c r="M917" s="627"/>
      <c r="N917" s="627"/>
      <c r="O917" s="627"/>
      <c r="P917" s="627"/>
      <c r="Q917" s="627"/>
      <c r="R917" s="627"/>
      <c r="S917" s="627"/>
      <c r="T917" s="627"/>
      <c r="U917" s="627"/>
      <c r="V917" s="627"/>
      <c r="W917" s="627"/>
    </row>
    <row r="918" spans="1:23" ht="16.5" customHeight="1" x14ac:dyDescent="0.25">
      <c r="A918" s="627"/>
      <c r="B918" s="643"/>
      <c r="C918" s="627"/>
      <c r="D918" s="627"/>
      <c r="E918" s="627"/>
      <c r="F918" s="627"/>
      <c r="G918" s="627"/>
      <c r="H918" s="627"/>
      <c r="I918" s="627"/>
      <c r="J918" s="627"/>
      <c r="K918" s="627"/>
      <c r="L918" s="627"/>
      <c r="M918" s="627"/>
      <c r="N918" s="627"/>
      <c r="O918" s="627"/>
      <c r="P918" s="627"/>
      <c r="Q918" s="627"/>
      <c r="R918" s="627"/>
      <c r="S918" s="627"/>
      <c r="T918" s="627"/>
      <c r="U918" s="627"/>
      <c r="V918" s="627"/>
      <c r="W918" s="627"/>
    </row>
    <row r="919" spans="1:23" ht="16.5" customHeight="1" x14ac:dyDescent="0.25">
      <c r="A919" s="627"/>
      <c r="B919" s="643"/>
      <c r="C919" s="627"/>
      <c r="D919" s="627"/>
      <c r="E919" s="627"/>
      <c r="F919" s="627"/>
      <c r="G919" s="627"/>
      <c r="H919" s="627"/>
      <c r="I919" s="627"/>
      <c r="J919" s="627"/>
      <c r="K919" s="627"/>
      <c r="L919" s="627"/>
      <c r="M919" s="627"/>
      <c r="N919" s="627"/>
      <c r="O919" s="627"/>
      <c r="P919" s="627"/>
      <c r="Q919" s="627"/>
      <c r="R919" s="627"/>
      <c r="S919" s="627"/>
      <c r="T919" s="627"/>
      <c r="U919" s="627"/>
      <c r="V919" s="627"/>
      <c r="W919" s="627"/>
    </row>
    <row r="920" spans="1:23" ht="16.5" customHeight="1" x14ac:dyDescent="0.25">
      <c r="A920" s="627"/>
      <c r="B920" s="643"/>
      <c r="C920" s="627"/>
      <c r="D920" s="627"/>
      <c r="E920" s="627"/>
      <c r="F920" s="627"/>
      <c r="G920" s="627"/>
      <c r="H920" s="627"/>
      <c r="I920" s="627"/>
      <c r="J920" s="627"/>
      <c r="K920" s="627"/>
      <c r="L920" s="627"/>
      <c r="M920" s="627"/>
      <c r="N920" s="627"/>
      <c r="O920" s="627"/>
      <c r="P920" s="627"/>
      <c r="Q920" s="627"/>
      <c r="R920" s="627"/>
      <c r="S920" s="627"/>
      <c r="T920" s="627"/>
      <c r="U920" s="627"/>
      <c r="V920" s="627"/>
      <c r="W920" s="627"/>
    </row>
    <row r="921" spans="1:23" ht="16.5" customHeight="1" x14ac:dyDescent="0.25">
      <c r="A921" s="627"/>
      <c r="B921" s="643"/>
      <c r="C921" s="627"/>
      <c r="D921" s="627"/>
      <c r="E921" s="627"/>
      <c r="F921" s="627"/>
      <c r="G921" s="627"/>
      <c r="H921" s="627"/>
      <c r="I921" s="627"/>
      <c r="J921" s="627"/>
      <c r="K921" s="627"/>
      <c r="L921" s="627"/>
      <c r="M921" s="627"/>
      <c r="N921" s="627"/>
      <c r="O921" s="627"/>
      <c r="P921" s="627"/>
      <c r="Q921" s="627"/>
      <c r="R921" s="627"/>
      <c r="S921" s="627"/>
      <c r="T921" s="627"/>
      <c r="U921" s="627"/>
      <c r="V921" s="627"/>
      <c r="W921" s="627"/>
    </row>
    <row r="922" spans="1:23" ht="16.5" customHeight="1" x14ac:dyDescent="0.25">
      <c r="A922" s="627"/>
      <c r="B922" s="643"/>
      <c r="C922" s="627"/>
      <c r="D922" s="627"/>
      <c r="E922" s="627"/>
      <c r="F922" s="627"/>
      <c r="G922" s="627"/>
      <c r="H922" s="627"/>
      <c r="I922" s="627"/>
      <c r="J922" s="627"/>
      <c r="K922" s="627"/>
      <c r="L922" s="627"/>
      <c r="M922" s="627"/>
      <c r="N922" s="627"/>
      <c r="O922" s="627"/>
      <c r="P922" s="627"/>
      <c r="Q922" s="627"/>
      <c r="R922" s="627"/>
      <c r="S922" s="627"/>
      <c r="T922" s="627"/>
      <c r="U922" s="627"/>
      <c r="V922" s="627"/>
      <c r="W922" s="627"/>
    </row>
    <row r="923" spans="1:23" ht="16.5" customHeight="1" x14ac:dyDescent="0.25">
      <c r="A923" s="627"/>
      <c r="B923" s="643"/>
      <c r="C923" s="627"/>
      <c r="D923" s="627"/>
      <c r="E923" s="627"/>
      <c r="F923" s="627"/>
      <c r="G923" s="627"/>
      <c r="H923" s="627"/>
      <c r="I923" s="627"/>
      <c r="J923" s="627"/>
      <c r="K923" s="627"/>
      <c r="L923" s="627"/>
      <c r="M923" s="627"/>
      <c r="N923" s="627"/>
      <c r="O923" s="627"/>
      <c r="P923" s="627"/>
      <c r="Q923" s="627"/>
      <c r="R923" s="627"/>
      <c r="S923" s="627"/>
      <c r="T923" s="627"/>
      <c r="U923" s="627"/>
      <c r="V923" s="627"/>
      <c r="W923" s="627"/>
    </row>
    <row r="924" spans="1:23" ht="16.5" customHeight="1" x14ac:dyDescent="0.25">
      <c r="A924" s="627"/>
      <c r="B924" s="643"/>
      <c r="C924" s="627"/>
      <c r="D924" s="627"/>
      <c r="E924" s="627"/>
      <c r="F924" s="627"/>
      <c r="G924" s="627"/>
      <c r="H924" s="627"/>
      <c r="I924" s="627"/>
      <c r="J924" s="627"/>
      <c r="K924" s="627"/>
      <c r="L924" s="627"/>
      <c r="M924" s="627"/>
      <c r="N924" s="627"/>
      <c r="O924" s="627"/>
      <c r="P924" s="627"/>
      <c r="Q924" s="627"/>
      <c r="R924" s="627"/>
      <c r="S924" s="627"/>
      <c r="T924" s="627"/>
      <c r="U924" s="627"/>
      <c r="V924" s="627"/>
      <c r="W924" s="627"/>
    </row>
    <row r="925" spans="1:23" ht="16.5" customHeight="1" x14ac:dyDescent="0.25">
      <c r="A925" s="627"/>
      <c r="B925" s="643"/>
      <c r="C925" s="627"/>
      <c r="D925" s="627"/>
      <c r="E925" s="627"/>
      <c r="F925" s="627"/>
      <c r="G925" s="627"/>
      <c r="H925" s="627"/>
      <c r="I925" s="627"/>
      <c r="J925" s="627"/>
      <c r="K925" s="627"/>
      <c r="L925" s="627"/>
      <c r="M925" s="627"/>
      <c r="N925" s="627"/>
      <c r="O925" s="627"/>
      <c r="P925" s="627"/>
      <c r="Q925" s="627"/>
      <c r="R925" s="627"/>
      <c r="S925" s="627"/>
      <c r="T925" s="627"/>
      <c r="U925" s="627"/>
      <c r="V925" s="627"/>
      <c r="W925" s="627"/>
    </row>
    <row r="926" spans="1:23" ht="16.5" customHeight="1" x14ac:dyDescent="0.25">
      <c r="A926" s="627"/>
      <c r="B926" s="643"/>
      <c r="C926" s="627"/>
      <c r="D926" s="627"/>
      <c r="E926" s="627"/>
      <c r="F926" s="627"/>
      <c r="G926" s="627"/>
      <c r="H926" s="627"/>
      <c r="I926" s="627"/>
      <c r="J926" s="627"/>
      <c r="K926" s="627"/>
      <c r="L926" s="627"/>
      <c r="M926" s="627"/>
      <c r="N926" s="627"/>
      <c r="O926" s="627"/>
      <c r="P926" s="627"/>
      <c r="Q926" s="627"/>
      <c r="R926" s="627"/>
      <c r="S926" s="627"/>
      <c r="T926" s="627"/>
      <c r="U926" s="627"/>
      <c r="V926" s="627"/>
      <c r="W926" s="627"/>
    </row>
    <row r="927" spans="1:23" ht="16.5" customHeight="1" x14ac:dyDescent="0.25">
      <c r="A927" s="627"/>
      <c r="B927" s="643"/>
      <c r="C927" s="627"/>
      <c r="D927" s="627"/>
      <c r="E927" s="627"/>
      <c r="F927" s="627"/>
      <c r="G927" s="627"/>
      <c r="H927" s="627"/>
      <c r="I927" s="627"/>
      <c r="J927" s="627"/>
      <c r="K927" s="627"/>
      <c r="L927" s="627"/>
      <c r="M927" s="627"/>
      <c r="N927" s="627"/>
      <c r="O927" s="627"/>
      <c r="P927" s="627"/>
      <c r="Q927" s="627"/>
      <c r="R927" s="627"/>
      <c r="S927" s="627"/>
      <c r="T927" s="627"/>
      <c r="U927" s="627"/>
      <c r="V927" s="627"/>
      <c r="W927" s="627"/>
    </row>
    <row r="928" spans="1:23" ht="16.5" customHeight="1" x14ac:dyDescent="0.25">
      <c r="A928" s="627"/>
      <c r="B928" s="643"/>
      <c r="C928" s="627"/>
      <c r="D928" s="627"/>
      <c r="E928" s="627"/>
      <c r="F928" s="627"/>
      <c r="G928" s="627"/>
      <c r="H928" s="627"/>
      <c r="I928" s="627"/>
      <c r="J928" s="627"/>
      <c r="K928" s="627"/>
      <c r="L928" s="627"/>
      <c r="M928" s="627"/>
      <c r="N928" s="627"/>
      <c r="O928" s="627"/>
      <c r="P928" s="627"/>
      <c r="Q928" s="627"/>
      <c r="R928" s="627"/>
      <c r="S928" s="627"/>
      <c r="T928" s="627"/>
      <c r="U928" s="627"/>
      <c r="V928" s="627"/>
      <c r="W928" s="627"/>
    </row>
    <row r="929" spans="1:23" ht="16.5" customHeight="1" x14ac:dyDescent="0.25">
      <c r="A929" s="627"/>
      <c r="B929" s="643"/>
      <c r="C929" s="627"/>
      <c r="D929" s="627"/>
      <c r="E929" s="627"/>
      <c r="F929" s="627"/>
      <c r="G929" s="627"/>
      <c r="H929" s="627"/>
      <c r="I929" s="627"/>
      <c r="J929" s="627"/>
      <c r="K929" s="627"/>
      <c r="L929" s="627"/>
      <c r="M929" s="627"/>
      <c r="N929" s="627"/>
      <c r="O929" s="627"/>
      <c r="P929" s="627"/>
      <c r="Q929" s="627"/>
      <c r="R929" s="627"/>
      <c r="S929" s="627"/>
      <c r="T929" s="627"/>
      <c r="U929" s="627"/>
      <c r="V929" s="627"/>
      <c r="W929" s="627"/>
    </row>
    <row r="930" spans="1:23" ht="16.5" customHeight="1" x14ac:dyDescent="0.25">
      <c r="A930" s="627"/>
      <c r="B930" s="643"/>
      <c r="C930" s="627"/>
      <c r="D930" s="627"/>
      <c r="E930" s="627"/>
      <c r="F930" s="627"/>
      <c r="G930" s="627"/>
      <c r="H930" s="627"/>
      <c r="I930" s="627"/>
      <c r="J930" s="627"/>
      <c r="K930" s="627"/>
      <c r="L930" s="627"/>
      <c r="M930" s="627"/>
      <c r="N930" s="627"/>
      <c r="O930" s="627"/>
      <c r="P930" s="627"/>
      <c r="Q930" s="627"/>
      <c r="R930" s="627"/>
      <c r="S930" s="627"/>
      <c r="T930" s="627"/>
      <c r="U930" s="627"/>
      <c r="V930" s="627"/>
      <c r="W930" s="627"/>
    </row>
    <row r="931" spans="1:23" ht="16.5" customHeight="1" x14ac:dyDescent="0.25">
      <c r="A931" s="627"/>
      <c r="B931" s="643"/>
      <c r="C931" s="627"/>
      <c r="D931" s="627"/>
      <c r="E931" s="627"/>
      <c r="F931" s="627"/>
      <c r="G931" s="627"/>
      <c r="H931" s="627"/>
      <c r="I931" s="627"/>
      <c r="J931" s="627"/>
      <c r="K931" s="627"/>
      <c r="L931" s="627"/>
      <c r="M931" s="627"/>
      <c r="N931" s="627"/>
      <c r="O931" s="627"/>
      <c r="P931" s="627"/>
      <c r="Q931" s="627"/>
      <c r="R931" s="627"/>
      <c r="S931" s="627"/>
      <c r="T931" s="627"/>
      <c r="U931" s="627"/>
      <c r="V931" s="627"/>
      <c r="W931" s="627"/>
    </row>
    <row r="932" spans="1:23" ht="16.5" customHeight="1" x14ac:dyDescent="0.25">
      <c r="A932" s="627"/>
      <c r="B932" s="643"/>
      <c r="C932" s="627"/>
      <c r="D932" s="627"/>
      <c r="E932" s="627"/>
      <c r="F932" s="627"/>
      <c r="G932" s="627"/>
      <c r="H932" s="627"/>
      <c r="I932" s="627"/>
      <c r="J932" s="627"/>
      <c r="K932" s="627"/>
      <c r="L932" s="627"/>
      <c r="M932" s="627"/>
      <c r="N932" s="627"/>
      <c r="O932" s="627"/>
      <c r="P932" s="627"/>
      <c r="Q932" s="627"/>
      <c r="R932" s="627"/>
      <c r="S932" s="627"/>
      <c r="T932" s="627"/>
      <c r="U932" s="627"/>
      <c r="V932" s="627"/>
      <c r="W932" s="627"/>
    </row>
    <row r="933" spans="1:23" ht="16.5" customHeight="1" x14ac:dyDescent="0.25">
      <c r="A933" s="627"/>
      <c r="B933" s="643"/>
      <c r="C933" s="627"/>
      <c r="D933" s="627"/>
      <c r="E933" s="627"/>
      <c r="F933" s="627"/>
      <c r="G933" s="627"/>
      <c r="H933" s="627"/>
      <c r="I933" s="627"/>
      <c r="J933" s="627"/>
      <c r="K933" s="627"/>
      <c r="L933" s="627"/>
      <c r="M933" s="627"/>
      <c r="N933" s="627"/>
      <c r="O933" s="627"/>
      <c r="P933" s="627"/>
      <c r="Q933" s="627"/>
      <c r="R933" s="627"/>
      <c r="S933" s="627"/>
      <c r="T933" s="627"/>
      <c r="U933" s="627"/>
      <c r="V933" s="627"/>
      <c r="W933" s="627"/>
    </row>
    <row r="934" spans="1:23" ht="16.5" customHeight="1" x14ac:dyDescent="0.25">
      <c r="A934" s="627"/>
      <c r="B934" s="643"/>
      <c r="C934" s="627"/>
      <c r="D934" s="627"/>
      <c r="E934" s="627"/>
      <c r="F934" s="627"/>
      <c r="G934" s="627"/>
      <c r="H934" s="627"/>
      <c r="I934" s="627"/>
      <c r="J934" s="627"/>
      <c r="K934" s="627"/>
      <c r="L934" s="627"/>
      <c r="M934" s="627"/>
      <c r="N934" s="627"/>
      <c r="O934" s="627"/>
      <c r="P934" s="627"/>
      <c r="Q934" s="627"/>
      <c r="R934" s="627"/>
      <c r="S934" s="627"/>
      <c r="T934" s="627"/>
      <c r="U934" s="627"/>
      <c r="V934" s="627"/>
      <c r="W934" s="627"/>
    </row>
    <row r="935" spans="1:23" ht="16.5" customHeight="1" x14ac:dyDescent="0.25">
      <c r="A935" s="627"/>
      <c r="B935" s="643"/>
      <c r="C935" s="627"/>
      <c r="D935" s="627"/>
      <c r="E935" s="627"/>
      <c r="F935" s="627"/>
      <c r="G935" s="627"/>
      <c r="H935" s="627"/>
      <c r="I935" s="627"/>
      <c r="J935" s="627"/>
      <c r="K935" s="627"/>
      <c r="L935" s="627"/>
      <c r="M935" s="627"/>
      <c r="N935" s="627"/>
      <c r="O935" s="627"/>
      <c r="P935" s="627"/>
      <c r="Q935" s="627"/>
      <c r="R935" s="627"/>
      <c r="S935" s="627"/>
      <c r="T935" s="627"/>
      <c r="U935" s="627"/>
      <c r="V935" s="627"/>
      <c r="W935" s="627"/>
    </row>
    <row r="936" spans="1:23" ht="16.5" customHeight="1" x14ac:dyDescent="0.25">
      <c r="A936" s="627"/>
      <c r="B936" s="643"/>
      <c r="C936" s="627"/>
      <c r="D936" s="627"/>
      <c r="E936" s="627"/>
      <c r="F936" s="627"/>
      <c r="G936" s="627"/>
      <c r="H936" s="627"/>
      <c r="I936" s="627"/>
      <c r="J936" s="627"/>
      <c r="K936" s="627"/>
      <c r="L936" s="627"/>
      <c r="M936" s="627"/>
      <c r="N936" s="627"/>
      <c r="O936" s="627"/>
      <c r="P936" s="627"/>
      <c r="Q936" s="627"/>
      <c r="R936" s="627"/>
      <c r="S936" s="627"/>
      <c r="T936" s="627"/>
      <c r="U936" s="627"/>
      <c r="V936" s="627"/>
      <c r="W936" s="627"/>
    </row>
    <row r="937" spans="1:23" ht="16.5" customHeight="1" x14ac:dyDescent="0.25">
      <c r="A937" s="627"/>
      <c r="B937" s="643"/>
      <c r="C937" s="627"/>
      <c r="D937" s="627"/>
      <c r="E937" s="627"/>
      <c r="F937" s="627"/>
      <c r="G937" s="627"/>
      <c r="H937" s="627"/>
      <c r="I937" s="627"/>
      <c r="J937" s="627"/>
      <c r="K937" s="627"/>
      <c r="L937" s="627"/>
      <c r="M937" s="627"/>
      <c r="N937" s="627"/>
      <c r="O937" s="627"/>
      <c r="P937" s="627"/>
      <c r="Q937" s="627"/>
      <c r="R937" s="627"/>
      <c r="S937" s="627"/>
      <c r="T937" s="627"/>
      <c r="U937" s="627"/>
      <c r="V937" s="627"/>
      <c r="W937" s="627"/>
    </row>
    <row r="938" spans="1:23" ht="16.5" customHeight="1" x14ac:dyDescent="0.25">
      <c r="A938" s="627"/>
      <c r="B938" s="643"/>
      <c r="C938" s="627"/>
      <c r="D938" s="627"/>
      <c r="E938" s="627"/>
      <c r="F938" s="627"/>
      <c r="G938" s="627"/>
      <c r="H938" s="627"/>
      <c r="I938" s="627"/>
      <c r="J938" s="627"/>
      <c r="K938" s="627"/>
      <c r="L938" s="627"/>
      <c r="M938" s="627"/>
      <c r="N938" s="627"/>
      <c r="O938" s="627"/>
      <c r="P938" s="627"/>
      <c r="Q938" s="627"/>
      <c r="R938" s="627"/>
      <c r="S938" s="627"/>
      <c r="T938" s="627"/>
      <c r="U938" s="627"/>
      <c r="V938" s="627"/>
      <c r="W938" s="627"/>
    </row>
    <row r="939" spans="1:23" ht="16.5" customHeight="1" x14ac:dyDescent="0.25">
      <c r="A939" s="627"/>
      <c r="B939" s="643"/>
      <c r="C939" s="627"/>
      <c r="D939" s="627"/>
      <c r="E939" s="627"/>
      <c r="F939" s="627"/>
      <c r="G939" s="627"/>
      <c r="H939" s="627"/>
      <c r="I939" s="627"/>
      <c r="J939" s="627"/>
      <c r="K939" s="627"/>
      <c r="L939" s="627"/>
      <c r="M939" s="627"/>
      <c r="N939" s="627"/>
      <c r="O939" s="627"/>
      <c r="P939" s="627"/>
      <c r="Q939" s="627"/>
      <c r="R939" s="627"/>
      <c r="S939" s="627"/>
      <c r="T939" s="627"/>
      <c r="U939" s="627"/>
      <c r="V939" s="627"/>
      <c r="W939" s="627"/>
    </row>
    <row r="940" spans="1:23" ht="16.5" customHeight="1" x14ac:dyDescent="0.25">
      <c r="A940" s="627"/>
      <c r="B940" s="643"/>
      <c r="C940" s="627"/>
      <c r="D940" s="627"/>
      <c r="E940" s="627"/>
      <c r="F940" s="627"/>
      <c r="G940" s="627"/>
      <c r="H940" s="627"/>
      <c r="I940" s="627"/>
      <c r="J940" s="627"/>
      <c r="K940" s="627"/>
      <c r="L940" s="627"/>
      <c r="M940" s="627"/>
      <c r="N940" s="627"/>
      <c r="O940" s="627"/>
      <c r="P940" s="627"/>
      <c r="Q940" s="627"/>
      <c r="R940" s="627"/>
      <c r="S940" s="627"/>
      <c r="T940" s="627"/>
      <c r="U940" s="627"/>
      <c r="V940" s="627"/>
      <c r="W940" s="627"/>
    </row>
    <row r="941" spans="1:23" ht="16.5" customHeight="1" x14ac:dyDescent="0.25">
      <c r="A941" s="627"/>
      <c r="B941" s="643"/>
      <c r="C941" s="627"/>
      <c r="D941" s="627"/>
      <c r="E941" s="627"/>
      <c r="F941" s="627"/>
      <c r="G941" s="627"/>
      <c r="H941" s="627"/>
      <c r="I941" s="627"/>
      <c r="J941" s="627"/>
      <c r="K941" s="627"/>
      <c r="L941" s="627"/>
      <c r="M941" s="627"/>
      <c r="N941" s="627"/>
      <c r="O941" s="627"/>
      <c r="P941" s="627"/>
      <c r="Q941" s="627"/>
      <c r="R941" s="627"/>
      <c r="S941" s="627"/>
      <c r="T941" s="627"/>
      <c r="U941" s="627"/>
      <c r="V941" s="627"/>
      <c r="W941" s="627"/>
    </row>
    <row r="942" spans="1:23" ht="16.5" customHeight="1" x14ac:dyDescent="0.25">
      <c r="A942" s="627"/>
      <c r="B942" s="643"/>
      <c r="C942" s="627"/>
      <c r="D942" s="627"/>
      <c r="E942" s="627"/>
      <c r="F942" s="627"/>
      <c r="G942" s="627"/>
      <c r="H942" s="627"/>
      <c r="I942" s="627"/>
      <c r="J942" s="627"/>
      <c r="K942" s="627"/>
      <c r="L942" s="627"/>
      <c r="M942" s="627"/>
      <c r="N942" s="627"/>
      <c r="O942" s="627"/>
      <c r="P942" s="627"/>
      <c r="Q942" s="627"/>
      <c r="R942" s="627"/>
      <c r="S942" s="627"/>
      <c r="T942" s="627"/>
      <c r="U942" s="627"/>
      <c r="V942" s="627"/>
      <c r="W942" s="627"/>
    </row>
    <row r="943" spans="1:23" ht="16.5" customHeight="1" x14ac:dyDescent="0.25">
      <c r="A943" s="627"/>
      <c r="B943" s="643"/>
      <c r="C943" s="627"/>
      <c r="D943" s="627"/>
      <c r="E943" s="627"/>
      <c r="F943" s="627"/>
      <c r="G943" s="627"/>
      <c r="H943" s="627"/>
      <c r="I943" s="627"/>
      <c r="J943" s="627"/>
      <c r="K943" s="627"/>
      <c r="L943" s="627"/>
      <c r="M943" s="627"/>
      <c r="N943" s="627"/>
      <c r="O943" s="627"/>
      <c r="P943" s="627"/>
      <c r="Q943" s="627"/>
      <c r="R943" s="627"/>
      <c r="S943" s="627"/>
      <c r="T943" s="627"/>
      <c r="U943" s="627"/>
      <c r="V943" s="627"/>
      <c r="W943" s="627"/>
    </row>
    <row r="944" spans="1:23" ht="16.5" customHeight="1" x14ac:dyDescent="0.25">
      <c r="A944" s="627"/>
      <c r="B944" s="643"/>
      <c r="C944" s="627"/>
      <c r="D944" s="627"/>
      <c r="E944" s="627"/>
      <c r="F944" s="627"/>
      <c r="G944" s="627"/>
      <c r="H944" s="627"/>
      <c r="I944" s="627"/>
      <c r="J944" s="627"/>
      <c r="K944" s="627"/>
      <c r="L944" s="627"/>
      <c r="M944" s="627"/>
      <c r="N944" s="627"/>
      <c r="O944" s="627"/>
      <c r="P944" s="627"/>
      <c r="Q944" s="627"/>
      <c r="R944" s="627"/>
      <c r="S944" s="627"/>
      <c r="T944" s="627"/>
      <c r="U944" s="627"/>
      <c r="V944" s="627"/>
      <c r="W944" s="627"/>
    </row>
    <row r="945" spans="1:23" ht="16.5" customHeight="1" x14ac:dyDescent="0.25">
      <c r="A945" s="627"/>
      <c r="B945" s="643"/>
      <c r="C945" s="627"/>
      <c r="D945" s="627"/>
      <c r="E945" s="627"/>
      <c r="F945" s="627"/>
      <c r="G945" s="627"/>
      <c r="H945" s="627"/>
      <c r="I945" s="627"/>
      <c r="J945" s="627"/>
      <c r="K945" s="627"/>
      <c r="L945" s="627"/>
      <c r="M945" s="627"/>
      <c r="N945" s="627"/>
      <c r="O945" s="627"/>
      <c r="P945" s="627"/>
      <c r="Q945" s="627"/>
      <c r="R945" s="627"/>
      <c r="S945" s="627"/>
      <c r="T945" s="627"/>
      <c r="U945" s="627"/>
      <c r="V945" s="627"/>
      <c r="W945" s="627"/>
    </row>
    <row r="946" spans="1:23" ht="16.5" customHeight="1" x14ac:dyDescent="0.25">
      <c r="A946" s="627"/>
      <c r="B946" s="643"/>
      <c r="C946" s="627"/>
      <c r="D946" s="627"/>
      <c r="E946" s="627"/>
      <c r="F946" s="627"/>
      <c r="G946" s="627"/>
      <c r="H946" s="627"/>
      <c r="I946" s="627"/>
      <c r="J946" s="627"/>
      <c r="K946" s="627"/>
      <c r="L946" s="627"/>
      <c r="M946" s="627"/>
      <c r="N946" s="627"/>
      <c r="O946" s="627"/>
      <c r="P946" s="627"/>
      <c r="Q946" s="627"/>
      <c r="R946" s="627"/>
      <c r="S946" s="627"/>
      <c r="T946" s="627"/>
      <c r="U946" s="627"/>
      <c r="V946" s="627"/>
      <c r="W946" s="627"/>
    </row>
    <row r="947" spans="1:23" ht="16.5" customHeight="1" x14ac:dyDescent="0.25">
      <c r="A947" s="627"/>
      <c r="B947" s="643"/>
      <c r="C947" s="627"/>
      <c r="D947" s="627"/>
      <c r="E947" s="627"/>
      <c r="F947" s="627"/>
      <c r="G947" s="627"/>
      <c r="H947" s="627"/>
      <c r="I947" s="627"/>
      <c r="J947" s="627"/>
      <c r="K947" s="627"/>
      <c r="L947" s="627"/>
      <c r="M947" s="627"/>
      <c r="N947" s="627"/>
      <c r="O947" s="627"/>
      <c r="P947" s="627"/>
      <c r="Q947" s="627"/>
      <c r="R947" s="627"/>
      <c r="S947" s="627"/>
      <c r="T947" s="627"/>
      <c r="U947" s="627"/>
      <c r="V947" s="627"/>
      <c r="W947" s="627"/>
    </row>
    <row r="948" spans="1:23" ht="16.5" customHeight="1" x14ac:dyDescent="0.25">
      <c r="A948" s="627"/>
      <c r="B948" s="643"/>
      <c r="C948" s="627"/>
      <c r="D948" s="627"/>
      <c r="E948" s="627"/>
      <c r="F948" s="627"/>
      <c r="G948" s="627"/>
      <c r="H948" s="627"/>
      <c r="I948" s="627"/>
      <c r="J948" s="627"/>
      <c r="K948" s="627"/>
      <c r="L948" s="627"/>
      <c r="M948" s="627"/>
      <c r="N948" s="627"/>
      <c r="O948" s="627"/>
      <c r="P948" s="627"/>
      <c r="Q948" s="627"/>
      <c r="R948" s="627"/>
      <c r="S948" s="627"/>
      <c r="T948" s="627"/>
      <c r="U948" s="627"/>
      <c r="V948" s="627"/>
      <c r="W948" s="627"/>
    </row>
    <row r="949" spans="1:23" ht="16.5" customHeight="1" x14ac:dyDescent="0.25">
      <c r="A949" s="627"/>
      <c r="B949" s="643"/>
      <c r="C949" s="627"/>
      <c r="D949" s="627"/>
      <c r="E949" s="627"/>
      <c r="F949" s="627"/>
      <c r="G949" s="627"/>
      <c r="H949" s="627"/>
      <c r="I949" s="627"/>
      <c r="J949" s="627"/>
      <c r="K949" s="627"/>
      <c r="L949" s="627"/>
      <c r="M949" s="627"/>
      <c r="N949" s="627"/>
      <c r="O949" s="627"/>
      <c r="P949" s="627"/>
      <c r="Q949" s="627"/>
      <c r="R949" s="627"/>
      <c r="S949" s="627"/>
      <c r="T949" s="627"/>
      <c r="U949" s="627"/>
      <c r="V949" s="627"/>
      <c r="W949" s="627"/>
    </row>
    <row r="950" spans="1:23" ht="16.5" customHeight="1" x14ac:dyDescent="0.25">
      <c r="A950" s="627"/>
      <c r="B950" s="643"/>
      <c r="C950" s="627"/>
      <c r="D950" s="627"/>
      <c r="E950" s="627"/>
      <c r="F950" s="627"/>
      <c r="G950" s="627"/>
      <c r="H950" s="627"/>
      <c r="I950" s="627"/>
      <c r="J950" s="627"/>
      <c r="K950" s="627"/>
      <c r="L950" s="627"/>
      <c r="M950" s="627"/>
      <c r="N950" s="627"/>
      <c r="O950" s="627"/>
      <c r="P950" s="627"/>
      <c r="Q950" s="627"/>
      <c r="R950" s="627"/>
      <c r="S950" s="627"/>
      <c r="T950" s="627"/>
      <c r="U950" s="627"/>
      <c r="V950" s="627"/>
      <c r="W950" s="627"/>
    </row>
    <row r="951" spans="1:23" ht="16.5" customHeight="1" x14ac:dyDescent="0.25">
      <c r="A951" s="627"/>
      <c r="B951" s="643"/>
      <c r="C951" s="627"/>
      <c r="D951" s="627"/>
      <c r="E951" s="627"/>
      <c r="F951" s="627"/>
      <c r="G951" s="627"/>
      <c r="H951" s="627"/>
      <c r="I951" s="627"/>
      <c r="J951" s="627"/>
      <c r="K951" s="627"/>
      <c r="L951" s="627"/>
      <c r="M951" s="627"/>
      <c r="N951" s="627"/>
      <c r="O951" s="627"/>
      <c r="P951" s="627"/>
      <c r="Q951" s="627"/>
      <c r="R951" s="627"/>
      <c r="S951" s="627"/>
      <c r="T951" s="627"/>
      <c r="U951" s="627"/>
      <c r="V951" s="627"/>
      <c r="W951" s="627"/>
    </row>
    <row r="952" spans="1:23" ht="16.5" customHeight="1" x14ac:dyDescent="0.25">
      <c r="A952" s="627"/>
      <c r="B952" s="643"/>
      <c r="C952" s="627"/>
      <c r="D952" s="627"/>
      <c r="E952" s="627"/>
      <c r="F952" s="627"/>
      <c r="G952" s="627"/>
      <c r="H952" s="627"/>
      <c r="I952" s="627"/>
      <c r="J952" s="627"/>
      <c r="K952" s="627"/>
      <c r="L952" s="627"/>
      <c r="M952" s="627"/>
      <c r="N952" s="627"/>
      <c r="O952" s="627"/>
      <c r="P952" s="627"/>
      <c r="Q952" s="627"/>
      <c r="R952" s="627"/>
      <c r="S952" s="627"/>
      <c r="T952" s="627"/>
      <c r="U952" s="627"/>
      <c r="V952" s="627"/>
      <c r="W952" s="627"/>
    </row>
    <row r="953" spans="1:23" ht="16.5" customHeight="1" x14ac:dyDescent="0.25">
      <c r="A953" s="627"/>
      <c r="B953" s="643"/>
      <c r="C953" s="627"/>
      <c r="D953" s="627"/>
      <c r="E953" s="627"/>
      <c r="F953" s="627"/>
      <c r="G953" s="627"/>
      <c r="H953" s="627"/>
      <c r="I953" s="627"/>
      <c r="J953" s="627"/>
      <c r="K953" s="627"/>
      <c r="L953" s="627"/>
      <c r="M953" s="627"/>
      <c r="N953" s="627"/>
      <c r="O953" s="627"/>
      <c r="P953" s="627"/>
      <c r="Q953" s="627"/>
      <c r="R953" s="627"/>
      <c r="S953" s="627"/>
      <c r="T953" s="627"/>
      <c r="U953" s="627"/>
      <c r="V953" s="627"/>
      <c r="W953" s="627"/>
    </row>
    <row r="954" spans="1:23" ht="16.5" customHeight="1" x14ac:dyDescent="0.25">
      <c r="A954" s="627"/>
      <c r="B954" s="643"/>
      <c r="C954" s="627"/>
      <c r="D954" s="627"/>
      <c r="E954" s="627"/>
      <c r="F954" s="627"/>
      <c r="G954" s="627"/>
      <c r="H954" s="627"/>
      <c r="I954" s="627"/>
      <c r="J954" s="627"/>
      <c r="K954" s="627"/>
      <c r="L954" s="627"/>
      <c r="M954" s="627"/>
      <c r="N954" s="627"/>
      <c r="O954" s="627"/>
      <c r="P954" s="627"/>
      <c r="Q954" s="627"/>
      <c r="R954" s="627"/>
      <c r="S954" s="627"/>
      <c r="T954" s="627"/>
      <c r="U954" s="627"/>
      <c r="V954" s="627"/>
      <c r="W954" s="627"/>
    </row>
    <row r="955" spans="1:23" ht="16.5" customHeight="1" x14ac:dyDescent="0.25">
      <c r="A955" s="627"/>
      <c r="B955" s="643"/>
      <c r="C955" s="627"/>
      <c r="D955" s="627"/>
      <c r="E955" s="627"/>
      <c r="F955" s="627"/>
      <c r="G955" s="627"/>
      <c r="H955" s="627"/>
      <c r="I955" s="627"/>
      <c r="J955" s="627"/>
      <c r="K955" s="627"/>
      <c r="L955" s="627"/>
      <c r="M955" s="627"/>
      <c r="N955" s="627"/>
      <c r="O955" s="627"/>
      <c r="P955" s="627"/>
      <c r="Q955" s="627"/>
      <c r="R955" s="627"/>
      <c r="S955" s="627"/>
      <c r="T955" s="627"/>
      <c r="U955" s="627"/>
      <c r="V955" s="627"/>
      <c r="W955" s="627"/>
    </row>
    <row r="956" spans="1:23" ht="16.5" customHeight="1" x14ac:dyDescent="0.25">
      <c r="A956" s="627"/>
      <c r="B956" s="643"/>
      <c r="C956" s="627"/>
      <c r="D956" s="627"/>
      <c r="E956" s="627"/>
      <c r="F956" s="627"/>
      <c r="G956" s="627"/>
      <c r="H956" s="627"/>
      <c r="I956" s="627"/>
      <c r="J956" s="627"/>
      <c r="K956" s="627"/>
      <c r="L956" s="627"/>
      <c r="M956" s="627"/>
      <c r="N956" s="627"/>
      <c r="O956" s="627"/>
      <c r="P956" s="627"/>
      <c r="Q956" s="627"/>
      <c r="R956" s="627"/>
      <c r="S956" s="627"/>
      <c r="T956" s="627"/>
      <c r="U956" s="627"/>
      <c r="V956" s="627"/>
      <c r="W956" s="627"/>
    </row>
    <row r="957" spans="1:23" ht="16.5" customHeight="1" x14ac:dyDescent="0.25">
      <c r="A957" s="627"/>
      <c r="B957" s="643"/>
      <c r="C957" s="627"/>
      <c r="D957" s="627"/>
      <c r="E957" s="627"/>
      <c r="F957" s="627"/>
      <c r="G957" s="627"/>
      <c r="H957" s="627"/>
      <c r="I957" s="627"/>
      <c r="J957" s="627"/>
      <c r="K957" s="627"/>
      <c r="L957" s="627"/>
      <c r="M957" s="627"/>
      <c r="N957" s="627"/>
      <c r="O957" s="627"/>
      <c r="P957" s="627"/>
      <c r="Q957" s="627"/>
      <c r="R957" s="627"/>
      <c r="S957" s="627"/>
      <c r="T957" s="627"/>
      <c r="U957" s="627"/>
      <c r="V957" s="627"/>
      <c r="W957" s="627"/>
    </row>
    <row r="958" spans="1:23" ht="16.5" customHeight="1" x14ac:dyDescent="0.25">
      <c r="A958" s="627"/>
      <c r="B958" s="643"/>
      <c r="C958" s="627"/>
      <c r="D958" s="627"/>
      <c r="E958" s="627"/>
      <c r="F958" s="627"/>
      <c r="G958" s="627"/>
      <c r="H958" s="627"/>
      <c r="I958" s="627"/>
      <c r="J958" s="627"/>
      <c r="K958" s="627"/>
      <c r="L958" s="627"/>
      <c r="M958" s="627"/>
      <c r="N958" s="627"/>
      <c r="O958" s="627"/>
      <c r="P958" s="627"/>
      <c r="Q958" s="627"/>
      <c r="R958" s="627"/>
      <c r="S958" s="627"/>
      <c r="T958" s="627"/>
      <c r="U958" s="627"/>
      <c r="V958" s="627"/>
      <c r="W958" s="627"/>
    </row>
    <row r="959" spans="1:23" ht="16.5" customHeight="1" x14ac:dyDescent="0.25">
      <c r="A959" s="627"/>
      <c r="B959" s="643"/>
      <c r="C959" s="627"/>
      <c r="D959" s="627"/>
      <c r="E959" s="627"/>
      <c r="F959" s="627"/>
      <c r="G959" s="627"/>
      <c r="H959" s="627"/>
      <c r="I959" s="627"/>
      <c r="J959" s="627"/>
      <c r="K959" s="627"/>
      <c r="L959" s="627"/>
      <c r="M959" s="627"/>
      <c r="N959" s="627"/>
      <c r="O959" s="627"/>
      <c r="P959" s="627"/>
      <c r="Q959" s="627"/>
      <c r="R959" s="627"/>
      <c r="S959" s="627"/>
      <c r="T959" s="627"/>
      <c r="U959" s="627"/>
      <c r="V959" s="627"/>
      <c r="W959" s="627"/>
    </row>
    <row r="960" spans="1:23" ht="16.5" customHeight="1" x14ac:dyDescent="0.25">
      <c r="A960" s="627"/>
      <c r="B960" s="643"/>
      <c r="C960" s="627"/>
      <c r="D960" s="627"/>
      <c r="E960" s="627"/>
      <c r="F960" s="627"/>
      <c r="G960" s="627"/>
      <c r="H960" s="627"/>
      <c r="I960" s="627"/>
      <c r="J960" s="627"/>
      <c r="K960" s="627"/>
      <c r="L960" s="627"/>
      <c r="M960" s="627"/>
      <c r="N960" s="627"/>
      <c r="O960" s="627"/>
      <c r="P960" s="627"/>
      <c r="Q960" s="627"/>
      <c r="R960" s="627"/>
      <c r="S960" s="627"/>
      <c r="T960" s="627"/>
      <c r="U960" s="627"/>
      <c r="V960" s="627"/>
      <c r="W960" s="627"/>
    </row>
    <row r="961" spans="1:23" ht="16.5" customHeight="1" x14ac:dyDescent="0.25">
      <c r="A961" s="627"/>
      <c r="B961" s="643"/>
      <c r="C961" s="627"/>
      <c r="D961" s="627"/>
      <c r="E961" s="627"/>
      <c r="F961" s="627"/>
      <c r="G961" s="627"/>
      <c r="H961" s="627"/>
      <c r="I961" s="627"/>
      <c r="J961" s="627"/>
      <c r="K961" s="627"/>
      <c r="L961" s="627"/>
      <c r="M961" s="627"/>
      <c r="N961" s="627"/>
      <c r="O961" s="627"/>
      <c r="P961" s="627"/>
      <c r="Q961" s="627"/>
      <c r="R961" s="627"/>
      <c r="S961" s="627"/>
      <c r="T961" s="627"/>
      <c r="U961" s="627"/>
      <c r="V961" s="627"/>
      <c r="W961" s="627"/>
    </row>
    <row r="962" spans="1:23" ht="16.5" customHeight="1" x14ac:dyDescent="0.25">
      <c r="A962" s="627"/>
      <c r="B962" s="643"/>
      <c r="C962" s="627"/>
      <c r="D962" s="627"/>
      <c r="E962" s="627"/>
      <c r="F962" s="627"/>
      <c r="G962" s="627"/>
      <c r="H962" s="627"/>
      <c r="I962" s="627"/>
      <c r="J962" s="627"/>
      <c r="K962" s="627"/>
      <c r="L962" s="627"/>
      <c r="M962" s="627"/>
      <c r="N962" s="627"/>
      <c r="O962" s="627"/>
      <c r="P962" s="627"/>
      <c r="Q962" s="627"/>
      <c r="R962" s="627"/>
      <c r="S962" s="627"/>
      <c r="T962" s="627"/>
      <c r="U962" s="627"/>
      <c r="V962" s="627"/>
      <c r="W962" s="627"/>
    </row>
    <row r="963" spans="1:23" ht="16.5" customHeight="1" x14ac:dyDescent="0.25">
      <c r="A963" s="627"/>
      <c r="B963" s="643"/>
      <c r="C963" s="627"/>
      <c r="D963" s="627"/>
      <c r="E963" s="627"/>
      <c r="F963" s="627"/>
      <c r="G963" s="627"/>
      <c r="H963" s="627"/>
      <c r="I963" s="627"/>
      <c r="J963" s="627"/>
      <c r="K963" s="627"/>
      <c r="L963" s="627"/>
      <c r="M963" s="627"/>
      <c r="N963" s="627"/>
      <c r="O963" s="627"/>
      <c r="P963" s="627"/>
      <c r="Q963" s="627"/>
      <c r="R963" s="627"/>
      <c r="S963" s="627"/>
      <c r="T963" s="627"/>
      <c r="U963" s="627"/>
      <c r="V963" s="627"/>
      <c r="W963" s="627"/>
    </row>
    <row r="964" spans="1:23" ht="16.5" customHeight="1" x14ac:dyDescent="0.25">
      <c r="A964" s="627"/>
      <c r="B964" s="643"/>
      <c r="C964" s="627"/>
      <c r="D964" s="627"/>
      <c r="E964" s="627"/>
      <c r="F964" s="627"/>
      <c r="G964" s="627"/>
      <c r="H964" s="627"/>
      <c r="I964" s="627"/>
      <c r="J964" s="627"/>
      <c r="K964" s="627"/>
      <c r="L964" s="627"/>
      <c r="M964" s="627"/>
      <c r="N964" s="627"/>
      <c r="O964" s="627"/>
      <c r="P964" s="627"/>
      <c r="Q964" s="627"/>
      <c r="R964" s="627"/>
      <c r="S964" s="627"/>
      <c r="T964" s="627"/>
      <c r="U964" s="627"/>
      <c r="V964" s="627"/>
      <c r="W964" s="627"/>
    </row>
    <row r="965" spans="1:23" ht="16.5" customHeight="1" x14ac:dyDescent="0.25">
      <c r="A965" s="627"/>
      <c r="B965" s="643"/>
      <c r="C965" s="627"/>
      <c r="D965" s="627"/>
      <c r="E965" s="627"/>
      <c r="F965" s="627"/>
      <c r="G965" s="627"/>
      <c r="H965" s="627"/>
      <c r="I965" s="627"/>
      <c r="J965" s="627"/>
      <c r="K965" s="627"/>
      <c r="L965" s="627"/>
      <c r="M965" s="627"/>
      <c r="N965" s="627"/>
      <c r="O965" s="627"/>
      <c r="P965" s="627"/>
      <c r="Q965" s="627"/>
      <c r="R965" s="627"/>
      <c r="S965" s="627"/>
      <c r="T965" s="627"/>
      <c r="U965" s="627"/>
      <c r="V965" s="627"/>
      <c r="W965" s="627"/>
    </row>
    <row r="966" spans="1:23" ht="16.5" customHeight="1" x14ac:dyDescent="0.25">
      <c r="A966" s="627"/>
      <c r="B966" s="643"/>
      <c r="C966" s="627"/>
      <c r="D966" s="627"/>
      <c r="E966" s="627"/>
      <c r="F966" s="627"/>
      <c r="G966" s="627"/>
      <c r="H966" s="627"/>
      <c r="I966" s="627"/>
      <c r="J966" s="627"/>
      <c r="K966" s="627"/>
      <c r="L966" s="627"/>
      <c r="M966" s="627"/>
      <c r="N966" s="627"/>
      <c r="O966" s="627"/>
      <c r="P966" s="627"/>
      <c r="Q966" s="627"/>
      <c r="R966" s="627"/>
      <c r="S966" s="627"/>
      <c r="T966" s="627"/>
      <c r="U966" s="627"/>
      <c r="V966" s="627"/>
      <c r="W966" s="627"/>
    </row>
    <row r="967" spans="1:23" ht="16.5" customHeight="1" x14ac:dyDescent="0.25">
      <c r="A967" s="627"/>
      <c r="B967" s="643"/>
      <c r="C967" s="627"/>
      <c r="D967" s="627"/>
      <c r="E967" s="627"/>
      <c r="F967" s="627"/>
      <c r="G967" s="627"/>
      <c r="H967" s="627"/>
      <c r="I967" s="627"/>
      <c r="J967" s="627"/>
      <c r="K967" s="627"/>
      <c r="L967" s="627"/>
      <c r="M967" s="627"/>
      <c r="N967" s="627"/>
      <c r="O967" s="627"/>
      <c r="P967" s="627"/>
      <c r="Q967" s="627"/>
      <c r="R967" s="627"/>
      <c r="S967" s="627"/>
      <c r="T967" s="627"/>
      <c r="U967" s="627"/>
      <c r="V967" s="627"/>
      <c r="W967" s="627"/>
    </row>
    <row r="968" spans="1:23" ht="16.5" customHeight="1" x14ac:dyDescent="0.25">
      <c r="A968" s="627"/>
      <c r="B968" s="643"/>
      <c r="C968" s="627"/>
      <c r="D968" s="627"/>
      <c r="E968" s="627"/>
      <c r="F968" s="627"/>
      <c r="G968" s="627"/>
      <c r="H968" s="627"/>
      <c r="I968" s="627"/>
      <c r="J968" s="627"/>
      <c r="K968" s="627"/>
      <c r="L968" s="627"/>
      <c r="M968" s="627"/>
      <c r="N968" s="627"/>
      <c r="O968" s="627"/>
      <c r="P968" s="627"/>
      <c r="Q968" s="627"/>
      <c r="R968" s="627"/>
      <c r="S968" s="627"/>
      <c r="T968" s="627"/>
      <c r="U968" s="627"/>
      <c r="V968" s="627"/>
      <c r="W968" s="627"/>
    </row>
    <row r="969" spans="1:23" ht="16.5" customHeight="1" x14ac:dyDescent="0.25">
      <c r="A969" s="627"/>
      <c r="B969" s="643"/>
      <c r="C969" s="627"/>
      <c r="D969" s="627"/>
      <c r="E969" s="627"/>
      <c r="F969" s="627"/>
      <c r="G969" s="627"/>
      <c r="H969" s="627"/>
      <c r="I969" s="627"/>
      <c r="J969" s="627"/>
      <c r="K969" s="627"/>
      <c r="L969" s="627"/>
      <c r="M969" s="627"/>
      <c r="N969" s="627"/>
      <c r="O969" s="627"/>
      <c r="P969" s="627"/>
      <c r="Q969" s="627"/>
      <c r="R969" s="627"/>
      <c r="S969" s="627"/>
      <c r="T969" s="627"/>
      <c r="U969" s="627"/>
      <c r="V969" s="627"/>
      <c r="W969" s="627"/>
    </row>
    <row r="970" spans="1:23" ht="16.5" customHeight="1" x14ac:dyDescent="0.25">
      <c r="A970" s="627"/>
      <c r="B970" s="643"/>
      <c r="C970" s="627"/>
      <c r="D970" s="627"/>
      <c r="E970" s="627"/>
      <c r="F970" s="627"/>
      <c r="G970" s="627"/>
      <c r="H970" s="627"/>
      <c r="I970" s="627"/>
      <c r="J970" s="627"/>
      <c r="K970" s="627"/>
      <c r="L970" s="627"/>
      <c r="M970" s="627"/>
      <c r="N970" s="627"/>
      <c r="O970" s="627"/>
      <c r="P970" s="627"/>
      <c r="Q970" s="627"/>
      <c r="R970" s="627"/>
      <c r="S970" s="627"/>
      <c r="T970" s="627"/>
      <c r="U970" s="627"/>
      <c r="V970" s="627"/>
      <c r="W970" s="627"/>
    </row>
    <row r="971" spans="1:23" ht="16.5" customHeight="1" x14ac:dyDescent="0.25">
      <c r="A971" s="627"/>
      <c r="B971" s="643"/>
      <c r="C971" s="627"/>
      <c r="D971" s="627"/>
      <c r="E971" s="627"/>
      <c r="F971" s="627"/>
      <c r="G971" s="627"/>
      <c r="H971" s="627"/>
      <c r="I971" s="627"/>
      <c r="J971" s="627"/>
      <c r="K971" s="627"/>
      <c r="L971" s="627"/>
      <c r="M971" s="627"/>
      <c r="N971" s="627"/>
      <c r="O971" s="627"/>
      <c r="P971" s="627"/>
      <c r="Q971" s="627"/>
      <c r="R971" s="627"/>
      <c r="S971" s="627"/>
      <c r="T971" s="627"/>
      <c r="U971" s="627"/>
      <c r="V971" s="627"/>
      <c r="W971" s="627"/>
    </row>
    <row r="972" spans="1:23" ht="16.5" customHeight="1" x14ac:dyDescent="0.25">
      <c r="A972" s="627"/>
      <c r="B972" s="643"/>
      <c r="C972" s="627"/>
      <c r="D972" s="627"/>
      <c r="E972" s="627"/>
      <c r="F972" s="627"/>
      <c r="G972" s="627"/>
      <c r="H972" s="627"/>
      <c r="I972" s="627"/>
      <c r="J972" s="627"/>
      <c r="K972" s="627"/>
      <c r="L972" s="627"/>
      <c r="M972" s="627"/>
      <c r="N972" s="627"/>
      <c r="O972" s="627"/>
      <c r="P972" s="627"/>
      <c r="Q972" s="627"/>
      <c r="R972" s="627"/>
      <c r="S972" s="627"/>
      <c r="T972" s="627"/>
      <c r="U972" s="627"/>
      <c r="V972" s="627"/>
      <c r="W972" s="627"/>
    </row>
    <row r="973" spans="1:23" ht="16.5" customHeight="1" x14ac:dyDescent="0.25">
      <c r="A973" s="627"/>
      <c r="B973" s="643"/>
      <c r="C973" s="627"/>
      <c r="D973" s="627"/>
      <c r="E973" s="627"/>
      <c r="F973" s="627"/>
      <c r="G973" s="627"/>
      <c r="H973" s="627"/>
      <c r="I973" s="627"/>
      <c r="J973" s="627"/>
      <c r="K973" s="627"/>
      <c r="L973" s="627"/>
      <c r="M973" s="627"/>
      <c r="N973" s="627"/>
      <c r="O973" s="627"/>
      <c r="P973" s="627"/>
      <c r="Q973" s="627"/>
      <c r="R973" s="627"/>
      <c r="S973" s="627"/>
      <c r="T973" s="627"/>
      <c r="U973" s="627"/>
      <c r="V973" s="627"/>
      <c r="W973" s="627"/>
    </row>
    <row r="974" spans="1:23" ht="16.5" customHeight="1" x14ac:dyDescent="0.25">
      <c r="A974" s="627"/>
      <c r="B974" s="643"/>
      <c r="C974" s="627"/>
      <c r="D974" s="627"/>
      <c r="E974" s="627"/>
      <c r="F974" s="627"/>
      <c r="G974" s="627"/>
      <c r="H974" s="627"/>
      <c r="I974" s="627"/>
      <c r="J974" s="627"/>
      <c r="K974" s="627"/>
      <c r="L974" s="627"/>
      <c r="M974" s="627"/>
      <c r="N974" s="627"/>
      <c r="O974" s="627"/>
      <c r="P974" s="627"/>
      <c r="Q974" s="627"/>
      <c r="R974" s="627"/>
      <c r="S974" s="627"/>
      <c r="T974" s="627"/>
      <c r="U974" s="627"/>
      <c r="V974" s="627"/>
      <c r="W974" s="627"/>
    </row>
    <row r="975" spans="1:23" ht="16.5" customHeight="1" x14ac:dyDescent="0.25">
      <c r="A975" s="627"/>
      <c r="B975" s="643"/>
      <c r="C975" s="627"/>
      <c r="D975" s="627"/>
      <c r="E975" s="627"/>
      <c r="F975" s="627"/>
      <c r="G975" s="627"/>
      <c r="H975" s="627"/>
      <c r="I975" s="627"/>
      <c r="J975" s="627"/>
      <c r="K975" s="627"/>
      <c r="L975" s="627"/>
      <c r="M975" s="627"/>
      <c r="N975" s="627"/>
      <c r="O975" s="627"/>
      <c r="P975" s="627"/>
      <c r="Q975" s="627"/>
      <c r="R975" s="627"/>
      <c r="S975" s="627"/>
      <c r="T975" s="627"/>
      <c r="U975" s="627"/>
      <c r="V975" s="627"/>
      <c r="W975" s="627"/>
    </row>
  </sheetData>
  <mergeCells count="12">
    <mergeCell ref="O5:O6"/>
    <mergeCell ref="A5:A6"/>
    <mergeCell ref="B5:B6"/>
    <mergeCell ref="C5:C6"/>
    <mergeCell ref="D5:D6"/>
    <mergeCell ref="E5:E6"/>
    <mergeCell ref="F5:F6"/>
    <mergeCell ref="G5:G6"/>
    <mergeCell ref="H5:I5"/>
    <mergeCell ref="J5:L5"/>
    <mergeCell ref="M5:M6"/>
    <mergeCell ref="N5:N6"/>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3A6E-0894-4114-B8D6-7937ADEC8E25}">
  <dimension ref="A1:L15"/>
  <sheetViews>
    <sheetView workbookViewId="0">
      <selection activeCell="A3" sqref="A3"/>
    </sheetView>
  </sheetViews>
  <sheetFormatPr defaultColWidth="10" defaultRowHeight="14.4" x14ac:dyDescent="0.3"/>
  <cols>
    <col min="1" max="1" width="6.5546875" style="668" customWidth="1"/>
    <col min="2" max="2" width="14.109375" style="668" customWidth="1"/>
    <col min="3" max="4" width="40.109375" style="668" customWidth="1"/>
    <col min="5" max="5" width="10.77734375" style="668" customWidth="1"/>
    <col min="6" max="6" width="8.5546875" style="668" customWidth="1"/>
    <col min="7" max="7" width="12.33203125" style="668" customWidth="1"/>
    <col min="8" max="8" width="26" style="668" customWidth="1"/>
    <col min="9" max="9" width="15.109375" style="668" customWidth="1"/>
    <col min="10" max="11" width="26" style="668" customWidth="1"/>
    <col min="12" max="12" width="27.6640625" style="668" customWidth="1"/>
    <col min="13" max="16384" width="10" style="668"/>
  </cols>
  <sheetData>
    <row r="1" spans="1:12" s="648" customFormat="1" ht="34.5" customHeight="1" x14ac:dyDescent="0.25">
      <c r="A1" s="644" t="s">
        <v>780</v>
      </c>
      <c r="B1" s="645" t="s">
        <v>781</v>
      </c>
      <c r="C1" s="646" t="s">
        <v>782</v>
      </c>
      <c r="D1" s="646" t="s">
        <v>783</v>
      </c>
      <c r="E1" s="647" t="s">
        <v>784</v>
      </c>
      <c r="F1" s="647" t="s">
        <v>785</v>
      </c>
      <c r="G1" s="646" t="s">
        <v>786</v>
      </c>
      <c r="H1" s="646" t="s">
        <v>787</v>
      </c>
      <c r="I1" s="646" t="s">
        <v>788</v>
      </c>
      <c r="J1" s="646" t="s">
        <v>789</v>
      </c>
      <c r="K1" s="646" t="s">
        <v>790</v>
      </c>
      <c r="L1" s="648" t="s">
        <v>791</v>
      </c>
    </row>
    <row r="2" spans="1:12" s="651" customFormat="1" x14ac:dyDescent="0.25">
      <c r="A2" s="649"/>
      <c r="B2" s="650"/>
      <c r="E2" s="652"/>
      <c r="F2" s="652"/>
    </row>
    <row r="3" spans="1:12" s="651" customFormat="1" ht="51" x14ac:dyDescent="0.25">
      <c r="A3" s="653"/>
      <c r="B3" s="654">
        <f>VLOOKUP(InNhieuSheetg!$A$2,DataNKTC!$A$6:$L$18,COLUMN(),0)</f>
        <v>44839</v>
      </c>
      <c r="C3" s="655" t="str">
        <f>VLOOKUP(InNhieuSheetg!$A$2,DataNKTC!$A$6:$L$18,COLUMN(),0)</f>
        <v>- ĐÀO ĐẤT NỀN ĐƯỜNG, NỀN HÈ TỪ CỌC 2 ĐẾN CỌC 7 (BÊN PHẢI TUYẾN) VÀ TỪ CỌC 7 ĐẾN CỌC 12 (2 BÊN) ĐOẠN 1.
- Gia công lắp dựng ván khuôn, cốt thép tấm đáy cống B600 đợt 22 (149 cấu kiện)</v>
      </c>
      <c r="D3" s="655" t="str">
        <f>VLOOKUP(InNhieuSheetg!$A$2,DataNKTC!$A$6:$L$18,COLUMN(),0)</f>
        <v>- Nghiệm thu chất lượng cát san nền, vải địa kỹ thuật loại không dệt có có cường độ kéo đứt P&gt;=12KN/m trước khi thi công
- Trồng cây trên hè
- Gia công lắp dựng ván khuôn, cốt thép tấm đáy cống B600 đợt 22 (149 cấu kiện)</v>
      </c>
      <c r="E3" s="656" t="str">
        <f>VLOOKUP(InNhieuSheetg!$A$2,DataNKTC!$A$6:$L$18,COLUMN(),0)</f>
        <v>3</v>
      </c>
      <c r="F3" s="656" t="str">
        <f>VLOOKUP(InNhieuSheetg!$A$2,DataNKTC!$A$6:$L$18,COLUMN(),0)</f>
        <v>13</v>
      </c>
      <c r="G3" s="655" t="str">
        <f>VLOOKUP(InNhieuSheetg!$A$2,DataNKTC!$A$6:$L$18,COLUMN(),0)</f>
        <v/>
      </c>
      <c r="H3" s="657" t="str">
        <f>VLOOKUP(InNhieuSheetg!$A$2,DataNKTC!$A$6:$L$18,COLUMN(),0)</f>
        <v>Bình thường</v>
      </c>
      <c r="I3" s="657" t="str">
        <f>VLOOKUP(InNhieuSheetg!$A$2,DataNKTC!$A$6:$L$18,COLUMN(),0)</f>
        <v>Tốt</v>
      </c>
      <c r="J3" s="657" t="str">
        <f>VLOOKUP(InNhieuSheetg!$A$2,DataNKTC!$A$6:$L$18,COLUMN(),0)</f>
        <v>Không</v>
      </c>
      <c r="K3" s="657" t="str">
        <f>VLOOKUP(InNhieuSheetg!$A$2,DataNKTC!$A$6:$L$18,COLUMN(),0)</f>
        <v>Không</v>
      </c>
      <c r="L3" s="657" t="str">
        <f>VLOOKUP(InNhieuSheetg!$A$2,DataNKTC!$A$6:$L$18,COLUMN(),0)</f>
        <v>Ngày 05 tháng 10 năm 2022</v>
      </c>
    </row>
    <row r="4" spans="1:12" s="651" customFormat="1" x14ac:dyDescent="0.25">
      <c r="A4" s="649"/>
      <c r="B4" s="650"/>
      <c r="E4" s="652"/>
      <c r="F4" s="652"/>
    </row>
    <row r="5" spans="1:12" s="651" customFormat="1" ht="50.25" customHeight="1" x14ac:dyDescent="0.25">
      <c r="A5" s="658" t="s">
        <v>8</v>
      </c>
      <c r="B5" s="659" t="s">
        <v>792</v>
      </c>
      <c r="C5" s="660" t="s">
        <v>793</v>
      </c>
      <c r="D5" s="660" t="s">
        <v>794</v>
      </c>
      <c r="E5" s="661" t="s">
        <v>795</v>
      </c>
      <c r="F5" s="661" t="s">
        <v>796</v>
      </c>
      <c r="G5" s="660" t="s">
        <v>797</v>
      </c>
      <c r="H5" s="660" t="s">
        <v>798</v>
      </c>
      <c r="I5" s="660" t="s">
        <v>799</v>
      </c>
      <c r="J5" s="660" t="s">
        <v>800</v>
      </c>
      <c r="K5" s="660" t="s">
        <v>801</v>
      </c>
      <c r="L5" s="662" t="s">
        <v>802</v>
      </c>
    </row>
    <row r="6" spans="1:12" s="651" customFormat="1" ht="51" x14ac:dyDescent="0.25">
      <c r="A6" s="663">
        <v>1</v>
      </c>
      <c r="B6" s="664">
        <v>44838</v>
      </c>
      <c r="C6" s="665" t="s">
        <v>803</v>
      </c>
      <c r="D6" s="665" t="s">
        <v>804</v>
      </c>
      <c r="E6" s="666" t="s">
        <v>487</v>
      </c>
      <c r="F6" s="666" t="s">
        <v>501</v>
      </c>
      <c r="G6" s="665" t="s">
        <v>805</v>
      </c>
      <c r="H6" s="667" t="s">
        <v>806</v>
      </c>
      <c r="I6" s="667" t="s">
        <v>806</v>
      </c>
      <c r="J6" s="667" t="s">
        <v>807</v>
      </c>
      <c r="K6" s="667" t="s">
        <v>807</v>
      </c>
      <c r="L6" s="667" t="s">
        <v>808</v>
      </c>
    </row>
    <row r="7" spans="1:12" s="651" customFormat="1" ht="51" x14ac:dyDescent="0.25">
      <c r="A7" s="663">
        <v>2</v>
      </c>
      <c r="B7" s="664">
        <v>44839</v>
      </c>
      <c r="C7" s="665" t="s">
        <v>809</v>
      </c>
      <c r="D7" s="665" t="s">
        <v>810</v>
      </c>
      <c r="E7" s="666" t="s">
        <v>486</v>
      </c>
      <c r="F7" s="666" t="s">
        <v>496</v>
      </c>
      <c r="G7" s="665" t="s">
        <v>804</v>
      </c>
      <c r="H7" s="667" t="s">
        <v>811</v>
      </c>
      <c r="I7" s="667" t="s">
        <v>806</v>
      </c>
      <c r="J7" s="667" t="s">
        <v>807</v>
      </c>
      <c r="K7" s="667" t="s">
        <v>807</v>
      </c>
      <c r="L7" s="667" t="s">
        <v>812</v>
      </c>
    </row>
    <row r="8" spans="1:12" s="651" customFormat="1" ht="40.799999999999997" x14ac:dyDescent="0.25">
      <c r="A8" s="663">
        <v>3</v>
      </c>
      <c r="B8" s="664">
        <v>44840</v>
      </c>
      <c r="C8" s="665" t="s">
        <v>813</v>
      </c>
      <c r="D8" s="665" t="s">
        <v>814</v>
      </c>
      <c r="E8" s="666" t="s">
        <v>486</v>
      </c>
      <c r="F8" s="666" t="s">
        <v>496</v>
      </c>
      <c r="G8" s="665" t="s">
        <v>805</v>
      </c>
      <c r="H8" s="667" t="s">
        <v>806</v>
      </c>
      <c r="I8" s="667" t="s">
        <v>806</v>
      </c>
      <c r="J8" s="667" t="s">
        <v>807</v>
      </c>
      <c r="K8" s="667" t="s">
        <v>807</v>
      </c>
      <c r="L8" s="667" t="s">
        <v>815</v>
      </c>
    </row>
    <row r="9" spans="1:12" s="651" customFormat="1" ht="40.799999999999997" x14ac:dyDescent="0.25">
      <c r="A9" s="663">
        <v>4</v>
      </c>
      <c r="B9" s="664">
        <v>44841</v>
      </c>
      <c r="C9" s="665" t="s">
        <v>816</v>
      </c>
      <c r="D9" s="665" t="s">
        <v>804</v>
      </c>
      <c r="E9" s="666" t="s">
        <v>486</v>
      </c>
      <c r="F9" s="666" t="s">
        <v>496</v>
      </c>
      <c r="G9" s="665" t="s">
        <v>805</v>
      </c>
      <c r="H9" s="667" t="s">
        <v>811</v>
      </c>
      <c r="I9" s="667" t="s">
        <v>806</v>
      </c>
      <c r="J9" s="667" t="s">
        <v>807</v>
      </c>
      <c r="K9" s="667" t="s">
        <v>807</v>
      </c>
      <c r="L9" s="667" t="s">
        <v>817</v>
      </c>
    </row>
    <row r="10" spans="1:12" s="651" customFormat="1" ht="40.799999999999997" x14ac:dyDescent="0.25">
      <c r="A10" s="663">
        <v>5</v>
      </c>
      <c r="B10" s="664">
        <v>44842</v>
      </c>
      <c r="C10" s="665" t="s">
        <v>816</v>
      </c>
      <c r="D10" s="665" t="s">
        <v>818</v>
      </c>
      <c r="E10" s="666" t="s">
        <v>486</v>
      </c>
      <c r="F10" s="666" t="s">
        <v>496</v>
      </c>
      <c r="G10" s="665" t="s">
        <v>804</v>
      </c>
      <c r="H10" s="667" t="s">
        <v>806</v>
      </c>
      <c r="I10" s="667" t="s">
        <v>806</v>
      </c>
      <c r="J10" s="667" t="s">
        <v>807</v>
      </c>
      <c r="K10" s="667" t="s">
        <v>807</v>
      </c>
      <c r="L10" s="667" t="s">
        <v>819</v>
      </c>
    </row>
    <row r="11" spans="1:12" s="651" customFormat="1" ht="71.400000000000006" x14ac:dyDescent="0.25">
      <c r="A11" s="663">
        <v>6</v>
      </c>
      <c r="B11" s="664">
        <v>44843</v>
      </c>
      <c r="C11" s="665" t="s">
        <v>820</v>
      </c>
      <c r="D11" s="665" t="s">
        <v>821</v>
      </c>
      <c r="E11" s="666" t="s">
        <v>487</v>
      </c>
      <c r="F11" s="666" t="s">
        <v>501</v>
      </c>
      <c r="G11" s="665" t="s">
        <v>805</v>
      </c>
      <c r="H11" s="667" t="s">
        <v>811</v>
      </c>
      <c r="I11" s="667" t="s">
        <v>806</v>
      </c>
      <c r="J11" s="667" t="s">
        <v>807</v>
      </c>
      <c r="K11" s="667" t="s">
        <v>807</v>
      </c>
      <c r="L11" s="667" t="s">
        <v>822</v>
      </c>
    </row>
    <row r="12" spans="1:12" s="651" customFormat="1" ht="71.400000000000006" x14ac:dyDescent="0.25">
      <c r="A12" s="663">
        <v>7</v>
      </c>
      <c r="B12" s="664">
        <v>44844</v>
      </c>
      <c r="C12" s="665" t="s">
        <v>823</v>
      </c>
      <c r="D12" s="665" t="s">
        <v>824</v>
      </c>
      <c r="E12" s="666" t="s">
        <v>487</v>
      </c>
      <c r="F12" s="666" t="s">
        <v>501</v>
      </c>
      <c r="G12" s="665" t="s">
        <v>805</v>
      </c>
      <c r="H12" s="667" t="s">
        <v>806</v>
      </c>
      <c r="I12" s="667" t="s">
        <v>806</v>
      </c>
      <c r="J12" s="667" t="s">
        <v>807</v>
      </c>
      <c r="K12" s="667" t="s">
        <v>807</v>
      </c>
      <c r="L12" s="667" t="s">
        <v>825</v>
      </c>
    </row>
    <row r="13" spans="1:12" s="651" customFormat="1" ht="91.8" x14ac:dyDescent="0.25">
      <c r="A13" s="663">
        <v>8</v>
      </c>
      <c r="B13" s="664">
        <v>44845</v>
      </c>
      <c r="C13" s="665" t="s">
        <v>826</v>
      </c>
      <c r="D13" s="665" t="s">
        <v>827</v>
      </c>
      <c r="E13" s="666" t="s">
        <v>489</v>
      </c>
      <c r="F13" s="666" t="s">
        <v>511</v>
      </c>
      <c r="G13" s="665" t="s">
        <v>805</v>
      </c>
      <c r="H13" s="667" t="s">
        <v>811</v>
      </c>
      <c r="I13" s="667" t="s">
        <v>806</v>
      </c>
      <c r="J13" s="667" t="s">
        <v>807</v>
      </c>
      <c r="K13" s="667" t="s">
        <v>807</v>
      </c>
      <c r="L13" s="667" t="s">
        <v>828</v>
      </c>
    </row>
    <row r="14" spans="1:12" s="651" customFormat="1" ht="91.8" x14ac:dyDescent="0.25">
      <c r="A14" s="663">
        <v>9</v>
      </c>
      <c r="B14" s="664">
        <v>44846</v>
      </c>
      <c r="C14" s="665" t="s">
        <v>829</v>
      </c>
      <c r="D14" s="665" t="s">
        <v>830</v>
      </c>
      <c r="E14" s="666" t="s">
        <v>490</v>
      </c>
      <c r="F14" s="666" t="s">
        <v>516</v>
      </c>
      <c r="G14" s="665" t="s">
        <v>811</v>
      </c>
      <c r="H14" s="667" t="s">
        <v>806</v>
      </c>
      <c r="I14" s="667" t="s">
        <v>806</v>
      </c>
      <c r="J14" s="667" t="s">
        <v>807</v>
      </c>
      <c r="K14" s="667" t="s">
        <v>807</v>
      </c>
      <c r="L14" s="667" t="s">
        <v>831</v>
      </c>
    </row>
    <row r="15" spans="1:12" s="651" customFormat="1" ht="122.4" x14ac:dyDescent="0.25">
      <c r="A15" s="663">
        <v>10</v>
      </c>
      <c r="B15" s="664">
        <v>44847</v>
      </c>
      <c r="C15" s="665" t="s">
        <v>832</v>
      </c>
      <c r="D15" s="665" t="s">
        <v>833</v>
      </c>
      <c r="E15" s="666" t="s">
        <v>491</v>
      </c>
      <c r="F15" s="666" t="s">
        <v>516</v>
      </c>
      <c r="G15" s="665" t="s">
        <v>805</v>
      </c>
      <c r="H15" s="667" t="s">
        <v>811</v>
      </c>
      <c r="I15" s="667" t="s">
        <v>806</v>
      </c>
      <c r="J15" s="667" t="s">
        <v>807</v>
      </c>
      <c r="K15" s="667" t="s">
        <v>807</v>
      </c>
      <c r="L15" s="667" t="s">
        <v>834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A6876-071F-4878-81DC-7713DDD4D91A}">
  <dimension ref="B1:D417"/>
  <sheetViews>
    <sheetView workbookViewId="0">
      <pane ySplit="2" topLeftCell="A3" activePane="bottomLeft" state="frozen"/>
      <selection activeCell="B22" sqref="B22"/>
      <selection pane="bottomLeft" activeCell="B22" sqref="B22"/>
    </sheetView>
  </sheetViews>
  <sheetFormatPr defaultColWidth="8.88671875" defaultRowHeight="14.4" x14ac:dyDescent="0.3"/>
  <cols>
    <col min="1" max="2" width="8.88671875" style="525"/>
    <col min="3" max="3" width="13.33203125" style="525" bestFit="1" customWidth="1"/>
    <col min="4" max="4" width="12.109375" style="525" bestFit="1" customWidth="1"/>
    <col min="5" max="16384" width="8.88671875" style="525"/>
  </cols>
  <sheetData>
    <row r="1" spans="2:4" x14ac:dyDescent="0.3">
      <c r="B1" s="522" t="s">
        <v>8</v>
      </c>
      <c r="C1" s="523" t="s">
        <v>476</v>
      </c>
      <c r="D1" s="524"/>
    </row>
    <row r="2" spans="2:4" x14ac:dyDescent="0.3">
      <c r="B2" s="522"/>
      <c r="C2" s="523" t="s">
        <v>70</v>
      </c>
      <c r="D2" s="523" t="s">
        <v>71</v>
      </c>
    </row>
    <row r="3" spans="2:4" x14ac:dyDescent="0.3">
      <c r="B3" s="523">
        <v>1</v>
      </c>
      <c r="C3" s="523">
        <v>1192814.189</v>
      </c>
      <c r="D3" s="523">
        <v>585660.12</v>
      </c>
    </row>
    <row r="4" spans="2:4" x14ac:dyDescent="0.3">
      <c r="B4" s="523">
        <v>2</v>
      </c>
      <c r="C4" s="523">
        <v>1192815.1170000001</v>
      </c>
      <c r="D4" s="523">
        <v>585661.42299999995</v>
      </c>
    </row>
    <row r="5" spans="2:4" x14ac:dyDescent="0.3">
      <c r="B5" s="523">
        <v>3</v>
      </c>
      <c r="C5" s="523">
        <v>1192816.0449999999</v>
      </c>
      <c r="D5" s="523">
        <v>585662.72600000002</v>
      </c>
    </row>
    <row r="6" spans="2:4" x14ac:dyDescent="0.3">
      <c r="B6" s="523">
        <v>4</v>
      </c>
      <c r="C6" s="523">
        <v>1192816.9739999999</v>
      </c>
      <c r="D6" s="523">
        <v>585664.03</v>
      </c>
    </row>
    <row r="7" spans="2:4" x14ac:dyDescent="0.3">
      <c r="B7" s="523">
        <v>5</v>
      </c>
      <c r="C7" s="523">
        <v>1192817.902</v>
      </c>
      <c r="D7" s="523">
        <v>585665.33299999998</v>
      </c>
    </row>
    <row r="8" spans="2:4" x14ac:dyDescent="0.3">
      <c r="B8" s="523">
        <v>6</v>
      </c>
      <c r="C8" s="523">
        <v>1192818.83</v>
      </c>
      <c r="D8" s="523">
        <v>585666.63600000006</v>
      </c>
    </row>
    <row r="9" spans="2:4" x14ac:dyDescent="0.3">
      <c r="B9" s="523">
        <v>7</v>
      </c>
      <c r="C9" s="523">
        <v>1192819.7579999999</v>
      </c>
      <c r="D9" s="523">
        <v>585667.93900000001</v>
      </c>
    </row>
    <row r="10" spans="2:4" x14ac:dyDescent="0.3">
      <c r="B10" s="523">
        <v>8</v>
      </c>
      <c r="C10" s="523">
        <v>1192812.8859999999</v>
      </c>
      <c r="D10" s="523">
        <v>585661.04799999995</v>
      </c>
    </row>
    <row r="11" spans="2:4" x14ac:dyDescent="0.3">
      <c r="B11" s="523">
        <v>9</v>
      </c>
      <c r="C11" s="523">
        <v>1192813.814</v>
      </c>
      <c r="D11" s="523">
        <v>585662.35100000002</v>
      </c>
    </row>
    <row r="12" spans="2:4" x14ac:dyDescent="0.3">
      <c r="B12" s="523">
        <v>10</v>
      </c>
      <c r="C12" s="523">
        <v>1192814.7420000001</v>
      </c>
      <c r="D12" s="523">
        <v>585663.65500000003</v>
      </c>
    </row>
    <row r="13" spans="2:4" x14ac:dyDescent="0.3">
      <c r="B13" s="523">
        <v>11</v>
      </c>
      <c r="C13" s="523">
        <v>1192815.67</v>
      </c>
      <c r="D13" s="523">
        <v>585664.95799999998</v>
      </c>
    </row>
    <row r="14" spans="2:4" x14ac:dyDescent="0.3">
      <c r="B14" s="523">
        <v>12</v>
      </c>
      <c r="C14" s="523">
        <v>1192816.5989999999</v>
      </c>
      <c r="D14" s="523">
        <v>585666.26100000006</v>
      </c>
    </row>
    <row r="15" spans="2:4" x14ac:dyDescent="0.3">
      <c r="B15" s="523">
        <v>13</v>
      </c>
      <c r="C15" s="523">
        <v>1192817.527</v>
      </c>
      <c r="D15" s="523">
        <v>585667.56400000001</v>
      </c>
    </row>
    <row r="16" spans="2:4" x14ac:dyDescent="0.3">
      <c r="B16" s="523">
        <v>14</v>
      </c>
      <c r="C16" s="523">
        <v>1192818.4550000001</v>
      </c>
      <c r="D16" s="523">
        <v>585668.86699999997</v>
      </c>
    </row>
    <row r="17" spans="2:4" x14ac:dyDescent="0.3">
      <c r="B17" s="523">
        <v>15</v>
      </c>
      <c r="C17" s="523">
        <v>1192811.5830000001</v>
      </c>
      <c r="D17" s="523">
        <v>585661.97600000002</v>
      </c>
    </row>
    <row r="18" spans="2:4" x14ac:dyDescent="0.3">
      <c r="B18" s="523">
        <v>16</v>
      </c>
      <c r="C18" s="523">
        <v>1192812.5109999999</v>
      </c>
      <c r="D18" s="523">
        <v>585663.27899999998</v>
      </c>
    </row>
    <row r="19" spans="2:4" x14ac:dyDescent="0.3">
      <c r="B19" s="523">
        <v>17</v>
      </c>
      <c r="C19" s="523">
        <v>1192813.439</v>
      </c>
      <c r="D19" s="523">
        <v>585664.58299999998</v>
      </c>
    </row>
    <row r="20" spans="2:4" x14ac:dyDescent="0.3">
      <c r="B20" s="523">
        <v>18</v>
      </c>
      <c r="C20" s="523">
        <v>1192814.3670000001</v>
      </c>
      <c r="D20" s="523">
        <v>585665.88600000006</v>
      </c>
    </row>
    <row r="21" spans="2:4" x14ac:dyDescent="0.3">
      <c r="B21" s="523">
        <v>19</v>
      </c>
      <c r="C21" s="523">
        <v>1192815.2949999999</v>
      </c>
      <c r="D21" s="523">
        <v>585667.18900000001</v>
      </c>
    </row>
    <row r="22" spans="2:4" x14ac:dyDescent="0.3">
      <c r="B22" s="523">
        <v>20</v>
      </c>
      <c r="C22" s="523">
        <v>1192816.2239999999</v>
      </c>
      <c r="D22" s="523">
        <v>585668.49199999997</v>
      </c>
    </row>
    <row r="23" spans="2:4" x14ac:dyDescent="0.3">
      <c r="B23" s="523">
        <v>21</v>
      </c>
      <c r="C23" s="523">
        <v>1192817.152</v>
      </c>
      <c r="D23" s="523">
        <v>585669.79599999997</v>
      </c>
    </row>
    <row r="24" spans="2:4" x14ac:dyDescent="0.3">
      <c r="B24" s="523">
        <v>22</v>
      </c>
      <c r="C24" s="523">
        <v>1192810.2790000001</v>
      </c>
      <c r="D24" s="523">
        <v>585662.90399999998</v>
      </c>
    </row>
    <row r="25" spans="2:4" x14ac:dyDescent="0.3">
      <c r="B25" s="523">
        <v>23</v>
      </c>
      <c r="C25" s="523">
        <v>1192811.2080000001</v>
      </c>
      <c r="D25" s="523">
        <v>585664.20799999998</v>
      </c>
    </row>
    <row r="26" spans="2:4" x14ac:dyDescent="0.3">
      <c r="B26" s="523">
        <v>24</v>
      </c>
      <c r="C26" s="523">
        <v>1192812.1359999999</v>
      </c>
      <c r="D26" s="523">
        <v>585665.51100000006</v>
      </c>
    </row>
    <row r="27" spans="2:4" x14ac:dyDescent="0.3">
      <c r="B27" s="523">
        <v>25</v>
      </c>
      <c r="C27" s="523">
        <v>1192813.064</v>
      </c>
      <c r="D27" s="523">
        <v>585666.81400000001</v>
      </c>
    </row>
    <row r="28" spans="2:4" x14ac:dyDescent="0.3">
      <c r="B28" s="523">
        <v>26</v>
      </c>
      <c r="C28" s="523">
        <v>1192813.9920000001</v>
      </c>
      <c r="D28" s="523">
        <v>585668.11699999997</v>
      </c>
    </row>
    <row r="29" spans="2:4" x14ac:dyDescent="0.3">
      <c r="B29" s="523">
        <v>27</v>
      </c>
      <c r="C29" s="523">
        <v>1192814.92</v>
      </c>
      <c r="D29" s="523">
        <v>585669.42099999997</v>
      </c>
    </row>
    <row r="30" spans="2:4" x14ac:dyDescent="0.3">
      <c r="B30" s="523">
        <v>28</v>
      </c>
      <c r="C30" s="523">
        <v>1192815.8489999999</v>
      </c>
      <c r="D30" s="523">
        <v>585670.72400000005</v>
      </c>
    </row>
    <row r="31" spans="2:4" x14ac:dyDescent="0.3">
      <c r="B31" s="523">
        <v>29</v>
      </c>
      <c r="C31" s="523">
        <v>1192808.976</v>
      </c>
      <c r="D31" s="523">
        <v>585663.83299999998</v>
      </c>
    </row>
    <row r="32" spans="2:4" x14ac:dyDescent="0.3">
      <c r="B32" s="523">
        <v>30</v>
      </c>
      <c r="C32" s="523">
        <v>1192809.9040000001</v>
      </c>
      <c r="D32" s="523">
        <v>585665.13600000006</v>
      </c>
    </row>
    <row r="33" spans="2:4" x14ac:dyDescent="0.3">
      <c r="B33" s="523">
        <v>31</v>
      </c>
      <c r="C33" s="523">
        <v>1192810.8319999999</v>
      </c>
      <c r="D33" s="523">
        <v>585666.43900000001</v>
      </c>
    </row>
    <row r="34" spans="2:4" x14ac:dyDescent="0.3">
      <c r="B34" s="523">
        <v>32</v>
      </c>
      <c r="C34" s="523">
        <v>1192811.7609999999</v>
      </c>
      <c r="D34" s="523">
        <v>585667.74199999997</v>
      </c>
    </row>
    <row r="35" spans="2:4" x14ac:dyDescent="0.3">
      <c r="B35" s="523">
        <v>33</v>
      </c>
      <c r="C35" s="523">
        <v>1192812.689</v>
      </c>
      <c r="D35" s="523">
        <v>585669.04599999997</v>
      </c>
    </row>
    <row r="36" spans="2:4" x14ac:dyDescent="0.3">
      <c r="B36" s="523">
        <v>34</v>
      </c>
      <c r="C36" s="523">
        <v>1192813.6170000001</v>
      </c>
      <c r="D36" s="523">
        <v>585670.34900000005</v>
      </c>
    </row>
    <row r="37" spans="2:4" x14ac:dyDescent="0.3">
      <c r="B37" s="523">
        <v>35</v>
      </c>
      <c r="C37" s="523">
        <v>1192814.5449999999</v>
      </c>
      <c r="D37" s="523">
        <v>585671.652</v>
      </c>
    </row>
    <row r="38" spans="2:4" x14ac:dyDescent="0.3">
      <c r="B38" s="523">
        <v>36</v>
      </c>
      <c r="C38" s="523">
        <v>1192807.673</v>
      </c>
      <c r="D38" s="523">
        <v>585664.76100000006</v>
      </c>
    </row>
    <row r="39" spans="2:4" x14ac:dyDescent="0.3">
      <c r="B39" s="523">
        <v>37</v>
      </c>
      <c r="C39" s="523">
        <v>1192808.601</v>
      </c>
      <c r="D39" s="523">
        <v>585666.06400000001</v>
      </c>
    </row>
    <row r="40" spans="2:4" x14ac:dyDescent="0.3">
      <c r="B40" s="523">
        <v>38</v>
      </c>
      <c r="C40" s="523">
        <v>1192809.5290000001</v>
      </c>
      <c r="D40" s="523">
        <v>585667.36699999997</v>
      </c>
    </row>
    <row r="41" spans="2:4" x14ac:dyDescent="0.3">
      <c r="B41" s="523">
        <v>39</v>
      </c>
      <c r="C41" s="523">
        <v>1192810.4569999999</v>
      </c>
      <c r="D41" s="523">
        <v>585668.67099999997</v>
      </c>
    </row>
    <row r="42" spans="2:4" x14ac:dyDescent="0.3">
      <c r="B42" s="523">
        <v>40</v>
      </c>
      <c r="C42" s="523">
        <v>1192811.3859999999</v>
      </c>
      <c r="D42" s="523">
        <v>585669.97400000005</v>
      </c>
    </row>
    <row r="43" spans="2:4" x14ac:dyDescent="0.3">
      <c r="B43" s="523">
        <v>41</v>
      </c>
      <c r="C43" s="523">
        <v>1192812.314</v>
      </c>
      <c r="D43" s="523">
        <v>585671.277</v>
      </c>
    </row>
    <row r="44" spans="2:4" x14ac:dyDescent="0.3">
      <c r="B44" s="523">
        <v>42</v>
      </c>
      <c r="C44" s="523">
        <v>1192813.2420000001</v>
      </c>
      <c r="D44" s="523">
        <v>585672.57999999996</v>
      </c>
    </row>
    <row r="45" spans="2:4" x14ac:dyDescent="0.3">
      <c r="B45" s="523">
        <v>43</v>
      </c>
      <c r="C45" s="523">
        <v>1192806.3700000001</v>
      </c>
      <c r="D45" s="523">
        <v>585665.68900000001</v>
      </c>
    </row>
    <row r="46" spans="2:4" x14ac:dyDescent="0.3">
      <c r="B46" s="523">
        <v>44</v>
      </c>
      <c r="C46" s="523">
        <v>1192807.298</v>
      </c>
      <c r="D46" s="523">
        <v>585666.99199999997</v>
      </c>
    </row>
    <row r="47" spans="2:4" x14ac:dyDescent="0.3">
      <c r="B47" s="523">
        <v>45</v>
      </c>
      <c r="C47" s="523">
        <v>1192808.226</v>
      </c>
      <c r="D47" s="523">
        <v>585668.29599999997</v>
      </c>
    </row>
    <row r="48" spans="2:4" x14ac:dyDescent="0.3">
      <c r="B48" s="523">
        <v>46</v>
      </c>
      <c r="C48" s="523">
        <v>1192809.1540000001</v>
      </c>
      <c r="D48" s="523">
        <v>585669.59900000005</v>
      </c>
    </row>
    <row r="49" spans="2:4" x14ac:dyDescent="0.3">
      <c r="B49" s="523">
        <v>47</v>
      </c>
      <c r="C49" s="523">
        <v>1192810.0819999999</v>
      </c>
      <c r="D49" s="523">
        <v>585670.902</v>
      </c>
    </row>
    <row r="50" spans="2:4" x14ac:dyDescent="0.3">
      <c r="B50" s="523">
        <v>48</v>
      </c>
      <c r="C50" s="523">
        <v>1192811.0109999999</v>
      </c>
      <c r="D50" s="523">
        <v>585672.20499999996</v>
      </c>
    </row>
    <row r="51" spans="2:4" x14ac:dyDescent="0.3">
      <c r="B51" s="523">
        <v>49</v>
      </c>
      <c r="C51" s="523">
        <v>1192811.939</v>
      </c>
      <c r="D51" s="523">
        <v>585673.50899999996</v>
      </c>
    </row>
    <row r="52" spans="2:4" x14ac:dyDescent="0.3">
      <c r="B52" s="523">
        <v>50</v>
      </c>
      <c r="C52" s="523">
        <v>1192805.0660000001</v>
      </c>
      <c r="D52" s="523">
        <v>585666.61699999997</v>
      </c>
    </row>
    <row r="53" spans="2:4" x14ac:dyDescent="0.3">
      <c r="B53" s="523">
        <v>51</v>
      </c>
      <c r="C53" s="523">
        <v>1192805.9950000001</v>
      </c>
      <c r="D53" s="523">
        <v>585667.92099999997</v>
      </c>
    </row>
    <row r="54" spans="2:4" x14ac:dyDescent="0.3">
      <c r="B54" s="523">
        <v>52</v>
      </c>
      <c r="C54" s="523">
        <v>1192806.923</v>
      </c>
      <c r="D54" s="523">
        <v>585669.22400000005</v>
      </c>
    </row>
    <row r="55" spans="2:4" x14ac:dyDescent="0.3">
      <c r="B55" s="523">
        <v>53</v>
      </c>
      <c r="C55" s="523">
        <v>1192807.851</v>
      </c>
      <c r="D55" s="523">
        <v>585670.527</v>
      </c>
    </row>
    <row r="56" spans="2:4" x14ac:dyDescent="0.3">
      <c r="B56" s="523">
        <v>54</v>
      </c>
      <c r="C56" s="523">
        <v>1192808.7790000001</v>
      </c>
      <c r="D56" s="523">
        <v>585671.82999999996</v>
      </c>
    </row>
    <row r="57" spans="2:4" x14ac:dyDescent="0.3">
      <c r="B57" s="523">
        <v>55</v>
      </c>
      <c r="C57" s="523">
        <v>1192809.7069999999</v>
      </c>
      <c r="D57" s="523">
        <v>585673.13300000003</v>
      </c>
    </row>
    <row r="58" spans="2:4" x14ac:dyDescent="0.3">
      <c r="B58" s="523">
        <v>56</v>
      </c>
      <c r="C58" s="523">
        <v>1192810.6359999999</v>
      </c>
      <c r="D58" s="523">
        <v>585674.43700000003</v>
      </c>
    </row>
    <row r="59" spans="2:4" x14ac:dyDescent="0.3">
      <c r="B59" s="523">
        <v>57</v>
      </c>
      <c r="C59" s="523">
        <v>1192803.763</v>
      </c>
      <c r="D59" s="523">
        <v>585667.54599999997</v>
      </c>
    </row>
    <row r="60" spans="2:4" x14ac:dyDescent="0.3">
      <c r="B60" s="523">
        <v>58</v>
      </c>
      <c r="C60" s="523">
        <v>1192804.6910000001</v>
      </c>
      <c r="D60" s="523">
        <v>585668.84900000005</v>
      </c>
    </row>
    <row r="61" spans="2:4" x14ac:dyDescent="0.3">
      <c r="B61" s="523">
        <v>59</v>
      </c>
      <c r="C61" s="523">
        <v>1192805.6200000001</v>
      </c>
      <c r="D61" s="523">
        <v>585670.152</v>
      </c>
    </row>
    <row r="62" spans="2:4" x14ac:dyDescent="0.3">
      <c r="B62" s="523">
        <v>60</v>
      </c>
      <c r="C62" s="523">
        <v>1192806.548</v>
      </c>
      <c r="D62" s="523">
        <v>585671.45499999996</v>
      </c>
    </row>
    <row r="63" spans="2:4" x14ac:dyDescent="0.3">
      <c r="B63" s="523">
        <v>61</v>
      </c>
      <c r="C63" s="523">
        <v>1192807.476</v>
      </c>
      <c r="D63" s="523">
        <v>585672.75800000003</v>
      </c>
    </row>
    <row r="64" spans="2:4" x14ac:dyDescent="0.3">
      <c r="B64" s="523">
        <v>62</v>
      </c>
      <c r="C64" s="523">
        <v>1192808.4040000001</v>
      </c>
      <c r="D64" s="523">
        <v>585674.06200000003</v>
      </c>
    </row>
    <row r="65" spans="2:4" x14ac:dyDescent="0.3">
      <c r="B65" s="523">
        <v>63</v>
      </c>
      <c r="C65" s="523">
        <v>1192809.3319999999</v>
      </c>
      <c r="D65" s="523">
        <v>585675.36499999999</v>
      </c>
    </row>
    <row r="66" spans="2:4" x14ac:dyDescent="0.3">
      <c r="B66" s="523">
        <v>64</v>
      </c>
      <c r="C66" s="523">
        <v>1192802.46</v>
      </c>
      <c r="D66" s="523">
        <v>585668.47400000005</v>
      </c>
    </row>
    <row r="67" spans="2:4" x14ac:dyDescent="0.3">
      <c r="B67" s="523">
        <v>65</v>
      </c>
      <c r="C67" s="523">
        <v>1192803.388</v>
      </c>
      <c r="D67" s="523">
        <v>585669.777</v>
      </c>
    </row>
    <row r="68" spans="2:4" x14ac:dyDescent="0.3">
      <c r="B68" s="523">
        <v>66</v>
      </c>
      <c r="C68" s="523">
        <v>1192804.3160000001</v>
      </c>
      <c r="D68" s="523">
        <v>585671.07999999996</v>
      </c>
    </row>
    <row r="69" spans="2:4" x14ac:dyDescent="0.3">
      <c r="B69" s="523">
        <v>67</v>
      </c>
      <c r="C69" s="523">
        <v>1192805.2450000001</v>
      </c>
      <c r="D69" s="523">
        <v>585672.38300000003</v>
      </c>
    </row>
    <row r="70" spans="2:4" x14ac:dyDescent="0.3">
      <c r="B70" s="523">
        <v>68</v>
      </c>
      <c r="C70" s="523">
        <v>1192806.173</v>
      </c>
      <c r="D70" s="523">
        <v>585673.68700000003</v>
      </c>
    </row>
    <row r="71" spans="2:4" x14ac:dyDescent="0.3">
      <c r="B71" s="523">
        <v>69</v>
      </c>
      <c r="C71" s="523">
        <v>1192807.101</v>
      </c>
      <c r="D71" s="523">
        <v>585674.99</v>
      </c>
    </row>
    <row r="72" spans="2:4" x14ac:dyDescent="0.3">
      <c r="B72" s="523">
        <v>70</v>
      </c>
      <c r="C72" s="523">
        <v>1192808.0290000001</v>
      </c>
      <c r="D72" s="523">
        <v>585676.29299999995</v>
      </c>
    </row>
    <row r="73" spans="2:4" x14ac:dyDescent="0.3">
      <c r="B73" s="523">
        <v>71</v>
      </c>
      <c r="C73" s="523">
        <v>1192801.1569999999</v>
      </c>
      <c r="D73" s="523">
        <v>585669.402</v>
      </c>
    </row>
    <row r="74" spans="2:4" x14ac:dyDescent="0.3">
      <c r="B74" s="523">
        <v>72</v>
      </c>
      <c r="C74" s="523">
        <v>1192802.085</v>
      </c>
      <c r="D74" s="523">
        <v>585670.70499999996</v>
      </c>
    </row>
    <row r="75" spans="2:4" x14ac:dyDescent="0.3">
      <c r="B75" s="523">
        <v>73</v>
      </c>
      <c r="C75" s="523">
        <v>1192803.013</v>
      </c>
      <c r="D75" s="523">
        <v>585672.00800000003</v>
      </c>
    </row>
    <row r="76" spans="2:4" x14ac:dyDescent="0.3">
      <c r="B76" s="523">
        <v>74</v>
      </c>
      <c r="C76" s="523">
        <v>1192803.9410000001</v>
      </c>
      <c r="D76" s="523">
        <v>585673.31200000003</v>
      </c>
    </row>
    <row r="77" spans="2:4" x14ac:dyDescent="0.3">
      <c r="B77" s="523">
        <v>75</v>
      </c>
      <c r="C77" s="523">
        <v>1192804.8700000001</v>
      </c>
      <c r="D77" s="523">
        <v>585674.61499999999</v>
      </c>
    </row>
    <row r="78" spans="2:4" x14ac:dyDescent="0.3">
      <c r="B78" s="523">
        <v>76</v>
      </c>
      <c r="C78" s="523">
        <v>1192805.798</v>
      </c>
      <c r="D78" s="523">
        <v>585675.91799999995</v>
      </c>
    </row>
    <row r="79" spans="2:4" x14ac:dyDescent="0.3">
      <c r="B79" s="523">
        <v>77</v>
      </c>
      <c r="C79" s="523">
        <v>1192806.726</v>
      </c>
      <c r="D79" s="523">
        <v>585677.22100000002</v>
      </c>
    </row>
    <row r="80" spans="2:4" x14ac:dyDescent="0.3">
      <c r="B80" s="523">
        <v>78</v>
      </c>
      <c r="C80" s="523">
        <v>1192799.8529999999</v>
      </c>
      <c r="D80" s="523">
        <v>585670.32999999996</v>
      </c>
    </row>
    <row r="81" spans="2:4" x14ac:dyDescent="0.3">
      <c r="B81" s="523">
        <v>79</v>
      </c>
      <c r="C81" s="523">
        <v>1192800.7819999999</v>
      </c>
      <c r="D81" s="523">
        <v>585671.63300000003</v>
      </c>
    </row>
    <row r="82" spans="2:4" x14ac:dyDescent="0.3">
      <c r="B82" s="523">
        <v>80</v>
      </c>
      <c r="C82" s="523">
        <v>1192801.71</v>
      </c>
      <c r="D82" s="523">
        <v>585672.93700000003</v>
      </c>
    </row>
    <row r="83" spans="2:4" x14ac:dyDescent="0.3">
      <c r="B83" s="523">
        <v>81</v>
      </c>
      <c r="C83" s="523">
        <v>1192802.638</v>
      </c>
      <c r="D83" s="523">
        <v>585674.23999999999</v>
      </c>
    </row>
    <row r="84" spans="2:4" x14ac:dyDescent="0.3">
      <c r="B84" s="523">
        <v>82</v>
      </c>
      <c r="C84" s="523">
        <v>1192803.5660000001</v>
      </c>
      <c r="D84" s="523">
        <v>585675.54299999995</v>
      </c>
    </row>
    <row r="85" spans="2:4" x14ac:dyDescent="0.3">
      <c r="B85" s="523">
        <v>83</v>
      </c>
      <c r="C85" s="523">
        <v>1192804.4939999999</v>
      </c>
      <c r="D85" s="523">
        <v>585676.84600000002</v>
      </c>
    </row>
    <row r="86" spans="2:4" x14ac:dyDescent="0.3">
      <c r="B86" s="523">
        <v>84</v>
      </c>
      <c r="C86" s="523">
        <v>1192805.423</v>
      </c>
      <c r="D86" s="523">
        <v>585678.15</v>
      </c>
    </row>
    <row r="87" spans="2:4" x14ac:dyDescent="0.3">
      <c r="B87" s="523">
        <v>85</v>
      </c>
      <c r="C87" s="523">
        <v>1192798.55</v>
      </c>
      <c r="D87" s="523">
        <v>585671.25800000003</v>
      </c>
    </row>
    <row r="88" spans="2:4" x14ac:dyDescent="0.3">
      <c r="B88" s="523">
        <v>86</v>
      </c>
      <c r="C88" s="523">
        <v>1192799.4779999999</v>
      </c>
      <c r="D88" s="523">
        <v>585672.56200000003</v>
      </c>
    </row>
    <row r="89" spans="2:4" x14ac:dyDescent="0.3">
      <c r="B89" s="523">
        <v>87</v>
      </c>
      <c r="C89" s="523">
        <v>1192800.4069999999</v>
      </c>
      <c r="D89" s="523">
        <v>585673.86499999999</v>
      </c>
    </row>
    <row r="90" spans="2:4" x14ac:dyDescent="0.3">
      <c r="B90" s="523">
        <v>88</v>
      </c>
      <c r="C90" s="523">
        <v>1192801.335</v>
      </c>
      <c r="D90" s="523">
        <v>585675.16799999995</v>
      </c>
    </row>
    <row r="91" spans="2:4" x14ac:dyDescent="0.3">
      <c r="B91" s="523">
        <v>89</v>
      </c>
      <c r="C91" s="523">
        <v>1192802.263</v>
      </c>
      <c r="D91" s="523">
        <v>585676.47100000002</v>
      </c>
    </row>
    <row r="92" spans="2:4" x14ac:dyDescent="0.3">
      <c r="B92" s="523">
        <v>90</v>
      </c>
      <c r="C92" s="523">
        <v>1192803.1910000001</v>
      </c>
      <c r="D92" s="523">
        <v>585677.77500000002</v>
      </c>
    </row>
    <row r="93" spans="2:4" x14ac:dyDescent="0.3">
      <c r="B93" s="523">
        <v>91</v>
      </c>
      <c r="C93" s="523">
        <v>1192804.1189999999</v>
      </c>
      <c r="D93" s="523">
        <v>585679.07799999998</v>
      </c>
    </row>
    <row r="94" spans="2:4" x14ac:dyDescent="0.3">
      <c r="B94" s="523">
        <v>92</v>
      </c>
      <c r="C94" s="523">
        <v>1192797.247</v>
      </c>
      <c r="D94" s="523">
        <v>585672.18700000003</v>
      </c>
    </row>
    <row r="95" spans="2:4" x14ac:dyDescent="0.3">
      <c r="B95" s="523">
        <v>93</v>
      </c>
      <c r="C95" s="523">
        <v>1192798.175</v>
      </c>
      <c r="D95" s="523">
        <v>585673.49</v>
      </c>
    </row>
    <row r="96" spans="2:4" x14ac:dyDescent="0.3">
      <c r="B96" s="523">
        <v>94</v>
      </c>
      <c r="C96" s="523">
        <v>1192799.1029999999</v>
      </c>
      <c r="D96" s="523">
        <v>585674.79299999995</v>
      </c>
    </row>
    <row r="97" spans="2:4" x14ac:dyDescent="0.3">
      <c r="B97" s="523">
        <v>95</v>
      </c>
      <c r="C97" s="523">
        <v>1192800.0319999999</v>
      </c>
      <c r="D97" s="523">
        <v>585676.09600000002</v>
      </c>
    </row>
    <row r="98" spans="2:4" x14ac:dyDescent="0.3">
      <c r="B98" s="523">
        <v>96</v>
      </c>
      <c r="C98" s="523">
        <v>1192800.96</v>
      </c>
      <c r="D98" s="523">
        <v>585677.4</v>
      </c>
    </row>
    <row r="99" spans="2:4" x14ac:dyDescent="0.3">
      <c r="B99" s="523">
        <v>97</v>
      </c>
      <c r="C99" s="523">
        <v>1192801.888</v>
      </c>
      <c r="D99" s="523">
        <v>585678.70299999998</v>
      </c>
    </row>
    <row r="100" spans="2:4" x14ac:dyDescent="0.3">
      <c r="B100" s="523">
        <v>98</v>
      </c>
      <c r="C100" s="523">
        <v>1192802.8160000001</v>
      </c>
      <c r="D100" s="523">
        <v>585680.00600000005</v>
      </c>
    </row>
    <row r="101" spans="2:4" x14ac:dyDescent="0.3">
      <c r="B101" s="523">
        <v>99</v>
      </c>
      <c r="C101" s="523">
        <v>1192795.9439999999</v>
      </c>
      <c r="D101" s="523">
        <v>585673.11499999999</v>
      </c>
    </row>
    <row r="102" spans="2:4" x14ac:dyDescent="0.3">
      <c r="B102" s="523">
        <v>100</v>
      </c>
      <c r="C102" s="523">
        <v>1192796.872</v>
      </c>
      <c r="D102" s="523">
        <v>585674.41799999995</v>
      </c>
    </row>
    <row r="103" spans="2:4" x14ac:dyDescent="0.3">
      <c r="B103" s="523">
        <v>101</v>
      </c>
      <c r="C103" s="523">
        <v>1192797.8</v>
      </c>
      <c r="D103" s="523">
        <v>585675.72100000002</v>
      </c>
    </row>
    <row r="104" spans="2:4" x14ac:dyDescent="0.3">
      <c r="B104" s="523">
        <v>102</v>
      </c>
      <c r="C104" s="523">
        <v>1192798.7279999999</v>
      </c>
      <c r="D104" s="523">
        <v>585677.02399999998</v>
      </c>
    </row>
    <row r="105" spans="2:4" x14ac:dyDescent="0.3">
      <c r="B105" s="523">
        <v>103</v>
      </c>
      <c r="C105" s="523">
        <v>1192799.6569999999</v>
      </c>
      <c r="D105" s="523">
        <v>585678.32799999998</v>
      </c>
    </row>
    <row r="106" spans="2:4" x14ac:dyDescent="0.3">
      <c r="B106" s="523">
        <v>104</v>
      </c>
      <c r="C106" s="523">
        <v>1192800.585</v>
      </c>
      <c r="D106" s="523">
        <v>585679.63100000005</v>
      </c>
    </row>
    <row r="107" spans="2:4" x14ac:dyDescent="0.3">
      <c r="B107" s="523">
        <v>105</v>
      </c>
      <c r="C107" s="523">
        <v>1192801.513</v>
      </c>
      <c r="D107" s="523">
        <v>585680.93400000001</v>
      </c>
    </row>
    <row r="108" spans="2:4" x14ac:dyDescent="0.3">
      <c r="B108" s="523">
        <v>106</v>
      </c>
      <c r="C108" s="523">
        <v>1192799.8</v>
      </c>
      <c r="D108" s="523">
        <v>585680.18999999994</v>
      </c>
    </row>
    <row r="109" spans="2:4" x14ac:dyDescent="0.3">
      <c r="B109" s="523">
        <v>107</v>
      </c>
      <c r="C109" s="523">
        <v>1192800.57</v>
      </c>
      <c r="D109" s="523">
        <v>585681.60600000003</v>
      </c>
    </row>
    <row r="110" spans="2:4" x14ac:dyDescent="0.3">
      <c r="B110" s="523">
        <v>108</v>
      </c>
      <c r="C110" s="523">
        <v>1192795.3089999999</v>
      </c>
      <c r="D110" s="523">
        <v>585673.66500000004</v>
      </c>
    </row>
    <row r="111" spans="2:4" x14ac:dyDescent="0.3">
      <c r="B111" s="523">
        <v>109</v>
      </c>
      <c r="C111" s="523">
        <v>1192796.061</v>
      </c>
      <c r="D111" s="523">
        <v>585675.07700000005</v>
      </c>
    </row>
    <row r="112" spans="2:4" x14ac:dyDescent="0.3">
      <c r="B112" s="523">
        <v>110</v>
      </c>
      <c r="C112" s="523">
        <v>1192796.8130000001</v>
      </c>
      <c r="D112" s="523">
        <v>585676.48899999994</v>
      </c>
    </row>
    <row r="113" spans="2:4" x14ac:dyDescent="0.3">
      <c r="B113" s="523">
        <v>111</v>
      </c>
      <c r="C113" s="523">
        <v>1192797.5660000001</v>
      </c>
      <c r="D113" s="523">
        <v>585677.90099999995</v>
      </c>
    </row>
    <row r="114" spans="2:4" x14ac:dyDescent="0.3">
      <c r="B114" s="523">
        <v>112</v>
      </c>
      <c r="C114" s="523">
        <v>1192798.318</v>
      </c>
      <c r="D114" s="523">
        <v>585679.31400000001</v>
      </c>
    </row>
    <row r="115" spans="2:4" x14ac:dyDescent="0.3">
      <c r="B115" s="523">
        <v>113</v>
      </c>
      <c r="C115" s="523">
        <v>1192799.07</v>
      </c>
      <c r="D115" s="523">
        <v>585680.72600000002</v>
      </c>
    </row>
    <row r="116" spans="2:4" x14ac:dyDescent="0.3">
      <c r="B116" s="523">
        <v>114</v>
      </c>
      <c r="C116" s="523">
        <v>1192799.8219999999</v>
      </c>
      <c r="D116" s="523">
        <v>585682.13800000004</v>
      </c>
    </row>
    <row r="117" spans="2:4" x14ac:dyDescent="0.3">
      <c r="B117" s="523">
        <v>115</v>
      </c>
      <c r="C117" s="523">
        <v>1192793.8970000001</v>
      </c>
      <c r="D117" s="523">
        <v>585674.41700000002</v>
      </c>
    </row>
    <row r="118" spans="2:4" x14ac:dyDescent="0.3">
      <c r="B118" s="523">
        <v>116</v>
      </c>
      <c r="C118" s="523">
        <v>1192794.649</v>
      </c>
      <c r="D118" s="523">
        <v>585675.82900000003</v>
      </c>
    </row>
    <row r="119" spans="2:4" x14ac:dyDescent="0.3">
      <c r="B119" s="523">
        <v>117</v>
      </c>
      <c r="C119" s="523">
        <v>1192795.4010000001</v>
      </c>
      <c r="D119" s="523">
        <v>585677.24100000004</v>
      </c>
    </row>
    <row r="120" spans="2:4" x14ac:dyDescent="0.3">
      <c r="B120" s="523">
        <v>118</v>
      </c>
      <c r="C120" s="523">
        <v>1192796.1529999999</v>
      </c>
      <c r="D120" s="523">
        <v>585678.65399999998</v>
      </c>
    </row>
    <row r="121" spans="2:4" x14ac:dyDescent="0.3">
      <c r="B121" s="523">
        <v>119</v>
      </c>
      <c r="C121" s="523">
        <v>1192796.905</v>
      </c>
      <c r="D121" s="523">
        <v>585680.06599999999</v>
      </c>
    </row>
    <row r="122" spans="2:4" x14ac:dyDescent="0.3">
      <c r="B122" s="523">
        <v>120</v>
      </c>
      <c r="C122" s="523">
        <v>1192797.6569999999</v>
      </c>
      <c r="D122" s="523">
        <v>585681.478</v>
      </c>
    </row>
    <row r="123" spans="2:4" x14ac:dyDescent="0.3">
      <c r="B123" s="523">
        <v>121</v>
      </c>
      <c r="C123" s="523">
        <v>1192798.4099999999</v>
      </c>
      <c r="D123" s="523">
        <v>585682.89</v>
      </c>
    </row>
    <row r="124" spans="2:4" x14ac:dyDescent="0.3">
      <c r="B124" s="523">
        <v>122</v>
      </c>
      <c r="C124" s="523">
        <v>1192792.4850000001</v>
      </c>
      <c r="D124" s="523">
        <v>585675.16899999999</v>
      </c>
    </row>
    <row r="125" spans="2:4" x14ac:dyDescent="0.3">
      <c r="B125" s="523">
        <v>123</v>
      </c>
      <c r="C125" s="523">
        <v>1192793.237</v>
      </c>
      <c r="D125" s="523">
        <v>585676.58100000001</v>
      </c>
    </row>
    <row r="126" spans="2:4" x14ac:dyDescent="0.3">
      <c r="B126" s="523">
        <v>124</v>
      </c>
      <c r="C126" s="523">
        <v>1192793.9890000001</v>
      </c>
      <c r="D126" s="523">
        <v>585677.99300000002</v>
      </c>
    </row>
    <row r="127" spans="2:4" x14ac:dyDescent="0.3">
      <c r="B127" s="523">
        <v>125</v>
      </c>
      <c r="C127" s="523">
        <v>1192794.7409999999</v>
      </c>
      <c r="D127" s="523">
        <v>585679.40599999996</v>
      </c>
    </row>
    <row r="128" spans="2:4" x14ac:dyDescent="0.3">
      <c r="B128" s="523">
        <v>126</v>
      </c>
      <c r="C128" s="523">
        <v>1192795.493</v>
      </c>
      <c r="D128" s="523">
        <v>585680.81799999997</v>
      </c>
    </row>
    <row r="129" spans="2:4" x14ac:dyDescent="0.3">
      <c r="B129" s="523">
        <v>127</v>
      </c>
      <c r="C129" s="523">
        <v>1192796.2450000001</v>
      </c>
      <c r="D129" s="523">
        <v>585682.23</v>
      </c>
    </row>
    <row r="130" spans="2:4" x14ac:dyDescent="0.3">
      <c r="B130" s="523">
        <v>128</v>
      </c>
      <c r="C130" s="523">
        <v>1192796.997</v>
      </c>
      <c r="D130" s="523">
        <v>585683.64199999999</v>
      </c>
    </row>
    <row r="131" spans="2:4" x14ac:dyDescent="0.3">
      <c r="B131" s="523">
        <v>129</v>
      </c>
      <c r="C131" s="523">
        <v>1192791.0730000001</v>
      </c>
      <c r="D131" s="523">
        <v>585675.92099999997</v>
      </c>
    </row>
    <row r="132" spans="2:4" x14ac:dyDescent="0.3">
      <c r="B132" s="523">
        <v>130</v>
      </c>
      <c r="C132" s="523">
        <v>1192791.825</v>
      </c>
      <c r="D132" s="523">
        <v>585677.33299999998</v>
      </c>
    </row>
    <row r="133" spans="2:4" x14ac:dyDescent="0.3">
      <c r="B133" s="523">
        <v>131</v>
      </c>
      <c r="C133" s="523">
        <v>1192792.577</v>
      </c>
      <c r="D133" s="523">
        <v>585678.745</v>
      </c>
    </row>
    <row r="134" spans="2:4" x14ac:dyDescent="0.3">
      <c r="B134" s="523">
        <v>132</v>
      </c>
      <c r="C134" s="523">
        <v>1192793.3289999999</v>
      </c>
      <c r="D134" s="523">
        <v>585680.15800000005</v>
      </c>
    </row>
    <row r="135" spans="2:4" x14ac:dyDescent="0.3">
      <c r="B135" s="523">
        <v>133</v>
      </c>
      <c r="C135" s="523">
        <v>1192794.081</v>
      </c>
      <c r="D135" s="523">
        <v>585681.56999999995</v>
      </c>
    </row>
    <row r="136" spans="2:4" x14ac:dyDescent="0.3">
      <c r="B136" s="523">
        <v>134</v>
      </c>
      <c r="C136" s="523">
        <v>1192794.8330000001</v>
      </c>
      <c r="D136" s="523">
        <v>585682.98199999996</v>
      </c>
    </row>
    <row r="137" spans="2:4" x14ac:dyDescent="0.3">
      <c r="B137" s="523">
        <v>135</v>
      </c>
      <c r="C137" s="523">
        <v>1192795.585</v>
      </c>
      <c r="D137" s="523">
        <v>585684.39399999997</v>
      </c>
    </row>
    <row r="138" spans="2:4" x14ac:dyDescent="0.3">
      <c r="B138" s="523">
        <v>136</v>
      </c>
      <c r="C138" s="523">
        <v>1192789.6599999999</v>
      </c>
      <c r="D138" s="523">
        <v>585676.67299999995</v>
      </c>
    </row>
    <row r="139" spans="2:4" x14ac:dyDescent="0.3">
      <c r="B139" s="523">
        <v>137</v>
      </c>
      <c r="C139" s="523">
        <v>1192790.412</v>
      </c>
      <c r="D139" s="523">
        <v>585678.08499999996</v>
      </c>
    </row>
    <row r="140" spans="2:4" x14ac:dyDescent="0.3">
      <c r="B140" s="523">
        <v>138</v>
      </c>
      <c r="C140" s="523">
        <v>1192791.165</v>
      </c>
      <c r="D140" s="523">
        <v>585679.49800000002</v>
      </c>
    </row>
    <row r="141" spans="2:4" x14ac:dyDescent="0.3">
      <c r="B141" s="523">
        <v>139</v>
      </c>
      <c r="C141" s="523">
        <v>1192791.9169999999</v>
      </c>
      <c r="D141" s="523">
        <v>585680.91</v>
      </c>
    </row>
    <row r="142" spans="2:4" x14ac:dyDescent="0.3">
      <c r="B142" s="523">
        <v>140</v>
      </c>
      <c r="C142" s="523">
        <v>1192792.669</v>
      </c>
      <c r="D142" s="523">
        <v>585682.32200000004</v>
      </c>
    </row>
    <row r="143" spans="2:4" x14ac:dyDescent="0.3">
      <c r="B143" s="523">
        <v>141</v>
      </c>
      <c r="C143" s="523">
        <v>1192793.4210000001</v>
      </c>
      <c r="D143" s="523">
        <v>585683.73400000005</v>
      </c>
    </row>
    <row r="144" spans="2:4" x14ac:dyDescent="0.3">
      <c r="B144" s="523">
        <v>142</v>
      </c>
      <c r="C144" s="523">
        <v>1192794.173</v>
      </c>
      <c r="D144" s="523">
        <v>585685.14599999995</v>
      </c>
    </row>
    <row r="145" spans="2:4" x14ac:dyDescent="0.3">
      <c r="B145" s="523">
        <v>143</v>
      </c>
      <c r="C145" s="523">
        <v>1192788.2479999999</v>
      </c>
      <c r="D145" s="523">
        <v>585677.42500000005</v>
      </c>
    </row>
    <row r="146" spans="2:4" x14ac:dyDescent="0.3">
      <c r="B146" s="523">
        <v>144</v>
      </c>
      <c r="C146" s="523">
        <v>1192789</v>
      </c>
      <c r="D146" s="523">
        <v>585678.83700000006</v>
      </c>
    </row>
    <row r="147" spans="2:4" x14ac:dyDescent="0.3">
      <c r="B147" s="523">
        <v>145</v>
      </c>
      <c r="C147" s="523">
        <v>1192789.7520000001</v>
      </c>
      <c r="D147" s="523">
        <v>585680.25</v>
      </c>
    </row>
    <row r="148" spans="2:4" x14ac:dyDescent="0.3">
      <c r="B148" s="523">
        <v>146</v>
      </c>
      <c r="C148" s="523">
        <v>1192790.504</v>
      </c>
      <c r="D148" s="523">
        <v>585681.66200000001</v>
      </c>
    </row>
    <row r="149" spans="2:4" x14ac:dyDescent="0.3">
      <c r="B149" s="523">
        <v>147</v>
      </c>
      <c r="C149" s="523">
        <v>1192791.257</v>
      </c>
      <c r="D149" s="523">
        <v>585683.07400000002</v>
      </c>
    </row>
    <row r="150" spans="2:4" x14ac:dyDescent="0.3">
      <c r="B150" s="523">
        <v>148</v>
      </c>
      <c r="C150" s="523">
        <v>1192792.0090000001</v>
      </c>
      <c r="D150" s="523">
        <v>585684.48600000003</v>
      </c>
    </row>
    <row r="151" spans="2:4" x14ac:dyDescent="0.3">
      <c r="B151" s="523">
        <v>149</v>
      </c>
      <c r="C151" s="523">
        <v>1192792.7609999999</v>
      </c>
      <c r="D151" s="523">
        <v>585685.89899999998</v>
      </c>
    </row>
    <row r="152" spans="2:4" x14ac:dyDescent="0.3">
      <c r="B152" s="523">
        <v>150</v>
      </c>
      <c r="C152" s="523">
        <v>1192786.8359999999</v>
      </c>
      <c r="D152" s="523">
        <v>585678.17700000003</v>
      </c>
    </row>
    <row r="153" spans="2:4" x14ac:dyDescent="0.3">
      <c r="B153" s="523">
        <v>151</v>
      </c>
      <c r="C153" s="523">
        <v>1192787.588</v>
      </c>
      <c r="D153" s="523">
        <v>585679.58900000004</v>
      </c>
    </row>
    <row r="154" spans="2:4" x14ac:dyDescent="0.3">
      <c r="B154" s="523">
        <v>152</v>
      </c>
      <c r="C154" s="523">
        <v>1192788.3400000001</v>
      </c>
      <c r="D154" s="523">
        <v>585681.00199999998</v>
      </c>
    </row>
    <row r="155" spans="2:4" x14ac:dyDescent="0.3">
      <c r="B155" s="523">
        <v>153</v>
      </c>
      <c r="C155" s="523">
        <v>1192789.0919999999</v>
      </c>
      <c r="D155" s="523">
        <v>585682.41399999999</v>
      </c>
    </row>
    <row r="156" spans="2:4" x14ac:dyDescent="0.3">
      <c r="B156" s="523">
        <v>154</v>
      </c>
      <c r="C156" s="523">
        <v>1192789.844</v>
      </c>
      <c r="D156" s="523">
        <v>585683.826</v>
      </c>
    </row>
    <row r="157" spans="2:4" x14ac:dyDescent="0.3">
      <c r="B157" s="523">
        <v>155</v>
      </c>
      <c r="C157" s="523">
        <v>1192790.5959999999</v>
      </c>
      <c r="D157" s="523">
        <v>585685.23800000001</v>
      </c>
    </row>
    <row r="158" spans="2:4" x14ac:dyDescent="0.3">
      <c r="B158" s="523">
        <v>156</v>
      </c>
      <c r="C158" s="523">
        <v>1192791.348</v>
      </c>
      <c r="D158" s="523">
        <v>585686.65099999995</v>
      </c>
    </row>
    <row r="159" spans="2:4" x14ac:dyDescent="0.3">
      <c r="B159" s="523">
        <v>157</v>
      </c>
      <c r="C159" s="523">
        <v>1192785.4240000001</v>
      </c>
      <c r="D159" s="523">
        <v>585678.929</v>
      </c>
    </row>
    <row r="160" spans="2:4" x14ac:dyDescent="0.3">
      <c r="B160" s="523">
        <v>158</v>
      </c>
      <c r="C160" s="523">
        <v>1192786.176</v>
      </c>
      <c r="D160" s="523">
        <v>585680.34199999995</v>
      </c>
    </row>
    <row r="161" spans="2:4" x14ac:dyDescent="0.3">
      <c r="B161" s="523">
        <v>159</v>
      </c>
      <c r="C161" s="523">
        <v>1192786.9280000001</v>
      </c>
      <c r="D161" s="523">
        <v>585681.75399999996</v>
      </c>
    </row>
    <row r="162" spans="2:4" x14ac:dyDescent="0.3">
      <c r="B162" s="523">
        <v>160</v>
      </c>
      <c r="C162" s="523">
        <v>1192787.68</v>
      </c>
      <c r="D162" s="523">
        <v>585683.16599999997</v>
      </c>
    </row>
    <row r="163" spans="2:4" x14ac:dyDescent="0.3">
      <c r="B163" s="523">
        <v>161</v>
      </c>
      <c r="C163" s="523">
        <v>1192788.432</v>
      </c>
      <c r="D163" s="523">
        <v>585684.57799999998</v>
      </c>
    </row>
    <row r="164" spans="2:4" x14ac:dyDescent="0.3">
      <c r="B164" s="523">
        <v>162</v>
      </c>
      <c r="C164" s="523">
        <v>1192789.1839999999</v>
      </c>
      <c r="D164" s="523">
        <v>585685.99</v>
      </c>
    </row>
    <row r="165" spans="2:4" x14ac:dyDescent="0.3">
      <c r="B165" s="523">
        <v>163</v>
      </c>
      <c r="C165" s="523">
        <v>1192789.936</v>
      </c>
      <c r="D165" s="523">
        <v>585687.40300000005</v>
      </c>
    </row>
    <row r="166" spans="2:4" x14ac:dyDescent="0.3">
      <c r="B166" s="523">
        <v>164</v>
      </c>
      <c r="C166" s="523">
        <v>1192784.0120000001</v>
      </c>
      <c r="D166" s="523">
        <v>585679.68099999998</v>
      </c>
    </row>
    <row r="167" spans="2:4" x14ac:dyDescent="0.3">
      <c r="B167" s="523">
        <v>165</v>
      </c>
      <c r="C167" s="523">
        <v>1192784.764</v>
      </c>
      <c r="D167" s="523">
        <v>585681.09400000004</v>
      </c>
    </row>
    <row r="168" spans="2:4" x14ac:dyDescent="0.3">
      <c r="B168" s="523">
        <v>166</v>
      </c>
      <c r="C168" s="523">
        <v>1192785.5160000001</v>
      </c>
      <c r="D168" s="523">
        <v>585682.50600000005</v>
      </c>
    </row>
    <row r="169" spans="2:4" x14ac:dyDescent="0.3">
      <c r="B169" s="523">
        <v>167</v>
      </c>
      <c r="C169" s="523">
        <v>1192786.2679999999</v>
      </c>
      <c r="D169" s="523">
        <v>585683.91799999995</v>
      </c>
    </row>
    <row r="170" spans="2:4" x14ac:dyDescent="0.3">
      <c r="B170" s="523">
        <v>168</v>
      </c>
      <c r="C170" s="523">
        <v>1192787.02</v>
      </c>
      <c r="D170" s="523">
        <v>585685.32999999996</v>
      </c>
    </row>
    <row r="171" spans="2:4" x14ac:dyDescent="0.3">
      <c r="B171" s="523">
        <v>169</v>
      </c>
      <c r="C171" s="523">
        <v>1192787.7720000001</v>
      </c>
      <c r="D171" s="523">
        <v>585686.74300000002</v>
      </c>
    </row>
    <row r="172" spans="2:4" x14ac:dyDescent="0.3">
      <c r="B172" s="523">
        <v>170</v>
      </c>
      <c r="C172" s="523">
        <v>1192788.524</v>
      </c>
      <c r="D172" s="523">
        <v>585688.15500000003</v>
      </c>
    </row>
    <row r="173" spans="2:4" x14ac:dyDescent="0.3">
      <c r="B173" s="523">
        <v>171</v>
      </c>
      <c r="C173" s="523">
        <v>1192782.5989999999</v>
      </c>
      <c r="D173" s="523">
        <v>585680.43299999996</v>
      </c>
    </row>
    <row r="174" spans="2:4" x14ac:dyDescent="0.3">
      <c r="B174" s="523">
        <v>172</v>
      </c>
      <c r="C174" s="523">
        <v>1192783.351</v>
      </c>
      <c r="D174" s="523">
        <v>585681.84600000002</v>
      </c>
    </row>
    <row r="175" spans="2:4" x14ac:dyDescent="0.3">
      <c r="B175" s="523">
        <v>173</v>
      </c>
      <c r="C175" s="523">
        <v>1192784.1029999999</v>
      </c>
      <c r="D175" s="523">
        <v>585683.25800000003</v>
      </c>
    </row>
    <row r="176" spans="2:4" x14ac:dyDescent="0.3">
      <c r="B176" s="523">
        <v>174</v>
      </c>
      <c r="C176" s="523">
        <v>1192784.8559999999</v>
      </c>
      <c r="D176" s="523">
        <v>585684.67000000004</v>
      </c>
    </row>
    <row r="177" spans="2:4" x14ac:dyDescent="0.3">
      <c r="B177" s="523">
        <v>175</v>
      </c>
      <c r="C177" s="523">
        <v>1192785.608</v>
      </c>
      <c r="D177" s="523">
        <v>585686.08200000005</v>
      </c>
    </row>
    <row r="178" spans="2:4" x14ac:dyDescent="0.3">
      <c r="B178" s="523">
        <v>176</v>
      </c>
      <c r="C178" s="523">
        <v>1192786.3600000001</v>
      </c>
      <c r="D178" s="523">
        <v>585687.495</v>
      </c>
    </row>
    <row r="179" spans="2:4" x14ac:dyDescent="0.3">
      <c r="B179" s="523">
        <v>177</v>
      </c>
      <c r="C179" s="523">
        <v>1192787.112</v>
      </c>
      <c r="D179" s="523">
        <v>585688.90700000001</v>
      </c>
    </row>
    <row r="180" spans="2:4" x14ac:dyDescent="0.3">
      <c r="B180" s="523">
        <v>178</v>
      </c>
      <c r="C180" s="523">
        <v>1192781.1869999999</v>
      </c>
      <c r="D180" s="523">
        <v>585681.18599999999</v>
      </c>
    </row>
    <row r="181" spans="2:4" x14ac:dyDescent="0.3">
      <c r="B181" s="523">
        <v>179</v>
      </c>
      <c r="C181" s="523">
        <v>1192781.939</v>
      </c>
      <c r="D181" s="523">
        <v>585682.598</v>
      </c>
    </row>
    <row r="182" spans="2:4" x14ac:dyDescent="0.3">
      <c r="B182" s="523">
        <v>180</v>
      </c>
      <c r="C182" s="523">
        <v>1192782.6910000001</v>
      </c>
      <c r="D182" s="523">
        <v>585684.01</v>
      </c>
    </row>
    <row r="183" spans="2:4" x14ac:dyDescent="0.3">
      <c r="B183" s="523">
        <v>181</v>
      </c>
      <c r="C183" s="523">
        <v>1192783.443</v>
      </c>
      <c r="D183" s="523">
        <v>585685.42200000002</v>
      </c>
    </row>
    <row r="184" spans="2:4" x14ac:dyDescent="0.3">
      <c r="B184" s="523">
        <v>182</v>
      </c>
      <c r="C184" s="523">
        <v>1192784.1950000001</v>
      </c>
      <c r="D184" s="523">
        <v>585686.83400000003</v>
      </c>
    </row>
    <row r="185" spans="2:4" x14ac:dyDescent="0.3">
      <c r="B185" s="523">
        <v>183</v>
      </c>
      <c r="C185" s="523">
        <v>1192784.9469999999</v>
      </c>
      <c r="D185" s="523">
        <v>585688.24699999997</v>
      </c>
    </row>
    <row r="186" spans="2:4" x14ac:dyDescent="0.3">
      <c r="B186" s="523">
        <v>184</v>
      </c>
      <c r="C186" s="523">
        <v>1192785.7</v>
      </c>
      <c r="D186" s="523">
        <v>585689.65899999999</v>
      </c>
    </row>
    <row r="187" spans="2:4" x14ac:dyDescent="0.3">
      <c r="B187" s="523">
        <v>185</v>
      </c>
      <c r="C187" s="523">
        <v>1192779.7749999999</v>
      </c>
      <c r="D187" s="523">
        <v>585681.93799999997</v>
      </c>
    </row>
    <row r="188" spans="2:4" x14ac:dyDescent="0.3">
      <c r="B188" s="523">
        <v>186</v>
      </c>
      <c r="C188" s="523">
        <v>1192780.527</v>
      </c>
      <c r="D188" s="523">
        <v>585683.35</v>
      </c>
    </row>
    <row r="189" spans="2:4" x14ac:dyDescent="0.3">
      <c r="B189" s="523">
        <v>187</v>
      </c>
      <c r="C189" s="523">
        <v>1192781.2790000001</v>
      </c>
      <c r="D189" s="523">
        <v>585684.76199999999</v>
      </c>
    </row>
    <row r="190" spans="2:4" x14ac:dyDescent="0.3">
      <c r="B190" s="523">
        <v>188</v>
      </c>
      <c r="C190" s="523">
        <v>1192782.031</v>
      </c>
      <c r="D190" s="523">
        <v>585686.174</v>
      </c>
    </row>
    <row r="191" spans="2:4" x14ac:dyDescent="0.3">
      <c r="B191" s="523">
        <v>189</v>
      </c>
      <c r="C191" s="523">
        <v>1192782.7830000001</v>
      </c>
      <c r="D191" s="523">
        <v>585687.58700000006</v>
      </c>
    </row>
    <row r="192" spans="2:4" x14ac:dyDescent="0.3">
      <c r="B192" s="523">
        <v>190</v>
      </c>
      <c r="C192" s="523">
        <v>1192783.5349999999</v>
      </c>
      <c r="D192" s="523">
        <v>585688.99899999995</v>
      </c>
    </row>
    <row r="193" spans="2:4" x14ac:dyDescent="0.3">
      <c r="B193" s="523">
        <v>191</v>
      </c>
      <c r="C193" s="523">
        <v>1192784.287</v>
      </c>
      <c r="D193" s="523">
        <v>585690.41099999996</v>
      </c>
    </row>
    <row r="194" spans="2:4" x14ac:dyDescent="0.3">
      <c r="B194" s="523">
        <v>192</v>
      </c>
      <c r="C194" s="523">
        <v>1192778.3629999999</v>
      </c>
      <c r="D194" s="523">
        <v>585682.68999999994</v>
      </c>
    </row>
    <row r="195" spans="2:4" x14ac:dyDescent="0.3">
      <c r="B195" s="523">
        <v>193</v>
      </c>
      <c r="C195" s="523">
        <v>1192779.115</v>
      </c>
      <c r="D195" s="523">
        <v>585684.10199999996</v>
      </c>
    </row>
    <row r="196" spans="2:4" x14ac:dyDescent="0.3">
      <c r="B196" s="523">
        <v>194</v>
      </c>
      <c r="C196" s="523">
        <v>1192779.8670000001</v>
      </c>
      <c r="D196" s="523">
        <v>585685.51399999997</v>
      </c>
    </row>
    <row r="197" spans="2:4" x14ac:dyDescent="0.3">
      <c r="B197" s="523">
        <v>195</v>
      </c>
      <c r="C197" s="523">
        <v>1192780.6189999999</v>
      </c>
      <c r="D197" s="523">
        <v>585686.92599999998</v>
      </c>
    </row>
    <row r="198" spans="2:4" x14ac:dyDescent="0.3">
      <c r="B198" s="523">
        <v>196</v>
      </c>
      <c r="C198" s="523">
        <v>1192781.371</v>
      </c>
      <c r="D198" s="523">
        <v>585688.33900000004</v>
      </c>
    </row>
    <row r="199" spans="2:4" x14ac:dyDescent="0.3">
      <c r="B199" s="523">
        <v>197</v>
      </c>
      <c r="C199" s="523">
        <v>1192782.1229999999</v>
      </c>
      <c r="D199" s="523">
        <v>585689.75100000005</v>
      </c>
    </row>
    <row r="200" spans="2:4" x14ac:dyDescent="0.3">
      <c r="B200" s="523">
        <v>198</v>
      </c>
      <c r="C200" s="523">
        <v>1192782.875</v>
      </c>
      <c r="D200" s="523">
        <v>585691.16299999994</v>
      </c>
    </row>
    <row r="201" spans="2:4" x14ac:dyDescent="0.3">
      <c r="B201" s="523">
        <v>199</v>
      </c>
      <c r="C201" s="523">
        <v>1192776.95</v>
      </c>
      <c r="D201" s="523">
        <v>585683.44200000004</v>
      </c>
    </row>
    <row r="202" spans="2:4" x14ac:dyDescent="0.3">
      <c r="B202" s="523">
        <v>200</v>
      </c>
      <c r="C202" s="523">
        <v>1192777.702</v>
      </c>
      <c r="D202" s="523">
        <v>585684.85400000005</v>
      </c>
    </row>
    <row r="203" spans="2:4" x14ac:dyDescent="0.3">
      <c r="B203" s="523">
        <v>201</v>
      </c>
      <c r="C203" s="523">
        <v>1192778.4550000001</v>
      </c>
      <c r="D203" s="523">
        <v>585686.26599999995</v>
      </c>
    </row>
    <row r="204" spans="2:4" x14ac:dyDescent="0.3">
      <c r="B204" s="523">
        <v>202</v>
      </c>
      <c r="C204" s="523">
        <v>1192779.2069999999</v>
      </c>
      <c r="D204" s="523">
        <v>585687.67799999996</v>
      </c>
    </row>
    <row r="205" spans="2:4" x14ac:dyDescent="0.3">
      <c r="B205" s="523">
        <v>203</v>
      </c>
      <c r="C205" s="523">
        <v>1192779.959</v>
      </c>
      <c r="D205" s="523">
        <v>585689.09100000001</v>
      </c>
    </row>
    <row r="206" spans="2:4" x14ac:dyDescent="0.3">
      <c r="B206" s="523">
        <v>204</v>
      </c>
      <c r="C206" s="523">
        <v>1192780.7109999999</v>
      </c>
      <c r="D206" s="523">
        <v>585690.50300000003</v>
      </c>
    </row>
    <row r="207" spans="2:4" x14ac:dyDescent="0.3">
      <c r="B207" s="523">
        <v>205</v>
      </c>
      <c r="C207" s="523">
        <v>1192781.463</v>
      </c>
      <c r="D207" s="523">
        <v>585691.91500000004</v>
      </c>
    </row>
    <row r="208" spans="2:4" x14ac:dyDescent="0.3">
      <c r="B208" s="523">
        <v>206</v>
      </c>
      <c r="C208" s="523">
        <v>1192775.5379999999</v>
      </c>
      <c r="D208" s="523">
        <v>585684.19400000002</v>
      </c>
    </row>
    <row r="209" spans="2:4" x14ac:dyDescent="0.3">
      <c r="B209" s="523">
        <v>207</v>
      </c>
      <c r="C209" s="523">
        <v>1192776.29</v>
      </c>
      <c r="D209" s="523">
        <v>585685.60600000003</v>
      </c>
    </row>
    <row r="210" spans="2:4" x14ac:dyDescent="0.3">
      <c r="B210" s="523">
        <v>208</v>
      </c>
      <c r="C210" s="523">
        <v>1192777.0419999999</v>
      </c>
      <c r="D210" s="523">
        <v>585687.01800000004</v>
      </c>
    </row>
    <row r="211" spans="2:4" x14ac:dyDescent="0.3">
      <c r="B211" s="523">
        <v>209</v>
      </c>
      <c r="C211" s="523">
        <v>1192777.794</v>
      </c>
      <c r="D211" s="523">
        <v>585688.43099999998</v>
      </c>
    </row>
    <row r="212" spans="2:4" x14ac:dyDescent="0.3">
      <c r="B212" s="523">
        <v>210</v>
      </c>
      <c r="C212" s="523">
        <v>1192778.5460000001</v>
      </c>
      <c r="D212" s="523">
        <v>585689.84299999999</v>
      </c>
    </row>
    <row r="213" spans="2:4" x14ac:dyDescent="0.3">
      <c r="B213" s="523">
        <v>211</v>
      </c>
      <c r="C213" s="523">
        <v>1192779.2990000001</v>
      </c>
      <c r="D213" s="523">
        <v>585691.255</v>
      </c>
    </row>
    <row r="214" spans="2:4" x14ac:dyDescent="0.3">
      <c r="B214" s="523">
        <v>212</v>
      </c>
      <c r="C214" s="523">
        <v>1192780.051</v>
      </c>
      <c r="D214" s="523">
        <v>585692.66700000002</v>
      </c>
    </row>
    <row r="215" spans="2:4" x14ac:dyDescent="0.3">
      <c r="B215" s="523">
        <v>213</v>
      </c>
      <c r="C215" s="523">
        <v>1192774.1259999999</v>
      </c>
      <c r="D215" s="523">
        <v>585684.946</v>
      </c>
    </row>
    <row r="216" spans="2:4" x14ac:dyDescent="0.3">
      <c r="B216" s="523">
        <v>214</v>
      </c>
      <c r="C216" s="523">
        <v>1192774.878</v>
      </c>
      <c r="D216" s="523">
        <v>585686.35800000001</v>
      </c>
    </row>
    <row r="217" spans="2:4" x14ac:dyDescent="0.3">
      <c r="B217" s="523">
        <v>215</v>
      </c>
      <c r="C217" s="523">
        <v>1192775.6299999999</v>
      </c>
      <c r="D217" s="523">
        <v>585687.77</v>
      </c>
    </row>
    <row r="218" spans="2:4" x14ac:dyDescent="0.3">
      <c r="B218" s="523">
        <v>216</v>
      </c>
      <c r="C218" s="523">
        <v>1192776.382</v>
      </c>
      <c r="D218" s="523">
        <v>585689.18299999996</v>
      </c>
    </row>
    <row r="219" spans="2:4" x14ac:dyDescent="0.3">
      <c r="B219" s="523">
        <v>217</v>
      </c>
      <c r="C219" s="523">
        <v>1192777.1340000001</v>
      </c>
      <c r="D219" s="523">
        <v>585690.59499999997</v>
      </c>
    </row>
    <row r="220" spans="2:4" x14ac:dyDescent="0.3">
      <c r="B220" s="523">
        <v>218</v>
      </c>
      <c r="C220" s="523">
        <v>1192777.8859999999</v>
      </c>
      <c r="D220" s="523">
        <v>585692.00699999998</v>
      </c>
    </row>
    <row r="221" spans="2:4" x14ac:dyDescent="0.3">
      <c r="B221" s="523">
        <v>219</v>
      </c>
      <c r="C221" s="523">
        <v>1192778.638</v>
      </c>
      <c r="D221" s="523">
        <v>585693.41899999999</v>
      </c>
    </row>
    <row r="222" spans="2:4" x14ac:dyDescent="0.3">
      <c r="B222" s="523">
        <v>220</v>
      </c>
      <c r="C222" s="523">
        <v>1192772.7139999999</v>
      </c>
      <c r="D222" s="523">
        <v>585685.69799999997</v>
      </c>
    </row>
    <row r="223" spans="2:4" x14ac:dyDescent="0.3">
      <c r="B223" s="523">
        <v>221</v>
      </c>
      <c r="C223" s="523">
        <v>1192773.466</v>
      </c>
      <c r="D223" s="523">
        <v>585687.11</v>
      </c>
    </row>
    <row r="224" spans="2:4" x14ac:dyDescent="0.3">
      <c r="B224" s="523">
        <v>222</v>
      </c>
      <c r="C224" s="523">
        <v>1192774.2180000001</v>
      </c>
      <c r="D224" s="523">
        <v>585688.522</v>
      </c>
    </row>
    <row r="225" spans="2:4" x14ac:dyDescent="0.3">
      <c r="B225" s="523">
        <v>223</v>
      </c>
      <c r="C225" s="523">
        <v>1192774.97</v>
      </c>
      <c r="D225" s="523">
        <v>585689.93500000006</v>
      </c>
    </row>
    <row r="226" spans="2:4" x14ac:dyDescent="0.3">
      <c r="B226" s="523">
        <v>224</v>
      </c>
      <c r="C226" s="523">
        <v>1192775.7220000001</v>
      </c>
      <c r="D226" s="523">
        <v>585691.34699999995</v>
      </c>
    </row>
    <row r="227" spans="2:4" x14ac:dyDescent="0.3">
      <c r="B227" s="523">
        <v>225</v>
      </c>
      <c r="C227" s="523">
        <v>1192776.4739999999</v>
      </c>
      <c r="D227" s="523">
        <v>585692.75899999996</v>
      </c>
    </row>
    <row r="228" spans="2:4" x14ac:dyDescent="0.3">
      <c r="B228" s="523">
        <v>226</v>
      </c>
      <c r="C228" s="523">
        <v>1192777.226</v>
      </c>
      <c r="D228" s="523">
        <v>585694.17099999997</v>
      </c>
    </row>
    <row r="229" spans="2:4" x14ac:dyDescent="0.3">
      <c r="B229" s="523">
        <v>227</v>
      </c>
      <c r="C229" s="523">
        <v>1192777.223</v>
      </c>
      <c r="D229" s="523">
        <v>585696.06599999999</v>
      </c>
    </row>
    <row r="230" spans="2:4" x14ac:dyDescent="0.3">
      <c r="B230" s="523">
        <v>228</v>
      </c>
      <c r="C230" s="523">
        <v>1192771.943</v>
      </c>
      <c r="D230" s="523">
        <v>585686.12899999996</v>
      </c>
    </row>
    <row r="231" spans="2:4" x14ac:dyDescent="0.3">
      <c r="B231" s="523">
        <v>229</v>
      </c>
      <c r="C231" s="523">
        <v>1192772.6359999999</v>
      </c>
      <c r="D231" s="523">
        <v>585687.55299999996</v>
      </c>
    </row>
    <row r="232" spans="2:4" x14ac:dyDescent="0.3">
      <c r="B232" s="523">
        <v>230</v>
      </c>
      <c r="C232" s="523">
        <v>1192773.22</v>
      </c>
      <c r="D232" s="523">
        <v>585689.04299999995</v>
      </c>
    </row>
    <row r="233" spans="2:4" x14ac:dyDescent="0.3">
      <c r="B233" s="523">
        <v>231</v>
      </c>
      <c r="C233" s="523">
        <v>1192773.804</v>
      </c>
      <c r="D233" s="523">
        <v>585690.53200000001</v>
      </c>
    </row>
    <row r="234" spans="2:4" x14ac:dyDescent="0.3">
      <c r="B234" s="523">
        <v>232</v>
      </c>
      <c r="C234" s="523">
        <v>1192774.389</v>
      </c>
      <c r="D234" s="523">
        <v>585692.022</v>
      </c>
    </row>
    <row r="235" spans="2:4" x14ac:dyDescent="0.3">
      <c r="B235" s="523">
        <v>233</v>
      </c>
      <c r="C235" s="523">
        <v>1192774.973</v>
      </c>
      <c r="D235" s="523">
        <v>585693.51100000006</v>
      </c>
    </row>
    <row r="236" spans="2:4" x14ac:dyDescent="0.3">
      <c r="B236" s="523">
        <v>234</v>
      </c>
      <c r="C236" s="523">
        <v>1192775.557</v>
      </c>
      <c r="D236" s="523">
        <v>585695.00100000005</v>
      </c>
    </row>
    <row r="237" spans="2:4" x14ac:dyDescent="0.3">
      <c r="B237" s="523">
        <v>235</v>
      </c>
      <c r="C237" s="523">
        <v>1192776.1410000001</v>
      </c>
      <c r="D237" s="523">
        <v>585696.49</v>
      </c>
    </row>
    <row r="238" spans="2:4" x14ac:dyDescent="0.3">
      <c r="B238" s="523">
        <v>236</v>
      </c>
      <c r="C238" s="523">
        <v>1192770.5619999999</v>
      </c>
      <c r="D238" s="523">
        <v>585686.64800000004</v>
      </c>
    </row>
    <row r="239" spans="2:4" x14ac:dyDescent="0.3">
      <c r="B239" s="523">
        <v>237</v>
      </c>
      <c r="C239" s="523">
        <v>1192771.1470000001</v>
      </c>
      <c r="D239" s="523">
        <v>585688.13699999999</v>
      </c>
    </row>
    <row r="240" spans="2:4" x14ac:dyDescent="0.3">
      <c r="B240" s="523">
        <v>238</v>
      </c>
      <c r="C240" s="523">
        <v>1192771.7309999999</v>
      </c>
      <c r="D240" s="523">
        <v>585689.62699999998</v>
      </c>
    </row>
    <row r="241" spans="2:4" x14ac:dyDescent="0.3">
      <c r="B241" s="523">
        <v>239</v>
      </c>
      <c r="C241" s="523">
        <v>1192772.3149999999</v>
      </c>
      <c r="D241" s="523">
        <v>585691.11600000004</v>
      </c>
    </row>
    <row r="242" spans="2:4" x14ac:dyDescent="0.3">
      <c r="B242" s="523">
        <v>240</v>
      </c>
      <c r="C242" s="523">
        <v>1192772.899</v>
      </c>
      <c r="D242" s="523">
        <v>585692.60600000003</v>
      </c>
    </row>
    <row r="243" spans="2:4" x14ac:dyDescent="0.3">
      <c r="B243" s="523">
        <v>241</v>
      </c>
      <c r="C243" s="523">
        <v>1192773.483</v>
      </c>
      <c r="D243" s="523">
        <v>585694.09499999997</v>
      </c>
    </row>
    <row r="244" spans="2:4" x14ac:dyDescent="0.3">
      <c r="B244" s="523">
        <v>242</v>
      </c>
      <c r="C244" s="523">
        <v>1192774.067</v>
      </c>
      <c r="D244" s="523">
        <v>585695.58499999996</v>
      </c>
    </row>
    <row r="245" spans="2:4" x14ac:dyDescent="0.3">
      <c r="B245" s="523">
        <v>243</v>
      </c>
      <c r="C245" s="523">
        <v>1192774.652</v>
      </c>
      <c r="D245" s="523">
        <v>585697.07400000002</v>
      </c>
    </row>
    <row r="246" spans="2:4" x14ac:dyDescent="0.3">
      <c r="B246" s="523">
        <v>244</v>
      </c>
      <c r="C246" s="523">
        <v>1192769.0730000001</v>
      </c>
      <c r="D246" s="523">
        <v>585687.23199999996</v>
      </c>
    </row>
    <row r="247" spans="2:4" x14ac:dyDescent="0.3">
      <c r="B247" s="523">
        <v>245</v>
      </c>
      <c r="C247" s="523">
        <v>1192769.6569999999</v>
      </c>
      <c r="D247" s="523">
        <v>585688.72100000002</v>
      </c>
    </row>
    <row r="248" spans="2:4" x14ac:dyDescent="0.3">
      <c r="B248" s="523">
        <v>246</v>
      </c>
      <c r="C248" s="523">
        <v>1192770.2409999999</v>
      </c>
      <c r="D248" s="523">
        <v>585690.21100000001</v>
      </c>
    </row>
    <row r="249" spans="2:4" x14ac:dyDescent="0.3">
      <c r="B249" s="523">
        <v>247</v>
      </c>
      <c r="C249" s="523">
        <v>1192770.825</v>
      </c>
      <c r="D249" s="523">
        <v>585691.69999999995</v>
      </c>
    </row>
    <row r="250" spans="2:4" x14ac:dyDescent="0.3">
      <c r="B250" s="523">
        <v>248</v>
      </c>
      <c r="C250" s="523">
        <v>1192771.4099999999</v>
      </c>
      <c r="D250" s="523">
        <v>585693.18999999994</v>
      </c>
    </row>
    <row r="251" spans="2:4" x14ac:dyDescent="0.3">
      <c r="B251" s="523">
        <v>249</v>
      </c>
      <c r="C251" s="523">
        <v>1192771.9939999999</v>
      </c>
      <c r="D251" s="523">
        <v>585694.68000000005</v>
      </c>
    </row>
    <row r="252" spans="2:4" x14ac:dyDescent="0.3">
      <c r="B252" s="523">
        <v>250</v>
      </c>
      <c r="C252" s="523">
        <v>1192772.578</v>
      </c>
      <c r="D252" s="523">
        <v>585696.16899999999</v>
      </c>
    </row>
    <row r="253" spans="2:4" x14ac:dyDescent="0.3">
      <c r="B253" s="523">
        <v>251</v>
      </c>
      <c r="C253" s="523">
        <v>1192773.162</v>
      </c>
      <c r="D253" s="523">
        <v>585697.65899999999</v>
      </c>
    </row>
    <row r="254" spans="2:4" x14ac:dyDescent="0.3">
      <c r="B254" s="523">
        <v>252</v>
      </c>
      <c r="C254" s="523">
        <v>1192767.5830000001</v>
      </c>
      <c r="D254" s="523">
        <v>585687.81599999999</v>
      </c>
    </row>
    <row r="255" spans="2:4" x14ac:dyDescent="0.3">
      <c r="B255" s="523">
        <v>253</v>
      </c>
      <c r="C255" s="523">
        <v>1192768.1669999999</v>
      </c>
      <c r="D255" s="523">
        <v>585689.30599999998</v>
      </c>
    </row>
    <row r="256" spans="2:4" x14ac:dyDescent="0.3">
      <c r="B256" s="523">
        <v>254</v>
      </c>
      <c r="C256" s="523">
        <v>1192768.7520000001</v>
      </c>
      <c r="D256" s="523">
        <v>585690.79500000004</v>
      </c>
    </row>
    <row r="257" spans="2:4" x14ac:dyDescent="0.3">
      <c r="B257" s="523">
        <v>255</v>
      </c>
      <c r="C257" s="523">
        <v>1192769.3359999999</v>
      </c>
      <c r="D257" s="523">
        <v>585692.28500000003</v>
      </c>
    </row>
    <row r="258" spans="2:4" x14ac:dyDescent="0.3">
      <c r="B258" s="523">
        <v>256</v>
      </c>
      <c r="C258" s="523">
        <v>1192769.92</v>
      </c>
      <c r="D258" s="523">
        <v>585693.77399999998</v>
      </c>
    </row>
    <row r="259" spans="2:4" x14ac:dyDescent="0.3">
      <c r="B259" s="523">
        <v>257</v>
      </c>
      <c r="C259" s="523">
        <v>1192770.504</v>
      </c>
      <c r="D259" s="523">
        <v>585695.26399999997</v>
      </c>
    </row>
    <row r="260" spans="2:4" x14ac:dyDescent="0.3">
      <c r="B260" s="523">
        <v>258</v>
      </c>
      <c r="C260" s="523">
        <v>1192771.088</v>
      </c>
      <c r="D260" s="523">
        <v>585696.75300000003</v>
      </c>
    </row>
    <row r="261" spans="2:4" x14ac:dyDescent="0.3">
      <c r="B261" s="523">
        <v>259</v>
      </c>
      <c r="C261" s="523">
        <v>1192771.673</v>
      </c>
      <c r="D261" s="523">
        <v>585698.24300000002</v>
      </c>
    </row>
    <row r="262" spans="2:4" x14ac:dyDescent="0.3">
      <c r="B262" s="523">
        <v>260</v>
      </c>
      <c r="C262" s="523">
        <v>1192766.094</v>
      </c>
      <c r="D262" s="523">
        <v>585688.4</v>
      </c>
    </row>
    <row r="263" spans="2:4" x14ac:dyDescent="0.3">
      <c r="B263" s="523">
        <v>261</v>
      </c>
      <c r="C263" s="523">
        <v>1192766.6780000001</v>
      </c>
      <c r="D263" s="523">
        <v>585689.89</v>
      </c>
    </row>
    <row r="264" spans="2:4" x14ac:dyDescent="0.3">
      <c r="B264" s="523">
        <v>262</v>
      </c>
      <c r="C264" s="523">
        <v>1192767.2620000001</v>
      </c>
      <c r="D264" s="523">
        <v>585691.37899999996</v>
      </c>
    </row>
    <row r="265" spans="2:4" x14ac:dyDescent="0.3">
      <c r="B265" s="523">
        <v>263</v>
      </c>
      <c r="C265" s="523">
        <v>1192767.8459999999</v>
      </c>
      <c r="D265" s="523">
        <v>585692.86899999995</v>
      </c>
    </row>
    <row r="266" spans="2:4" x14ac:dyDescent="0.3">
      <c r="B266" s="523">
        <v>264</v>
      </c>
      <c r="C266" s="523">
        <v>1192768.43</v>
      </c>
      <c r="D266" s="523">
        <v>585694.35800000001</v>
      </c>
    </row>
    <row r="267" spans="2:4" x14ac:dyDescent="0.3">
      <c r="B267" s="523">
        <v>265</v>
      </c>
      <c r="C267" s="523">
        <v>1192769.0149999999</v>
      </c>
      <c r="D267" s="523">
        <v>585695.848</v>
      </c>
    </row>
    <row r="268" spans="2:4" x14ac:dyDescent="0.3">
      <c r="B268" s="523">
        <v>266</v>
      </c>
      <c r="C268" s="523">
        <v>1192769.5989999999</v>
      </c>
      <c r="D268" s="523">
        <v>585697.33700000006</v>
      </c>
    </row>
    <row r="269" spans="2:4" x14ac:dyDescent="0.3">
      <c r="B269" s="523">
        <v>267</v>
      </c>
      <c r="C269" s="523">
        <v>1192770.183</v>
      </c>
      <c r="D269" s="523">
        <v>585698.82700000005</v>
      </c>
    </row>
    <row r="270" spans="2:4" x14ac:dyDescent="0.3">
      <c r="B270" s="523">
        <v>268</v>
      </c>
      <c r="C270" s="523">
        <v>1192764.6040000001</v>
      </c>
      <c r="D270" s="523">
        <v>585688.98400000005</v>
      </c>
    </row>
    <row r="271" spans="2:4" x14ac:dyDescent="0.3">
      <c r="B271" s="523">
        <v>269</v>
      </c>
      <c r="C271" s="523">
        <v>1192765.1880000001</v>
      </c>
      <c r="D271" s="523">
        <v>585690.47400000005</v>
      </c>
    </row>
    <row r="272" spans="2:4" x14ac:dyDescent="0.3">
      <c r="B272" s="523">
        <v>270</v>
      </c>
      <c r="C272" s="523">
        <v>1192765.773</v>
      </c>
      <c r="D272" s="523">
        <v>585691.96299999999</v>
      </c>
    </row>
    <row r="273" spans="2:4" x14ac:dyDescent="0.3">
      <c r="B273" s="523">
        <v>271</v>
      </c>
      <c r="C273" s="523">
        <v>1192766.3570000001</v>
      </c>
      <c r="D273" s="523">
        <v>585693.45299999998</v>
      </c>
    </row>
    <row r="274" spans="2:4" x14ac:dyDescent="0.3">
      <c r="B274" s="523">
        <v>272</v>
      </c>
      <c r="C274" s="523">
        <v>1192766.9410000001</v>
      </c>
      <c r="D274" s="523">
        <v>585694.94299999997</v>
      </c>
    </row>
    <row r="275" spans="2:4" x14ac:dyDescent="0.3">
      <c r="B275" s="523">
        <v>273</v>
      </c>
      <c r="C275" s="523">
        <v>1192767.5249999999</v>
      </c>
      <c r="D275" s="523">
        <v>585696.43200000003</v>
      </c>
    </row>
    <row r="276" spans="2:4" x14ac:dyDescent="0.3">
      <c r="B276" s="523">
        <v>274</v>
      </c>
      <c r="C276" s="523">
        <v>1192768.1089999999</v>
      </c>
      <c r="D276" s="523">
        <v>585697.92200000002</v>
      </c>
    </row>
    <row r="277" spans="2:4" x14ac:dyDescent="0.3">
      <c r="B277" s="523">
        <v>275</v>
      </c>
      <c r="C277" s="523">
        <v>1192768.675</v>
      </c>
      <c r="D277" s="523">
        <v>585699.35100000002</v>
      </c>
    </row>
    <row r="278" spans="2:4" x14ac:dyDescent="0.3">
      <c r="B278" s="523">
        <v>276</v>
      </c>
      <c r="C278" s="523">
        <v>1192763.115</v>
      </c>
      <c r="D278" s="523">
        <v>585689.56900000002</v>
      </c>
    </row>
    <row r="279" spans="2:4" x14ac:dyDescent="0.3">
      <c r="B279" s="523">
        <v>277</v>
      </c>
      <c r="C279" s="523">
        <v>1192763.699</v>
      </c>
      <c r="D279" s="523">
        <v>585691.05799999996</v>
      </c>
    </row>
    <row r="280" spans="2:4" x14ac:dyDescent="0.3">
      <c r="B280" s="523">
        <v>278</v>
      </c>
      <c r="C280" s="523">
        <v>1192764.2830000001</v>
      </c>
      <c r="D280" s="523">
        <v>585692.54799999995</v>
      </c>
    </row>
    <row r="281" spans="2:4" x14ac:dyDescent="0.3">
      <c r="B281" s="523">
        <v>279</v>
      </c>
      <c r="C281" s="523">
        <v>1192764.8670000001</v>
      </c>
      <c r="D281" s="523">
        <v>585694.03700000001</v>
      </c>
    </row>
    <row r="282" spans="2:4" x14ac:dyDescent="0.3">
      <c r="B282" s="523">
        <v>280</v>
      </c>
      <c r="C282" s="523">
        <v>1192765.4509999999</v>
      </c>
      <c r="D282" s="523">
        <v>585695.527</v>
      </c>
    </row>
    <row r="283" spans="2:4" x14ac:dyDescent="0.3">
      <c r="B283" s="523">
        <v>281</v>
      </c>
      <c r="C283" s="523">
        <v>1192766.0360000001</v>
      </c>
      <c r="D283" s="523">
        <v>585697.01599999995</v>
      </c>
    </row>
    <row r="284" spans="2:4" x14ac:dyDescent="0.3">
      <c r="B284" s="523">
        <v>282</v>
      </c>
      <c r="C284" s="523">
        <v>1192766.6200000001</v>
      </c>
      <c r="D284" s="523">
        <v>585698.50600000005</v>
      </c>
    </row>
    <row r="285" spans="2:4" x14ac:dyDescent="0.3">
      <c r="B285" s="523">
        <v>283</v>
      </c>
      <c r="C285" s="523">
        <v>1192767.1429999999</v>
      </c>
      <c r="D285" s="523">
        <v>585699.82200000004</v>
      </c>
    </row>
    <row r="286" spans="2:4" x14ac:dyDescent="0.3">
      <c r="B286" s="523">
        <v>284</v>
      </c>
      <c r="C286" s="523">
        <v>1192761.625</v>
      </c>
      <c r="D286" s="523">
        <v>585690.15300000005</v>
      </c>
    </row>
    <row r="287" spans="2:4" x14ac:dyDescent="0.3">
      <c r="B287" s="523">
        <v>285</v>
      </c>
      <c r="C287" s="523">
        <v>1192762.209</v>
      </c>
      <c r="D287" s="523">
        <v>585691.64199999999</v>
      </c>
    </row>
    <row r="288" spans="2:4" x14ac:dyDescent="0.3">
      <c r="B288" s="523">
        <v>286</v>
      </c>
      <c r="C288" s="523">
        <v>1192762.7930000001</v>
      </c>
      <c r="D288" s="523">
        <v>585693.13199999998</v>
      </c>
    </row>
    <row r="289" spans="2:4" x14ac:dyDescent="0.3">
      <c r="B289" s="523">
        <v>287</v>
      </c>
      <c r="C289" s="523">
        <v>1192763.378</v>
      </c>
      <c r="D289" s="523">
        <v>585694.62100000004</v>
      </c>
    </row>
    <row r="290" spans="2:4" x14ac:dyDescent="0.3">
      <c r="B290" s="523">
        <v>288</v>
      </c>
      <c r="C290" s="523">
        <v>1192763.9620000001</v>
      </c>
      <c r="D290" s="523">
        <v>585696.11100000003</v>
      </c>
    </row>
    <row r="291" spans="2:4" x14ac:dyDescent="0.3">
      <c r="B291" s="523">
        <v>289</v>
      </c>
      <c r="C291" s="523">
        <v>1192764.5460000001</v>
      </c>
      <c r="D291" s="523">
        <v>585697.6</v>
      </c>
    </row>
    <row r="292" spans="2:4" x14ac:dyDescent="0.3">
      <c r="B292" s="523">
        <v>290</v>
      </c>
      <c r="C292" s="523">
        <v>1192765.1299999999</v>
      </c>
      <c r="D292" s="523">
        <v>585699.09</v>
      </c>
    </row>
    <row r="293" spans="2:4" x14ac:dyDescent="0.3">
      <c r="B293" s="523">
        <v>291</v>
      </c>
      <c r="C293" s="523">
        <v>1192765.6429999999</v>
      </c>
      <c r="D293" s="523">
        <v>585700.39899999998</v>
      </c>
    </row>
    <row r="294" spans="2:4" x14ac:dyDescent="0.3">
      <c r="B294" s="523">
        <v>292</v>
      </c>
      <c r="C294" s="523">
        <v>1192760.1359999999</v>
      </c>
      <c r="D294" s="523">
        <v>585690.73699999996</v>
      </c>
    </row>
    <row r="295" spans="2:4" x14ac:dyDescent="0.3">
      <c r="B295" s="523">
        <v>293</v>
      </c>
      <c r="C295" s="523">
        <v>1192760.72</v>
      </c>
      <c r="D295" s="523">
        <v>585692.22600000002</v>
      </c>
    </row>
    <row r="296" spans="2:4" x14ac:dyDescent="0.3">
      <c r="B296" s="523">
        <v>294</v>
      </c>
      <c r="C296" s="523">
        <v>1192761.304</v>
      </c>
      <c r="D296" s="523">
        <v>585693.71600000001</v>
      </c>
    </row>
    <row r="297" spans="2:4" x14ac:dyDescent="0.3">
      <c r="B297" s="523">
        <v>295</v>
      </c>
      <c r="C297" s="523">
        <v>1192761.888</v>
      </c>
      <c r="D297" s="523">
        <v>585695.20600000001</v>
      </c>
    </row>
    <row r="298" spans="2:4" x14ac:dyDescent="0.3">
      <c r="B298" s="523">
        <v>296</v>
      </c>
      <c r="C298" s="523">
        <v>1192762.4720000001</v>
      </c>
      <c r="D298" s="523">
        <v>585696.69499999995</v>
      </c>
    </row>
    <row r="299" spans="2:4" x14ac:dyDescent="0.3">
      <c r="B299" s="523">
        <v>297</v>
      </c>
      <c r="C299" s="523">
        <v>1192763.0560000001</v>
      </c>
      <c r="D299" s="523">
        <v>585698.18500000006</v>
      </c>
    </row>
    <row r="300" spans="2:4" x14ac:dyDescent="0.3">
      <c r="B300" s="523">
        <v>298</v>
      </c>
      <c r="C300" s="523">
        <v>1192763.6410000001</v>
      </c>
      <c r="D300" s="523">
        <v>585699.674</v>
      </c>
    </row>
    <row r="301" spans="2:4" x14ac:dyDescent="0.3">
      <c r="B301" s="523">
        <v>299</v>
      </c>
      <c r="C301" s="523">
        <v>1192764.094</v>
      </c>
      <c r="D301" s="523">
        <v>585700.82900000003</v>
      </c>
    </row>
    <row r="302" spans="2:4" x14ac:dyDescent="0.3">
      <c r="B302" s="523">
        <v>300</v>
      </c>
      <c r="C302" s="523">
        <v>1192758.6459999999</v>
      </c>
      <c r="D302" s="523">
        <v>585691.321</v>
      </c>
    </row>
    <row r="303" spans="2:4" x14ac:dyDescent="0.3">
      <c r="B303" s="523">
        <v>301</v>
      </c>
      <c r="C303" s="523">
        <v>1192759.23</v>
      </c>
      <c r="D303" s="523">
        <v>585692.81099999999</v>
      </c>
    </row>
    <row r="304" spans="2:4" x14ac:dyDescent="0.3">
      <c r="B304" s="523">
        <v>302</v>
      </c>
      <c r="C304" s="523">
        <v>1192759.814</v>
      </c>
      <c r="D304" s="523">
        <v>585694.30000000005</v>
      </c>
    </row>
    <row r="305" spans="2:4" x14ac:dyDescent="0.3">
      <c r="B305" s="523">
        <v>303</v>
      </c>
      <c r="C305" s="523">
        <v>1192760.399</v>
      </c>
      <c r="D305" s="523">
        <v>585695.79</v>
      </c>
    </row>
    <row r="306" spans="2:4" x14ac:dyDescent="0.3">
      <c r="B306" s="523">
        <v>304</v>
      </c>
      <c r="C306" s="523">
        <v>1192760.983</v>
      </c>
      <c r="D306" s="523">
        <v>585697.27899999998</v>
      </c>
    </row>
    <row r="307" spans="2:4" x14ac:dyDescent="0.3">
      <c r="B307" s="523">
        <v>305</v>
      </c>
      <c r="C307" s="523">
        <v>1192761.567</v>
      </c>
      <c r="D307" s="523">
        <v>585698.76899999997</v>
      </c>
    </row>
    <row r="308" spans="2:4" x14ac:dyDescent="0.3">
      <c r="B308" s="523">
        <v>306</v>
      </c>
      <c r="C308" s="523">
        <v>1192762.5919999999</v>
      </c>
      <c r="D308" s="523">
        <v>585701.33299999998</v>
      </c>
    </row>
    <row r="309" spans="2:4" x14ac:dyDescent="0.3">
      <c r="B309" s="523">
        <v>307</v>
      </c>
      <c r="C309" s="523">
        <v>1192762.1510000001</v>
      </c>
      <c r="D309" s="523">
        <v>585700.25800000003</v>
      </c>
    </row>
    <row r="310" spans="2:4" x14ac:dyDescent="0.3">
      <c r="B310" s="523">
        <v>308</v>
      </c>
      <c r="C310" s="523">
        <v>1192757.1569999999</v>
      </c>
      <c r="D310" s="523">
        <v>585691.90500000003</v>
      </c>
    </row>
    <row r="311" spans="2:4" x14ac:dyDescent="0.3">
      <c r="B311" s="523">
        <v>309</v>
      </c>
      <c r="C311" s="523">
        <v>1192757.7409999999</v>
      </c>
      <c r="D311" s="523">
        <v>585693.39500000002</v>
      </c>
    </row>
    <row r="312" spans="2:4" x14ac:dyDescent="0.3">
      <c r="B312" s="523">
        <v>310</v>
      </c>
      <c r="C312" s="523">
        <v>1192758.325</v>
      </c>
      <c r="D312" s="523">
        <v>585694.88399999996</v>
      </c>
    </row>
    <row r="313" spans="2:4" x14ac:dyDescent="0.3">
      <c r="B313" s="523">
        <v>311</v>
      </c>
      <c r="C313" s="523">
        <v>1192758.909</v>
      </c>
      <c r="D313" s="523">
        <v>585696.37399999995</v>
      </c>
    </row>
    <row r="314" spans="2:4" x14ac:dyDescent="0.3">
      <c r="B314" s="523">
        <v>312</v>
      </c>
      <c r="C314" s="523">
        <v>1192759.493</v>
      </c>
      <c r="D314" s="523">
        <v>585697.86300000001</v>
      </c>
    </row>
    <row r="315" spans="2:4" x14ac:dyDescent="0.3">
      <c r="B315" s="523">
        <v>313</v>
      </c>
      <c r="C315" s="523">
        <v>1192760.077</v>
      </c>
      <c r="D315" s="523">
        <v>585699.353</v>
      </c>
    </row>
    <row r="316" spans="2:4" x14ac:dyDescent="0.3">
      <c r="B316" s="523">
        <v>314</v>
      </c>
      <c r="C316" s="523">
        <v>1192760.662</v>
      </c>
      <c r="D316" s="523">
        <v>585700.84199999995</v>
      </c>
    </row>
    <row r="317" spans="2:4" x14ac:dyDescent="0.3">
      <c r="B317" s="523">
        <v>315</v>
      </c>
      <c r="C317" s="523">
        <v>1192761.0560000001</v>
      </c>
      <c r="D317" s="523">
        <v>585701.848</v>
      </c>
    </row>
    <row r="318" spans="2:4" x14ac:dyDescent="0.3">
      <c r="B318" s="523">
        <v>316</v>
      </c>
      <c r="C318" s="523">
        <v>1192755.6669999999</v>
      </c>
      <c r="D318" s="523">
        <v>585692.48899999994</v>
      </c>
    </row>
    <row r="319" spans="2:4" x14ac:dyDescent="0.3">
      <c r="B319" s="523">
        <v>317</v>
      </c>
      <c r="C319" s="523">
        <v>1192756.2509999999</v>
      </c>
      <c r="D319" s="523">
        <v>585693.97900000005</v>
      </c>
    </row>
    <row r="320" spans="2:4" x14ac:dyDescent="0.3">
      <c r="B320" s="523">
        <v>318</v>
      </c>
      <c r="C320" s="523">
        <v>1192756.835</v>
      </c>
      <c r="D320" s="523">
        <v>585695.46799999999</v>
      </c>
    </row>
    <row r="321" spans="2:4" x14ac:dyDescent="0.3">
      <c r="B321" s="523">
        <v>319</v>
      </c>
      <c r="C321" s="523">
        <v>1192757.419</v>
      </c>
      <c r="D321" s="523">
        <v>585696.95799999998</v>
      </c>
    </row>
    <row r="322" spans="2:4" x14ac:dyDescent="0.3">
      <c r="B322" s="523">
        <v>320</v>
      </c>
      <c r="C322" s="523">
        <v>1192758.004</v>
      </c>
      <c r="D322" s="523">
        <v>585698.44799999997</v>
      </c>
    </row>
    <row r="323" spans="2:4" x14ac:dyDescent="0.3">
      <c r="B323" s="523">
        <v>321</v>
      </c>
      <c r="C323" s="523">
        <v>1192758.588</v>
      </c>
      <c r="D323" s="523">
        <v>585699.93700000003</v>
      </c>
    </row>
    <row r="324" spans="2:4" x14ac:dyDescent="0.3">
      <c r="B324" s="523">
        <v>322</v>
      </c>
      <c r="C324" s="523">
        <v>1192759.172</v>
      </c>
      <c r="D324" s="523">
        <v>585701.42700000003</v>
      </c>
    </row>
    <row r="325" spans="2:4" x14ac:dyDescent="0.3">
      <c r="B325" s="523">
        <v>323</v>
      </c>
      <c r="C325" s="523">
        <v>1192759.537</v>
      </c>
      <c r="D325" s="523">
        <v>585702.35800000001</v>
      </c>
    </row>
    <row r="326" spans="2:4" x14ac:dyDescent="0.3">
      <c r="B326" s="523">
        <v>324</v>
      </c>
      <c r="C326" s="523">
        <v>1192754.1769999999</v>
      </c>
      <c r="D326" s="523">
        <v>585693.07400000002</v>
      </c>
    </row>
    <row r="327" spans="2:4" x14ac:dyDescent="0.3">
      <c r="B327" s="523">
        <v>325</v>
      </c>
      <c r="C327" s="523">
        <v>1192754.7620000001</v>
      </c>
      <c r="D327" s="523">
        <v>585694.56299999997</v>
      </c>
    </row>
    <row r="328" spans="2:4" x14ac:dyDescent="0.3">
      <c r="B328" s="523">
        <v>326</v>
      </c>
      <c r="C328" s="523">
        <v>1192755.3459999999</v>
      </c>
      <c r="D328" s="523">
        <v>585696.05299999996</v>
      </c>
    </row>
    <row r="329" spans="2:4" x14ac:dyDescent="0.3">
      <c r="B329" s="523">
        <v>327</v>
      </c>
      <c r="C329" s="523">
        <v>1192755.93</v>
      </c>
      <c r="D329" s="523">
        <v>585697.54200000002</v>
      </c>
    </row>
    <row r="330" spans="2:4" x14ac:dyDescent="0.3">
      <c r="B330" s="523">
        <v>328</v>
      </c>
      <c r="C330" s="523">
        <v>1192756.514</v>
      </c>
      <c r="D330" s="523">
        <v>585699.03200000001</v>
      </c>
    </row>
    <row r="331" spans="2:4" x14ac:dyDescent="0.3">
      <c r="B331" s="523">
        <v>329</v>
      </c>
      <c r="C331" s="523">
        <v>1192757.098</v>
      </c>
      <c r="D331" s="523">
        <v>585700.52099999995</v>
      </c>
    </row>
    <row r="332" spans="2:4" x14ac:dyDescent="0.3">
      <c r="B332" s="523">
        <v>330</v>
      </c>
      <c r="C332" s="523">
        <v>1192757.682</v>
      </c>
      <c r="D332" s="523">
        <v>585702.01100000006</v>
      </c>
    </row>
    <row r="333" spans="2:4" x14ac:dyDescent="0.3">
      <c r="B333" s="523">
        <v>331</v>
      </c>
      <c r="C333" s="523">
        <v>1192752.6880000001</v>
      </c>
      <c r="D333" s="523">
        <v>585693.65800000005</v>
      </c>
    </row>
    <row r="334" spans="2:4" x14ac:dyDescent="0.3">
      <c r="B334" s="523">
        <v>332</v>
      </c>
      <c r="C334" s="523">
        <v>1192753.2720000001</v>
      </c>
      <c r="D334" s="523">
        <v>585695.147</v>
      </c>
    </row>
    <row r="335" spans="2:4" x14ac:dyDescent="0.3">
      <c r="B335" s="523">
        <v>333</v>
      </c>
      <c r="C335" s="523">
        <v>1192753.8559999999</v>
      </c>
      <c r="D335" s="523">
        <v>585696.63699999999</v>
      </c>
    </row>
    <row r="336" spans="2:4" x14ac:dyDescent="0.3">
      <c r="B336" s="523">
        <v>334</v>
      </c>
      <c r="C336" s="523">
        <v>1192754.44</v>
      </c>
      <c r="D336" s="523">
        <v>585698.12600000005</v>
      </c>
    </row>
    <row r="337" spans="2:4" x14ac:dyDescent="0.3">
      <c r="B337" s="523">
        <v>335</v>
      </c>
      <c r="C337" s="523">
        <v>1192755.0249999999</v>
      </c>
      <c r="D337" s="523">
        <v>585699.61600000004</v>
      </c>
    </row>
    <row r="338" spans="2:4" x14ac:dyDescent="0.3">
      <c r="B338" s="523">
        <v>336</v>
      </c>
      <c r="C338" s="523">
        <v>1192755.6089999999</v>
      </c>
      <c r="D338" s="523">
        <v>585701.10499999998</v>
      </c>
    </row>
    <row r="339" spans="2:4" x14ac:dyDescent="0.3">
      <c r="B339" s="523">
        <v>337</v>
      </c>
      <c r="C339" s="523">
        <v>1192756.193</v>
      </c>
      <c r="D339" s="523">
        <v>585702.59499999997</v>
      </c>
    </row>
    <row r="340" spans="2:4" x14ac:dyDescent="0.3">
      <c r="B340" s="523">
        <v>338</v>
      </c>
      <c r="C340" s="523">
        <v>1192751.1980000001</v>
      </c>
      <c r="D340" s="523">
        <v>585694.24199999997</v>
      </c>
    </row>
    <row r="341" spans="2:4" x14ac:dyDescent="0.3">
      <c r="B341" s="523">
        <v>339</v>
      </c>
      <c r="C341" s="523">
        <v>1192751.7830000001</v>
      </c>
      <c r="D341" s="523">
        <v>585695.73100000003</v>
      </c>
    </row>
    <row r="342" spans="2:4" x14ac:dyDescent="0.3">
      <c r="B342" s="523">
        <v>340</v>
      </c>
      <c r="C342" s="523">
        <v>1192752.3670000001</v>
      </c>
      <c r="D342" s="523">
        <v>585697.22100000002</v>
      </c>
    </row>
    <row r="343" spans="2:4" x14ac:dyDescent="0.3">
      <c r="B343" s="523">
        <v>341</v>
      </c>
      <c r="C343" s="523">
        <v>1192752.9509999999</v>
      </c>
      <c r="D343" s="523">
        <v>585698.71100000001</v>
      </c>
    </row>
    <row r="344" spans="2:4" x14ac:dyDescent="0.3">
      <c r="B344" s="523">
        <v>342</v>
      </c>
      <c r="C344" s="523">
        <v>1192753.5349999999</v>
      </c>
      <c r="D344" s="523">
        <v>585700.19999999995</v>
      </c>
    </row>
    <row r="345" spans="2:4" x14ac:dyDescent="0.3">
      <c r="B345" s="523">
        <v>343</v>
      </c>
      <c r="C345" s="523">
        <v>1192754.1189999999</v>
      </c>
      <c r="D345" s="523">
        <v>585701.68999999994</v>
      </c>
    </row>
    <row r="346" spans="2:4" x14ac:dyDescent="0.3">
      <c r="B346" s="523">
        <v>344</v>
      </c>
      <c r="C346" s="523">
        <v>1192754.703</v>
      </c>
      <c r="D346" s="523">
        <v>585703.179</v>
      </c>
    </row>
    <row r="347" spans="2:4" x14ac:dyDescent="0.3">
      <c r="B347" s="523">
        <v>345</v>
      </c>
      <c r="C347" s="523">
        <v>1192749.709</v>
      </c>
      <c r="D347" s="523">
        <v>585694.826</v>
      </c>
    </row>
    <row r="348" spans="2:4" x14ac:dyDescent="0.3">
      <c r="B348" s="523">
        <v>346</v>
      </c>
      <c r="C348" s="523">
        <v>1192750.2930000001</v>
      </c>
      <c r="D348" s="523">
        <v>585696.31599999999</v>
      </c>
    </row>
    <row r="349" spans="2:4" x14ac:dyDescent="0.3">
      <c r="B349" s="523">
        <v>347</v>
      </c>
      <c r="C349" s="523">
        <v>1192750.8770000001</v>
      </c>
      <c r="D349" s="523">
        <v>585697.80500000005</v>
      </c>
    </row>
    <row r="350" spans="2:4" x14ac:dyDescent="0.3">
      <c r="B350" s="523">
        <v>348</v>
      </c>
      <c r="C350" s="523">
        <v>1192751.4609999999</v>
      </c>
      <c r="D350" s="523">
        <v>585699.29500000004</v>
      </c>
    </row>
    <row r="351" spans="2:4" x14ac:dyDescent="0.3">
      <c r="B351" s="523">
        <v>349</v>
      </c>
      <c r="C351" s="523">
        <v>1192752.0449999999</v>
      </c>
      <c r="D351" s="523">
        <v>585700.78399999999</v>
      </c>
    </row>
    <row r="352" spans="2:4" x14ac:dyDescent="0.3">
      <c r="B352" s="523">
        <v>350</v>
      </c>
      <c r="C352" s="523">
        <v>1192752.6299999999</v>
      </c>
      <c r="D352" s="523">
        <v>585702.27399999998</v>
      </c>
    </row>
    <row r="353" spans="2:4" x14ac:dyDescent="0.3">
      <c r="B353" s="523">
        <v>351</v>
      </c>
      <c r="C353" s="523">
        <v>1192753.2139999999</v>
      </c>
      <c r="D353" s="523">
        <v>585703.76300000004</v>
      </c>
    </row>
    <row r="354" spans="2:4" x14ac:dyDescent="0.3">
      <c r="B354" s="523">
        <v>352</v>
      </c>
      <c r="C354" s="523">
        <v>1192748.219</v>
      </c>
      <c r="D354" s="523">
        <v>585695.41</v>
      </c>
    </row>
    <row r="355" spans="2:4" x14ac:dyDescent="0.3">
      <c r="B355" s="523">
        <v>353</v>
      </c>
      <c r="C355" s="523">
        <v>1192748.8030000001</v>
      </c>
      <c r="D355" s="523">
        <v>585696.9</v>
      </c>
    </row>
    <row r="356" spans="2:4" x14ac:dyDescent="0.3">
      <c r="B356" s="523">
        <v>354</v>
      </c>
      <c r="C356" s="523">
        <v>1192749.388</v>
      </c>
      <c r="D356" s="523">
        <v>585698.38899999997</v>
      </c>
    </row>
    <row r="357" spans="2:4" x14ac:dyDescent="0.3">
      <c r="B357" s="523">
        <v>355</v>
      </c>
      <c r="C357" s="523">
        <v>1192749.9720000001</v>
      </c>
      <c r="D357" s="523">
        <v>585699.87899999996</v>
      </c>
    </row>
    <row r="358" spans="2:4" x14ac:dyDescent="0.3">
      <c r="B358" s="523">
        <v>356</v>
      </c>
      <c r="C358" s="523">
        <v>1192750.5560000001</v>
      </c>
      <c r="D358" s="523">
        <v>585701.36800000002</v>
      </c>
    </row>
    <row r="359" spans="2:4" x14ac:dyDescent="0.3">
      <c r="B359" s="523">
        <v>357</v>
      </c>
      <c r="C359" s="523">
        <v>1192751.1399999999</v>
      </c>
      <c r="D359" s="523">
        <v>585702.85800000001</v>
      </c>
    </row>
    <row r="360" spans="2:4" x14ac:dyDescent="0.3">
      <c r="B360" s="523">
        <v>358</v>
      </c>
      <c r="C360" s="523">
        <v>1192751.7239999999</v>
      </c>
      <c r="D360" s="523">
        <v>585704.348</v>
      </c>
    </row>
    <row r="361" spans="2:4" x14ac:dyDescent="0.3">
      <c r="B361" s="523">
        <v>359</v>
      </c>
      <c r="C361" s="523">
        <v>1192746.73</v>
      </c>
      <c r="D361" s="523">
        <v>585695.99399999995</v>
      </c>
    </row>
    <row r="362" spans="2:4" x14ac:dyDescent="0.3">
      <c r="B362" s="523">
        <v>360</v>
      </c>
      <c r="C362" s="523">
        <v>1192747.314</v>
      </c>
      <c r="D362" s="523">
        <v>585697.48400000005</v>
      </c>
    </row>
    <row r="363" spans="2:4" x14ac:dyDescent="0.3">
      <c r="B363" s="523">
        <v>361</v>
      </c>
      <c r="C363" s="523">
        <v>1192747.898</v>
      </c>
      <c r="D363" s="523">
        <v>585698.97400000005</v>
      </c>
    </row>
    <row r="364" spans="2:4" x14ac:dyDescent="0.3">
      <c r="B364" s="523">
        <v>362</v>
      </c>
      <c r="C364" s="523">
        <v>1192748.4820000001</v>
      </c>
      <c r="D364" s="523">
        <v>585700.46299999999</v>
      </c>
    </row>
    <row r="365" spans="2:4" x14ac:dyDescent="0.3">
      <c r="B365" s="523">
        <v>363</v>
      </c>
      <c r="C365" s="523">
        <v>1192749.0660000001</v>
      </c>
      <c r="D365" s="523">
        <v>585701.95299999998</v>
      </c>
    </row>
    <row r="366" spans="2:4" x14ac:dyDescent="0.3">
      <c r="B366" s="523">
        <v>364</v>
      </c>
      <c r="C366" s="523">
        <v>1192749.6510000001</v>
      </c>
      <c r="D366" s="523">
        <v>585703.44200000004</v>
      </c>
    </row>
    <row r="367" spans="2:4" x14ac:dyDescent="0.3">
      <c r="B367" s="523">
        <v>365</v>
      </c>
      <c r="C367" s="523">
        <v>1192750.2350000001</v>
      </c>
      <c r="D367" s="523">
        <v>585704.93200000003</v>
      </c>
    </row>
    <row r="368" spans="2:4" x14ac:dyDescent="0.3">
      <c r="B368" s="523">
        <v>366</v>
      </c>
      <c r="C368" s="523">
        <v>1192745.24</v>
      </c>
      <c r="D368" s="523">
        <v>585696.57900000003</v>
      </c>
    </row>
    <row r="369" spans="2:4" x14ac:dyDescent="0.3">
      <c r="B369" s="523">
        <v>367</v>
      </c>
      <c r="C369" s="523">
        <v>1192745.824</v>
      </c>
      <c r="D369" s="523">
        <v>585698.06799999997</v>
      </c>
    </row>
    <row r="370" spans="2:4" x14ac:dyDescent="0.3">
      <c r="B370" s="523">
        <v>368</v>
      </c>
      <c r="C370" s="523">
        <v>1192746.409</v>
      </c>
      <c r="D370" s="523">
        <v>585699.55799999996</v>
      </c>
    </row>
    <row r="371" spans="2:4" x14ac:dyDescent="0.3">
      <c r="B371" s="523">
        <v>369</v>
      </c>
      <c r="C371" s="523">
        <v>1192746.993</v>
      </c>
      <c r="D371" s="523">
        <v>585701.04700000002</v>
      </c>
    </row>
    <row r="372" spans="2:4" x14ac:dyDescent="0.3">
      <c r="B372" s="523">
        <v>370</v>
      </c>
      <c r="C372" s="523">
        <v>1192747.577</v>
      </c>
      <c r="D372" s="523">
        <v>585702.53700000001</v>
      </c>
    </row>
    <row r="373" spans="2:4" x14ac:dyDescent="0.3">
      <c r="B373" s="523">
        <v>371</v>
      </c>
      <c r="C373" s="523">
        <v>1192748.1610000001</v>
      </c>
      <c r="D373" s="523">
        <v>585704.02599999995</v>
      </c>
    </row>
    <row r="374" spans="2:4" x14ac:dyDescent="0.3">
      <c r="B374" s="523">
        <v>372</v>
      </c>
      <c r="C374" s="523">
        <v>1192748.7450000001</v>
      </c>
      <c r="D374" s="523">
        <v>585705.51599999995</v>
      </c>
    </row>
    <row r="375" spans="2:4" x14ac:dyDescent="0.3">
      <c r="B375" s="523">
        <v>373</v>
      </c>
      <c r="C375" s="523">
        <v>1192743.7509999999</v>
      </c>
      <c r="D375" s="523">
        <v>585697.16299999994</v>
      </c>
    </row>
    <row r="376" spans="2:4" x14ac:dyDescent="0.3">
      <c r="B376" s="523">
        <v>374</v>
      </c>
      <c r="C376" s="523">
        <v>1192744.335</v>
      </c>
      <c r="D376" s="523">
        <v>585698.652</v>
      </c>
    </row>
    <row r="377" spans="2:4" x14ac:dyDescent="0.3">
      <c r="B377" s="523">
        <v>375</v>
      </c>
      <c r="C377" s="523">
        <v>1192744.919</v>
      </c>
      <c r="D377" s="523">
        <v>585700.14199999999</v>
      </c>
    </row>
    <row r="378" spans="2:4" x14ac:dyDescent="0.3">
      <c r="B378" s="523">
        <v>376</v>
      </c>
      <c r="C378" s="523">
        <v>1192745.503</v>
      </c>
      <c r="D378" s="523">
        <v>585701.63100000005</v>
      </c>
    </row>
    <row r="379" spans="2:4" x14ac:dyDescent="0.3">
      <c r="B379" s="523">
        <v>377</v>
      </c>
      <c r="C379" s="523">
        <v>1192746.0870000001</v>
      </c>
      <c r="D379" s="523">
        <v>585703.12100000004</v>
      </c>
    </row>
    <row r="380" spans="2:4" x14ac:dyDescent="0.3">
      <c r="B380" s="523">
        <v>378</v>
      </c>
      <c r="C380" s="523">
        <v>1192746.6710000001</v>
      </c>
      <c r="D380" s="523">
        <v>585704.61100000003</v>
      </c>
    </row>
    <row r="381" spans="2:4" x14ac:dyDescent="0.3">
      <c r="B381" s="523">
        <v>379</v>
      </c>
      <c r="C381" s="523">
        <v>1192747.2479999999</v>
      </c>
      <c r="D381" s="523">
        <v>585706.07900000003</v>
      </c>
    </row>
    <row r="382" spans="2:4" x14ac:dyDescent="0.3">
      <c r="B382" s="523">
        <v>380</v>
      </c>
      <c r="C382" s="523">
        <v>1192742.2609999999</v>
      </c>
      <c r="D382" s="523">
        <v>585697.74699999997</v>
      </c>
    </row>
    <row r="383" spans="2:4" x14ac:dyDescent="0.3">
      <c r="B383" s="523">
        <v>381</v>
      </c>
      <c r="C383" s="523">
        <v>1192742.845</v>
      </c>
      <c r="D383" s="523">
        <v>585699.23699999996</v>
      </c>
    </row>
    <row r="384" spans="2:4" x14ac:dyDescent="0.3">
      <c r="B384" s="523">
        <v>382</v>
      </c>
      <c r="C384" s="523">
        <v>1192743.429</v>
      </c>
      <c r="D384" s="523">
        <v>585700.72600000002</v>
      </c>
    </row>
    <row r="385" spans="2:4" x14ac:dyDescent="0.3">
      <c r="B385" s="523">
        <v>383</v>
      </c>
      <c r="C385" s="523">
        <v>1192744.014</v>
      </c>
      <c r="D385" s="523">
        <v>585702.21600000001</v>
      </c>
    </row>
    <row r="386" spans="2:4" x14ac:dyDescent="0.3">
      <c r="B386" s="523">
        <v>384</v>
      </c>
      <c r="C386" s="523">
        <v>1192744.598</v>
      </c>
      <c r="D386" s="523">
        <v>585703.70499999996</v>
      </c>
    </row>
    <row r="387" spans="2:4" x14ac:dyDescent="0.3">
      <c r="B387" s="523">
        <v>385</v>
      </c>
      <c r="C387" s="523">
        <v>1192745.182</v>
      </c>
      <c r="D387" s="523">
        <v>585705.19499999995</v>
      </c>
    </row>
    <row r="388" spans="2:4" x14ac:dyDescent="0.3">
      <c r="B388" s="523">
        <v>386</v>
      </c>
      <c r="C388" s="523">
        <v>1192745.7139999999</v>
      </c>
      <c r="D388" s="523">
        <v>585706.53</v>
      </c>
    </row>
    <row r="389" spans="2:4" x14ac:dyDescent="0.3">
      <c r="B389" s="523">
        <v>387</v>
      </c>
      <c r="C389" s="523">
        <v>1192740.7720000001</v>
      </c>
      <c r="D389" s="523">
        <v>585698.33100000001</v>
      </c>
    </row>
    <row r="390" spans="2:4" x14ac:dyDescent="0.3">
      <c r="B390" s="523">
        <v>388</v>
      </c>
      <c r="C390" s="523">
        <v>1192741.3559999999</v>
      </c>
      <c r="D390" s="523">
        <v>585699.821</v>
      </c>
    </row>
    <row r="391" spans="2:4" x14ac:dyDescent="0.3">
      <c r="B391" s="523">
        <v>389</v>
      </c>
      <c r="C391" s="523">
        <v>1192741.94</v>
      </c>
      <c r="D391" s="523">
        <v>585701.31000000006</v>
      </c>
    </row>
    <row r="392" spans="2:4" x14ac:dyDescent="0.3">
      <c r="B392" s="523">
        <v>390</v>
      </c>
      <c r="C392" s="523">
        <v>1192742.524</v>
      </c>
      <c r="D392" s="523">
        <v>585702.80000000005</v>
      </c>
    </row>
    <row r="393" spans="2:4" x14ac:dyDescent="0.3">
      <c r="B393" s="523">
        <v>391</v>
      </c>
      <c r="C393" s="523">
        <v>1192743.108</v>
      </c>
      <c r="D393" s="523">
        <v>585704.28899999999</v>
      </c>
    </row>
    <row r="394" spans="2:4" x14ac:dyDescent="0.3">
      <c r="B394" s="523">
        <v>392</v>
      </c>
      <c r="C394" s="523">
        <v>1192743.692</v>
      </c>
      <c r="D394" s="523">
        <v>585705.77899999998</v>
      </c>
    </row>
    <row r="395" spans="2:4" x14ac:dyDescent="0.3">
      <c r="B395" s="523">
        <v>393</v>
      </c>
      <c r="C395" s="523">
        <v>1192744.166</v>
      </c>
      <c r="D395" s="523">
        <v>585706.98499999999</v>
      </c>
    </row>
    <row r="396" spans="2:4" x14ac:dyDescent="0.3">
      <c r="B396" s="523">
        <v>394</v>
      </c>
      <c r="C396" s="523">
        <v>1192739.2819999999</v>
      </c>
      <c r="D396" s="523">
        <v>585698.91500000004</v>
      </c>
    </row>
    <row r="397" spans="2:4" x14ac:dyDescent="0.3">
      <c r="B397" s="523">
        <v>395</v>
      </c>
      <c r="C397" s="523">
        <v>1192739.8659999999</v>
      </c>
      <c r="D397" s="523">
        <v>585700.40500000003</v>
      </c>
    </row>
    <row r="398" spans="2:4" x14ac:dyDescent="0.3">
      <c r="B398" s="523">
        <v>396</v>
      </c>
      <c r="C398" s="523">
        <v>1192740.45</v>
      </c>
      <c r="D398" s="523">
        <v>585701.89399999997</v>
      </c>
    </row>
    <row r="399" spans="2:4" x14ac:dyDescent="0.3">
      <c r="B399" s="523">
        <v>397</v>
      </c>
      <c r="C399" s="523">
        <v>1192741.0349999999</v>
      </c>
      <c r="D399" s="523">
        <v>585703.38399999996</v>
      </c>
    </row>
    <row r="400" spans="2:4" x14ac:dyDescent="0.3">
      <c r="B400" s="523">
        <v>398</v>
      </c>
      <c r="C400" s="523">
        <v>1192741.6189999999</v>
      </c>
      <c r="D400" s="523">
        <v>585704.87300000002</v>
      </c>
    </row>
    <row r="401" spans="2:4" x14ac:dyDescent="0.3">
      <c r="B401" s="523">
        <v>399</v>
      </c>
      <c r="C401" s="523">
        <v>1192742.203</v>
      </c>
      <c r="D401" s="523">
        <v>585706.36300000001</v>
      </c>
    </row>
    <row r="402" spans="2:4" x14ac:dyDescent="0.3">
      <c r="B402" s="523">
        <v>400</v>
      </c>
      <c r="C402" s="523">
        <v>1192742.625</v>
      </c>
      <c r="D402" s="523">
        <v>585707.43799999997</v>
      </c>
    </row>
    <row r="403" spans="2:4" x14ac:dyDescent="0.3">
      <c r="B403" s="523">
        <v>401</v>
      </c>
      <c r="C403" s="523">
        <v>1192737.7919999999</v>
      </c>
      <c r="D403" s="523">
        <v>585699.49899999995</v>
      </c>
    </row>
    <row r="404" spans="2:4" x14ac:dyDescent="0.3">
      <c r="B404" s="523">
        <v>402</v>
      </c>
      <c r="C404" s="523">
        <v>1192738.3770000001</v>
      </c>
      <c r="D404" s="523">
        <v>585700.98899999994</v>
      </c>
    </row>
    <row r="405" spans="2:4" x14ac:dyDescent="0.3">
      <c r="B405" s="523">
        <v>403</v>
      </c>
      <c r="C405" s="523">
        <v>1192738.9609999999</v>
      </c>
      <c r="D405" s="523">
        <v>585702.47900000005</v>
      </c>
    </row>
    <row r="406" spans="2:4" x14ac:dyDescent="0.3">
      <c r="B406" s="523">
        <v>404</v>
      </c>
      <c r="C406" s="523">
        <v>1192739.5449999999</v>
      </c>
      <c r="D406" s="523">
        <v>585703.96799999999</v>
      </c>
    </row>
    <row r="407" spans="2:4" x14ac:dyDescent="0.3">
      <c r="B407" s="523">
        <v>405</v>
      </c>
      <c r="C407" s="523">
        <v>1192740.129</v>
      </c>
      <c r="D407" s="523">
        <v>585705.45799999998</v>
      </c>
    </row>
    <row r="408" spans="2:4" x14ac:dyDescent="0.3">
      <c r="B408" s="523">
        <v>406</v>
      </c>
      <c r="C408" s="523">
        <v>1192740.713</v>
      </c>
      <c r="D408" s="523">
        <v>585706.94700000004</v>
      </c>
    </row>
    <row r="409" spans="2:4" x14ac:dyDescent="0.3">
      <c r="B409" s="523">
        <v>407</v>
      </c>
      <c r="C409" s="523">
        <v>1192741.0830000001</v>
      </c>
      <c r="D409" s="523">
        <v>585707.89099999995</v>
      </c>
    </row>
    <row r="410" spans="2:4" x14ac:dyDescent="0.3">
      <c r="B410" s="523">
        <v>408</v>
      </c>
      <c r="C410" s="523">
        <v>1192736.3030000001</v>
      </c>
      <c r="D410" s="523">
        <v>585700.08400000003</v>
      </c>
    </row>
    <row r="411" spans="2:4" x14ac:dyDescent="0.3">
      <c r="B411" s="523">
        <v>409</v>
      </c>
      <c r="C411" s="523">
        <v>1192736.8870000001</v>
      </c>
      <c r="D411" s="523">
        <v>585701.57299999997</v>
      </c>
    </row>
    <row r="412" spans="2:4" x14ac:dyDescent="0.3">
      <c r="B412" s="523">
        <v>410</v>
      </c>
      <c r="C412" s="523">
        <v>1192737.4709999999</v>
      </c>
      <c r="D412" s="523">
        <v>585703.06299999997</v>
      </c>
    </row>
    <row r="413" spans="2:4" x14ac:dyDescent="0.3">
      <c r="B413" s="523">
        <v>411</v>
      </c>
      <c r="C413" s="523">
        <v>1192738.0549999999</v>
      </c>
      <c r="D413" s="523">
        <v>585704.55200000003</v>
      </c>
    </row>
    <row r="414" spans="2:4" x14ac:dyDescent="0.3">
      <c r="B414" s="523">
        <v>412</v>
      </c>
      <c r="C414" s="523">
        <v>1192738.6399999999</v>
      </c>
      <c r="D414" s="523">
        <v>585706.04200000002</v>
      </c>
    </row>
    <row r="415" spans="2:4" x14ac:dyDescent="0.3">
      <c r="B415" s="523">
        <v>413</v>
      </c>
      <c r="C415" s="523">
        <v>1192739.2239999999</v>
      </c>
      <c r="D415" s="523">
        <v>585707.53099999996</v>
      </c>
    </row>
    <row r="416" spans="2:4" x14ac:dyDescent="0.3">
      <c r="B416" s="523">
        <v>414</v>
      </c>
      <c r="C416" s="523">
        <v>1192737.615</v>
      </c>
      <c r="D416" s="523">
        <v>585706.44400000002</v>
      </c>
    </row>
    <row r="417" spans="2:4" x14ac:dyDescent="0.3">
      <c r="B417" s="523">
        <v>415</v>
      </c>
      <c r="C417" s="523">
        <v>1192737.9550000001</v>
      </c>
      <c r="D417" s="523">
        <v>585708.06900000002</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0CAEF-2F53-4BDC-A403-E72944268222}">
  <sheetPr>
    <pageSetUpPr fitToPage="1"/>
  </sheetPr>
  <dimension ref="B1:T35"/>
  <sheetViews>
    <sheetView showGridLines="0" view="pageBreakPreview" zoomScale="85" zoomScaleNormal="100" workbookViewId="0">
      <selection activeCell="C13" sqref="C13:O13"/>
    </sheetView>
  </sheetViews>
  <sheetFormatPr defaultColWidth="10.109375" defaultRowHeight="16.8" x14ac:dyDescent="0.25"/>
  <cols>
    <col min="1" max="1" width="12.6640625" style="143" customWidth="1"/>
    <col min="2" max="2" width="0.6640625" style="143" customWidth="1"/>
    <col min="3" max="3" width="0.109375" style="143" customWidth="1"/>
    <col min="4" max="4" width="10.109375" style="143"/>
    <col min="5" max="5" width="9.109375" style="143" customWidth="1"/>
    <col min="6" max="6" width="14.44140625" style="143" customWidth="1"/>
    <col min="7" max="7" width="1.33203125" style="143" customWidth="1"/>
    <col min="8" max="8" width="12.44140625" style="143" customWidth="1"/>
    <col min="9" max="9" width="8.33203125" style="143" customWidth="1"/>
    <col min="10" max="10" width="7.109375" style="143" customWidth="1"/>
    <col min="11" max="11" width="6.88671875" style="143" customWidth="1"/>
    <col min="12" max="15" width="8" style="143" customWidth="1"/>
    <col min="16" max="16" width="0.6640625" style="143" customWidth="1"/>
    <col min="17" max="17" width="16.5546875" style="143" customWidth="1"/>
    <col min="18" max="18" width="8.88671875" style="143" customWidth="1"/>
    <col min="19" max="259" width="10.109375" style="143"/>
    <col min="260" max="261" width="0.5546875" style="143" customWidth="1"/>
    <col min="262" max="262" width="0.6640625" style="143" customWidth="1"/>
    <col min="263" max="263" width="10.109375" style="143"/>
    <col min="264" max="264" width="9.33203125" style="143" customWidth="1"/>
    <col min="265" max="265" width="1.6640625" style="143" customWidth="1"/>
    <col min="266" max="266" width="15.5546875" style="143" customWidth="1"/>
    <col min="267" max="267" width="8.33203125" style="143" customWidth="1"/>
    <col min="268" max="269" width="8.5546875" style="143" customWidth="1"/>
    <col min="270" max="270" width="10.109375" style="143" customWidth="1"/>
    <col min="271" max="271" width="10.109375" style="143"/>
    <col min="272" max="273" width="0.5546875" style="143" customWidth="1"/>
    <col min="274" max="274" width="11.5546875" style="143" customWidth="1"/>
    <col min="275" max="515" width="10.109375" style="143"/>
    <col min="516" max="517" width="0.5546875" style="143" customWidth="1"/>
    <col min="518" max="518" width="0.6640625" style="143" customWidth="1"/>
    <col min="519" max="519" width="10.109375" style="143"/>
    <col min="520" max="520" width="9.33203125" style="143" customWidth="1"/>
    <col min="521" max="521" width="1.6640625" style="143" customWidth="1"/>
    <col min="522" max="522" width="15.5546875" style="143" customWidth="1"/>
    <col min="523" max="523" width="8.33203125" style="143" customWidth="1"/>
    <col min="524" max="525" width="8.5546875" style="143" customWidth="1"/>
    <col min="526" max="526" width="10.109375" style="143" customWidth="1"/>
    <col min="527" max="527" width="10.109375" style="143"/>
    <col min="528" max="529" width="0.5546875" style="143" customWidth="1"/>
    <col min="530" max="530" width="11.5546875" style="143" customWidth="1"/>
    <col min="531" max="771" width="10.109375" style="143"/>
    <col min="772" max="773" width="0.5546875" style="143" customWidth="1"/>
    <col min="774" max="774" width="0.6640625" style="143" customWidth="1"/>
    <col min="775" max="775" width="10.109375" style="143"/>
    <col min="776" max="776" width="9.33203125" style="143" customWidth="1"/>
    <col min="777" max="777" width="1.6640625" style="143" customWidth="1"/>
    <col min="778" max="778" width="15.5546875" style="143" customWidth="1"/>
    <col min="779" max="779" width="8.33203125" style="143" customWidth="1"/>
    <col min="780" max="781" width="8.5546875" style="143" customWidth="1"/>
    <col min="782" max="782" width="10.109375" style="143" customWidth="1"/>
    <col min="783" max="783" width="10.109375" style="143"/>
    <col min="784" max="785" width="0.5546875" style="143" customWidth="1"/>
    <col min="786" max="786" width="11.5546875" style="143" customWidth="1"/>
    <col min="787" max="1027" width="10.109375" style="143"/>
    <col min="1028" max="1029" width="0.5546875" style="143" customWidth="1"/>
    <col min="1030" max="1030" width="0.6640625" style="143" customWidth="1"/>
    <col min="1031" max="1031" width="10.109375" style="143"/>
    <col min="1032" max="1032" width="9.33203125" style="143" customWidth="1"/>
    <col min="1033" max="1033" width="1.6640625" style="143" customWidth="1"/>
    <col min="1034" max="1034" width="15.5546875" style="143" customWidth="1"/>
    <col min="1035" max="1035" width="8.33203125" style="143" customWidth="1"/>
    <col min="1036" max="1037" width="8.5546875" style="143" customWidth="1"/>
    <col min="1038" max="1038" width="10.109375" style="143" customWidth="1"/>
    <col min="1039" max="1039" width="10.109375" style="143"/>
    <col min="1040" max="1041" width="0.5546875" style="143" customWidth="1"/>
    <col min="1042" max="1042" width="11.5546875" style="143" customWidth="1"/>
    <col min="1043" max="1283" width="10.109375" style="143"/>
    <col min="1284" max="1285" width="0.5546875" style="143" customWidth="1"/>
    <col min="1286" max="1286" width="0.6640625" style="143" customWidth="1"/>
    <col min="1287" max="1287" width="10.109375" style="143"/>
    <col min="1288" max="1288" width="9.33203125" style="143" customWidth="1"/>
    <col min="1289" max="1289" width="1.6640625" style="143" customWidth="1"/>
    <col min="1290" max="1290" width="15.5546875" style="143" customWidth="1"/>
    <col min="1291" max="1291" width="8.33203125" style="143" customWidth="1"/>
    <col min="1292" max="1293" width="8.5546875" style="143" customWidth="1"/>
    <col min="1294" max="1294" width="10.109375" style="143" customWidth="1"/>
    <col min="1295" max="1295" width="10.109375" style="143"/>
    <col min="1296" max="1297" width="0.5546875" style="143" customWidth="1"/>
    <col min="1298" max="1298" width="11.5546875" style="143" customWidth="1"/>
    <col min="1299" max="1539" width="10.109375" style="143"/>
    <col min="1540" max="1541" width="0.5546875" style="143" customWidth="1"/>
    <col min="1542" max="1542" width="0.6640625" style="143" customWidth="1"/>
    <col min="1543" max="1543" width="10.109375" style="143"/>
    <col min="1544" max="1544" width="9.33203125" style="143" customWidth="1"/>
    <col min="1545" max="1545" width="1.6640625" style="143" customWidth="1"/>
    <col min="1546" max="1546" width="15.5546875" style="143" customWidth="1"/>
    <col min="1547" max="1547" width="8.33203125" style="143" customWidth="1"/>
    <col min="1548" max="1549" width="8.5546875" style="143" customWidth="1"/>
    <col min="1550" max="1550" width="10.109375" style="143" customWidth="1"/>
    <col min="1551" max="1551" width="10.109375" style="143"/>
    <col min="1552" max="1553" width="0.5546875" style="143" customWidth="1"/>
    <col min="1554" max="1554" width="11.5546875" style="143" customWidth="1"/>
    <col min="1555" max="1795" width="10.109375" style="143"/>
    <col min="1796" max="1797" width="0.5546875" style="143" customWidth="1"/>
    <col min="1798" max="1798" width="0.6640625" style="143" customWidth="1"/>
    <col min="1799" max="1799" width="10.109375" style="143"/>
    <col min="1800" max="1800" width="9.33203125" style="143" customWidth="1"/>
    <col min="1801" max="1801" width="1.6640625" style="143" customWidth="1"/>
    <col min="1802" max="1802" width="15.5546875" style="143" customWidth="1"/>
    <col min="1803" max="1803" width="8.33203125" style="143" customWidth="1"/>
    <col min="1804" max="1805" width="8.5546875" style="143" customWidth="1"/>
    <col min="1806" max="1806" width="10.109375" style="143" customWidth="1"/>
    <col min="1807" max="1807" width="10.109375" style="143"/>
    <col min="1808" max="1809" width="0.5546875" style="143" customWidth="1"/>
    <col min="1810" max="1810" width="11.5546875" style="143" customWidth="1"/>
    <col min="1811" max="2051" width="10.109375" style="143"/>
    <col min="2052" max="2053" width="0.5546875" style="143" customWidth="1"/>
    <col min="2054" max="2054" width="0.6640625" style="143" customWidth="1"/>
    <col min="2055" max="2055" width="10.109375" style="143"/>
    <col min="2056" max="2056" width="9.33203125" style="143" customWidth="1"/>
    <col min="2057" max="2057" width="1.6640625" style="143" customWidth="1"/>
    <col min="2058" max="2058" width="15.5546875" style="143" customWidth="1"/>
    <col min="2059" max="2059" width="8.33203125" style="143" customWidth="1"/>
    <col min="2060" max="2061" width="8.5546875" style="143" customWidth="1"/>
    <col min="2062" max="2062" width="10.109375" style="143" customWidth="1"/>
    <col min="2063" max="2063" width="10.109375" style="143"/>
    <col min="2064" max="2065" width="0.5546875" style="143" customWidth="1"/>
    <col min="2066" max="2066" width="11.5546875" style="143" customWidth="1"/>
    <col min="2067" max="2307" width="10.109375" style="143"/>
    <col min="2308" max="2309" width="0.5546875" style="143" customWidth="1"/>
    <col min="2310" max="2310" width="0.6640625" style="143" customWidth="1"/>
    <col min="2311" max="2311" width="10.109375" style="143"/>
    <col min="2312" max="2312" width="9.33203125" style="143" customWidth="1"/>
    <col min="2313" max="2313" width="1.6640625" style="143" customWidth="1"/>
    <col min="2314" max="2314" width="15.5546875" style="143" customWidth="1"/>
    <col min="2315" max="2315" width="8.33203125" style="143" customWidth="1"/>
    <col min="2316" max="2317" width="8.5546875" style="143" customWidth="1"/>
    <col min="2318" max="2318" width="10.109375" style="143" customWidth="1"/>
    <col min="2319" max="2319" width="10.109375" style="143"/>
    <col min="2320" max="2321" width="0.5546875" style="143" customWidth="1"/>
    <col min="2322" max="2322" width="11.5546875" style="143" customWidth="1"/>
    <col min="2323" max="2563" width="10.109375" style="143"/>
    <col min="2564" max="2565" width="0.5546875" style="143" customWidth="1"/>
    <col min="2566" max="2566" width="0.6640625" style="143" customWidth="1"/>
    <col min="2567" max="2567" width="10.109375" style="143"/>
    <col min="2568" max="2568" width="9.33203125" style="143" customWidth="1"/>
    <col min="2569" max="2569" width="1.6640625" style="143" customWidth="1"/>
    <col min="2570" max="2570" width="15.5546875" style="143" customWidth="1"/>
    <col min="2571" max="2571" width="8.33203125" style="143" customWidth="1"/>
    <col min="2572" max="2573" width="8.5546875" style="143" customWidth="1"/>
    <col min="2574" max="2574" width="10.109375" style="143" customWidth="1"/>
    <col min="2575" max="2575" width="10.109375" style="143"/>
    <col min="2576" max="2577" width="0.5546875" style="143" customWidth="1"/>
    <col min="2578" max="2578" width="11.5546875" style="143" customWidth="1"/>
    <col min="2579" max="2819" width="10.109375" style="143"/>
    <col min="2820" max="2821" width="0.5546875" style="143" customWidth="1"/>
    <col min="2822" max="2822" width="0.6640625" style="143" customWidth="1"/>
    <col min="2823" max="2823" width="10.109375" style="143"/>
    <col min="2824" max="2824" width="9.33203125" style="143" customWidth="1"/>
    <col min="2825" max="2825" width="1.6640625" style="143" customWidth="1"/>
    <col min="2826" max="2826" width="15.5546875" style="143" customWidth="1"/>
    <col min="2827" max="2827" width="8.33203125" style="143" customWidth="1"/>
    <col min="2828" max="2829" width="8.5546875" style="143" customWidth="1"/>
    <col min="2830" max="2830" width="10.109375" style="143" customWidth="1"/>
    <col min="2831" max="2831" width="10.109375" style="143"/>
    <col min="2832" max="2833" width="0.5546875" style="143" customWidth="1"/>
    <col min="2834" max="2834" width="11.5546875" style="143" customWidth="1"/>
    <col min="2835" max="3075" width="10.109375" style="143"/>
    <col min="3076" max="3077" width="0.5546875" style="143" customWidth="1"/>
    <col min="3078" max="3078" width="0.6640625" style="143" customWidth="1"/>
    <col min="3079" max="3079" width="10.109375" style="143"/>
    <col min="3080" max="3080" width="9.33203125" style="143" customWidth="1"/>
    <col min="3081" max="3081" width="1.6640625" style="143" customWidth="1"/>
    <col min="3082" max="3082" width="15.5546875" style="143" customWidth="1"/>
    <col min="3083" max="3083" width="8.33203125" style="143" customWidth="1"/>
    <col min="3084" max="3085" width="8.5546875" style="143" customWidth="1"/>
    <col min="3086" max="3086" width="10.109375" style="143" customWidth="1"/>
    <col min="3087" max="3087" width="10.109375" style="143"/>
    <col min="3088" max="3089" width="0.5546875" style="143" customWidth="1"/>
    <col min="3090" max="3090" width="11.5546875" style="143" customWidth="1"/>
    <col min="3091" max="3331" width="10.109375" style="143"/>
    <col min="3332" max="3333" width="0.5546875" style="143" customWidth="1"/>
    <col min="3334" max="3334" width="0.6640625" style="143" customWidth="1"/>
    <col min="3335" max="3335" width="10.109375" style="143"/>
    <col min="3336" max="3336" width="9.33203125" style="143" customWidth="1"/>
    <col min="3337" max="3337" width="1.6640625" style="143" customWidth="1"/>
    <col min="3338" max="3338" width="15.5546875" style="143" customWidth="1"/>
    <col min="3339" max="3339" width="8.33203125" style="143" customWidth="1"/>
    <col min="3340" max="3341" width="8.5546875" style="143" customWidth="1"/>
    <col min="3342" max="3342" width="10.109375" style="143" customWidth="1"/>
    <col min="3343" max="3343" width="10.109375" style="143"/>
    <col min="3344" max="3345" width="0.5546875" style="143" customWidth="1"/>
    <col min="3346" max="3346" width="11.5546875" style="143" customWidth="1"/>
    <col min="3347" max="3587" width="10.109375" style="143"/>
    <col min="3588" max="3589" width="0.5546875" style="143" customWidth="1"/>
    <col min="3590" max="3590" width="0.6640625" style="143" customWidth="1"/>
    <col min="3591" max="3591" width="10.109375" style="143"/>
    <col min="3592" max="3592" width="9.33203125" style="143" customWidth="1"/>
    <col min="3593" max="3593" width="1.6640625" style="143" customWidth="1"/>
    <col min="3594" max="3594" width="15.5546875" style="143" customWidth="1"/>
    <col min="3595" max="3595" width="8.33203125" style="143" customWidth="1"/>
    <col min="3596" max="3597" width="8.5546875" style="143" customWidth="1"/>
    <col min="3598" max="3598" width="10.109375" style="143" customWidth="1"/>
    <col min="3599" max="3599" width="10.109375" style="143"/>
    <col min="3600" max="3601" width="0.5546875" style="143" customWidth="1"/>
    <col min="3602" max="3602" width="11.5546875" style="143" customWidth="1"/>
    <col min="3603" max="3843" width="10.109375" style="143"/>
    <col min="3844" max="3845" width="0.5546875" style="143" customWidth="1"/>
    <col min="3846" max="3846" width="0.6640625" style="143" customWidth="1"/>
    <col min="3847" max="3847" width="10.109375" style="143"/>
    <col min="3848" max="3848" width="9.33203125" style="143" customWidth="1"/>
    <col min="3849" max="3849" width="1.6640625" style="143" customWidth="1"/>
    <col min="3850" max="3850" width="15.5546875" style="143" customWidth="1"/>
    <col min="3851" max="3851" width="8.33203125" style="143" customWidth="1"/>
    <col min="3852" max="3853" width="8.5546875" style="143" customWidth="1"/>
    <col min="3854" max="3854" width="10.109375" style="143" customWidth="1"/>
    <col min="3855" max="3855" width="10.109375" style="143"/>
    <col min="3856" max="3857" width="0.5546875" style="143" customWidth="1"/>
    <col min="3858" max="3858" width="11.5546875" style="143" customWidth="1"/>
    <col min="3859" max="4099" width="10.109375" style="143"/>
    <col min="4100" max="4101" width="0.5546875" style="143" customWidth="1"/>
    <col min="4102" max="4102" width="0.6640625" style="143" customWidth="1"/>
    <col min="4103" max="4103" width="10.109375" style="143"/>
    <col min="4104" max="4104" width="9.33203125" style="143" customWidth="1"/>
    <col min="4105" max="4105" width="1.6640625" style="143" customWidth="1"/>
    <col min="4106" max="4106" width="15.5546875" style="143" customWidth="1"/>
    <col min="4107" max="4107" width="8.33203125" style="143" customWidth="1"/>
    <col min="4108" max="4109" width="8.5546875" style="143" customWidth="1"/>
    <col min="4110" max="4110" width="10.109375" style="143" customWidth="1"/>
    <col min="4111" max="4111" width="10.109375" style="143"/>
    <col min="4112" max="4113" width="0.5546875" style="143" customWidth="1"/>
    <col min="4114" max="4114" width="11.5546875" style="143" customWidth="1"/>
    <col min="4115" max="4355" width="10.109375" style="143"/>
    <col min="4356" max="4357" width="0.5546875" style="143" customWidth="1"/>
    <col min="4358" max="4358" width="0.6640625" style="143" customWidth="1"/>
    <col min="4359" max="4359" width="10.109375" style="143"/>
    <col min="4360" max="4360" width="9.33203125" style="143" customWidth="1"/>
    <col min="4361" max="4361" width="1.6640625" style="143" customWidth="1"/>
    <col min="4362" max="4362" width="15.5546875" style="143" customWidth="1"/>
    <col min="4363" max="4363" width="8.33203125" style="143" customWidth="1"/>
    <col min="4364" max="4365" width="8.5546875" style="143" customWidth="1"/>
    <col min="4366" max="4366" width="10.109375" style="143" customWidth="1"/>
    <col min="4367" max="4367" width="10.109375" style="143"/>
    <col min="4368" max="4369" width="0.5546875" style="143" customWidth="1"/>
    <col min="4370" max="4370" width="11.5546875" style="143" customWidth="1"/>
    <col min="4371" max="4611" width="10.109375" style="143"/>
    <col min="4612" max="4613" width="0.5546875" style="143" customWidth="1"/>
    <col min="4614" max="4614" width="0.6640625" style="143" customWidth="1"/>
    <col min="4615" max="4615" width="10.109375" style="143"/>
    <col min="4616" max="4616" width="9.33203125" style="143" customWidth="1"/>
    <col min="4617" max="4617" width="1.6640625" style="143" customWidth="1"/>
    <col min="4618" max="4618" width="15.5546875" style="143" customWidth="1"/>
    <col min="4619" max="4619" width="8.33203125" style="143" customWidth="1"/>
    <col min="4620" max="4621" width="8.5546875" style="143" customWidth="1"/>
    <col min="4622" max="4622" width="10.109375" style="143" customWidth="1"/>
    <col min="4623" max="4623" width="10.109375" style="143"/>
    <col min="4624" max="4625" width="0.5546875" style="143" customWidth="1"/>
    <col min="4626" max="4626" width="11.5546875" style="143" customWidth="1"/>
    <col min="4627" max="4867" width="10.109375" style="143"/>
    <col min="4868" max="4869" width="0.5546875" style="143" customWidth="1"/>
    <col min="4870" max="4870" width="0.6640625" style="143" customWidth="1"/>
    <col min="4871" max="4871" width="10.109375" style="143"/>
    <col min="4872" max="4872" width="9.33203125" style="143" customWidth="1"/>
    <col min="4873" max="4873" width="1.6640625" style="143" customWidth="1"/>
    <col min="4874" max="4874" width="15.5546875" style="143" customWidth="1"/>
    <col min="4875" max="4875" width="8.33203125" style="143" customWidth="1"/>
    <col min="4876" max="4877" width="8.5546875" style="143" customWidth="1"/>
    <col min="4878" max="4878" width="10.109375" style="143" customWidth="1"/>
    <col min="4879" max="4879" width="10.109375" style="143"/>
    <col min="4880" max="4881" width="0.5546875" style="143" customWidth="1"/>
    <col min="4882" max="4882" width="11.5546875" style="143" customWidth="1"/>
    <col min="4883" max="5123" width="10.109375" style="143"/>
    <col min="5124" max="5125" width="0.5546875" style="143" customWidth="1"/>
    <col min="5126" max="5126" width="0.6640625" style="143" customWidth="1"/>
    <col min="5127" max="5127" width="10.109375" style="143"/>
    <col min="5128" max="5128" width="9.33203125" style="143" customWidth="1"/>
    <col min="5129" max="5129" width="1.6640625" style="143" customWidth="1"/>
    <col min="5130" max="5130" width="15.5546875" style="143" customWidth="1"/>
    <col min="5131" max="5131" width="8.33203125" style="143" customWidth="1"/>
    <col min="5132" max="5133" width="8.5546875" style="143" customWidth="1"/>
    <col min="5134" max="5134" width="10.109375" style="143" customWidth="1"/>
    <col min="5135" max="5135" width="10.109375" style="143"/>
    <col min="5136" max="5137" width="0.5546875" style="143" customWidth="1"/>
    <col min="5138" max="5138" width="11.5546875" style="143" customWidth="1"/>
    <col min="5139" max="5379" width="10.109375" style="143"/>
    <col min="5380" max="5381" width="0.5546875" style="143" customWidth="1"/>
    <col min="5382" max="5382" width="0.6640625" style="143" customWidth="1"/>
    <col min="5383" max="5383" width="10.109375" style="143"/>
    <col min="5384" max="5384" width="9.33203125" style="143" customWidth="1"/>
    <col min="5385" max="5385" width="1.6640625" style="143" customWidth="1"/>
    <col min="5386" max="5386" width="15.5546875" style="143" customWidth="1"/>
    <col min="5387" max="5387" width="8.33203125" style="143" customWidth="1"/>
    <col min="5388" max="5389" width="8.5546875" style="143" customWidth="1"/>
    <col min="5390" max="5390" width="10.109375" style="143" customWidth="1"/>
    <col min="5391" max="5391" width="10.109375" style="143"/>
    <col min="5392" max="5393" width="0.5546875" style="143" customWidth="1"/>
    <col min="5394" max="5394" width="11.5546875" style="143" customWidth="1"/>
    <col min="5395" max="5635" width="10.109375" style="143"/>
    <col min="5636" max="5637" width="0.5546875" style="143" customWidth="1"/>
    <col min="5638" max="5638" width="0.6640625" style="143" customWidth="1"/>
    <col min="5639" max="5639" width="10.109375" style="143"/>
    <col min="5640" max="5640" width="9.33203125" style="143" customWidth="1"/>
    <col min="5641" max="5641" width="1.6640625" style="143" customWidth="1"/>
    <col min="5642" max="5642" width="15.5546875" style="143" customWidth="1"/>
    <col min="5643" max="5643" width="8.33203125" style="143" customWidth="1"/>
    <col min="5644" max="5645" width="8.5546875" style="143" customWidth="1"/>
    <col min="5646" max="5646" width="10.109375" style="143" customWidth="1"/>
    <col min="5647" max="5647" width="10.109375" style="143"/>
    <col min="5648" max="5649" width="0.5546875" style="143" customWidth="1"/>
    <col min="5650" max="5650" width="11.5546875" style="143" customWidth="1"/>
    <col min="5651" max="5891" width="10.109375" style="143"/>
    <col min="5892" max="5893" width="0.5546875" style="143" customWidth="1"/>
    <col min="5894" max="5894" width="0.6640625" style="143" customWidth="1"/>
    <col min="5895" max="5895" width="10.109375" style="143"/>
    <col min="5896" max="5896" width="9.33203125" style="143" customWidth="1"/>
    <col min="5897" max="5897" width="1.6640625" style="143" customWidth="1"/>
    <col min="5898" max="5898" width="15.5546875" style="143" customWidth="1"/>
    <col min="5899" max="5899" width="8.33203125" style="143" customWidth="1"/>
    <col min="5900" max="5901" width="8.5546875" style="143" customWidth="1"/>
    <col min="5902" max="5902" width="10.109375" style="143" customWidth="1"/>
    <col min="5903" max="5903" width="10.109375" style="143"/>
    <col min="5904" max="5905" width="0.5546875" style="143" customWidth="1"/>
    <col min="5906" max="5906" width="11.5546875" style="143" customWidth="1"/>
    <col min="5907" max="6147" width="10.109375" style="143"/>
    <col min="6148" max="6149" width="0.5546875" style="143" customWidth="1"/>
    <col min="6150" max="6150" width="0.6640625" style="143" customWidth="1"/>
    <col min="6151" max="6151" width="10.109375" style="143"/>
    <col min="6152" max="6152" width="9.33203125" style="143" customWidth="1"/>
    <col min="6153" max="6153" width="1.6640625" style="143" customWidth="1"/>
    <col min="6154" max="6154" width="15.5546875" style="143" customWidth="1"/>
    <col min="6155" max="6155" width="8.33203125" style="143" customWidth="1"/>
    <col min="6156" max="6157" width="8.5546875" style="143" customWidth="1"/>
    <col min="6158" max="6158" width="10.109375" style="143" customWidth="1"/>
    <col min="6159" max="6159" width="10.109375" style="143"/>
    <col min="6160" max="6161" width="0.5546875" style="143" customWidth="1"/>
    <col min="6162" max="6162" width="11.5546875" style="143" customWidth="1"/>
    <col min="6163" max="6403" width="10.109375" style="143"/>
    <col min="6404" max="6405" width="0.5546875" style="143" customWidth="1"/>
    <col min="6406" max="6406" width="0.6640625" style="143" customWidth="1"/>
    <col min="6407" max="6407" width="10.109375" style="143"/>
    <col min="6408" max="6408" width="9.33203125" style="143" customWidth="1"/>
    <col min="6409" max="6409" width="1.6640625" style="143" customWidth="1"/>
    <col min="6410" max="6410" width="15.5546875" style="143" customWidth="1"/>
    <col min="6411" max="6411" width="8.33203125" style="143" customWidth="1"/>
    <col min="6412" max="6413" width="8.5546875" style="143" customWidth="1"/>
    <col min="6414" max="6414" width="10.109375" style="143" customWidth="1"/>
    <col min="6415" max="6415" width="10.109375" style="143"/>
    <col min="6416" max="6417" width="0.5546875" style="143" customWidth="1"/>
    <col min="6418" max="6418" width="11.5546875" style="143" customWidth="1"/>
    <col min="6419" max="6659" width="10.109375" style="143"/>
    <col min="6660" max="6661" width="0.5546875" style="143" customWidth="1"/>
    <col min="6662" max="6662" width="0.6640625" style="143" customWidth="1"/>
    <col min="6663" max="6663" width="10.109375" style="143"/>
    <col min="6664" max="6664" width="9.33203125" style="143" customWidth="1"/>
    <col min="6665" max="6665" width="1.6640625" style="143" customWidth="1"/>
    <col min="6666" max="6666" width="15.5546875" style="143" customWidth="1"/>
    <col min="6667" max="6667" width="8.33203125" style="143" customWidth="1"/>
    <col min="6668" max="6669" width="8.5546875" style="143" customWidth="1"/>
    <col min="6670" max="6670" width="10.109375" style="143" customWidth="1"/>
    <col min="6671" max="6671" width="10.109375" style="143"/>
    <col min="6672" max="6673" width="0.5546875" style="143" customWidth="1"/>
    <col min="6674" max="6674" width="11.5546875" style="143" customWidth="1"/>
    <col min="6675" max="6915" width="10.109375" style="143"/>
    <col min="6916" max="6917" width="0.5546875" style="143" customWidth="1"/>
    <col min="6918" max="6918" width="0.6640625" style="143" customWidth="1"/>
    <col min="6919" max="6919" width="10.109375" style="143"/>
    <col min="6920" max="6920" width="9.33203125" style="143" customWidth="1"/>
    <col min="6921" max="6921" width="1.6640625" style="143" customWidth="1"/>
    <col min="6922" max="6922" width="15.5546875" style="143" customWidth="1"/>
    <col min="6923" max="6923" width="8.33203125" style="143" customWidth="1"/>
    <col min="6924" max="6925" width="8.5546875" style="143" customWidth="1"/>
    <col min="6926" max="6926" width="10.109375" style="143" customWidth="1"/>
    <col min="6927" max="6927" width="10.109375" style="143"/>
    <col min="6928" max="6929" width="0.5546875" style="143" customWidth="1"/>
    <col min="6930" max="6930" width="11.5546875" style="143" customWidth="1"/>
    <col min="6931" max="7171" width="10.109375" style="143"/>
    <col min="7172" max="7173" width="0.5546875" style="143" customWidth="1"/>
    <col min="7174" max="7174" width="0.6640625" style="143" customWidth="1"/>
    <col min="7175" max="7175" width="10.109375" style="143"/>
    <col min="7176" max="7176" width="9.33203125" style="143" customWidth="1"/>
    <col min="7177" max="7177" width="1.6640625" style="143" customWidth="1"/>
    <col min="7178" max="7178" width="15.5546875" style="143" customWidth="1"/>
    <col min="7179" max="7179" width="8.33203125" style="143" customWidth="1"/>
    <col min="7180" max="7181" width="8.5546875" style="143" customWidth="1"/>
    <col min="7182" max="7182" width="10.109375" style="143" customWidth="1"/>
    <col min="7183" max="7183" width="10.109375" style="143"/>
    <col min="7184" max="7185" width="0.5546875" style="143" customWidth="1"/>
    <col min="7186" max="7186" width="11.5546875" style="143" customWidth="1"/>
    <col min="7187" max="7427" width="10.109375" style="143"/>
    <col min="7428" max="7429" width="0.5546875" style="143" customWidth="1"/>
    <col min="7430" max="7430" width="0.6640625" style="143" customWidth="1"/>
    <col min="7431" max="7431" width="10.109375" style="143"/>
    <col min="7432" max="7432" width="9.33203125" style="143" customWidth="1"/>
    <col min="7433" max="7433" width="1.6640625" style="143" customWidth="1"/>
    <col min="7434" max="7434" width="15.5546875" style="143" customWidth="1"/>
    <col min="7435" max="7435" width="8.33203125" style="143" customWidth="1"/>
    <col min="7436" max="7437" width="8.5546875" style="143" customWidth="1"/>
    <col min="7438" max="7438" width="10.109375" style="143" customWidth="1"/>
    <col min="7439" max="7439" width="10.109375" style="143"/>
    <col min="7440" max="7441" width="0.5546875" style="143" customWidth="1"/>
    <col min="7442" max="7442" width="11.5546875" style="143" customWidth="1"/>
    <col min="7443" max="7683" width="10.109375" style="143"/>
    <col min="7684" max="7685" width="0.5546875" style="143" customWidth="1"/>
    <col min="7686" max="7686" width="0.6640625" style="143" customWidth="1"/>
    <col min="7687" max="7687" width="10.109375" style="143"/>
    <col min="7688" max="7688" width="9.33203125" style="143" customWidth="1"/>
    <col min="7689" max="7689" width="1.6640625" style="143" customWidth="1"/>
    <col min="7690" max="7690" width="15.5546875" style="143" customWidth="1"/>
    <col min="7691" max="7691" width="8.33203125" style="143" customWidth="1"/>
    <col min="7692" max="7693" width="8.5546875" style="143" customWidth="1"/>
    <col min="7694" max="7694" width="10.109375" style="143" customWidth="1"/>
    <col min="7695" max="7695" width="10.109375" style="143"/>
    <col min="7696" max="7697" width="0.5546875" style="143" customWidth="1"/>
    <col min="7698" max="7698" width="11.5546875" style="143" customWidth="1"/>
    <col min="7699" max="7939" width="10.109375" style="143"/>
    <col min="7940" max="7941" width="0.5546875" style="143" customWidth="1"/>
    <col min="7942" max="7942" width="0.6640625" style="143" customWidth="1"/>
    <col min="7943" max="7943" width="10.109375" style="143"/>
    <col min="7944" max="7944" width="9.33203125" style="143" customWidth="1"/>
    <col min="7945" max="7945" width="1.6640625" style="143" customWidth="1"/>
    <col min="7946" max="7946" width="15.5546875" style="143" customWidth="1"/>
    <col min="7947" max="7947" width="8.33203125" style="143" customWidth="1"/>
    <col min="7948" max="7949" width="8.5546875" style="143" customWidth="1"/>
    <col min="7950" max="7950" width="10.109375" style="143" customWidth="1"/>
    <col min="7951" max="7951" width="10.109375" style="143"/>
    <col min="7952" max="7953" width="0.5546875" style="143" customWidth="1"/>
    <col min="7954" max="7954" width="11.5546875" style="143" customWidth="1"/>
    <col min="7955" max="8195" width="10.109375" style="143"/>
    <col min="8196" max="8197" width="0.5546875" style="143" customWidth="1"/>
    <col min="8198" max="8198" width="0.6640625" style="143" customWidth="1"/>
    <col min="8199" max="8199" width="10.109375" style="143"/>
    <col min="8200" max="8200" width="9.33203125" style="143" customWidth="1"/>
    <col min="8201" max="8201" width="1.6640625" style="143" customWidth="1"/>
    <col min="8202" max="8202" width="15.5546875" style="143" customWidth="1"/>
    <col min="8203" max="8203" width="8.33203125" style="143" customWidth="1"/>
    <col min="8204" max="8205" width="8.5546875" style="143" customWidth="1"/>
    <col min="8206" max="8206" width="10.109375" style="143" customWidth="1"/>
    <col min="8207" max="8207" width="10.109375" style="143"/>
    <col min="8208" max="8209" width="0.5546875" style="143" customWidth="1"/>
    <col min="8210" max="8210" width="11.5546875" style="143" customWidth="1"/>
    <col min="8211" max="8451" width="10.109375" style="143"/>
    <col min="8452" max="8453" width="0.5546875" style="143" customWidth="1"/>
    <col min="8454" max="8454" width="0.6640625" style="143" customWidth="1"/>
    <col min="8455" max="8455" width="10.109375" style="143"/>
    <col min="8456" max="8456" width="9.33203125" style="143" customWidth="1"/>
    <col min="8457" max="8457" width="1.6640625" style="143" customWidth="1"/>
    <col min="8458" max="8458" width="15.5546875" style="143" customWidth="1"/>
    <col min="8459" max="8459" width="8.33203125" style="143" customWidth="1"/>
    <col min="8460" max="8461" width="8.5546875" style="143" customWidth="1"/>
    <col min="8462" max="8462" width="10.109375" style="143" customWidth="1"/>
    <col min="8463" max="8463" width="10.109375" style="143"/>
    <col min="8464" max="8465" width="0.5546875" style="143" customWidth="1"/>
    <col min="8466" max="8466" width="11.5546875" style="143" customWidth="1"/>
    <col min="8467" max="8707" width="10.109375" style="143"/>
    <col min="8708" max="8709" width="0.5546875" style="143" customWidth="1"/>
    <col min="8710" max="8710" width="0.6640625" style="143" customWidth="1"/>
    <col min="8711" max="8711" width="10.109375" style="143"/>
    <col min="8712" max="8712" width="9.33203125" style="143" customWidth="1"/>
    <col min="8713" max="8713" width="1.6640625" style="143" customWidth="1"/>
    <col min="8714" max="8714" width="15.5546875" style="143" customWidth="1"/>
    <col min="8715" max="8715" width="8.33203125" style="143" customWidth="1"/>
    <col min="8716" max="8717" width="8.5546875" style="143" customWidth="1"/>
    <col min="8718" max="8718" width="10.109375" style="143" customWidth="1"/>
    <col min="8719" max="8719" width="10.109375" style="143"/>
    <col min="8720" max="8721" width="0.5546875" style="143" customWidth="1"/>
    <col min="8722" max="8722" width="11.5546875" style="143" customWidth="1"/>
    <col min="8723" max="8963" width="10.109375" style="143"/>
    <col min="8964" max="8965" width="0.5546875" style="143" customWidth="1"/>
    <col min="8966" max="8966" width="0.6640625" style="143" customWidth="1"/>
    <col min="8967" max="8967" width="10.109375" style="143"/>
    <col min="8968" max="8968" width="9.33203125" style="143" customWidth="1"/>
    <col min="8969" max="8969" width="1.6640625" style="143" customWidth="1"/>
    <col min="8970" max="8970" width="15.5546875" style="143" customWidth="1"/>
    <col min="8971" max="8971" width="8.33203125" style="143" customWidth="1"/>
    <col min="8972" max="8973" width="8.5546875" style="143" customWidth="1"/>
    <col min="8974" max="8974" width="10.109375" style="143" customWidth="1"/>
    <col min="8975" max="8975" width="10.109375" style="143"/>
    <col min="8976" max="8977" width="0.5546875" style="143" customWidth="1"/>
    <col min="8978" max="8978" width="11.5546875" style="143" customWidth="1"/>
    <col min="8979" max="9219" width="10.109375" style="143"/>
    <col min="9220" max="9221" width="0.5546875" style="143" customWidth="1"/>
    <col min="9222" max="9222" width="0.6640625" style="143" customWidth="1"/>
    <col min="9223" max="9223" width="10.109375" style="143"/>
    <col min="9224" max="9224" width="9.33203125" style="143" customWidth="1"/>
    <col min="9225" max="9225" width="1.6640625" style="143" customWidth="1"/>
    <col min="9226" max="9226" width="15.5546875" style="143" customWidth="1"/>
    <col min="9227" max="9227" width="8.33203125" style="143" customWidth="1"/>
    <col min="9228" max="9229" width="8.5546875" style="143" customWidth="1"/>
    <col min="9230" max="9230" width="10.109375" style="143" customWidth="1"/>
    <col min="9231" max="9231" width="10.109375" style="143"/>
    <col min="9232" max="9233" width="0.5546875" style="143" customWidth="1"/>
    <col min="9234" max="9234" width="11.5546875" style="143" customWidth="1"/>
    <col min="9235" max="9475" width="10.109375" style="143"/>
    <col min="9476" max="9477" width="0.5546875" style="143" customWidth="1"/>
    <col min="9478" max="9478" width="0.6640625" style="143" customWidth="1"/>
    <col min="9479" max="9479" width="10.109375" style="143"/>
    <col min="9480" max="9480" width="9.33203125" style="143" customWidth="1"/>
    <col min="9481" max="9481" width="1.6640625" style="143" customWidth="1"/>
    <col min="9482" max="9482" width="15.5546875" style="143" customWidth="1"/>
    <col min="9483" max="9483" width="8.33203125" style="143" customWidth="1"/>
    <col min="9484" max="9485" width="8.5546875" style="143" customWidth="1"/>
    <col min="9486" max="9486" width="10.109375" style="143" customWidth="1"/>
    <col min="9487" max="9487" width="10.109375" style="143"/>
    <col min="9488" max="9489" width="0.5546875" style="143" customWidth="1"/>
    <col min="9490" max="9490" width="11.5546875" style="143" customWidth="1"/>
    <col min="9491" max="9731" width="10.109375" style="143"/>
    <col min="9732" max="9733" width="0.5546875" style="143" customWidth="1"/>
    <col min="9734" max="9734" width="0.6640625" style="143" customWidth="1"/>
    <col min="9735" max="9735" width="10.109375" style="143"/>
    <col min="9736" max="9736" width="9.33203125" style="143" customWidth="1"/>
    <col min="9737" max="9737" width="1.6640625" style="143" customWidth="1"/>
    <col min="9738" max="9738" width="15.5546875" style="143" customWidth="1"/>
    <col min="9739" max="9739" width="8.33203125" style="143" customWidth="1"/>
    <col min="9740" max="9741" width="8.5546875" style="143" customWidth="1"/>
    <col min="9742" max="9742" width="10.109375" style="143" customWidth="1"/>
    <col min="9743" max="9743" width="10.109375" style="143"/>
    <col min="9744" max="9745" width="0.5546875" style="143" customWidth="1"/>
    <col min="9746" max="9746" width="11.5546875" style="143" customWidth="1"/>
    <col min="9747" max="9987" width="10.109375" style="143"/>
    <col min="9988" max="9989" width="0.5546875" style="143" customWidth="1"/>
    <col min="9990" max="9990" width="0.6640625" style="143" customWidth="1"/>
    <col min="9991" max="9991" width="10.109375" style="143"/>
    <col min="9992" max="9992" width="9.33203125" style="143" customWidth="1"/>
    <col min="9993" max="9993" width="1.6640625" style="143" customWidth="1"/>
    <col min="9994" max="9994" width="15.5546875" style="143" customWidth="1"/>
    <col min="9995" max="9995" width="8.33203125" style="143" customWidth="1"/>
    <col min="9996" max="9997" width="8.5546875" style="143" customWidth="1"/>
    <col min="9998" max="9998" width="10.109375" style="143" customWidth="1"/>
    <col min="9999" max="9999" width="10.109375" style="143"/>
    <col min="10000" max="10001" width="0.5546875" style="143" customWidth="1"/>
    <col min="10002" max="10002" width="11.5546875" style="143" customWidth="1"/>
    <col min="10003" max="10243" width="10.109375" style="143"/>
    <col min="10244" max="10245" width="0.5546875" style="143" customWidth="1"/>
    <col min="10246" max="10246" width="0.6640625" style="143" customWidth="1"/>
    <col min="10247" max="10247" width="10.109375" style="143"/>
    <col min="10248" max="10248" width="9.33203125" style="143" customWidth="1"/>
    <col min="10249" max="10249" width="1.6640625" style="143" customWidth="1"/>
    <col min="10250" max="10250" width="15.5546875" style="143" customWidth="1"/>
    <col min="10251" max="10251" width="8.33203125" style="143" customWidth="1"/>
    <col min="10252" max="10253" width="8.5546875" style="143" customWidth="1"/>
    <col min="10254" max="10254" width="10.109375" style="143" customWidth="1"/>
    <col min="10255" max="10255" width="10.109375" style="143"/>
    <col min="10256" max="10257" width="0.5546875" style="143" customWidth="1"/>
    <col min="10258" max="10258" width="11.5546875" style="143" customWidth="1"/>
    <col min="10259" max="10499" width="10.109375" style="143"/>
    <col min="10500" max="10501" width="0.5546875" style="143" customWidth="1"/>
    <col min="10502" max="10502" width="0.6640625" style="143" customWidth="1"/>
    <col min="10503" max="10503" width="10.109375" style="143"/>
    <col min="10504" max="10504" width="9.33203125" style="143" customWidth="1"/>
    <col min="10505" max="10505" width="1.6640625" style="143" customWidth="1"/>
    <col min="10506" max="10506" width="15.5546875" style="143" customWidth="1"/>
    <col min="10507" max="10507" width="8.33203125" style="143" customWidth="1"/>
    <col min="10508" max="10509" width="8.5546875" style="143" customWidth="1"/>
    <col min="10510" max="10510" width="10.109375" style="143" customWidth="1"/>
    <col min="10511" max="10511" width="10.109375" style="143"/>
    <col min="10512" max="10513" width="0.5546875" style="143" customWidth="1"/>
    <col min="10514" max="10514" width="11.5546875" style="143" customWidth="1"/>
    <col min="10515" max="10755" width="10.109375" style="143"/>
    <col min="10756" max="10757" width="0.5546875" style="143" customWidth="1"/>
    <col min="10758" max="10758" width="0.6640625" style="143" customWidth="1"/>
    <col min="10759" max="10759" width="10.109375" style="143"/>
    <col min="10760" max="10760" width="9.33203125" style="143" customWidth="1"/>
    <col min="10761" max="10761" width="1.6640625" style="143" customWidth="1"/>
    <col min="10762" max="10762" width="15.5546875" style="143" customWidth="1"/>
    <col min="10763" max="10763" width="8.33203125" style="143" customWidth="1"/>
    <col min="10764" max="10765" width="8.5546875" style="143" customWidth="1"/>
    <col min="10766" max="10766" width="10.109375" style="143" customWidth="1"/>
    <col min="10767" max="10767" width="10.109375" style="143"/>
    <col min="10768" max="10769" width="0.5546875" style="143" customWidth="1"/>
    <col min="10770" max="10770" width="11.5546875" style="143" customWidth="1"/>
    <col min="10771" max="11011" width="10.109375" style="143"/>
    <col min="11012" max="11013" width="0.5546875" style="143" customWidth="1"/>
    <col min="11014" max="11014" width="0.6640625" style="143" customWidth="1"/>
    <col min="11015" max="11015" width="10.109375" style="143"/>
    <col min="11016" max="11016" width="9.33203125" style="143" customWidth="1"/>
    <col min="11017" max="11017" width="1.6640625" style="143" customWidth="1"/>
    <col min="11018" max="11018" width="15.5546875" style="143" customWidth="1"/>
    <col min="11019" max="11019" width="8.33203125" style="143" customWidth="1"/>
    <col min="11020" max="11021" width="8.5546875" style="143" customWidth="1"/>
    <col min="11022" max="11022" width="10.109375" style="143" customWidth="1"/>
    <col min="11023" max="11023" width="10.109375" style="143"/>
    <col min="11024" max="11025" width="0.5546875" style="143" customWidth="1"/>
    <col min="11026" max="11026" width="11.5546875" style="143" customWidth="1"/>
    <col min="11027" max="11267" width="10.109375" style="143"/>
    <col min="11268" max="11269" width="0.5546875" style="143" customWidth="1"/>
    <col min="11270" max="11270" width="0.6640625" style="143" customWidth="1"/>
    <col min="11271" max="11271" width="10.109375" style="143"/>
    <col min="11272" max="11272" width="9.33203125" style="143" customWidth="1"/>
    <col min="11273" max="11273" width="1.6640625" style="143" customWidth="1"/>
    <col min="11274" max="11274" width="15.5546875" style="143" customWidth="1"/>
    <col min="11275" max="11275" width="8.33203125" style="143" customWidth="1"/>
    <col min="11276" max="11277" width="8.5546875" style="143" customWidth="1"/>
    <col min="11278" max="11278" width="10.109375" style="143" customWidth="1"/>
    <col min="11279" max="11279" width="10.109375" style="143"/>
    <col min="11280" max="11281" width="0.5546875" style="143" customWidth="1"/>
    <col min="11282" max="11282" width="11.5546875" style="143" customWidth="1"/>
    <col min="11283" max="11523" width="10.109375" style="143"/>
    <col min="11524" max="11525" width="0.5546875" style="143" customWidth="1"/>
    <col min="11526" max="11526" width="0.6640625" style="143" customWidth="1"/>
    <col min="11527" max="11527" width="10.109375" style="143"/>
    <col min="11528" max="11528" width="9.33203125" style="143" customWidth="1"/>
    <col min="11529" max="11529" width="1.6640625" style="143" customWidth="1"/>
    <col min="11530" max="11530" width="15.5546875" style="143" customWidth="1"/>
    <col min="11531" max="11531" width="8.33203125" style="143" customWidth="1"/>
    <col min="11532" max="11533" width="8.5546875" style="143" customWidth="1"/>
    <col min="11534" max="11534" width="10.109375" style="143" customWidth="1"/>
    <col min="11535" max="11535" width="10.109375" style="143"/>
    <col min="11536" max="11537" width="0.5546875" style="143" customWidth="1"/>
    <col min="11538" max="11538" width="11.5546875" style="143" customWidth="1"/>
    <col min="11539" max="11779" width="10.109375" style="143"/>
    <col min="11780" max="11781" width="0.5546875" style="143" customWidth="1"/>
    <col min="11782" max="11782" width="0.6640625" style="143" customWidth="1"/>
    <col min="11783" max="11783" width="10.109375" style="143"/>
    <col min="11784" max="11784" width="9.33203125" style="143" customWidth="1"/>
    <col min="11785" max="11785" width="1.6640625" style="143" customWidth="1"/>
    <col min="11786" max="11786" width="15.5546875" style="143" customWidth="1"/>
    <col min="11787" max="11787" width="8.33203125" style="143" customWidth="1"/>
    <col min="11788" max="11789" width="8.5546875" style="143" customWidth="1"/>
    <col min="11790" max="11790" width="10.109375" style="143" customWidth="1"/>
    <col min="11791" max="11791" width="10.109375" style="143"/>
    <col min="11792" max="11793" width="0.5546875" style="143" customWidth="1"/>
    <col min="11794" max="11794" width="11.5546875" style="143" customWidth="1"/>
    <col min="11795" max="12035" width="10.109375" style="143"/>
    <col min="12036" max="12037" width="0.5546875" style="143" customWidth="1"/>
    <col min="12038" max="12038" width="0.6640625" style="143" customWidth="1"/>
    <col min="12039" max="12039" width="10.109375" style="143"/>
    <col min="12040" max="12040" width="9.33203125" style="143" customWidth="1"/>
    <col min="12041" max="12041" width="1.6640625" style="143" customWidth="1"/>
    <col min="12042" max="12042" width="15.5546875" style="143" customWidth="1"/>
    <col min="12043" max="12043" width="8.33203125" style="143" customWidth="1"/>
    <col min="12044" max="12045" width="8.5546875" style="143" customWidth="1"/>
    <col min="12046" max="12046" width="10.109375" style="143" customWidth="1"/>
    <col min="12047" max="12047" width="10.109375" style="143"/>
    <col min="12048" max="12049" width="0.5546875" style="143" customWidth="1"/>
    <col min="12050" max="12050" width="11.5546875" style="143" customWidth="1"/>
    <col min="12051" max="12291" width="10.109375" style="143"/>
    <col min="12292" max="12293" width="0.5546875" style="143" customWidth="1"/>
    <col min="12294" max="12294" width="0.6640625" style="143" customWidth="1"/>
    <col min="12295" max="12295" width="10.109375" style="143"/>
    <col min="12296" max="12296" width="9.33203125" style="143" customWidth="1"/>
    <col min="12297" max="12297" width="1.6640625" style="143" customWidth="1"/>
    <col min="12298" max="12298" width="15.5546875" style="143" customWidth="1"/>
    <col min="12299" max="12299" width="8.33203125" style="143" customWidth="1"/>
    <col min="12300" max="12301" width="8.5546875" style="143" customWidth="1"/>
    <col min="12302" max="12302" width="10.109375" style="143" customWidth="1"/>
    <col min="12303" max="12303" width="10.109375" style="143"/>
    <col min="12304" max="12305" width="0.5546875" style="143" customWidth="1"/>
    <col min="12306" max="12306" width="11.5546875" style="143" customWidth="1"/>
    <col min="12307" max="12547" width="10.109375" style="143"/>
    <col min="12548" max="12549" width="0.5546875" style="143" customWidth="1"/>
    <col min="12550" max="12550" width="0.6640625" style="143" customWidth="1"/>
    <col min="12551" max="12551" width="10.109375" style="143"/>
    <col min="12552" max="12552" width="9.33203125" style="143" customWidth="1"/>
    <col min="12553" max="12553" width="1.6640625" style="143" customWidth="1"/>
    <col min="12554" max="12554" width="15.5546875" style="143" customWidth="1"/>
    <col min="12555" max="12555" width="8.33203125" style="143" customWidth="1"/>
    <col min="12556" max="12557" width="8.5546875" style="143" customWidth="1"/>
    <col min="12558" max="12558" width="10.109375" style="143" customWidth="1"/>
    <col min="12559" max="12559" width="10.109375" style="143"/>
    <col min="12560" max="12561" width="0.5546875" style="143" customWidth="1"/>
    <col min="12562" max="12562" width="11.5546875" style="143" customWidth="1"/>
    <col min="12563" max="12803" width="10.109375" style="143"/>
    <col min="12804" max="12805" width="0.5546875" style="143" customWidth="1"/>
    <col min="12806" max="12806" width="0.6640625" style="143" customWidth="1"/>
    <col min="12807" max="12807" width="10.109375" style="143"/>
    <col min="12808" max="12808" width="9.33203125" style="143" customWidth="1"/>
    <col min="12809" max="12809" width="1.6640625" style="143" customWidth="1"/>
    <col min="12810" max="12810" width="15.5546875" style="143" customWidth="1"/>
    <col min="12811" max="12811" width="8.33203125" style="143" customWidth="1"/>
    <col min="12812" max="12813" width="8.5546875" style="143" customWidth="1"/>
    <col min="12814" max="12814" width="10.109375" style="143" customWidth="1"/>
    <col min="12815" max="12815" width="10.109375" style="143"/>
    <col min="12816" max="12817" width="0.5546875" style="143" customWidth="1"/>
    <col min="12818" max="12818" width="11.5546875" style="143" customWidth="1"/>
    <col min="12819" max="13059" width="10.109375" style="143"/>
    <col min="13060" max="13061" width="0.5546875" style="143" customWidth="1"/>
    <col min="13062" max="13062" width="0.6640625" style="143" customWidth="1"/>
    <col min="13063" max="13063" width="10.109375" style="143"/>
    <col min="13064" max="13064" width="9.33203125" style="143" customWidth="1"/>
    <col min="13065" max="13065" width="1.6640625" style="143" customWidth="1"/>
    <col min="13066" max="13066" width="15.5546875" style="143" customWidth="1"/>
    <col min="13067" max="13067" width="8.33203125" style="143" customWidth="1"/>
    <col min="13068" max="13069" width="8.5546875" style="143" customWidth="1"/>
    <col min="13070" max="13070" width="10.109375" style="143" customWidth="1"/>
    <col min="13071" max="13071" width="10.109375" style="143"/>
    <col min="13072" max="13073" width="0.5546875" style="143" customWidth="1"/>
    <col min="13074" max="13074" width="11.5546875" style="143" customWidth="1"/>
    <col min="13075" max="13315" width="10.109375" style="143"/>
    <col min="13316" max="13317" width="0.5546875" style="143" customWidth="1"/>
    <col min="13318" max="13318" width="0.6640625" style="143" customWidth="1"/>
    <col min="13319" max="13319" width="10.109375" style="143"/>
    <col min="13320" max="13320" width="9.33203125" style="143" customWidth="1"/>
    <col min="13321" max="13321" width="1.6640625" style="143" customWidth="1"/>
    <col min="13322" max="13322" width="15.5546875" style="143" customWidth="1"/>
    <col min="13323" max="13323" width="8.33203125" style="143" customWidth="1"/>
    <col min="13324" max="13325" width="8.5546875" style="143" customWidth="1"/>
    <col min="13326" max="13326" width="10.109375" style="143" customWidth="1"/>
    <col min="13327" max="13327" width="10.109375" style="143"/>
    <col min="13328" max="13329" width="0.5546875" style="143" customWidth="1"/>
    <col min="13330" max="13330" width="11.5546875" style="143" customWidth="1"/>
    <col min="13331" max="13571" width="10.109375" style="143"/>
    <col min="13572" max="13573" width="0.5546875" style="143" customWidth="1"/>
    <col min="13574" max="13574" width="0.6640625" style="143" customWidth="1"/>
    <col min="13575" max="13575" width="10.109375" style="143"/>
    <col min="13576" max="13576" width="9.33203125" style="143" customWidth="1"/>
    <col min="13577" max="13577" width="1.6640625" style="143" customWidth="1"/>
    <col min="13578" max="13578" width="15.5546875" style="143" customWidth="1"/>
    <col min="13579" max="13579" width="8.33203125" style="143" customWidth="1"/>
    <col min="13580" max="13581" width="8.5546875" style="143" customWidth="1"/>
    <col min="13582" max="13582" width="10.109375" style="143" customWidth="1"/>
    <col min="13583" max="13583" width="10.109375" style="143"/>
    <col min="13584" max="13585" width="0.5546875" style="143" customWidth="1"/>
    <col min="13586" max="13586" width="11.5546875" style="143" customWidth="1"/>
    <col min="13587" max="13827" width="10.109375" style="143"/>
    <col min="13828" max="13829" width="0.5546875" style="143" customWidth="1"/>
    <col min="13830" max="13830" width="0.6640625" style="143" customWidth="1"/>
    <col min="13831" max="13831" width="10.109375" style="143"/>
    <col min="13832" max="13832" width="9.33203125" style="143" customWidth="1"/>
    <col min="13833" max="13833" width="1.6640625" style="143" customWidth="1"/>
    <col min="13834" max="13834" width="15.5546875" style="143" customWidth="1"/>
    <col min="13835" max="13835" width="8.33203125" style="143" customWidth="1"/>
    <col min="13836" max="13837" width="8.5546875" style="143" customWidth="1"/>
    <col min="13838" max="13838" width="10.109375" style="143" customWidth="1"/>
    <col min="13839" max="13839" width="10.109375" style="143"/>
    <col min="13840" max="13841" width="0.5546875" style="143" customWidth="1"/>
    <col min="13842" max="13842" width="11.5546875" style="143" customWidth="1"/>
    <col min="13843" max="14083" width="10.109375" style="143"/>
    <col min="14084" max="14085" width="0.5546875" style="143" customWidth="1"/>
    <col min="14086" max="14086" width="0.6640625" style="143" customWidth="1"/>
    <col min="14087" max="14087" width="10.109375" style="143"/>
    <col min="14088" max="14088" width="9.33203125" style="143" customWidth="1"/>
    <col min="14089" max="14089" width="1.6640625" style="143" customWidth="1"/>
    <col min="14090" max="14090" width="15.5546875" style="143" customWidth="1"/>
    <col min="14091" max="14091" width="8.33203125" style="143" customWidth="1"/>
    <col min="14092" max="14093" width="8.5546875" style="143" customWidth="1"/>
    <col min="14094" max="14094" width="10.109375" style="143" customWidth="1"/>
    <col min="14095" max="14095" width="10.109375" style="143"/>
    <col min="14096" max="14097" width="0.5546875" style="143" customWidth="1"/>
    <col min="14098" max="14098" width="11.5546875" style="143" customWidth="1"/>
    <col min="14099" max="14339" width="10.109375" style="143"/>
    <col min="14340" max="14341" width="0.5546875" style="143" customWidth="1"/>
    <col min="14342" max="14342" width="0.6640625" style="143" customWidth="1"/>
    <col min="14343" max="14343" width="10.109375" style="143"/>
    <col min="14344" max="14344" width="9.33203125" style="143" customWidth="1"/>
    <col min="14345" max="14345" width="1.6640625" style="143" customWidth="1"/>
    <col min="14346" max="14346" width="15.5546875" style="143" customWidth="1"/>
    <col min="14347" max="14347" width="8.33203125" style="143" customWidth="1"/>
    <col min="14348" max="14349" width="8.5546875" style="143" customWidth="1"/>
    <col min="14350" max="14350" width="10.109375" style="143" customWidth="1"/>
    <col min="14351" max="14351" width="10.109375" style="143"/>
    <col min="14352" max="14353" width="0.5546875" style="143" customWidth="1"/>
    <col min="14354" max="14354" width="11.5546875" style="143" customWidth="1"/>
    <col min="14355" max="14595" width="10.109375" style="143"/>
    <col min="14596" max="14597" width="0.5546875" style="143" customWidth="1"/>
    <col min="14598" max="14598" width="0.6640625" style="143" customWidth="1"/>
    <col min="14599" max="14599" width="10.109375" style="143"/>
    <col min="14600" max="14600" width="9.33203125" style="143" customWidth="1"/>
    <col min="14601" max="14601" width="1.6640625" style="143" customWidth="1"/>
    <col min="14602" max="14602" width="15.5546875" style="143" customWidth="1"/>
    <col min="14603" max="14603" width="8.33203125" style="143" customWidth="1"/>
    <col min="14604" max="14605" width="8.5546875" style="143" customWidth="1"/>
    <col min="14606" max="14606" width="10.109375" style="143" customWidth="1"/>
    <col min="14607" max="14607" width="10.109375" style="143"/>
    <col min="14608" max="14609" width="0.5546875" style="143" customWidth="1"/>
    <col min="14610" max="14610" width="11.5546875" style="143" customWidth="1"/>
    <col min="14611" max="14851" width="10.109375" style="143"/>
    <col min="14852" max="14853" width="0.5546875" style="143" customWidth="1"/>
    <col min="14854" max="14854" width="0.6640625" style="143" customWidth="1"/>
    <col min="14855" max="14855" width="10.109375" style="143"/>
    <col min="14856" max="14856" width="9.33203125" style="143" customWidth="1"/>
    <col min="14857" max="14857" width="1.6640625" style="143" customWidth="1"/>
    <col min="14858" max="14858" width="15.5546875" style="143" customWidth="1"/>
    <col min="14859" max="14859" width="8.33203125" style="143" customWidth="1"/>
    <col min="14860" max="14861" width="8.5546875" style="143" customWidth="1"/>
    <col min="14862" max="14862" width="10.109375" style="143" customWidth="1"/>
    <col min="14863" max="14863" width="10.109375" style="143"/>
    <col min="14864" max="14865" width="0.5546875" style="143" customWidth="1"/>
    <col min="14866" max="14866" width="11.5546875" style="143" customWidth="1"/>
    <col min="14867" max="15107" width="10.109375" style="143"/>
    <col min="15108" max="15109" width="0.5546875" style="143" customWidth="1"/>
    <col min="15110" max="15110" width="0.6640625" style="143" customWidth="1"/>
    <col min="15111" max="15111" width="10.109375" style="143"/>
    <col min="15112" max="15112" width="9.33203125" style="143" customWidth="1"/>
    <col min="15113" max="15113" width="1.6640625" style="143" customWidth="1"/>
    <col min="15114" max="15114" width="15.5546875" style="143" customWidth="1"/>
    <col min="15115" max="15115" width="8.33203125" style="143" customWidth="1"/>
    <col min="15116" max="15117" width="8.5546875" style="143" customWidth="1"/>
    <col min="15118" max="15118" width="10.109375" style="143" customWidth="1"/>
    <col min="15119" max="15119" width="10.109375" style="143"/>
    <col min="15120" max="15121" width="0.5546875" style="143" customWidth="1"/>
    <col min="15122" max="15122" width="11.5546875" style="143" customWidth="1"/>
    <col min="15123" max="15363" width="10.109375" style="143"/>
    <col min="15364" max="15365" width="0.5546875" style="143" customWidth="1"/>
    <col min="15366" max="15366" width="0.6640625" style="143" customWidth="1"/>
    <col min="15367" max="15367" width="10.109375" style="143"/>
    <col min="15368" max="15368" width="9.33203125" style="143" customWidth="1"/>
    <col min="15369" max="15369" width="1.6640625" style="143" customWidth="1"/>
    <col min="15370" max="15370" width="15.5546875" style="143" customWidth="1"/>
    <col min="15371" max="15371" width="8.33203125" style="143" customWidth="1"/>
    <col min="15372" max="15373" width="8.5546875" style="143" customWidth="1"/>
    <col min="15374" max="15374" width="10.109375" style="143" customWidth="1"/>
    <col min="15375" max="15375" width="10.109375" style="143"/>
    <col min="15376" max="15377" width="0.5546875" style="143" customWidth="1"/>
    <col min="15378" max="15378" width="11.5546875" style="143" customWidth="1"/>
    <col min="15379" max="15619" width="10.109375" style="143"/>
    <col min="15620" max="15621" width="0.5546875" style="143" customWidth="1"/>
    <col min="15622" max="15622" width="0.6640625" style="143" customWidth="1"/>
    <col min="15623" max="15623" width="10.109375" style="143"/>
    <col min="15624" max="15624" width="9.33203125" style="143" customWidth="1"/>
    <col min="15625" max="15625" width="1.6640625" style="143" customWidth="1"/>
    <col min="15626" max="15626" width="15.5546875" style="143" customWidth="1"/>
    <col min="15627" max="15627" width="8.33203125" style="143" customWidth="1"/>
    <col min="15628" max="15629" width="8.5546875" style="143" customWidth="1"/>
    <col min="15630" max="15630" width="10.109375" style="143" customWidth="1"/>
    <col min="15631" max="15631" width="10.109375" style="143"/>
    <col min="15632" max="15633" width="0.5546875" style="143" customWidth="1"/>
    <col min="15634" max="15634" width="11.5546875" style="143" customWidth="1"/>
    <col min="15635" max="15875" width="10.109375" style="143"/>
    <col min="15876" max="15877" width="0.5546875" style="143" customWidth="1"/>
    <col min="15878" max="15878" width="0.6640625" style="143" customWidth="1"/>
    <col min="15879" max="15879" width="10.109375" style="143"/>
    <col min="15880" max="15880" width="9.33203125" style="143" customWidth="1"/>
    <col min="15881" max="15881" width="1.6640625" style="143" customWidth="1"/>
    <col min="15882" max="15882" width="15.5546875" style="143" customWidth="1"/>
    <col min="15883" max="15883" width="8.33203125" style="143" customWidth="1"/>
    <col min="15884" max="15885" width="8.5546875" style="143" customWidth="1"/>
    <col min="15886" max="15886" width="10.109375" style="143" customWidth="1"/>
    <col min="15887" max="15887" width="10.109375" style="143"/>
    <col min="15888" max="15889" width="0.5546875" style="143" customWidth="1"/>
    <col min="15890" max="15890" width="11.5546875" style="143" customWidth="1"/>
    <col min="15891" max="16131" width="10.109375" style="143"/>
    <col min="16132" max="16133" width="0.5546875" style="143" customWidth="1"/>
    <col min="16134" max="16134" width="0.6640625" style="143" customWidth="1"/>
    <col min="16135" max="16135" width="10.109375" style="143"/>
    <col min="16136" max="16136" width="9.33203125" style="143" customWidth="1"/>
    <col min="16137" max="16137" width="1.6640625" style="143" customWidth="1"/>
    <col min="16138" max="16138" width="15.5546875" style="143" customWidth="1"/>
    <col min="16139" max="16139" width="8.33203125" style="143" customWidth="1"/>
    <col min="16140" max="16141" width="8.5546875" style="143" customWidth="1"/>
    <col min="16142" max="16142" width="10.109375" style="143" customWidth="1"/>
    <col min="16143" max="16143" width="10.109375" style="143"/>
    <col min="16144" max="16145" width="0.5546875" style="143" customWidth="1"/>
    <col min="16146" max="16146" width="11.5546875" style="143" customWidth="1"/>
    <col min="16147" max="16384" width="10.109375" style="143"/>
  </cols>
  <sheetData>
    <row r="1" spans="2:20" ht="20.25" customHeight="1" thickBot="1" x14ac:dyDescent="0.3"/>
    <row r="2" spans="2:20" ht="3" customHeight="1" thickTop="1" x14ac:dyDescent="0.25">
      <c r="B2" s="172"/>
      <c r="C2" s="171"/>
      <c r="D2" s="171"/>
      <c r="E2" s="171"/>
      <c r="F2" s="171"/>
      <c r="G2" s="171"/>
      <c r="H2" s="171"/>
      <c r="I2" s="171"/>
      <c r="J2" s="171"/>
      <c r="K2" s="171"/>
      <c r="L2" s="171"/>
      <c r="M2" s="171"/>
      <c r="N2" s="171"/>
      <c r="O2" s="171"/>
      <c r="P2" s="170"/>
    </row>
    <row r="3" spans="2:20" ht="6.75" customHeight="1" x14ac:dyDescent="0.25">
      <c r="B3" s="169"/>
      <c r="C3" s="696"/>
      <c r="D3" s="697"/>
      <c r="E3" s="697"/>
      <c r="F3" s="697"/>
      <c r="G3" s="697"/>
      <c r="H3" s="697"/>
      <c r="I3" s="697"/>
      <c r="J3" s="697"/>
      <c r="K3" s="697"/>
      <c r="L3" s="697"/>
      <c r="M3" s="697"/>
      <c r="N3" s="697"/>
      <c r="O3" s="698"/>
      <c r="P3" s="168"/>
    </row>
    <row r="4" spans="2:20" ht="24.9" customHeight="1" x14ac:dyDescent="0.25">
      <c r="B4" s="169"/>
      <c r="C4" s="690" t="s">
        <v>61</v>
      </c>
      <c r="D4" s="691"/>
      <c r="E4" s="691"/>
      <c r="F4" s="691"/>
      <c r="G4" s="691"/>
      <c r="H4" s="691"/>
      <c r="I4" s="691"/>
      <c r="J4" s="691"/>
      <c r="K4" s="691"/>
      <c r="L4" s="691"/>
      <c r="M4" s="691"/>
      <c r="N4" s="691"/>
      <c r="O4" s="692"/>
      <c r="P4" s="168"/>
    </row>
    <row r="5" spans="2:20" ht="24.9" customHeight="1" x14ac:dyDescent="0.25">
      <c r="B5" s="169"/>
      <c r="C5" s="690" t="s">
        <v>10</v>
      </c>
      <c r="D5" s="691"/>
      <c r="E5" s="691"/>
      <c r="F5" s="691"/>
      <c r="G5" s="691"/>
      <c r="H5" s="691"/>
      <c r="I5" s="691"/>
      <c r="J5" s="691"/>
      <c r="K5" s="691"/>
      <c r="L5" s="691"/>
      <c r="M5" s="691"/>
      <c r="N5" s="691"/>
      <c r="O5" s="692"/>
      <c r="P5" s="168"/>
    </row>
    <row r="6" spans="2:20" ht="24.9" customHeight="1" x14ac:dyDescent="0.25">
      <c r="B6" s="169"/>
      <c r="C6" s="690"/>
      <c r="D6" s="691"/>
      <c r="E6" s="691"/>
      <c r="F6" s="691"/>
      <c r="G6" s="691"/>
      <c r="H6" s="691"/>
      <c r="I6" s="691"/>
      <c r="J6" s="691"/>
      <c r="K6" s="691"/>
      <c r="L6" s="691"/>
      <c r="M6" s="691"/>
      <c r="N6" s="691"/>
      <c r="O6" s="692"/>
      <c r="P6" s="168"/>
      <c r="T6" s="144"/>
    </row>
    <row r="7" spans="2:20" ht="24.9" customHeight="1" x14ac:dyDescent="0.25">
      <c r="B7" s="169"/>
      <c r="C7" s="690" t="s">
        <v>716</v>
      </c>
      <c r="D7" s="699"/>
      <c r="E7" s="699"/>
      <c r="F7" s="699"/>
      <c r="G7" s="699"/>
      <c r="H7" s="699"/>
      <c r="I7" s="699"/>
      <c r="J7" s="699"/>
      <c r="K7" s="699"/>
      <c r="L7" s="699"/>
      <c r="M7" s="699"/>
      <c r="N7" s="699"/>
      <c r="O7" s="700"/>
      <c r="P7" s="168"/>
      <c r="T7" s="144"/>
    </row>
    <row r="8" spans="2:20" ht="24.9" customHeight="1" x14ac:dyDescent="0.25">
      <c r="B8" s="169"/>
      <c r="C8" s="690" t="s">
        <v>717</v>
      </c>
      <c r="D8" s="691"/>
      <c r="E8" s="691"/>
      <c r="F8" s="691"/>
      <c r="G8" s="691"/>
      <c r="H8" s="691"/>
      <c r="I8" s="691"/>
      <c r="J8" s="691"/>
      <c r="K8" s="691"/>
      <c r="L8" s="691"/>
      <c r="M8" s="691"/>
      <c r="N8" s="691"/>
      <c r="O8" s="692"/>
      <c r="P8" s="168"/>
      <c r="T8" s="144"/>
    </row>
    <row r="9" spans="2:20" ht="24.9" customHeight="1" x14ac:dyDescent="0.25">
      <c r="B9" s="169"/>
      <c r="C9" s="152"/>
      <c r="D9" s="144"/>
      <c r="E9" s="144"/>
      <c r="F9" s="144"/>
      <c r="G9" s="144"/>
      <c r="H9" s="144"/>
      <c r="I9" s="144"/>
      <c r="J9" s="144"/>
      <c r="K9" s="144"/>
      <c r="L9" s="144"/>
      <c r="M9" s="144"/>
      <c r="N9" s="144"/>
      <c r="O9" s="151"/>
      <c r="P9" s="168"/>
      <c r="T9" s="144"/>
    </row>
    <row r="10" spans="2:20" s="144" customFormat="1" ht="54" customHeight="1" x14ac:dyDescent="0.25">
      <c r="B10" s="149"/>
      <c r="C10" s="166"/>
      <c r="D10" s="693" t="s">
        <v>361</v>
      </c>
      <c r="E10" s="693"/>
      <c r="F10" s="693"/>
      <c r="G10" s="167"/>
      <c r="H10" s="694" t="s">
        <v>712</v>
      </c>
      <c r="I10" s="688"/>
      <c r="J10" s="688"/>
      <c r="K10" s="688"/>
      <c r="L10" s="688"/>
      <c r="M10" s="688"/>
      <c r="N10" s="688"/>
      <c r="O10" s="689"/>
      <c r="P10" s="148"/>
    </row>
    <row r="11" spans="2:20" s="144" customFormat="1" ht="54.75" customHeight="1" x14ac:dyDescent="0.25">
      <c r="B11" s="149"/>
      <c r="C11" s="166"/>
      <c r="D11" s="695" t="s">
        <v>474</v>
      </c>
      <c r="E11" s="695"/>
      <c r="F11" s="695"/>
      <c r="G11" s="165"/>
      <c r="H11" s="694" t="s">
        <v>718</v>
      </c>
      <c r="I11" s="688"/>
      <c r="J11" s="688"/>
      <c r="K11" s="688"/>
      <c r="L11" s="688"/>
      <c r="M11" s="688"/>
      <c r="N11" s="688"/>
      <c r="O11" s="689"/>
      <c r="P11" s="148"/>
    </row>
    <row r="12" spans="2:20" s="144" customFormat="1" ht="24.9" customHeight="1" x14ac:dyDescent="0.25">
      <c r="B12" s="149"/>
      <c r="C12" s="157"/>
      <c r="D12" s="154"/>
      <c r="E12" s="154"/>
      <c r="F12" s="154"/>
      <c r="G12" s="154"/>
      <c r="H12" s="670"/>
      <c r="I12" s="670"/>
      <c r="J12" s="670"/>
      <c r="K12" s="670"/>
      <c r="L12" s="670"/>
      <c r="M12" s="670"/>
      <c r="N12" s="670"/>
      <c r="O12" s="671"/>
      <c r="P12" s="148"/>
    </row>
    <row r="13" spans="2:20" s="144" customFormat="1" ht="63" customHeight="1" x14ac:dyDescent="0.25">
      <c r="B13" s="149"/>
      <c r="C13" s="672" t="s">
        <v>128</v>
      </c>
      <c r="D13" s="673"/>
      <c r="E13" s="673"/>
      <c r="F13" s="673"/>
      <c r="G13" s="673"/>
      <c r="H13" s="673"/>
      <c r="I13" s="673"/>
      <c r="J13" s="673"/>
      <c r="K13" s="673"/>
      <c r="L13" s="673"/>
      <c r="M13" s="673"/>
      <c r="N13" s="673"/>
      <c r="O13" s="674"/>
      <c r="P13" s="148"/>
    </row>
    <row r="14" spans="2:20" s="144" customFormat="1" ht="24.9" customHeight="1" x14ac:dyDescent="0.25">
      <c r="B14" s="149"/>
      <c r="C14" s="164"/>
      <c r="D14" s="163"/>
      <c r="E14" s="163"/>
      <c r="F14" s="163"/>
      <c r="G14" s="163"/>
      <c r="H14" s="163"/>
      <c r="I14" s="163"/>
      <c r="J14" s="163"/>
      <c r="K14" s="163"/>
      <c r="L14" s="163"/>
      <c r="M14" s="163"/>
      <c r="N14" s="163"/>
      <c r="O14" s="162"/>
      <c r="P14" s="148"/>
    </row>
    <row r="15" spans="2:20" s="144" customFormat="1" ht="36.9" customHeight="1" x14ac:dyDescent="0.25">
      <c r="B15" s="149"/>
      <c r="C15" s="161" t="s">
        <v>126</v>
      </c>
      <c r="D15" s="684" t="s">
        <v>127</v>
      </c>
      <c r="E15" s="684"/>
      <c r="F15" s="684"/>
      <c r="G15" s="159"/>
      <c r="H15" s="160" t="str">
        <f>+UPPER(DULIEU!I5)</f>
        <v>XỬ LÝ NỀN - NÚT GIAO</v>
      </c>
      <c r="I15" s="159"/>
      <c r="J15" s="159"/>
      <c r="K15" s="159"/>
      <c r="L15" s="159"/>
      <c r="M15" s="159"/>
      <c r="N15" s="159"/>
      <c r="O15" s="158"/>
      <c r="P15" s="148"/>
    </row>
    <row r="16" spans="2:20" s="144" customFormat="1" ht="36.9" customHeight="1" x14ac:dyDescent="0.25">
      <c r="B16" s="149"/>
      <c r="C16" s="161" t="s">
        <v>126</v>
      </c>
      <c r="D16" s="684" t="s">
        <v>125</v>
      </c>
      <c r="E16" s="684"/>
      <c r="F16" s="684"/>
      <c r="G16" s="159"/>
      <c r="H16" s="679" t="str">
        <f>+UPPER(DULIEU!M5)</f>
        <v>CỌC XI MĂNG ĐẤT ĐƯỜNG KÍNH 800MM, HÀM LƯỢNG XI MĂNG 220KG/M3</v>
      </c>
      <c r="I16" s="679"/>
      <c r="J16" s="679"/>
      <c r="K16" s="679"/>
      <c r="L16" s="679"/>
      <c r="M16" s="679"/>
      <c r="N16" s="679"/>
      <c r="O16" s="680"/>
      <c r="P16" s="148"/>
    </row>
    <row r="17" spans="2:16" s="144" customFormat="1" ht="24.9" customHeight="1" x14ac:dyDescent="0.25">
      <c r="B17" s="149"/>
      <c r="C17" s="157"/>
      <c r="D17" s="154" t="s">
        <v>124</v>
      </c>
      <c r="E17" s="154"/>
      <c r="F17" s="154"/>
      <c r="G17" s="154"/>
      <c r="H17" s="156" t="str">
        <f>+UPPER(DULIEU!J5)</f>
        <v>KM 0+120.00 - KM 0+213.00</v>
      </c>
      <c r="I17" s="154"/>
      <c r="J17" s="154"/>
      <c r="K17" s="154"/>
      <c r="L17" s="154"/>
      <c r="M17" s="154"/>
      <c r="N17" s="154"/>
      <c r="O17" s="153"/>
      <c r="P17" s="148"/>
    </row>
    <row r="18" spans="2:16" s="144" customFormat="1" ht="38.25" customHeight="1" x14ac:dyDescent="0.25">
      <c r="B18" s="149"/>
      <c r="C18" s="152"/>
      <c r="O18" s="151"/>
      <c r="P18" s="148"/>
    </row>
    <row r="19" spans="2:16" s="144" customFormat="1" ht="24.9" customHeight="1" x14ac:dyDescent="0.25">
      <c r="B19" s="149"/>
      <c r="C19" s="152"/>
      <c r="O19" s="151"/>
      <c r="P19" s="148"/>
    </row>
    <row r="20" spans="2:16" s="144" customFormat="1" ht="24.9" customHeight="1" x14ac:dyDescent="0.25">
      <c r="B20" s="149"/>
      <c r="C20" s="152"/>
      <c r="O20" s="151"/>
      <c r="P20" s="148"/>
    </row>
    <row r="21" spans="2:16" s="144" customFormat="1" ht="24.9" customHeight="1" x14ac:dyDescent="0.25">
      <c r="B21" s="149"/>
      <c r="C21" s="152"/>
      <c r="D21" s="154" t="s">
        <v>123</v>
      </c>
      <c r="E21" s="154"/>
      <c r="F21" s="154"/>
      <c r="G21" s="154"/>
      <c r="H21" s="675" t="s">
        <v>680</v>
      </c>
      <c r="I21" s="675"/>
      <c r="J21" s="675"/>
      <c r="K21" s="675"/>
      <c r="L21" s="675"/>
      <c r="M21" s="675"/>
      <c r="N21" s="675"/>
      <c r="O21" s="676"/>
      <c r="P21" s="148"/>
    </row>
    <row r="22" spans="2:16" s="144" customFormat="1" ht="36.9" customHeight="1" x14ac:dyDescent="0.25">
      <c r="B22" s="149"/>
      <c r="C22" s="152"/>
      <c r="D22" s="685" t="s">
        <v>122</v>
      </c>
      <c r="E22" s="685"/>
      <c r="F22" s="685"/>
      <c r="G22" s="155"/>
      <c r="H22" s="686" t="s">
        <v>707</v>
      </c>
      <c r="I22" s="686"/>
      <c r="J22" s="686"/>
      <c r="K22" s="686"/>
      <c r="L22" s="686"/>
      <c r="M22" s="686"/>
      <c r="N22" s="686"/>
      <c r="O22" s="687"/>
      <c r="P22" s="148"/>
    </row>
    <row r="23" spans="2:16" s="144" customFormat="1" ht="21.9" customHeight="1" x14ac:dyDescent="0.25">
      <c r="B23" s="149"/>
      <c r="C23" s="152"/>
      <c r="D23" s="685" t="s">
        <v>121</v>
      </c>
      <c r="E23" s="685"/>
      <c r="F23" s="685"/>
      <c r="G23" s="155"/>
      <c r="H23" s="688" t="s">
        <v>683</v>
      </c>
      <c r="I23" s="688"/>
      <c r="J23" s="688"/>
      <c r="K23" s="688"/>
      <c r="L23" s="688"/>
      <c r="M23" s="688"/>
      <c r="N23" s="688"/>
      <c r="O23" s="689"/>
      <c r="P23" s="148"/>
    </row>
    <row r="24" spans="2:16" s="144" customFormat="1" ht="21.9" customHeight="1" x14ac:dyDescent="0.25">
      <c r="B24" s="149"/>
      <c r="C24" s="152"/>
      <c r="D24" s="155"/>
      <c r="E24" s="155"/>
      <c r="F24" s="155"/>
      <c r="G24" s="155"/>
      <c r="H24" s="675" t="s">
        <v>687</v>
      </c>
      <c r="I24" s="675"/>
      <c r="J24" s="675"/>
      <c r="K24" s="675"/>
      <c r="L24" s="675"/>
      <c r="M24" s="675"/>
      <c r="N24" s="675"/>
      <c r="O24" s="676"/>
      <c r="P24" s="148"/>
    </row>
    <row r="25" spans="2:16" s="144" customFormat="1" ht="21.9" customHeight="1" x14ac:dyDescent="0.25">
      <c r="B25" s="149"/>
      <c r="C25" s="152"/>
      <c r="D25" s="154" t="s">
        <v>120</v>
      </c>
      <c r="E25" s="154"/>
      <c r="F25" s="154"/>
      <c r="G25" s="154"/>
      <c r="H25" s="154" t="s">
        <v>699</v>
      </c>
      <c r="I25" s="399"/>
      <c r="J25" s="399"/>
      <c r="K25" s="399"/>
      <c r="L25" s="399"/>
      <c r="M25" s="399"/>
      <c r="N25" s="399"/>
      <c r="O25" s="400"/>
      <c r="P25" s="148"/>
    </row>
    <row r="26" spans="2:16" s="144" customFormat="1" ht="24.9" customHeight="1" x14ac:dyDescent="0.25">
      <c r="B26" s="149"/>
      <c r="C26" s="152"/>
      <c r="I26" s="154"/>
      <c r="J26" s="154"/>
      <c r="K26" s="154"/>
      <c r="L26" s="154"/>
      <c r="M26" s="154"/>
      <c r="N26" s="154"/>
      <c r="O26" s="153"/>
      <c r="P26" s="148"/>
    </row>
    <row r="27" spans="2:16" s="144" customFormat="1" ht="24.9" customHeight="1" x14ac:dyDescent="0.25">
      <c r="B27" s="149"/>
      <c r="C27" s="152"/>
      <c r="O27" s="151"/>
      <c r="P27" s="148"/>
    </row>
    <row r="28" spans="2:16" s="144" customFormat="1" ht="24.9" customHeight="1" x14ac:dyDescent="0.25">
      <c r="B28" s="149"/>
      <c r="C28" s="152"/>
      <c r="O28" s="151"/>
      <c r="P28" s="148"/>
    </row>
    <row r="29" spans="2:16" s="144" customFormat="1" ht="50.25" customHeight="1" x14ac:dyDescent="0.25">
      <c r="B29" s="149"/>
      <c r="C29" s="152"/>
      <c r="O29" s="151"/>
      <c r="P29" s="148"/>
    </row>
    <row r="30" spans="2:16" s="144" customFormat="1" ht="24.9" customHeight="1" x14ac:dyDescent="0.25">
      <c r="B30" s="149"/>
      <c r="C30" s="152"/>
      <c r="O30" s="151"/>
      <c r="P30" s="148"/>
    </row>
    <row r="31" spans="2:16" s="144" customFormat="1" ht="17.25" customHeight="1" x14ac:dyDescent="0.25">
      <c r="B31" s="149"/>
      <c r="C31" s="152"/>
      <c r="O31" s="151"/>
      <c r="P31" s="148"/>
    </row>
    <row r="32" spans="2:16" s="144" customFormat="1" ht="24.9" customHeight="1" x14ac:dyDescent="0.25">
      <c r="B32" s="149"/>
      <c r="C32" s="150"/>
      <c r="D32" s="677" t="s">
        <v>681</v>
      </c>
      <c r="E32" s="677"/>
      <c r="F32" s="677"/>
      <c r="G32" s="677"/>
      <c r="H32" s="677"/>
      <c r="I32" s="677"/>
      <c r="J32" s="677"/>
      <c r="K32" s="677"/>
      <c r="L32" s="677"/>
      <c r="M32" s="677"/>
      <c r="N32" s="677"/>
      <c r="O32" s="678"/>
      <c r="P32" s="148"/>
    </row>
    <row r="33" spans="2:16" s="144" customFormat="1" ht="4.5" customHeight="1" x14ac:dyDescent="0.25">
      <c r="B33" s="149"/>
      <c r="C33" s="681"/>
      <c r="D33" s="682"/>
      <c r="E33" s="682"/>
      <c r="F33" s="682"/>
      <c r="G33" s="682"/>
      <c r="H33" s="682"/>
      <c r="I33" s="682"/>
      <c r="J33" s="682"/>
      <c r="K33" s="682"/>
      <c r="L33" s="682"/>
      <c r="M33" s="682"/>
      <c r="N33" s="682"/>
      <c r="O33" s="683"/>
      <c r="P33" s="148"/>
    </row>
    <row r="34" spans="2:16" s="144" customFormat="1" ht="1.5" customHeight="1" thickBot="1" x14ac:dyDescent="0.3">
      <c r="B34" s="147"/>
      <c r="C34" s="146"/>
      <c r="D34" s="146"/>
      <c r="E34" s="146"/>
      <c r="F34" s="146"/>
      <c r="G34" s="146"/>
      <c r="H34" s="146"/>
      <c r="I34" s="146"/>
      <c r="J34" s="146"/>
      <c r="K34" s="146"/>
      <c r="L34" s="146"/>
      <c r="M34" s="146"/>
      <c r="N34" s="146"/>
      <c r="O34" s="146"/>
      <c r="P34" s="145"/>
    </row>
    <row r="35" spans="2:16" s="144" customFormat="1" ht="17.25" customHeight="1" thickTop="1" x14ac:dyDescent="0.25"/>
  </sheetData>
  <mergeCells count="23">
    <mergeCell ref="C8:O8"/>
    <mergeCell ref="D10:F10"/>
    <mergeCell ref="H10:O10"/>
    <mergeCell ref="D11:F11"/>
    <mergeCell ref="C3:O3"/>
    <mergeCell ref="C4:O4"/>
    <mergeCell ref="C5:O5"/>
    <mergeCell ref="C6:O6"/>
    <mergeCell ref="C7:O7"/>
    <mergeCell ref="H11:O11"/>
    <mergeCell ref="C33:O33"/>
    <mergeCell ref="D15:F15"/>
    <mergeCell ref="D16:F16"/>
    <mergeCell ref="H21:O21"/>
    <mergeCell ref="D22:F22"/>
    <mergeCell ref="H22:O22"/>
    <mergeCell ref="D23:F23"/>
    <mergeCell ref="H23:O23"/>
    <mergeCell ref="H12:O12"/>
    <mergeCell ref="C13:O13"/>
    <mergeCell ref="H24:O24"/>
    <mergeCell ref="D32:O32"/>
    <mergeCell ref="H16:O16"/>
  </mergeCells>
  <printOptions horizontalCentered="1" verticalCentered="1"/>
  <pageMargins left="0.78740157480314998" right="0.31496062992126" top="0.59055118110236204" bottom="0.59055118110236204" header="0.31496062992126" footer="0.31496062992126"/>
  <pageSetup paperSize="9" scale="83"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4C03A-A1B5-4436-8DD7-217115F34096}">
  <sheetPr filterMode="1">
    <tabColor rgb="FFFF0000"/>
    <pageSetUpPr fitToPage="1"/>
  </sheetPr>
  <dimension ref="A1:BH218"/>
  <sheetViews>
    <sheetView showGridLines="0" view="pageBreakPreview" topLeftCell="R1" zoomScale="55" zoomScaleNormal="100" zoomScaleSheetLayoutView="55" workbookViewId="0">
      <pane ySplit="4" topLeftCell="A36" activePane="bottomLeft" state="frozen"/>
      <selection activeCell="B22" sqref="B22"/>
      <selection pane="bottomLeft" activeCell="B22" sqref="B22"/>
    </sheetView>
  </sheetViews>
  <sheetFormatPr defaultColWidth="10.109375" defaultRowHeight="15.6" x14ac:dyDescent="0.3"/>
  <cols>
    <col min="1" max="5" width="10.109375" style="23"/>
    <col min="6" max="8" width="15.6640625" style="6" customWidth="1"/>
    <col min="9" max="9" width="38.33203125" style="6" customWidth="1"/>
    <col min="10" max="10" width="37.44140625" customWidth="1"/>
    <col min="11" max="12" width="20.5546875" customWidth="1"/>
    <col min="13" max="13" width="29.33203125" style="6" customWidth="1"/>
    <col min="14" max="15" width="15.5546875" customWidth="1"/>
    <col min="16" max="17" width="14.5546875" style="6" customWidth="1"/>
    <col min="18" max="19" width="15.5546875" style="6" customWidth="1"/>
    <col min="20" max="20" width="14.5546875" customWidth="1"/>
    <col min="21" max="21" width="14.5546875" style="6" customWidth="1"/>
    <col min="22" max="23" width="15.5546875" style="6" customWidth="1"/>
    <col min="24" max="24" width="14.5546875" customWidth="1"/>
    <col min="25" max="29" width="14.5546875" style="6" customWidth="1"/>
    <col min="30" max="31" width="23.88671875" style="6" customWidth="1"/>
    <col min="32" max="32" width="7.33203125" style="6" customWidth="1"/>
    <col min="33" max="33" width="14" style="6" customWidth="1"/>
    <col min="34" max="34" width="33.6640625" style="6" customWidth="1"/>
    <col min="35" max="35" width="19.33203125" style="6" customWidth="1"/>
    <col min="36" max="36" width="34" style="6" customWidth="1"/>
    <col min="37" max="39" width="19.33203125" style="6" customWidth="1"/>
    <col min="40" max="41" width="14.44140625" style="6" customWidth="1"/>
    <col min="42" max="42" width="30.109375" style="6" customWidth="1"/>
    <col min="43" max="43" width="21" style="6" customWidth="1"/>
    <col min="44" max="47" width="14.44140625" style="6" customWidth="1"/>
    <col min="48" max="48" width="18.33203125" style="6" customWidth="1"/>
    <col min="49" max="49" width="14.44140625" style="6" customWidth="1"/>
    <col min="50" max="50" width="17.33203125" style="6" customWidth="1"/>
    <col min="51" max="51" width="21.109375" style="6" customWidth="1"/>
    <col min="52" max="52" width="20.33203125" style="6" customWidth="1"/>
    <col min="53" max="53" width="18.109375" style="6" customWidth="1"/>
    <col min="54" max="54" width="16.109375" style="6" customWidth="1"/>
    <col min="55" max="55" width="22.33203125" style="6" bestFit="1" customWidth="1"/>
    <col min="56" max="56" width="14.44140625" style="6" customWidth="1"/>
    <col min="57" max="57" width="17.44140625" style="6" bestFit="1" customWidth="1"/>
    <col min="58" max="60" width="10.109375" style="6"/>
    <col min="61" max="61" width="12.44140625" style="6" bestFit="1" customWidth="1"/>
    <col min="62" max="62" width="26.88671875" style="6" bestFit="1" customWidth="1"/>
    <col min="63" max="63" width="18.88671875" style="6" bestFit="1" customWidth="1"/>
    <col min="64" max="16384" width="10.109375" style="6"/>
  </cols>
  <sheetData>
    <row r="1" spans="1:60" x14ac:dyDescent="0.3">
      <c r="E1" s="253"/>
      <c r="F1" s="253"/>
      <c r="G1" s="253"/>
      <c r="H1" s="253"/>
      <c r="I1" s="253"/>
      <c r="J1" s="253"/>
      <c r="K1" s="253"/>
      <c r="L1" s="253"/>
      <c r="M1" s="253"/>
      <c r="N1" s="253"/>
      <c r="O1" s="253"/>
      <c r="P1" s="253"/>
      <c r="Q1" s="253"/>
      <c r="R1" s="253"/>
      <c r="S1" s="253"/>
      <c r="T1" s="253"/>
      <c r="U1" s="253"/>
      <c r="V1" s="253"/>
      <c r="W1" s="253"/>
      <c r="X1" s="253"/>
      <c r="Y1" s="253"/>
      <c r="Z1" s="253"/>
      <c r="AA1" s="253"/>
      <c r="AB1" s="253"/>
      <c r="AC1" s="253"/>
      <c r="AD1" s="253"/>
      <c r="AE1" s="253"/>
      <c r="AF1" s="253"/>
      <c r="AG1" s="253"/>
      <c r="AH1" s="253"/>
      <c r="AI1" s="253"/>
      <c r="AJ1" s="253"/>
      <c r="AK1" s="253"/>
      <c r="AL1" s="253"/>
      <c r="AM1" s="253"/>
      <c r="AN1" s="253"/>
      <c r="AO1" s="253"/>
      <c r="AP1" s="253"/>
      <c r="AQ1" s="253"/>
      <c r="AR1" s="253"/>
      <c r="AS1" s="253"/>
      <c r="AT1" s="253"/>
      <c r="AU1" s="253"/>
      <c r="AV1" s="253"/>
      <c r="AW1" s="253"/>
      <c r="AX1" s="253"/>
      <c r="AY1" s="253"/>
      <c r="AZ1" s="253"/>
      <c r="BA1" s="253"/>
      <c r="BB1" s="253"/>
      <c r="BC1" s="253"/>
      <c r="BD1" s="253"/>
      <c r="BE1" s="253"/>
      <c r="BF1" s="253"/>
      <c r="BG1" s="253"/>
      <c r="BH1" s="253"/>
    </row>
    <row r="2" spans="1:60" s="123" customFormat="1" ht="35.25" hidden="1" customHeight="1" x14ac:dyDescent="0.3">
      <c r="A2" s="23"/>
      <c r="B2" s="23"/>
      <c r="C2" s="23"/>
      <c r="D2" s="23"/>
      <c r="E2" s="253"/>
      <c r="F2" s="492" t="s">
        <v>258</v>
      </c>
      <c r="G2" s="492" t="s">
        <v>294</v>
      </c>
      <c r="H2" s="492" t="s">
        <v>301</v>
      </c>
      <c r="I2" s="492" t="s">
        <v>259</v>
      </c>
      <c r="J2" s="492" t="s">
        <v>261</v>
      </c>
      <c r="K2" s="492" t="s">
        <v>291</v>
      </c>
      <c r="L2" s="492"/>
      <c r="M2" s="492" t="s">
        <v>300</v>
      </c>
      <c r="N2" s="492" t="s">
        <v>302</v>
      </c>
      <c r="O2" s="492"/>
      <c r="P2" s="492" t="s">
        <v>260</v>
      </c>
      <c r="Q2" s="492" t="s">
        <v>290</v>
      </c>
      <c r="R2" s="492"/>
      <c r="S2" s="492"/>
      <c r="T2" s="492" t="s">
        <v>262</v>
      </c>
      <c r="U2" s="492" t="s">
        <v>263</v>
      </c>
      <c r="V2" s="492"/>
      <c r="W2" s="492"/>
      <c r="X2" s="492" t="s">
        <v>264</v>
      </c>
      <c r="Y2" s="492" t="s">
        <v>265</v>
      </c>
      <c r="Z2" s="492" t="s">
        <v>266</v>
      </c>
      <c r="AA2" s="492" t="s">
        <v>267</v>
      </c>
      <c r="AB2" s="492" t="s">
        <v>268</v>
      </c>
      <c r="AC2" s="492" t="s">
        <v>269</v>
      </c>
      <c r="AD2" s="492" t="s">
        <v>270</v>
      </c>
      <c r="AE2" s="492"/>
      <c r="AF2" s="492" t="s">
        <v>306</v>
      </c>
      <c r="AG2" s="492" t="s">
        <v>271</v>
      </c>
      <c r="AH2" s="492" t="s">
        <v>272</v>
      </c>
      <c r="AI2" s="492" t="s">
        <v>273</v>
      </c>
      <c r="AJ2" s="492" t="s">
        <v>274</v>
      </c>
      <c r="AK2" s="492" t="s">
        <v>275</v>
      </c>
      <c r="AL2" s="492" t="s">
        <v>276</v>
      </c>
      <c r="AM2" s="492" t="s">
        <v>277</v>
      </c>
      <c r="AN2" s="492" t="s">
        <v>278</v>
      </c>
      <c r="AO2" s="492" t="s">
        <v>279</v>
      </c>
      <c r="AP2" s="492" t="s">
        <v>280</v>
      </c>
      <c r="AQ2" s="492" t="s">
        <v>281</v>
      </c>
      <c r="AR2" s="492" t="s">
        <v>282</v>
      </c>
      <c r="AS2" s="492" t="s">
        <v>283</v>
      </c>
      <c r="AT2" s="492" t="s">
        <v>313</v>
      </c>
      <c r="AU2" s="492" t="s">
        <v>312</v>
      </c>
      <c r="AV2" s="492" t="s">
        <v>284</v>
      </c>
      <c r="AW2" s="492" t="s">
        <v>285</v>
      </c>
      <c r="AX2" s="492" t="s">
        <v>286</v>
      </c>
      <c r="AY2" s="492" t="s">
        <v>287</v>
      </c>
      <c r="AZ2" s="492" t="s">
        <v>288</v>
      </c>
      <c r="BA2" s="493" t="s">
        <v>289</v>
      </c>
      <c r="BB2" s="253"/>
      <c r="BC2" s="253"/>
      <c r="BD2" s="253"/>
      <c r="BE2" s="253"/>
      <c r="BF2" s="253"/>
      <c r="BG2" s="253"/>
      <c r="BH2" s="253"/>
    </row>
    <row r="3" spans="1:60" s="123" customFormat="1" ht="69" customHeight="1" x14ac:dyDescent="0.3">
      <c r="A3" s="23"/>
      <c r="B3" s="23"/>
      <c r="C3" s="23"/>
      <c r="D3" s="23"/>
      <c r="E3" s="253"/>
      <c r="F3" s="457" t="s">
        <v>330</v>
      </c>
      <c r="G3" s="457" t="s">
        <v>536</v>
      </c>
      <c r="H3" s="458" t="s">
        <v>537</v>
      </c>
      <c r="I3" s="459" t="s">
        <v>293</v>
      </c>
      <c r="J3" s="459"/>
      <c r="K3" s="459"/>
      <c r="L3" s="459"/>
      <c r="M3" s="459"/>
      <c r="N3" s="701" t="s">
        <v>295</v>
      </c>
      <c r="O3" s="702"/>
      <c r="P3" s="702"/>
      <c r="Q3" s="703"/>
      <c r="R3" s="704" t="s">
        <v>299</v>
      </c>
      <c r="S3" s="705"/>
      <c r="T3" s="705"/>
      <c r="U3" s="706"/>
      <c r="V3" s="701" t="s">
        <v>303</v>
      </c>
      <c r="W3" s="702"/>
      <c r="X3" s="702"/>
      <c r="Y3" s="703"/>
      <c r="Z3" s="459" t="s">
        <v>304</v>
      </c>
      <c r="AA3" s="459"/>
      <c r="AB3" s="459" t="s">
        <v>305</v>
      </c>
      <c r="AC3" s="459"/>
      <c r="AD3" s="459" t="s">
        <v>317</v>
      </c>
      <c r="AE3" s="459"/>
      <c r="AF3" s="459"/>
      <c r="AG3" s="459"/>
      <c r="AH3" s="459"/>
      <c r="AI3" s="459" t="s">
        <v>359</v>
      </c>
      <c r="AJ3" s="459"/>
      <c r="AK3" s="459"/>
      <c r="AL3" s="459"/>
      <c r="AM3" s="459" t="s">
        <v>310</v>
      </c>
      <c r="AN3" s="459"/>
      <c r="AO3" s="459"/>
      <c r="AP3" s="459"/>
      <c r="AQ3" s="459" t="s">
        <v>311</v>
      </c>
      <c r="AR3" s="459"/>
      <c r="AS3" s="459"/>
      <c r="AT3" s="460" t="s">
        <v>314</v>
      </c>
      <c r="AU3" s="459"/>
      <c r="AV3" s="459" t="s">
        <v>315</v>
      </c>
      <c r="AW3" s="459"/>
      <c r="AX3" s="459"/>
      <c r="AY3" s="459"/>
      <c r="AZ3" s="459"/>
      <c r="BA3" s="484"/>
      <c r="BB3" s="253"/>
      <c r="BC3" s="253"/>
      <c r="BD3" s="253"/>
      <c r="BE3" s="253"/>
      <c r="BF3" s="253"/>
      <c r="BG3" s="253"/>
      <c r="BH3" s="253"/>
    </row>
    <row r="4" spans="1:60" ht="52.2" customHeight="1" x14ac:dyDescent="0.3">
      <c r="E4" s="253"/>
      <c r="F4" s="457"/>
      <c r="G4" s="457"/>
      <c r="H4" s="457"/>
      <c r="I4" s="458" t="s">
        <v>188</v>
      </c>
      <c r="J4" s="458" t="s">
        <v>296</v>
      </c>
      <c r="K4" s="458" t="s">
        <v>645</v>
      </c>
      <c r="L4" s="458" t="s">
        <v>646</v>
      </c>
      <c r="M4" s="458" t="s">
        <v>292</v>
      </c>
      <c r="N4" s="458" t="s">
        <v>647</v>
      </c>
      <c r="O4" s="458" t="s">
        <v>648</v>
      </c>
      <c r="P4" s="458" t="s">
        <v>297</v>
      </c>
      <c r="Q4" s="458" t="s">
        <v>298</v>
      </c>
      <c r="R4" s="458" t="s">
        <v>649</v>
      </c>
      <c r="S4" s="458" t="s">
        <v>650</v>
      </c>
      <c r="T4" s="458" t="s">
        <v>297</v>
      </c>
      <c r="U4" s="458" t="s">
        <v>298</v>
      </c>
      <c r="V4" s="458" t="s">
        <v>651</v>
      </c>
      <c r="W4" s="458" t="s">
        <v>652</v>
      </c>
      <c r="X4" s="458" t="s">
        <v>297</v>
      </c>
      <c r="Y4" s="458" t="s">
        <v>298</v>
      </c>
      <c r="Z4" s="458" t="s">
        <v>297</v>
      </c>
      <c r="AA4" s="458" t="s">
        <v>298</v>
      </c>
      <c r="AB4" s="458" t="s">
        <v>297</v>
      </c>
      <c r="AC4" s="458" t="s">
        <v>298</v>
      </c>
      <c r="AD4" s="458" t="s">
        <v>551</v>
      </c>
      <c r="AE4" s="458" t="s">
        <v>552</v>
      </c>
      <c r="AF4" s="458"/>
      <c r="AG4" s="458" t="s">
        <v>190</v>
      </c>
      <c r="AH4" s="458" t="s">
        <v>114</v>
      </c>
      <c r="AI4" s="458" t="s">
        <v>307</v>
      </c>
      <c r="AJ4" s="458" t="s">
        <v>308</v>
      </c>
      <c r="AK4" s="458" t="s">
        <v>309</v>
      </c>
      <c r="AL4" s="458" t="s">
        <v>298</v>
      </c>
      <c r="AM4" s="458" t="s">
        <v>189</v>
      </c>
      <c r="AN4" s="458"/>
      <c r="AO4" s="458" t="s">
        <v>190</v>
      </c>
      <c r="AP4" s="458" t="s">
        <v>114</v>
      </c>
      <c r="AQ4" s="458" t="s">
        <v>307</v>
      </c>
      <c r="AR4" s="458" t="s">
        <v>309</v>
      </c>
      <c r="AS4" s="458" t="s">
        <v>298</v>
      </c>
      <c r="AT4" s="458" t="s">
        <v>297</v>
      </c>
      <c r="AU4" s="458" t="s">
        <v>298</v>
      </c>
      <c r="AV4" s="458" t="s">
        <v>192</v>
      </c>
      <c r="AW4" s="458" t="s">
        <v>187</v>
      </c>
      <c r="AX4" s="458" t="s">
        <v>193</v>
      </c>
      <c r="AY4" s="458" t="s">
        <v>194</v>
      </c>
      <c r="AZ4" s="458" t="s">
        <v>195</v>
      </c>
      <c r="BA4" s="463" t="s">
        <v>193</v>
      </c>
      <c r="BB4" s="253"/>
      <c r="BC4" s="253"/>
      <c r="BD4" s="253"/>
      <c r="BE4" s="253"/>
      <c r="BF4" s="253"/>
      <c r="BG4" s="253"/>
      <c r="BH4" s="253"/>
    </row>
    <row r="5" spans="1:60" s="402" customFormat="1" ht="46.8" hidden="1" x14ac:dyDescent="0.3">
      <c r="A5" s="526">
        <v>1</v>
      </c>
      <c r="B5" s="526">
        <v>1</v>
      </c>
      <c r="C5" s="526" t="str">
        <f>+A5&amp;"-"&amp;B5&amp;"-"&amp;G5</f>
        <v>1-1-3D</v>
      </c>
      <c r="D5" s="526">
        <v>1</v>
      </c>
      <c r="E5" s="527">
        <v>1</v>
      </c>
      <c r="F5" s="528">
        <v>228</v>
      </c>
      <c r="G5" s="528" t="s">
        <v>659</v>
      </c>
      <c r="H5" s="529" t="str">
        <f>+D5&amp;"-"&amp;E5&amp;"-"&amp;DULIEU!$G5</f>
        <v>1-1-3D</v>
      </c>
      <c r="I5" s="528" t="s">
        <v>655</v>
      </c>
      <c r="J5" s="528" t="s">
        <v>660</v>
      </c>
      <c r="K5" s="530">
        <v>45625</v>
      </c>
      <c r="L5" s="530">
        <v>45625</v>
      </c>
      <c r="M5" s="531" t="s">
        <v>316</v>
      </c>
      <c r="N5" s="532">
        <f>+IF(HOUR(P5)&gt;HOUR(Z5),K5-1,K5)</f>
        <v>45625</v>
      </c>
      <c r="O5" s="532">
        <f>+IF(HOUR(Q5)&lt;HOUR(P5),N5+1,N5)</f>
        <v>45625</v>
      </c>
      <c r="P5" s="533">
        <f>+Z5-TIME(1,10,0)+IF(HOUR(Z5)=0,24,0)</f>
        <v>0.35332175925925929</v>
      </c>
      <c r="Q5" s="534">
        <f>+P5+TIME(0,20,0)</f>
        <v>0.36721064814814819</v>
      </c>
      <c r="R5" s="532">
        <f>+O5</f>
        <v>45625</v>
      </c>
      <c r="S5" s="532">
        <f>+K5</f>
        <v>45625</v>
      </c>
      <c r="T5" s="534">
        <f>+Q5</f>
        <v>0.36721064814814819</v>
      </c>
      <c r="U5" s="534">
        <f>+Z5</f>
        <v>0.4019328703703704</v>
      </c>
      <c r="V5" s="532">
        <f>+IF(HOUR(X5)&gt;HOUR(Z5),K5-1,K5)</f>
        <v>45625</v>
      </c>
      <c r="W5" s="532">
        <f>+L5</f>
        <v>45625</v>
      </c>
      <c r="X5" s="534">
        <f>+Z5-TIME(0,15,0)+IF(HOUR(Z5)=0,24,0)</f>
        <v>0.39151620370370371</v>
      </c>
      <c r="Y5" s="534">
        <f>+AA5</f>
        <v>0.99305555555555547</v>
      </c>
      <c r="Z5" s="535">
        <v>0.4019328703703704</v>
      </c>
      <c r="AA5" s="535">
        <v>0.99305555555555547</v>
      </c>
      <c r="AB5" s="534">
        <f>+Z5</f>
        <v>0.4019328703703704</v>
      </c>
      <c r="AC5" s="534">
        <f>+AA5</f>
        <v>0.99305555555555547</v>
      </c>
      <c r="AD5" s="536"/>
      <c r="AE5" s="536"/>
      <c r="AF5" s="528"/>
      <c r="AG5" s="529" t="str">
        <f>+DULIEU!$G5&amp;"/"&amp;DULIEU!$AF5</f>
        <v>3D/</v>
      </c>
      <c r="AH5" s="537" t="str">
        <f>"Thí nghiệm hiện trường cọc xi măng đất "&amp;DULIEU!$N5&amp;" hàm lượng xi măng 220kg/m3"</f>
        <v>Thí nghiệm hiện trường cọc xi măng đất 45625 hàm lượng xi măng 220kg/m3</v>
      </c>
      <c r="AI5" s="536"/>
      <c r="AJ5" s="532" t="str">
        <f>"Thí nghiệm hiện trường cọc xi măng đất "&amp;DULIEU!$N5&amp;" hàm lượng xi măng 220kg/m3"</f>
        <v>Thí nghiệm hiện trường cọc xi măng đất 45625 hàm lượng xi măng 220kg/m3</v>
      </c>
      <c r="AK5" s="538"/>
      <c r="AL5" s="539"/>
      <c r="AM5" s="536"/>
      <c r="AN5" s="528">
        <f>+A5</f>
        <v>1</v>
      </c>
      <c r="AO5" s="529" t="str">
        <f>+DULIEU!$G5&amp;"/"&amp;DULIEU!$AN5</f>
        <v>3D/1</v>
      </c>
      <c r="AP5" s="537" t="str">
        <f>"Thi công cọc xi măng đất "&amp;DULIEU!$N5&amp;" hàm lượng xi măng 220kg/m3"</f>
        <v>Thi công cọc xi măng đất 45625 hàm lượng xi măng 220kg/m3</v>
      </c>
      <c r="AQ5" s="536"/>
      <c r="AR5" s="534"/>
      <c r="AS5" s="534"/>
      <c r="AT5" s="534"/>
      <c r="AU5" s="534"/>
      <c r="AV5" s="528" t="s">
        <v>192</v>
      </c>
      <c r="AW5" s="528" t="s">
        <v>196</v>
      </c>
      <c r="AX5" s="528" t="s">
        <v>34</v>
      </c>
      <c r="AY5" s="528" t="s">
        <v>194</v>
      </c>
      <c r="AZ5" s="528" t="s">
        <v>197</v>
      </c>
      <c r="BA5" s="540" t="s">
        <v>198</v>
      </c>
      <c r="BB5" s="527"/>
      <c r="BC5" s="527"/>
      <c r="BD5" s="527"/>
      <c r="BE5" s="527"/>
      <c r="BF5" s="527"/>
      <c r="BG5" s="527"/>
      <c r="BH5" s="527"/>
    </row>
    <row r="6" spans="1:60" ht="46.8" hidden="1" x14ac:dyDescent="0.3">
      <c r="A6" s="23">
        <v>1</v>
      </c>
      <c r="B6" s="23">
        <v>2</v>
      </c>
      <c r="C6" s="23" t="str">
        <f t="shared" ref="C6:C69" si="0">+A6&amp;"-"&amp;B6&amp;"-"&amp;G6</f>
        <v>1-2-3D</v>
      </c>
      <c r="D6" s="23">
        <f>+IF(E6=1,D5+1,D5)</f>
        <v>1</v>
      </c>
      <c r="E6" s="253">
        <f>+IF(L6&lt;=L5,E5+1,1)</f>
        <v>2</v>
      </c>
      <c r="F6" s="464">
        <v>236</v>
      </c>
      <c r="G6" s="464" t="s">
        <v>659</v>
      </c>
      <c r="H6" s="465" t="str">
        <f>+D6&amp;"-"&amp;E6&amp;"-"&amp;DULIEU!$G6</f>
        <v>1-2-3D</v>
      </c>
      <c r="I6" s="464" t="s">
        <v>655</v>
      </c>
      <c r="J6" s="464" t="s">
        <v>660</v>
      </c>
      <c r="K6" s="485">
        <v>45625</v>
      </c>
      <c r="L6" s="485">
        <v>45625</v>
      </c>
      <c r="M6" s="486" t="s">
        <v>316</v>
      </c>
      <c r="N6" s="487"/>
      <c r="O6" s="487"/>
      <c r="P6" s="503"/>
      <c r="Q6" s="501"/>
      <c r="R6" s="487"/>
      <c r="S6" s="487"/>
      <c r="T6" s="501"/>
      <c r="U6" s="501"/>
      <c r="V6" s="487"/>
      <c r="W6" s="487"/>
      <c r="X6" s="501"/>
      <c r="Y6" s="501"/>
      <c r="Z6" s="502"/>
      <c r="AA6" s="502"/>
      <c r="AB6" s="501"/>
      <c r="AC6" s="501"/>
      <c r="AD6" s="472"/>
      <c r="AE6" s="472"/>
      <c r="AF6" s="464"/>
      <c r="AG6" s="465" t="str">
        <f>+DULIEU!$G6&amp;"/"&amp;DULIEU!$AF6</f>
        <v>3D/</v>
      </c>
      <c r="AH6" s="489" t="str">
        <f>"Thí nghiệm hiện trường cọc xi măng đất "&amp;DULIEU!$N6&amp;" hàm lượng xi măng 220kg/m3"</f>
        <v>Thí nghiệm hiện trường cọc xi măng đất  hàm lượng xi măng 220kg/m3</v>
      </c>
      <c r="AI6" s="472"/>
      <c r="AJ6" s="487" t="str">
        <f>"Thí nghiệm hiện trường cọc xi măng đất "&amp;DULIEU!$N6&amp;" hàm lượng xi măng 220kg/m3"</f>
        <v>Thí nghiệm hiện trường cọc xi măng đất  hàm lượng xi măng 220kg/m3</v>
      </c>
      <c r="AK6" s="490"/>
      <c r="AL6" s="488"/>
      <c r="AM6" s="472"/>
      <c r="AN6" s="464">
        <f t="shared" ref="AN6:AN69" si="1">+A6</f>
        <v>1</v>
      </c>
      <c r="AO6" s="465" t="str">
        <f>+DULIEU!$G6&amp;"/"&amp;DULIEU!$AN6</f>
        <v>3D/1</v>
      </c>
      <c r="AP6" s="489" t="str">
        <f>"Thi công cọc xi măng đất "&amp;DULIEU!$N6&amp;" hàm lượng xi măng 220kg/m3"</f>
        <v>Thi công cọc xi măng đất  hàm lượng xi măng 220kg/m3</v>
      </c>
      <c r="AQ6" s="472"/>
      <c r="AR6" s="501"/>
      <c r="AS6" s="501"/>
      <c r="AT6" s="501"/>
      <c r="AU6" s="501"/>
      <c r="AV6" s="464" t="s">
        <v>192</v>
      </c>
      <c r="AW6" s="464" t="s">
        <v>196</v>
      </c>
      <c r="AX6" s="464" t="s">
        <v>34</v>
      </c>
      <c r="AY6" s="464" t="s">
        <v>194</v>
      </c>
      <c r="AZ6" s="464" t="s">
        <v>197</v>
      </c>
      <c r="BA6" s="491" t="s">
        <v>198</v>
      </c>
      <c r="BB6" s="253"/>
      <c r="BC6" s="253"/>
      <c r="BD6" s="253"/>
      <c r="BE6" s="253"/>
      <c r="BF6" s="253"/>
      <c r="BG6" s="253"/>
      <c r="BH6" s="253"/>
    </row>
    <row r="7" spans="1:60" ht="46.8" hidden="1" x14ac:dyDescent="0.3">
      <c r="A7" s="23">
        <v>1</v>
      </c>
      <c r="B7" s="23">
        <v>3</v>
      </c>
      <c r="C7" s="23" t="str">
        <f t="shared" si="0"/>
        <v>1-3-3D</v>
      </c>
      <c r="D7" s="23">
        <f t="shared" ref="D7:D70" si="2">+IF(E7=1,D6+1,D6)</f>
        <v>1</v>
      </c>
      <c r="E7" s="253">
        <f t="shared" ref="E7:E70" si="3">+IF(L7&lt;=L6,E6+1,1)</f>
        <v>3</v>
      </c>
      <c r="F7" s="464">
        <v>244</v>
      </c>
      <c r="G7" s="464" t="s">
        <v>659</v>
      </c>
      <c r="H7" s="465" t="str">
        <f>+D7&amp;"-"&amp;E7&amp;"-"&amp;DULIEU!$G7</f>
        <v>1-3-3D</v>
      </c>
      <c r="I7" s="464" t="s">
        <v>655</v>
      </c>
      <c r="J7" s="464" t="s">
        <v>660</v>
      </c>
      <c r="K7" s="485">
        <v>45625</v>
      </c>
      <c r="L7" s="485">
        <v>45625</v>
      </c>
      <c r="M7" s="486" t="s">
        <v>316</v>
      </c>
      <c r="N7" s="487"/>
      <c r="O7" s="487"/>
      <c r="P7" s="503"/>
      <c r="Q7" s="501"/>
      <c r="R7" s="487"/>
      <c r="S7" s="487"/>
      <c r="T7" s="501"/>
      <c r="U7" s="501"/>
      <c r="V7" s="487"/>
      <c r="W7" s="487"/>
      <c r="X7" s="501"/>
      <c r="Y7" s="501"/>
      <c r="Z7" s="502"/>
      <c r="AA7" s="502"/>
      <c r="AB7" s="501"/>
      <c r="AC7" s="501"/>
      <c r="AD7" s="472"/>
      <c r="AE7" s="472"/>
      <c r="AF7" s="464"/>
      <c r="AG7" s="465" t="str">
        <f>+DULIEU!$G7&amp;"/"&amp;DULIEU!$AF7</f>
        <v>3D/</v>
      </c>
      <c r="AH7" s="489" t="str">
        <f>"Thí nghiệm hiện trường cọc xi măng đất "&amp;DULIEU!$N7&amp;" hàm lượng xi măng 220kg/m3"</f>
        <v>Thí nghiệm hiện trường cọc xi măng đất  hàm lượng xi măng 220kg/m3</v>
      </c>
      <c r="AI7" s="472"/>
      <c r="AJ7" s="487" t="str">
        <f>"Thí nghiệm hiện trường cọc xi măng đất "&amp;DULIEU!$N7&amp;" hàm lượng xi măng 220kg/m3"</f>
        <v>Thí nghiệm hiện trường cọc xi măng đất  hàm lượng xi măng 220kg/m3</v>
      </c>
      <c r="AK7" s="490"/>
      <c r="AL7" s="488"/>
      <c r="AM7" s="472"/>
      <c r="AN7" s="464">
        <f t="shared" si="1"/>
        <v>1</v>
      </c>
      <c r="AO7" s="465" t="str">
        <f>+DULIEU!$G7&amp;"/"&amp;DULIEU!$AN7</f>
        <v>3D/1</v>
      </c>
      <c r="AP7" s="489" t="str">
        <f>"Thi công cọc xi măng đất "&amp;DULIEU!$N7&amp;" hàm lượng xi măng 220kg/m3"</f>
        <v>Thi công cọc xi măng đất  hàm lượng xi măng 220kg/m3</v>
      </c>
      <c r="AQ7" s="472"/>
      <c r="AR7" s="501"/>
      <c r="AS7" s="501"/>
      <c r="AT7" s="501"/>
      <c r="AU7" s="501"/>
      <c r="AV7" s="464" t="s">
        <v>192</v>
      </c>
      <c r="AW7" s="464" t="s">
        <v>196</v>
      </c>
      <c r="AX7" s="464" t="s">
        <v>34</v>
      </c>
      <c r="AY7" s="464" t="s">
        <v>194</v>
      </c>
      <c r="AZ7" s="464" t="s">
        <v>197</v>
      </c>
      <c r="BA7" s="491" t="s">
        <v>198</v>
      </c>
      <c r="BB7" s="253"/>
      <c r="BC7" s="253"/>
      <c r="BD7" s="253"/>
      <c r="BE7" s="253"/>
      <c r="BF7" s="253"/>
      <c r="BG7" s="253"/>
      <c r="BH7" s="253"/>
    </row>
    <row r="8" spans="1:60" ht="46.8" hidden="1" x14ac:dyDescent="0.3">
      <c r="A8" s="23">
        <v>1</v>
      </c>
      <c r="B8" s="23">
        <v>4</v>
      </c>
      <c r="C8" s="23" t="str">
        <f t="shared" si="0"/>
        <v>1-4-3D</v>
      </c>
      <c r="D8" s="23">
        <f t="shared" si="2"/>
        <v>1</v>
      </c>
      <c r="E8" s="253">
        <f t="shared" si="3"/>
        <v>4</v>
      </c>
      <c r="F8" s="464">
        <v>252</v>
      </c>
      <c r="G8" s="464" t="s">
        <v>659</v>
      </c>
      <c r="H8" s="465" t="str">
        <f>+D8&amp;"-"&amp;E8&amp;"-"&amp;DULIEU!$G8</f>
        <v>1-4-3D</v>
      </c>
      <c r="I8" s="464" t="s">
        <v>655</v>
      </c>
      <c r="J8" s="464" t="s">
        <v>660</v>
      </c>
      <c r="K8" s="485">
        <v>45625</v>
      </c>
      <c r="L8" s="485">
        <v>45625</v>
      </c>
      <c r="M8" s="486" t="s">
        <v>316</v>
      </c>
      <c r="N8" s="487"/>
      <c r="O8" s="487"/>
      <c r="P8" s="503"/>
      <c r="Q8" s="501"/>
      <c r="R8" s="487"/>
      <c r="S8" s="487"/>
      <c r="T8" s="501"/>
      <c r="U8" s="501"/>
      <c r="V8" s="487"/>
      <c r="W8" s="487"/>
      <c r="X8" s="501"/>
      <c r="Y8" s="501"/>
      <c r="Z8" s="502"/>
      <c r="AA8" s="502"/>
      <c r="AB8" s="501"/>
      <c r="AC8" s="501"/>
      <c r="AD8" s="472"/>
      <c r="AE8" s="472"/>
      <c r="AF8" s="464"/>
      <c r="AG8" s="465" t="str">
        <f>+DULIEU!$G8&amp;"/"&amp;DULIEU!$AF8</f>
        <v>3D/</v>
      </c>
      <c r="AH8" s="489" t="str">
        <f>"Thí nghiệm hiện trường cọc xi măng đất "&amp;DULIEU!$N8&amp;" hàm lượng xi măng 220kg/m3"</f>
        <v>Thí nghiệm hiện trường cọc xi măng đất  hàm lượng xi măng 220kg/m3</v>
      </c>
      <c r="AI8" s="472"/>
      <c r="AJ8" s="487" t="str">
        <f>"Thí nghiệm hiện trường cọc xi măng đất "&amp;DULIEU!$N8&amp;" hàm lượng xi măng 220kg/m3"</f>
        <v>Thí nghiệm hiện trường cọc xi măng đất  hàm lượng xi măng 220kg/m3</v>
      </c>
      <c r="AK8" s="490"/>
      <c r="AL8" s="488"/>
      <c r="AM8" s="472"/>
      <c r="AN8" s="464">
        <f t="shared" si="1"/>
        <v>1</v>
      </c>
      <c r="AO8" s="465" t="str">
        <f>+DULIEU!$G8&amp;"/"&amp;DULIEU!$AN8</f>
        <v>3D/1</v>
      </c>
      <c r="AP8" s="489" t="str">
        <f>"Thi công cọc xi măng đất "&amp;DULIEU!$N8&amp;" hàm lượng xi măng 220kg/m3"</f>
        <v>Thi công cọc xi măng đất  hàm lượng xi măng 220kg/m3</v>
      </c>
      <c r="AQ8" s="472"/>
      <c r="AR8" s="501"/>
      <c r="AS8" s="501"/>
      <c r="AT8" s="501"/>
      <c r="AU8" s="501"/>
      <c r="AV8" s="464" t="s">
        <v>192</v>
      </c>
      <c r="AW8" s="464" t="s">
        <v>196</v>
      </c>
      <c r="AX8" s="464" t="s">
        <v>34</v>
      </c>
      <c r="AY8" s="464" t="s">
        <v>194</v>
      </c>
      <c r="AZ8" s="464" t="s">
        <v>197</v>
      </c>
      <c r="BA8" s="491" t="s">
        <v>198</v>
      </c>
      <c r="BB8" s="253"/>
      <c r="BC8" s="253"/>
      <c r="BD8" s="253"/>
      <c r="BE8" s="253"/>
      <c r="BF8" s="253"/>
      <c r="BG8" s="253"/>
      <c r="BH8" s="253"/>
    </row>
    <row r="9" spans="1:60" ht="46.8" hidden="1" x14ac:dyDescent="0.3">
      <c r="A9" s="23">
        <v>1</v>
      </c>
      <c r="B9" s="23">
        <v>5</v>
      </c>
      <c r="C9" s="23" t="str">
        <f t="shared" si="0"/>
        <v>1-5-3D</v>
      </c>
      <c r="D9" s="23">
        <f t="shared" si="2"/>
        <v>1</v>
      </c>
      <c r="E9" s="253">
        <f t="shared" si="3"/>
        <v>5</v>
      </c>
      <c r="F9" s="464">
        <v>260</v>
      </c>
      <c r="G9" s="464" t="s">
        <v>659</v>
      </c>
      <c r="H9" s="465" t="str">
        <f>+D9&amp;"-"&amp;E9&amp;"-"&amp;DULIEU!$G9</f>
        <v>1-5-3D</v>
      </c>
      <c r="I9" s="464" t="s">
        <v>655</v>
      </c>
      <c r="J9" s="464" t="s">
        <v>660</v>
      </c>
      <c r="K9" s="485">
        <v>45625</v>
      </c>
      <c r="L9" s="485">
        <v>45625</v>
      </c>
      <c r="M9" s="486" t="s">
        <v>316</v>
      </c>
      <c r="N9" s="487"/>
      <c r="O9" s="487"/>
      <c r="P9" s="503"/>
      <c r="Q9" s="501"/>
      <c r="R9" s="487"/>
      <c r="S9" s="487"/>
      <c r="T9" s="501"/>
      <c r="U9" s="501"/>
      <c r="V9" s="487"/>
      <c r="W9" s="487"/>
      <c r="X9" s="501"/>
      <c r="Y9" s="501"/>
      <c r="Z9" s="502"/>
      <c r="AA9" s="502"/>
      <c r="AB9" s="501"/>
      <c r="AC9" s="501"/>
      <c r="AD9" s="472"/>
      <c r="AE9" s="472"/>
      <c r="AF9" s="464"/>
      <c r="AG9" s="465" t="str">
        <f>+DULIEU!$G9&amp;"/"&amp;DULIEU!$AF9</f>
        <v>3D/</v>
      </c>
      <c r="AH9" s="489" t="str">
        <f>"Thí nghiệm hiện trường cọc xi măng đất "&amp;DULIEU!$N9&amp;" hàm lượng xi măng 220kg/m3"</f>
        <v>Thí nghiệm hiện trường cọc xi măng đất  hàm lượng xi măng 220kg/m3</v>
      </c>
      <c r="AI9" s="472"/>
      <c r="AJ9" s="487" t="str">
        <f>"Thí nghiệm hiện trường cọc xi măng đất "&amp;DULIEU!$N9&amp;" hàm lượng xi măng 220kg/m3"</f>
        <v>Thí nghiệm hiện trường cọc xi măng đất  hàm lượng xi măng 220kg/m3</v>
      </c>
      <c r="AK9" s="490"/>
      <c r="AL9" s="488"/>
      <c r="AM9" s="472"/>
      <c r="AN9" s="464">
        <f t="shared" si="1"/>
        <v>1</v>
      </c>
      <c r="AO9" s="465" t="str">
        <f>+DULIEU!$G9&amp;"/"&amp;DULIEU!$AN9</f>
        <v>3D/1</v>
      </c>
      <c r="AP9" s="489" t="str">
        <f>"Thi công cọc xi măng đất "&amp;DULIEU!$N9&amp;" hàm lượng xi măng 220kg/m3"</f>
        <v>Thi công cọc xi măng đất  hàm lượng xi măng 220kg/m3</v>
      </c>
      <c r="AQ9" s="472"/>
      <c r="AR9" s="501"/>
      <c r="AS9" s="501"/>
      <c r="AT9" s="501"/>
      <c r="AU9" s="501"/>
      <c r="AV9" s="464" t="s">
        <v>192</v>
      </c>
      <c r="AW9" s="464" t="s">
        <v>196</v>
      </c>
      <c r="AX9" s="464" t="s">
        <v>34</v>
      </c>
      <c r="AY9" s="464" t="s">
        <v>194</v>
      </c>
      <c r="AZ9" s="464" t="s">
        <v>197</v>
      </c>
      <c r="BA9" s="491" t="s">
        <v>198</v>
      </c>
      <c r="BB9" s="253"/>
      <c r="BC9" s="253"/>
      <c r="BD9" s="253"/>
      <c r="BE9" s="253"/>
      <c r="BF9" s="253"/>
      <c r="BG9" s="253"/>
      <c r="BH9" s="253"/>
    </row>
    <row r="10" spans="1:60" ht="46.8" hidden="1" x14ac:dyDescent="0.3">
      <c r="A10" s="23">
        <v>1</v>
      </c>
      <c r="B10" s="23">
        <v>6</v>
      </c>
      <c r="C10" s="23" t="str">
        <f t="shared" si="0"/>
        <v>1-6-3D</v>
      </c>
      <c r="D10" s="23">
        <f t="shared" si="2"/>
        <v>1</v>
      </c>
      <c r="E10" s="253">
        <f t="shared" si="3"/>
        <v>6</v>
      </c>
      <c r="F10" s="464">
        <v>268</v>
      </c>
      <c r="G10" s="464" t="s">
        <v>659</v>
      </c>
      <c r="H10" s="465" t="str">
        <f>+D10&amp;"-"&amp;E10&amp;"-"&amp;DULIEU!$G10</f>
        <v>1-6-3D</v>
      </c>
      <c r="I10" s="464" t="s">
        <v>655</v>
      </c>
      <c r="J10" s="464" t="s">
        <v>660</v>
      </c>
      <c r="K10" s="485">
        <v>45625</v>
      </c>
      <c r="L10" s="485">
        <v>45625</v>
      </c>
      <c r="M10" s="486" t="s">
        <v>316</v>
      </c>
      <c r="N10" s="487"/>
      <c r="O10" s="487"/>
      <c r="P10" s="503"/>
      <c r="Q10" s="501"/>
      <c r="R10" s="487"/>
      <c r="S10" s="487"/>
      <c r="T10" s="501"/>
      <c r="U10" s="501"/>
      <c r="V10" s="487"/>
      <c r="W10" s="487"/>
      <c r="X10" s="501"/>
      <c r="Y10" s="501"/>
      <c r="Z10" s="502"/>
      <c r="AA10" s="502"/>
      <c r="AB10" s="501"/>
      <c r="AC10" s="501"/>
      <c r="AD10" s="472"/>
      <c r="AE10" s="472"/>
      <c r="AF10" s="464"/>
      <c r="AG10" s="465" t="str">
        <f>+DULIEU!$G10&amp;"/"&amp;DULIEU!$AF10</f>
        <v>3D/</v>
      </c>
      <c r="AH10" s="489" t="str">
        <f>"Thí nghiệm hiện trường cọc xi măng đất "&amp;DULIEU!$N10&amp;" hàm lượng xi măng 220kg/m3"</f>
        <v>Thí nghiệm hiện trường cọc xi măng đất  hàm lượng xi măng 220kg/m3</v>
      </c>
      <c r="AI10" s="472"/>
      <c r="AJ10" s="487" t="str">
        <f>"Thí nghiệm hiện trường cọc xi măng đất "&amp;DULIEU!$N10&amp;" hàm lượng xi măng 220kg/m3"</f>
        <v>Thí nghiệm hiện trường cọc xi măng đất  hàm lượng xi măng 220kg/m3</v>
      </c>
      <c r="AK10" s="490"/>
      <c r="AL10" s="488"/>
      <c r="AM10" s="472"/>
      <c r="AN10" s="464">
        <f t="shared" si="1"/>
        <v>1</v>
      </c>
      <c r="AO10" s="465" t="str">
        <f>+DULIEU!$G10&amp;"/"&amp;DULIEU!$AN10</f>
        <v>3D/1</v>
      </c>
      <c r="AP10" s="489" t="str">
        <f>"Thi công cọc xi măng đất "&amp;DULIEU!$N10&amp;" hàm lượng xi măng 220kg/m3"</f>
        <v>Thi công cọc xi măng đất  hàm lượng xi măng 220kg/m3</v>
      </c>
      <c r="AQ10" s="472"/>
      <c r="AR10" s="501"/>
      <c r="AS10" s="501"/>
      <c r="AT10" s="501"/>
      <c r="AU10" s="501"/>
      <c r="AV10" s="464" t="s">
        <v>192</v>
      </c>
      <c r="AW10" s="464" t="s">
        <v>196</v>
      </c>
      <c r="AX10" s="464" t="s">
        <v>34</v>
      </c>
      <c r="AY10" s="464" t="s">
        <v>194</v>
      </c>
      <c r="AZ10" s="464" t="s">
        <v>197</v>
      </c>
      <c r="BA10" s="491" t="s">
        <v>198</v>
      </c>
      <c r="BB10" s="253"/>
      <c r="BC10" s="253"/>
      <c r="BD10" s="253"/>
      <c r="BE10" s="253"/>
      <c r="BF10" s="253"/>
      <c r="BG10" s="253"/>
      <c r="BH10" s="253"/>
    </row>
    <row r="11" spans="1:60" ht="46.8" hidden="1" x14ac:dyDescent="0.3">
      <c r="A11" s="23">
        <v>1</v>
      </c>
      <c r="B11" s="23">
        <v>7</v>
      </c>
      <c r="C11" s="23" t="str">
        <f t="shared" si="0"/>
        <v>1-7-3D</v>
      </c>
      <c r="D11" s="23">
        <f t="shared" si="2"/>
        <v>1</v>
      </c>
      <c r="E11" s="253">
        <f t="shared" si="3"/>
        <v>7</v>
      </c>
      <c r="F11" s="464">
        <v>276</v>
      </c>
      <c r="G11" s="464" t="s">
        <v>659</v>
      </c>
      <c r="H11" s="465" t="str">
        <f>+D11&amp;"-"&amp;E11&amp;"-"&amp;DULIEU!$G11</f>
        <v>1-7-3D</v>
      </c>
      <c r="I11" s="464" t="s">
        <v>655</v>
      </c>
      <c r="J11" s="464" t="s">
        <v>660</v>
      </c>
      <c r="K11" s="485">
        <v>45625</v>
      </c>
      <c r="L11" s="485">
        <v>45625</v>
      </c>
      <c r="M11" s="486" t="s">
        <v>316</v>
      </c>
      <c r="N11" s="487"/>
      <c r="O11" s="487"/>
      <c r="P11" s="503"/>
      <c r="Q11" s="501"/>
      <c r="R11" s="487"/>
      <c r="S11" s="487"/>
      <c r="T11" s="501"/>
      <c r="U11" s="501"/>
      <c r="V11" s="487"/>
      <c r="W11" s="487"/>
      <c r="X11" s="501"/>
      <c r="Y11" s="501"/>
      <c r="Z11" s="502"/>
      <c r="AA11" s="502"/>
      <c r="AB11" s="501"/>
      <c r="AC11" s="501"/>
      <c r="AD11" s="472"/>
      <c r="AE11" s="472"/>
      <c r="AF11" s="464"/>
      <c r="AG11" s="465" t="str">
        <f>+DULIEU!$G11&amp;"/"&amp;DULIEU!$AF11</f>
        <v>3D/</v>
      </c>
      <c r="AH11" s="489" t="str">
        <f>"Thí nghiệm hiện trường cọc xi măng đất "&amp;DULIEU!$N11&amp;" hàm lượng xi măng 220kg/m3"</f>
        <v>Thí nghiệm hiện trường cọc xi măng đất  hàm lượng xi măng 220kg/m3</v>
      </c>
      <c r="AI11" s="472"/>
      <c r="AJ11" s="487" t="str">
        <f>"Thí nghiệm hiện trường cọc xi măng đất "&amp;DULIEU!$N11&amp;" hàm lượng xi măng 220kg/m3"</f>
        <v>Thí nghiệm hiện trường cọc xi măng đất  hàm lượng xi măng 220kg/m3</v>
      </c>
      <c r="AK11" s="490"/>
      <c r="AL11" s="488"/>
      <c r="AM11" s="472"/>
      <c r="AN11" s="464">
        <f t="shared" si="1"/>
        <v>1</v>
      </c>
      <c r="AO11" s="465" t="str">
        <f>+DULIEU!$G11&amp;"/"&amp;DULIEU!$AN11</f>
        <v>3D/1</v>
      </c>
      <c r="AP11" s="489" t="str">
        <f>"Thi công cọc xi măng đất "&amp;DULIEU!$N11&amp;" hàm lượng xi măng 220kg/m3"</f>
        <v>Thi công cọc xi măng đất  hàm lượng xi măng 220kg/m3</v>
      </c>
      <c r="AQ11" s="472"/>
      <c r="AR11" s="501"/>
      <c r="AS11" s="501"/>
      <c r="AT11" s="501"/>
      <c r="AU11" s="501"/>
      <c r="AV11" s="464" t="s">
        <v>192</v>
      </c>
      <c r="AW11" s="464" t="s">
        <v>196</v>
      </c>
      <c r="AX11" s="464" t="s">
        <v>34</v>
      </c>
      <c r="AY11" s="464" t="s">
        <v>194</v>
      </c>
      <c r="AZ11" s="464" t="s">
        <v>197</v>
      </c>
      <c r="BA11" s="491" t="s">
        <v>198</v>
      </c>
      <c r="BB11" s="253"/>
      <c r="BC11" s="253"/>
      <c r="BD11" s="253"/>
      <c r="BE11" s="253"/>
      <c r="BF11" s="253"/>
      <c r="BG11" s="253"/>
      <c r="BH11" s="253"/>
    </row>
    <row r="12" spans="1:60" ht="46.8" hidden="1" x14ac:dyDescent="0.3">
      <c r="A12" s="23">
        <v>1</v>
      </c>
      <c r="B12" s="23">
        <v>8</v>
      </c>
      <c r="C12" s="23" t="str">
        <f t="shared" si="0"/>
        <v>1-8-3D</v>
      </c>
      <c r="D12" s="23">
        <f t="shared" si="2"/>
        <v>1</v>
      </c>
      <c r="E12" s="253">
        <f t="shared" si="3"/>
        <v>8</v>
      </c>
      <c r="F12" s="464">
        <v>284</v>
      </c>
      <c r="G12" s="464" t="s">
        <v>659</v>
      </c>
      <c r="H12" s="465" t="str">
        <f>+D12&amp;"-"&amp;E12&amp;"-"&amp;DULIEU!$G12</f>
        <v>1-8-3D</v>
      </c>
      <c r="I12" s="464" t="s">
        <v>655</v>
      </c>
      <c r="J12" s="464" t="s">
        <v>660</v>
      </c>
      <c r="K12" s="485">
        <v>45625</v>
      </c>
      <c r="L12" s="485">
        <v>45625</v>
      </c>
      <c r="M12" s="486" t="s">
        <v>316</v>
      </c>
      <c r="N12" s="487"/>
      <c r="O12" s="487"/>
      <c r="P12" s="503"/>
      <c r="Q12" s="501"/>
      <c r="R12" s="487"/>
      <c r="S12" s="487"/>
      <c r="T12" s="501"/>
      <c r="U12" s="501"/>
      <c r="V12" s="487"/>
      <c r="W12" s="487"/>
      <c r="X12" s="501"/>
      <c r="Y12" s="501"/>
      <c r="Z12" s="502"/>
      <c r="AA12" s="502"/>
      <c r="AB12" s="501"/>
      <c r="AC12" s="501"/>
      <c r="AD12" s="472"/>
      <c r="AE12" s="472"/>
      <c r="AF12" s="464"/>
      <c r="AG12" s="465" t="str">
        <f>+DULIEU!$G12&amp;"/"&amp;DULIEU!$AF12</f>
        <v>3D/</v>
      </c>
      <c r="AH12" s="489" t="str">
        <f>"Thí nghiệm hiện trường cọc xi măng đất "&amp;DULIEU!$N12&amp;" hàm lượng xi măng 220kg/m3"</f>
        <v>Thí nghiệm hiện trường cọc xi măng đất  hàm lượng xi măng 220kg/m3</v>
      </c>
      <c r="AI12" s="472"/>
      <c r="AJ12" s="487" t="str">
        <f>"Thí nghiệm hiện trường cọc xi măng đất "&amp;DULIEU!$N12&amp;" hàm lượng xi măng 220kg/m3"</f>
        <v>Thí nghiệm hiện trường cọc xi măng đất  hàm lượng xi măng 220kg/m3</v>
      </c>
      <c r="AK12" s="490"/>
      <c r="AL12" s="488"/>
      <c r="AM12" s="472"/>
      <c r="AN12" s="464">
        <f t="shared" si="1"/>
        <v>1</v>
      </c>
      <c r="AO12" s="465" t="str">
        <f>+DULIEU!$G12&amp;"/"&amp;DULIEU!$AN12</f>
        <v>3D/1</v>
      </c>
      <c r="AP12" s="489" t="str">
        <f>"Thi công cọc xi măng đất "&amp;DULIEU!$N12&amp;" hàm lượng xi măng 220kg/m3"</f>
        <v>Thi công cọc xi măng đất  hàm lượng xi măng 220kg/m3</v>
      </c>
      <c r="AQ12" s="472"/>
      <c r="AR12" s="501"/>
      <c r="AS12" s="501"/>
      <c r="AT12" s="501"/>
      <c r="AU12" s="501"/>
      <c r="AV12" s="464" t="s">
        <v>192</v>
      </c>
      <c r="AW12" s="464" t="s">
        <v>196</v>
      </c>
      <c r="AX12" s="464" t="s">
        <v>34</v>
      </c>
      <c r="AY12" s="464" t="s">
        <v>194</v>
      </c>
      <c r="AZ12" s="464" t="s">
        <v>197</v>
      </c>
      <c r="BA12" s="491" t="s">
        <v>198</v>
      </c>
      <c r="BB12" s="253"/>
      <c r="BC12" s="253"/>
      <c r="BD12" s="253"/>
      <c r="BE12" s="253"/>
      <c r="BF12" s="253"/>
      <c r="BG12" s="253"/>
      <c r="BH12" s="253"/>
    </row>
    <row r="13" spans="1:60" ht="46.8" hidden="1" x14ac:dyDescent="0.3">
      <c r="A13" s="23">
        <v>1</v>
      </c>
      <c r="B13" s="23">
        <v>9</v>
      </c>
      <c r="C13" s="23" t="str">
        <f t="shared" si="0"/>
        <v>1-9-3D</v>
      </c>
      <c r="D13" s="23">
        <f t="shared" si="2"/>
        <v>1</v>
      </c>
      <c r="E13" s="253">
        <f t="shared" si="3"/>
        <v>9</v>
      </c>
      <c r="F13" s="464">
        <v>292</v>
      </c>
      <c r="G13" s="464" t="s">
        <v>659</v>
      </c>
      <c r="H13" s="465" t="str">
        <f>+D13&amp;"-"&amp;E13&amp;"-"&amp;DULIEU!$G13</f>
        <v>1-9-3D</v>
      </c>
      <c r="I13" s="464" t="s">
        <v>655</v>
      </c>
      <c r="J13" s="464" t="s">
        <v>660</v>
      </c>
      <c r="K13" s="485">
        <v>45625</v>
      </c>
      <c r="L13" s="485">
        <v>45625</v>
      </c>
      <c r="M13" s="486" t="s">
        <v>316</v>
      </c>
      <c r="N13" s="487"/>
      <c r="O13" s="487"/>
      <c r="P13" s="503"/>
      <c r="Q13" s="501"/>
      <c r="R13" s="487"/>
      <c r="S13" s="487"/>
      <c r="T13" s="501"/>
      <c r="U13" s="501"/>
      <c r="V13" s="487"/>
      <c r="W13" s="487"/>
      <c r="X13" s="501"/>
      <c r="Y13" s="501"/>
      <c r="Z13" s="502"/>
      <c r="AA13" s="502"/>
      <c r="AB13" s="501"/>
      <c r="AC13" s="501"/>
      <c r="AD13" s="472"/>
      <c r="AE13" s="472"/>
      <c r="AF13" s="464"/>
      <c r="AG13" s="465" t="str">
        <f>+DULIEU!$G13&amp;"/"&amp;DULIEU!$AF13</f>
        <v>3D/</v>
      </c>
      <c r="AH13" s="489" t="str">
        <f>"Thí nghiệm hiện trường cọc xi măng đất "&amp;DULIEU!$N13&amp;" hàm lượng xi măng 220kg/m3"</f>
        <v>Thí nghiệm hiện trường cọc xi măng đất  hàm lượng xi măng 220kg/m3</v>
      </c>
      <c r="AI13" s="472"/>
      <c r="AJ13" s="487" t="str">
        <f>"Thí nghiệm hiện trường cọc xi măng đất "&amp;DULIEU!$N13&amp;" hàm lượng xi măng 220kg/m3"</f>
        <v>Thí nghiệm hiện trường cọc xi măng đất  hàm lượng xi măng 220kg/m3</v>
      </c>
      <c r="AK13" s="490"/>
      <c r="AL13" s="488"/>
      <c r="AM13" s="472"/>
      <c r="AN13" s="464">
        <f t="shared" si="1"/>
        <v>1</v>
      </c>
      <c r="AO13" s="465" t="str">
        <f>+DULIEU!$G13&amp;"/"&amp;DULIEU!$AN13</f>
        <v>3D/1</v>
      </c>
      <c r="AP13" s="489" t="str">
        <f>"Thi công cọc xi măng đất "&amp;DULIEU!$N13&amp;" hàm lượng xi măng 220kg/m3"</f>
        <v>Thi công cọc xi măng đất  hàm lượng xi măng 220kg/m3</v>
      </c>
      <c r="AQ13" s="472"/>
      <c r="AR13" s="501"/>
      <c r="AS13" s="501"/>
      <c r="AT13" s="501"/>
      <c r="AU13" s="501"/>
      <c r="AV13" s="464" t="s">
        <v>192</v>
      </c>
      <c r="AW13" s="464" t="s">
        <v>196</v>
      </c>
      <c r="AX13" s="464" t="s">
        <v>34</v>
      </c>
      <c r="AY13" s="464" t="s">
        <v>194</v>
      </c>
      <c r="AZ13" s="464" t="s">
        <v>197</v>
      </c>
      <c r="BA13" s="491" t="s">
        <v>198</v>
      </c>
      <c r="BB13" s="253"/>
      <c r="BC13" s="253"/>
      <c r="BD13" s="253"/>
      <c r="BE13" s="253"/>
      <c r="BF13" s="253"/>
      <c r="BG13" s="253"/>
      <c r="BH13" s="253"/>
    </row>
    <row r="14" spans="1:60" ht="46.8" hidden="1" x14ac:dyDescent="0.3">
      <c r="A14" s="23">
        <v>1</v>
      </c>
      <c r="B14" s="23">
        <v>10</v>
      </c>
      <c r="C14" s="23" t="str">
        <f t="shared" si="0"/>
        <v>1-10-3D</v>
      </c>
      <c r="D14" s="23">
        <f t="shared" si="2"/>
        <v>1</v>
      </c>
      <c r="E14" s="253">
        <f t="shared" si="3"/>
        <v>10</v>
      </c>
      <c r="F14" s="464">
        <v>300</v>
      </c>
      <c r="G14" s="464" t="s">
        <v>659</v>
      </c>
      <c r="H14" s="465" t="str">
        <f>+D14&amp;"-"&amp;E14&amp;"-"&amp;DULIEU!$G14</f>
        <v>1-10-3D</v>
      </c>
      <c r="I14" s="464" t="s">
        <v>655</v>
      </c>
      <c r="J14" s="464" t="s">
        <v>660</v>
      </c>
      <c r="K14" s="485">
        <v>45625</v>
      </c>
      <c r="L14" s="485">
        <v>45625</v>
      </c>
      <c r="M14" s="486" t="s">
        <v>316</v>
      </c>
      <c r="N14" s="487"/>
      <c r="O14" s="487"/>
      <c r="P14" s="503"/>
      <c r="Q14" s="501"/>
      <c r="R14" s="487"/>
      <c r="S14" s="487"/>
      <c r="T14" s="501"/>
      <c r="U14" s="501"/>
      <c r="V14" s="487"/>
      <c r="W14" s="487"/>
      <c r="X14" s="501"/>
      <c r="Y14" s="501"/>
      <c r="Z14" s="502"/>
      <c r="AA14" s="502"/>
      <c r="AB14" s="501"/>
      <c r="AC14" s="501"/>
      <c r="AD14" s="472"/>
      <c r="AE14" s="472"/>
      <c r="AF14" s="464"/>
      <c r="AG14" s="465" t="str">
        <f>+DULIEU!$G14&amp;"/"&amp;DULIEU!$AF14</f>
        <v>3D/</v>
      </c>
      <c r="AH14" s="489" t="str">
        <f>"Thí nghiệm hiện trường cọc xi măng đất "&amp;DULIEU!$N14&amp;" hàm lượng xi măng 220kg/m3"</f>
        <v>Thí nghiệm hiện trường cọc xi măng đất  hàm lượng xi măng 220kg/m3</v>
      </c>
      <c r="AI14" s="472"/>
      <c r="AJ14" s="487" t="str">
        <f>"Thí nghiệm hiện trường cọc xi măng đất "&amp;DULIEU!$N14&amp;" hàm lượng xi măng 220kg/m3"</f>
        <v>Thí nghiệm hiện trường cọc xi măng đất  hàm lượng xi măng 220kg/m3</v>
      </c>
      <c r="AK14" s="490"/>
      <c r="AL14" s="488"/>
      <c r="AM14" s="472"/>
      <c r="AN14" s="464">
        <f t="shared" si="1"/>
        <v>1</v>
      </c>
      <c r="AO14" s="465" t="str">
        <f>+DULIEU!$G14&amp;"/"&amp;DULIEU!$AN14</f>
        <v>3D/1</v>
      </c>
      <c r="AP14" s="489" t="str">
        <f>"Thi công cọc xi măng đất "&amp;DULIEU!$N14&amp;" hàm lượng xi măng 220kg/m3"</f>
        <v>Thi công cọc xi măng đất  hàm lượng xi măng 220kg/m3</v>
      </c>
      <c r="AQ14" s="472"/>
      <c r="AR14" s="501"/>
      <c r="AS14" s="501"/>
      <c r="AT14" s="501"/>
      <c r="AU14" s="501"/>
      <c r="AV14" s="464" t="s">
        <v>192</v>
      </c>
      <c r="AW14" s="464" t="s">
        <v>196</v>
      </c>
      <c r="AX14" s="464" t="s">
        <v>34</v>
      </c>
      <c r="AY14" s="464" t="s">
        <v>194</v>
      </c>
      <c r="AZ14" s="464" t="s">
        <v>197</v>
      </c>
      <c r="BA14" s="491" t="s">
        <v>198</v>
      </c>
      <c r="BB14" s="253"/>
      <c r="BC14" s="253"/>
      <c r="BD14" s="253"/>
      <c r="BE14" s="253"/>
      <c r="BF14" s="253"/>
      <c r="BG14" s="253"/>
      <c r="BH14" s="253"/>
    </row>
    <row r="15" spans="1:60" ht="46.8" hidden="1" x14ac:dyDescent="0.3">
      <c r="A15" s="23">
        <v>1</v>
      </c>
      <c r="B15" s="23">
        <v>11</v>
      </c>
      <c r="C15" s="23" t="str">
        <f t="shared" si="0"/>
        <v>1-11-3D</v>
      </c>
      <c r="D15" s="23">
        <f t="shared" si="2"/>
        <v>1</v>
      </c>
      <c r="E15" s="253">
        <f t="shared" si="3"/>
        <v>11</v>
      </c>
      <c r="F15" s="464">
        <v>308</v>
      </c>
      <c r="G15" s="464" t="s">
        <v>659</v>
      </c>
      <c r="H15" s="465" t="str">
        <f>+D15&amp;"-"&amp;E15&amp;"-"&amp;DULIEU!$G15</f>
        <v>1-11-3D</v>
      </c>
      <c r="I15" s="464" t="s">
        <v>655</v>
      </c>
      <c r="J15" s="464" t="s">
        <v>660</v>
      </c>
      <c r="K15" s="485">
        <v>45625</v>
      </c>
      <c r="L15" s="485">
        <v>45625</v>
      </c>
      <c r="M15" s="486" t="s">
        <v>316</v>
      </c>
      <c r="N15" s="487"/>
      <c r="O15" s="487"/>
      <c r="P15" s="503"/>
      <c r="Q15" s="501"/>
      <c r="R15" s="487"/>
      <c r="S15" s="487"/>
      <c r="T15" s="501"/>
      <c r="U15" s="501"/>
      <c r="V15" s="487"/>
      <c r="W15" s="487"/>
      <c r="X15" s="501"/>
      <c r="Y15" s="501"/>
      <c r="Z15" s="502"/>
      <c r="AA15" s="502"/>
      <c r="AB15" s="501"/>
      <c r="AC15" s="501"/>
      <c r="AD15" s="472"/>
      <c r="AE15" s="472"/>
      <c r="AF15" s="464"/>
      <c r="AG15" s="465" t="str">
        <f>+DULIEU!$G15&amp;"/"&amp;DULIEU!$AF15</f>
        <v>3D/</v>
      </c>
      <c r="AH15" s="489" t="str">
        <f>"Thí nghiệm hiện trường cọc xi măng đất "&amp;DULIEU!$N15&amp;" hàm lượng xi măng 220kg/m3"</f>
        <v>Thí nghiệm hiện trường cọc xi măng đất  hàm lượng xi măng 220kg/m3</v>
      </c>
      <c r="AI15" s="472"/>
      <c r="AJ15" s="487" t="str">
        <f>"Thí nghiệm hiện trường cọc xi măng đất "&amp;DULIEU!$N15&amp;" hàm lượng xi măng 220kg/m3"</f>
        <v>Thí nghiệm hiện trường cọc xi măng đất  hàm lượng xi măng 220kg/m3</v>
      </c>
      <c r="AK15" s="490"/>
      <c r="AL15" s="488"/>
      <c r="AM15" s="472"/>
      <c r="AN15" s="464">
        <f t="shared" si="1"/>
        <v>1</v>
      </c>
      <c r="AO15" s="465" t="str">
        <f>+DULIEU!$G15&amp;"/"&amp;DULIEU!$AN15</f>
        <v>3D/1</v>
      </c>
      <c r="AP15" s="489" t="str">
        <f>"Thi công cọc xi măng đất "&amp;DULIEU!$N15&amp;" hàm lượng xi măng 220kg/m3"</f>
        <v>Thi công cọc xi măng đất  hàm lượng xi măng 220kg/m3</v>
      </c>
      <c r="AQ15" s="472"/>
      <c r="AR15" s="501"/>
      <c r="AS15" s="501"/>
      <c r="AT15" s="501"/>
      <c r="AU15" s="501"/>
      <c r="AV15" s="464" t="s">
        <v>192</v>
      </c>
      <c r="AW15" s="464" t="s">
        <v>196</v>
      </c>
      <c r="AX15" s="464" t="s">
        <v>34</v>
      </c>
      <c r="AY15" s="464" t="s">
        <v>194</v>
      </c>
      <c r="AZ15" s="464" t="s">
        <v>197</v>
      </c>
      <c r="BA15" s="491" t="s">
        <v>198</v>
      </c>
      <c r="BB15" s="253"/>
      <c r="BC15" s="253"/>
      <c r="BD15" s="253"/>
      <c r="BE15" s="253"/>
      <c r="BF15" s="253"/>
      <c r="BG15" s="253"/>
      <c r="BH15" s="253"/>
    </row>
    <row r="16" spans="1:60" ht="46.8" hidden="1" x14ac:dyDescent="0.3">
      <c r="A16" s="23">
        <v>1</v>
      </c>
      <c r="B16" s="23">
        <v>12</v>
      </c>
      <c r="C16" s="23" t="str">
        <f t="shared" si="0"/>
        <v>1-12-3D</v>
      </c>
      <c r="D16" s="23">
        <f t="shared" si="2"/>
        <v>1</v>
      </c>
      <c r="E16" s="253">
        <f t="shared" si="3"/>
        <v>12</v>
      </c>
      <c r="F16" s="464">
        <v>316</v>
      </c>
      <c r="G16" s="464" t="s">
        <v>659</v>
      </c>
      <c r="H16" s="465" t="str">
        <f>+D16&amp;"-"&amp;E16&amp;"-"&amp;DULIEU!$G16</f>
        <v>1-12-3D</v>
      </c>
      <c r="I16" s="464" t="s">
        <v>655</v>
      </c>
      <c r="J16" s="464" t="s">
        <v>660</v>
      </c>
      <c r="K16" s="485">
        <v>45625</v>
      </c>
      <c r="L16" s="485">
        <v>45625</v>
      </c>
      <c r="M16" s="486" t="s">
        <v>316</v>
      </c>
      <c r="N16" s="487"/>
      <c r="O16" s="487"/>
      <c r="P16" s="503"/>
      <c r="Q16" s="501"/>
      <c r="R16" s="487"/>
      <c r="S16" s="487"/>
      <c r="T16" s="501"/>
      <c r="U16" s="501"/>
      <c r="V16" s="487"/>
      <c r="W16" s="487"/>
      <c r="X16" s="501"/>
      <c r="Y16" s="501"/>
      <c r="Z16" s="502"/>
      <c r="AA16" s="502"/>
      <c r="AB16" s="501"/>
      <c r="AC16" s="501"/>
      <c r="AD16" s="472"/>
      <c r="AE16" s="472"/>
      <c r="AF16" s="464"/>
      <c r="AG16" s="465" t="str">
        <f>+DULIEU!$G16&amp;"/"&amp;DULIEU!$AF16</f>
        <v>3D/</v>
      </c>
      <c r="AH16" s="489" t="str">
        <f>"Thí nghiệm hiện trường cọc xi măng đất "&amp;DULIEU!$N16&amp;" hàm lượng xi măng 220kg/m3"</f>
        <v>Thí nghiệm hiện trường cọc xi măng đất  hàm lượng xi măng 220kg/m3</v>
      </c>
      <c r="AI16" s="472"/>
      <c r="AJ16" s="487" t="str">
        <f>"Thí nghiệm hiện trường cọc xi măng đất "&amp;DULIEU!$N16&amp;" hàm lượng xi măng 220kg/m3"</f>
        <v>Thí nghiệm hiện trường cọc xi măng đất  hàm lượng xi măng 220kg/m3</v>
      </c>
      <c r="AK16" s="490"/>
      <c r="AL16" s="488"/>
      <c r="AM16" s="472"/>
      <c r="AN16" s="464">
        <f t="shared" si="1"/>
        <v>1</v>
      </c>
      <c r="AO16" s="465" t="str">
        <f>+DULIEU!$G16&amp;"/"&amp;DULIEU!$AN16</f>
        <v>3D/1</v>
      </c>
      <c r="AP16" s="489" t="str">
        <f>"Thi công cọc xi măng đất "&amp;DULIEU!$N16&amp;" hàm lượng xi măng 220kg/m3"</f>
        <v>Thi công cọc xi măng đất  hàm lượng xi măng 220kg/m3</v>
      </c>
      <c r="AQ16" s="472"/>
      <c r="AR16" s="501"/>
      <c r="AS16" s="501"/>
      <c r="AT16" s="501"/>
      <c r="AU16" s="501"/>
      <c r="AV16" s="464" t="s">
        <v>192</v>
      </c>
      <c r="AW16" s="464" t="s">
        <v>196</v>
      </c>
      <c r="AX16" s="464" t="s">
        <v>34</v>
      </c>
      <c r="AY16" s="464" t="s">
        <v>194</v>
      </c>
      <c r="AZ16" s="464" t="s">
        <v>197</v>
      </c>
      <c r="BA16" s="491" t="s">
        <v>198</v>
      </c>
      <c r="BB16" s="253"/>
      <c r="BC16" s="253"/>
      <c r="BD16" s="253"/>
      <c r="BE16" s="253"/>
      <c r="BF16" s="253"/>
      <c r="BG16" s="253"/>
      <c r="BH16" s="253"/>
    </row>
    <row r="17" spans="1:60" ht="46.8" hidden="1" x14ac:dyDescent="0.3">
      <c r="A17" s="23">
        <v>1</v>
      </c>
      <c r="B17" s="23">
        <v>13</v>
      </c>
      <c r="C17" s="23" t="str">
        <f t="shared" si="0"/>
        <v>1-13-3D</v>
      </c>
      <c r="D17" s="23">
        <f t="shared" si="2"/>
        <v>1</v>
      </c>
      <c r="E17" s="253">
        <f t="shared" si="3"/>
        <v>13</v>
      </c>
      <c r="F17" s="464">
        <v>324</v>
      </c>
      <c r="G17" s="464" t="s">
        <v>659</v>
      </c>
      <c r="H17" s="465" t="str">
        <f>+D17&amp;"-"&amp;E17&amp;"-"&amp;DULIEU!$G17</f>
        <v>1-13-3D</v>
      </c>
      <c r="I17" s="464" t="s">
        <v>655</v>
      </c>
      <c r="J17" s="464" t="s">
        <v>660</v>
      </c>
      <c r="K17" s="485">
        <v>45625</v>
      </c>
      <c r="L17" s="485">
        <v>45625</v>
      </c>
      <c r="M17" s="486" t="s">
        <v>316</v>
      </c>
      <c r="N17" s="487"/>
      <c r="O17" s="487"/>
      <c r="P17" s="503"/>
      <c r="Q17" s="501"/>
      <c r="R17" s="487"/>
      <c r="S17" s="487"/>
      <c r="T17" s="501"/>
      <c r="U17" s="501"/>
      <c r="V17" s="487"/>
      <c r="W17" s="487"/>
      <c r="X17" s="501"/>
      <c r="Y17" s="501"/>
      <c r="Z17" s="502"/>
      <c r="AA17" s="502"/>
      <c r="AB17" s="501"/>
      <c r="AC17" s="501"/>
      <c r="AD17" s="472"/>
      <c r="AE17" s="472"/>
      <c r="AF17" s="464"/>
      <c r="AG17" s="465" t="str">
        <f>+DULIEU!$G17&amp;"/"&amp;DULIEU!$AF17</f>
        <v>3D/</v>
      </c>
      <c r="AH17" s="489" t="str">
        <f>"Thí nghiệm hiện trường cọc xi măng đất "&amp;DULIEU!$N17&amp;" hàm lượng xi măng 220kg/m3"</f>
        <v>Thí nghiệm hiện trường cọc xi măng đất  hàm lượng xi măng 220kg/m3</v>
      </c>
      <c r="AI17" s="472"/>
      <c r="AJ17" s="487" t="str">
        <f>"Thí nghiệm hiện trường cọc xi măng đất "&amp;DULIEU!$N17&amp;" hàm lượng xi măng 220kg/m3"</f>
        <v>Thí nghiệm hiện trường cọc xi măng đất  hàm lượng xi măng 220kg/m3</v>
      </c>
      <c r="AK17" s="490"/>
      <c r="AL17" s="488"/>
      <c r="AM17" s="472"/>
      <c r="AN17" s="464">
        <f t="shared" si="1"/>
        <v>1</v>
      </c>
      <c r="AO17" s="465" t="str">
        <f>+DULIEU!$G17&amp;"/"&amp;DULIEU!$AN17</f>
        <v>3D/1</v>
      </c>
      <c r="AP17" s="489" t="str">
        <f>"Thi công cọc xi măng đất "&amp;DULIEU!$N17&amp;" hàm lượng xi măng 220kg/m3"</f>
        <v>Thi công cọc xi măng đất  hàm lượng xi măng 220kg/m3</v>
      </c>
      <c r="AQ17" s="472"/>
      <c r="AR17" s="501"/>
      <c r="AS17" s="501"/>
      <c r="AT17" s="501"/>
      <c r="AU17" s="501"/>
      <c r="AV17" s="464" t="s">
        <v>192</v>
      </c>
      <c r="AW17" s="464" t="s">
        <v>196</v>
      </c>
      <c r="AX17" s="464" t="s">
        <v>34</v>
      </c>
      <c r="AY17" s="464" t="s">
        <v>194</v>
      </c>
      <c r="AZ17" s="464" t="s">
        <v>197</v>
      </c>
      <c r="BA17" s="491" t="s">
        <v>198</v>
      </c>
      <c r="BB17" s="253"/>
      <c r="BC17" s="253"/>
      <c r="BD17" s="253"/>
      <c r="BE17" s="253"/>
      <c r="BF17" s="253"/>
      <c r="BG17" s="253"/>
      <c r="BH17" s="253"/>
    </row>
    <row r="18" spans="1:60" ht="46.8" hidden="1" x14ac:dyDescent="0.3">
      <c r="A18" s="23">
        <v>1</v>
      </c>
      <c r="B18" s="23">
        <v>14</v>
      </c>
      <c r="C18" s="23" t="str">
        <f t="shared" si="0"/>
        <v>1-14-3D</v>
      </c>
      <c r="D18" s="23">
        <f t="shared" si="2"/>
        <v>1</v>
      </c>
      <c r="E18" s="253">
        <f t="shared" si="3"/>
        <v>14</v>
      </c>
      <c r="F18" s="464">
        <v>331</v>
      </c>
      <c r="G18" s="464" t="s">
        <v>659</v>
      </c>
      <c r="H18" s="465" t="str">
        <f>+D18&amp;"-"&amp;E18&amp;"-"&amp;DULIEU!$G18</f>
        <v>1-14-3D</v>
      </c>
      <c r="I18" s="464" t="s">
        <v>655</v>
      </c>
      <c r="J18" s="464" t="s">
        <v>660</v>
      </c>
      <c r="K18" s="485">
        <v>45625</v>
      </c>
      <c r="L18" s="485">
        <v>45625</v>
      </c>
      <c r="M18" s="486" t="s">
        <v>316</v>
      </c>
      <c r="N18" s="487"/>
      <c r="O18" s="487"/>
      <c r="P18" s="503"/>
      <c r="Q18" s="501"/>
      <c r="R18" s="487"/>
      <c r="S18" s="487"/>
      <c r="T18" s="501"/>
      <c r="U18" s="501"/>
      <c r="V18" s="487"/>
      <c r="W18" s="487"/>
      <c r="X18" s="501"/>
      <c r="Y18" s="501"/>
      <c r="Z18" s="502"/>
      <c r="AA18" s="502"/>
      <c r="AB18" s="501"/>
      <c r="AC18" s="501"/>
      <c r="AD18" s="472"/>
      <c r="AE18" s="472"/>
      <c r="AF18" s="464"/>
      <c r="AG18" s="465" t="str">
        <f>+DULIEU!$G18&amp;"/"&amp;DULIEU!$AF18</f>
        <v>3D/</v>
      </c>
      <c r="AH18" s="489" t="str">
        <f>"Thí nghiệm hiện trường cọc xi măng đất "&amp;DULIEU!$N18&amp;" hàm lượng xi măng 220kg/m3"</f>
        <v>Thí nghiệm hiện trường cọc xi măng đất  hàm lượng xi măng 220kg/m3</v>
      </c>
      <c r="AI18" s="472"/>
      <c r="AJ18" s="487" t="str">
        <f>"Thí nghiệm hiện trường cọc xi măng đất "&amp;DULIEU!$N18&amp;" hàm lượng xi măng 220kg/m3"</f>
        <v>Thí nghiệm hiện trường cọc xi măng đất  hàm lượng xi măng 220kg/m3</v>
      </c>
      <c r="AK18" s="490"/>
      <c r="AL18" s="488"/>
      <c r="AM18" s="472"/>
      <c r="AN18" s="464">
        <f t="shared" si="1"/>
        <v>1</v>
      </c>
      <c r="AO18" s="465" t="str">
        <f>+DULIEU!$G18&amp;"/"&amp;DULIEU!$AN18</f>
        <v>3D/1</v>
      </c>
      <c r="AP18" s="489" t="str">
        <f>"Thi công cọc xi măng đất "&amp;DULIEU!$N18&amp;" hàm lượng xi măng 220kg/m3"</f>
        <v>Thi công cọc xi măng đất  hàm lượng xi măng 220kg/m3</v>
      </c>
      <c r="AQ18" s="472"/>
      <c r="AR18" s="501"/>
      <c r="AS18" s="501"/>
      <c r="AT18" s="501"/>
      <c r="AU18" s="501"/>
      <c r="AV18" s="464" t="s">
        <v>192</v>
      </c>
      <c r="AW18" s="464" t="s">
        <v>196</v>
      </c>
      <c r="AX18" s="464" t="s">
        <v>34</v>
      </c>
      <c r="AY18" s="464" t="s">
        <v>194</v>
      </c>
      <c r="AZ18" s="464" t="s">
        <v>197</v>
      </c>
      <c r="BA18" s="491" t="s">
        <v>198</v>
      </c>
      <c r="BB18" s="253"/>
      <c r="BC18" s="253"/>
      <c r="BD18" s="253"/>
      <c r="BE18" s="253"/>
      <c r="BF18" s="253"/>
      <c r="BG18" s="253"/>
      <c r="BH18" s="253"/>
    </row>
    <row r="19" spans="1:60" ht="46.8" hidden="1" x14ac:dyDescent="0.3">
      <c r="A19" s="23">
        <v>1</v>
      </c>
      <c r="B19" s="23">
        <v>15</v>
      </c>
      <c r="C19" s="23" t="str">
        <f t="shared" si="0"/>
        <v>1-15-3D</v>
      </c>
      <c r="D19" s="23">
        <f t="shared" si="2"/>
        <v>1</v>
      </c>
      <c r="E19" s="253">
        <f t="shared" si="3"/>
        <v>15</v>
      </c>
      <c r="F19" s="464">
        <v>338</v>
      </c>
      <c r="G19" s="464" t="s">
        <v>659</v>
      </c>
      <c r="H19" s="465" t="str">
        <f>+D19&amp;"-"&amp;E19&amp;"-"&amp;DULIEU!$G19</f>
        <v>1-15-3D</v>
      </c>
      <c r="I19" s="464" t="s">
        <v>655</v>
      </c>
      <c r="J19" s="464" t="s">
        <v>660</v>
      </c>
      <c r="K19" s="485">
        <v>45625</v>
      </c>
      <c r="L19" s="485">
        <v>45625</v>
      </c>
      <c r="M19" s="486" t="s">
        <v>316</v>
      </c>
      <c r="N19" s="487"/>
      <c r="O19" s="487"/>
      <c r="P19" s="503"/>
      <c r="Q19" s="501"/>
      <c r="R19" s="487"/>
      <c r="S19" s="487"/>
      <c r="T19" s="501"/>
      <c r="U19" s="501"/>
      <c r="V19" s="487"/>
      <c r="W19" s="487"/>
      <c r="X19" s="501"/>
      <c r="Y19" s="501"/>
      <c r="Z19" s="502"/>
      <c r="AA19" s="502"/>
      <c r="AB19" s="501"/>
      <c r="AC19" s="501"/>
      <c r="AD19" s="472"/>
      <c r="AE19" s="472"/>
      <c r="AF19" s="464"/>
      <c r="AG19" s="465" t="str">
        <f>+DULIEU!$G19&amp;"/"&amp;DULIEU!$AF19</f>
        <v>3D/</v>
      </c>
      <c r="AH19" s="489" t="str">
        <f>"Thí nghiệm hiện trường cọc xi măng đất "&amp;DULIEU!$N19&amp;" hàm lượng xi măng 220kg/m3"</f>
        <v>Thí nghiệm hiện trường cọc xi măng đất  hàm lượng xi măng 220kg/m3</v>
      </c>
      <c r="AI19" s="472"/>
      <c r="AJ19" s="487" t="str">
        <f>"Thí nghiệm hiện trường cọc xi măng đất "&amp;DULIEU!$N19&amp;" hàm lượng xi măng 220kg/m3"</f>
        <v>Thí nghiệm hiện trường cọc xi măng đất  hàm lượng xi măng 220kg/m3</v>
      </c>
      <c r="AK19" s="490"/>
      <c r="AL19" s="488"/>
      <c r="AM19" s="472"/>
      <c r="AN19" s="464">
        <f t="shared" si="1"/>
        <v>1</v>
      </c>
      <c r="AO19" s="465" t="str">
        <f>+DULIEU!$G19&amp;"/"&amp;DULIEU!$AN19</f>
        <v>3D/1</v>
      </c>
      <c r="AP19" s="489" t="str">
        <f>"Thi công cọc xi măng đất "&amp;DULIEU!$N19&amp;" hàm lượng xi măng 220kg/m3"</f>
        <v>Thi công cọc xi măng đất  hàm lượng xi măng 220kg/m3</v>
      </c>
      <c r="AQ19" s="472"/>
      <c r="AR19" s="501"/>
      <c r="AS19" s="501"/>
      <c r="AT19" s="501"/>
      <c r="AU19" s="501"/>
      <c r="AV19" s="464" t="s">
        <v>192</v>
      </c>
      <c r="AW19" s="464" t="s">
        <v>196</v>
      </c>
      <c r="AX19" s="464" t="s">
        <v>34</v>
      </c>
      <c r="AY19" s="464" t="s">
        <v>194</v>
      </c>
      <c r="AZ19" s="464" t="s">
        <v>197</v>
      </c>
      <c r="BA19" s="491" t="s">
        <v>198</v>
      </c>
      <c r="BB19" s="253"/>
      <c r="BC19" s="253"/>
      <c r="BD19" s="253"/>
      <c r="BE19" s="253"/>
      <c r="BF19" s="253"/>
      <c r="BG19" s="253"/>
      <c r="BH19" s="253"/>
    </row>
    <row r="20" spans="1:60" ht="46.8" hidden="1" x14ac:dyDescent="0.3">
      <c r="A20" s="23">
        <v>1</v>
      </c>
      <c r="B20" s="23">
        <v>16</v>
      </c>
      <c r="C20" s="23" t="str">
        <f t="shared" si="0"/>
        <v>1-16-3D</v>
      </c>
      <c r="D20" s="23">
        <f t="shared" si="2"/>
        <v>1</v>
      </c>
      <c r="E20" s="253">
        <f t="shared" si="3"/>
        <v>16</v>
      </c>
      <c r="F20" s="464">
        <v>345</v>
      </c>
      <c r="G20" s="464" t="s">
        <v>659</v>
      </c>
      <c r="H20" s="465" t="str">
        <f>+D20&amp;"-"&amp;E20&amp;"-"&amp;DULIEU!$G20</f>
        <v>1-16-3D</v>
      </c>
      <c r="I20" s="464" t="s">
        <v>655</v>
      </c>
      <c r="J20" s="464" t="s">
        <v>660</v>
      </c>
      <c r="K20" s="485">
        <v>45625</v>
      </c>
      <c r="L20" s="485">
        <v>45625</v>
      </c>
      <c r="M20" s="486" t="s">
        <v>316</v>
      </c>
      <c r="N20" s="487"/>
      <c r="O20" s="487"/>
      <c r="P20" s="503"/>
      <c r="Q20" s="501"/>
      <c r="R20" s="487"/>
      <c r="S20" s="487"/>
      <c r="T20" s="501"/>
      <c r="U20" s="501"/>
      <c r="V20" s="487"/>
      <c r="W20" s="487"/>
      <c r="X20" s="501"/>
      <c r="Y20" s="501"/>
      <c r="Z20" s="502"/>
      <c r="AA20" s="502"/>
      <c r="AB20" s="501"/>
      <c r="AC20" s="501"/>
      <c r="AD20" s="472"/>
      <c r="AE20" s="472"/>
      <c r="AF20" s="464"/>
      <c r="AG20" s="465" t="str">
        <f>+DULIEU!$G20&amp;"/"&amp;DULIEU!$AF20</f>
        <v>3D/</v>
      </c>
      <c r="AH20" s="489" t="str">
        <f>"Thí nghiệm hiện trường cọc xi măng đất "&amp;DULIEU!$N20&amp;" hàm lượng xi măng 220kg/m3"</f>
        <v>Thí nghiệm hiện trường cọc xi măng đất  hàm lượng xi măng 220kg/m3</v>
      </c>
      <c r="AI20" s="472"/>
      <c r="AJ20" s="487" t="str">
        <f>"Thí nghiệm hiện trường cọc xi măng đất "&amp;DULIEU!$N20&amp;" hàm lượng xi măng 220kg/m3"</f>
        <v>Thí nghiệm hiện trường cọc xi măng đất  hàm lượng xi măng 220kg/m3</v>
      </c>
      <c r="AK20" s="490"/>
      <c r="AL20" s="488"/>
      <c r="AM20" s="472"/>
      <c r="AN20" s="464">
        <f t="shared" si="1"/>
        <v>1</v>
      </c>
      <c r="AO20" s="465" t="str">
        <f>+DULIEU!$G20&amp;"/"&amp;DULIEU!$AN20</f>
        <v>3D/1</v>
      </c>
      <c r="AP20" s="489" t="str">
        <f>"Thi công cọc xi măng đất "&amp;DULIEU!$N20&amp;" hàm lượng xi măng 220kg/m3"</f>
        <v>Thi công cọc xi măng đất  hàm lượng xi măng 220kg/m3</v>
      </c>
      <c r="AQ20" s="472"/>
      <c r="AR20" s="501"/>
      <c r="AS20" s="501"/>
      <c r="AT20" s="501"/>
      <c r="AU20" s="501"/>
      <c r="AV20" s="464" t="s">
        <v>192</v>
      </c>
      <c r="AW20" s="464" t="s">
        <v>196</v>
      </c>
      <c r="AX20" s="464" t="s">
        <v>34</v>
      </c>
      <c r="AY20" s="464" t="s">
        <v>194</v>
      </c>
      <c r="AZ20" s="464" t="s">
        <v>197</v>
      </c>
      <c r="BA20" s="491" t="s">
        <v>198</v>
      </c>
      <c r="BB20" s="253"/>
      <c r="BC20" s="253"/>
      <c r="BD20" s="253"/>
      <c r="BE20" s="253"/>
      <c r="BF20" s="253"/>
      <c r="BG20" s="253"/>
      <c r="BH20" s="253"/>
    </row>
    <row r="21" spans="1:60" ht="46.8" hidden="1" x14ac:dyDescent="0.3">
      <c r="A21" s="23">
        <v>1</v>
      </c>
      <c r="B21" s="23">
        <v>17</v>
      </c>
      <c r="C21" s="23" t="str">
        <f t="shared" si="0"/>
        <v>1-17-3D</v>
      </c>
      <c r="D21" s="23">
        <f t="shared" si="2"/>
        <v>1</v>
      </c>
      <c r="E21" s="253">
        <f t="shared" si="3"/>
        <v>17</v>
      </c>
      <c r="F21" s="464">
        <v>352</v>
      </c>
      <c r="G21" s="464" t="s">
        <v>659</v>
      </c>
      <c r="H21" s="465" t="str">
        <f>+D21&amp;"-"&amp;E21&amp;"-"&amp;DULIEU!$G21</f>
        <v>1-17-3D</v>
      </c>
      <c r="I21" s="464" t="s">
        <v>655</v>
      </c>
      <c r="J21" s="464" t="s">
        <v>660</v>
      </c>
      <c r="K21" s="485">
        <v>45625</v>
      </c>
      <c r="L21" s="485">
        <v>45625</v>
      </c>
      <c r="M21" s="486" t="s">
        <v>316</v>
      </c>
      <c r="N21" s="487"/>
      <c r="O21" s="487"/>
      <c r="P21" s="503"/>
      <c r="Q21" s="501"/>
      <c r="R21" s="487"/>
      <c r="S21" s="487"/>
      <c r="T21" s="501"/>
      <c r="U21" s="501"/>
      <c r="V21" s="487"/>
      <c r="W21" s="487"/>
      <c r="X21" s="501"/>
      <c r="Y21" s="501"/>
      <c r="Z21" s="502"/>
      <c r="AA21" s="502"/>
      <c r="AB21" s="501"/>
      <c r="AC21" s="501"/>
      <c r="AD21" s="472"/>
      <c r="AE21" s="472"/>
      <c r="AF21" s="464"/>
      <c r="AG21" s="465" t="str">
        <f>+DULIEU!$G21&amp;"/"&amp;DULIEU!$AF21</f>
        <v>3D/</v>
      </c>
      <c r="AH21" s="489" t="str">
        <f>"Thí nghiệm hiện trường cọc xi măng đất "&amp;DULIEU!$N21&amp;" hàm lượng xi măng 220kg/m3"</f>
        <v>Thí nghiệm hiện trường cọc xi măng đất  hàm lượng xi măng 220kg/m3</v>
      </c>
      <c r="AI21" s="472"/>
      <c r="AJ21" s="487" t="str">
        <f>"Thí nghiệm hiện trường cọc xi măng đất "&amp;DULIEU!$N21&amp;" hàm lượng xi măng 220kg/m3"</f>
        <v>Thí nghiệm hiện trường cọc xi măng đất  hàm lượng xi măng 220kg/m3</v>
      </c>
      <c r="AK21" s="490"/>
      <c r="AL21" s="488"/>
      <c r="AM21" s="472"/>
      <c r="AN21" s="464">
        <f t="shared" si="1"/>
        <v>1</v>
      </c>
      <c r="AO21" s="465" t="str">
        <f>+DULIEU!$G21&amp;"/"&amp;DULIEU!$AN21</f>
        <v>3D/1</v>
      </c>
      <c r="AP21" s="489" t="str">
        <f>"Thi công cọc xi măng đất "&amp;DULIEU!$N21&amp;" hàm lượng xi măng 220kg/m3"</f>
        <v>Thi công cọc xi măng đất  hàm lượng xi măng 220kg/m3</v>
      </c>
      <c r="AQ21" s="472"/>
      <c r="AR21" s="501"/>
      <c r="AS21" s="501"/>
      <c r="AT21" s="501"/>
      <c r="AU21" s="501"/>
      <c r="AV21" s="464" t="s">
        <v>192</v>
      </c>
      <c r="AW21" s="464" t="s">
        <v>196</v>
      </c>
      <c r="AX21" s="464" t="s">
        <v>34</v>
      </c>
      <c r="AY21" s="464" t="s">
        <v>194</v>
      </c>
      <c r="AZ21" s="464" t="s">
        <v>197</v>
      </c>
      <c r="BA21" s="491" t="s">
        <v>198</v>
      </c>
      <c r="BB21" s="253"/>
      <c r="BC21" s="253"/>
      <c r="BD21" s="253"/>
      <c r="BE21" s="253"/>
      <c r="BF21" s="253"/>
      <c r="BG21" s="253"/>
      <c r="BH21" s="253"/>
    </row>
    <row r="22" spans="1:60" ht="46.8" hidden="1" x14ac:dyDescent="0.3">
      <c r="A22" s="23">
        <v>1</v>
      </c>
      <c r="B22" s="23">
        <v>18</v>
      </c>
      <c r="C22" s="23" t="str">
        <f t="shared" si="0"/>
        <v>1-18-3D</v>
      </c>
      <c r="D22" s="23">
        <f t="shared" si="2"/>
        <v>1</v>
      </c>
      <c r="E22" s="253">
        <f t="shared" si="3"/>
        <v>18</v>
      </c>
      <c r="F22" s="464">
        <v>359</v>
      </c>
      <c r="G22" s="464" t="s">
        <v>659</v>
      </c>
      <c r="H22" s="465" t="str">
        <f>+D22&amp;"-"&amp;E22&amp;"-"&amp;DULIEU!$G22</f>
        <v>1-18-3D</v>
      </c>
      <c r="I22" s="464" t="s">
        <v>655</v>
      </c>
      <c r="J22" s="464" t="s">
        <v>660</v>
      </c>
      <c r="K22" s="485">
        <v>45625</v>
      </c>
      <c r="L22" s="485">
        <v>45625</v>
      </c>
      <c r="M22" s="486" t="s">
        <v>316</v>
      </c>
      <c r="N22" s="487"/>
      <c r="O22" s="487"/>
      <c r="P22" s="503"/>
      <c r="Q22" s="501"/>
      <c r="R22" s="487"/>
      <c r="S22" s="487"/>
      <c r="T22" s="501"/>
      <c r="U22" s="501"/>
      <c r="V22" s="487"/>
      <c r="W22" s="487"/>
      <c r="X22" s="501"/>
      <c r="Y22" s="501"/>
      <c r="Z22" s="502"/>
      <c r="AA22" s="502"/>
      <c r="AB22" s="501"/>
      <c r="AC22" s="501"/>
      <c r="AD22" s="472"/>
      <c r="AE22" s="472"/>
      <c r="AF22" s="464"/>
      <c r="AG22" s="465" t="str">
        <f>+DULIEU!$G22&amp;"/"&amp;DULIEU!$AF22</f>
        <v>3D/</v>
      </c>
      <c r="AH22" s="489" t="str">
        <f>"Thí nghiệm hiện trường cọc xi măng đất "&amp;DULIEU!$N22&amp;" hàm lượng xi măng 220kg/m3"</f>
        <v>Thí nghiệm hiện trường cọc xi măng đất  hàm lượng xi măng 220kg/m3</v>
      </c>
      <c r="AI22" s="472"/>
      <c r="AJ22" s="487" t="str">
        <f>"Thí nghiệm hiện trường cọc xi măng đất "&amp;DULIEU!$N22&amp;" hàm lượng xi măng 220kg/m3"</f>
        <v>Thí nghiệm hiện trường cọc xi măng đất  hàm lượng xi măng 220kg/m3</v>
      </c>
      <c r="AK22" s="490"/>
      <c r="AL22" s="488"/>
      <c r="AM22" s="472"/>
      <c r="AN22" s="464">
        <f t="shared" si="1"/>
        <v>1</v>
      </c>
      <c r="AO22" s="465" t="str">
        <f>+DULIEU!$G22&amp;"/"&amp;DULIEU!$AN22</f>
        <v>3D/1</v>
      </c>
      <c r="AP22" s="489" t="str">
        <f>"Thi công cọc xi măng đất "&amp;DULIEU!$N22&amp;" hàm lượng xi măng 220kg/m3"</f>
        <v>Thi công cọc xi măng đất  hàm lượng xi măng 220kg/m3</v>
      </c>
      <c r="AQ22" s="472"/>
      <c r="AR22" s="501"/>
      <c r="AS22" s="501"/>
      <c r="AT22" s="501"/>
      <c r="AU22" s="501"/>
      <c r="AV22" s="464" t="s">
        <v>192</v>
      </c>
      <c r="AW22" s="464" t="s">
        <v>196</v>
      </c>
      <c r="AX22" s="464" t="s">
        <v>34</v>
      </c>
      <c r="AY22" s="464" t="s">
        <v>194</v>
      </c>
      <c r="AZ22" s="464" t="s">
        <v>197</v>
      </c>
      <c r="BA22" s="491" t="s">
        <v>198</v>
      </c>
      <c r="BB22" s="253"/>
      <c r="BC22" s="253"/>
      <c r="BD22" s="253"/>
      <c r="BE22" s="253"/>
      <c r="BF22" s="253"/>
      <c r="BG22" s="253"/>
      <c r="BH22" s="253"/>
    </row>
    <row r="23" spans="1:60" ht="46.8" hidden="1" x14ac:dyDescent="0.3">
      <c r="A23" s="23">
        <v>1</v>
      </c>
      <c r="B23" s="23">
        <v>19</v>
      </c>
      <c r="C23" s="23" t="str">
        <f t="shared" si="0"/>
        <v>1-19-3D</v>
      </c>
      <c r="D23" s="23">
        <f t="shared" si="2"/>
        <v>1</v>
      </c>
      <c r="E23" s="253">
        <f t="shared" si="3"/>
        <v>19</v>
      </c>
      <c r="F23" s="464">
        <v>366</v>
      </c>
      <c r="G23" s="464" t="s">
        <v>659</v>
      </c>
      <c r="H23" s="465" t="str">
        <f>+D23&amp;"-"&amp;E23&amp;"-"&amp;DULIEU!$G23</f>
        <v>1-19-3D</v>
      </c>
      <c r="I23" s="464" t="s">
        <v>655</v>
      </c>
      <c r="J23" s="464" t="s">
        <v>660</v>
      </c>
      <c r="K23" s="485">
        <v>45625</v>
      </c>
      <c r="L23" s="485">
        <v>45625</v>
      </c>
      <c r="M23" s="486" t="s">
        <v>316</v>
      </c>
      <c r="N23" s="487"/>
      <c r="O23" s="487"/>
      <c r="P23" s="503"/>
      <c r="Q23" s="501"/>
      <c r="R23" s="487"/>
      <c r="S23" s="487"/>
      <c r="T23" s="501"/>
      <c r="U23" s="501"/>
      <c r="V23" s="487"/>
      <c r="W23" s="487"/>
      <c r="X23" s="501"/>
      <c r="Y23" s="501"/>
      <c r="Z23" s="502"/>
      <c r="AA23" s="502"/>
      <c r="AB23" s="501"/>
      <c r="AC23" s="501"/>
      <c r="AD23" s="472"/>
      <c r="AE23" s="472"/>
      <c r="AF23" s="464"/>
      <c r="AG23" s="465" t="str">
        <f>+DULIEU!$G23&amp;"/"&amp;DULIEU!$AF23</f>
        <v>3D/</v>
      </c>
      <c r="AH23" s="489" t="str">
        <f>"Thí nghiệm hiện trường cọc xi măng đất "&amp;DULIEU!$N23&amp;" hàm lượng xi măng 220kg/m3"</f>
        <v>Thí nghiệm hiện trường cọc xi măng đất  hàm lượng xi măng 220kg/m3</v>
      </c>
      <c r="AI23" s="472"/>
      <c r="AJ23" s="487" t="str">
        <f>"Thí nghiệm hiện trường cọc xi măng đất "&amp;DULIEU!$N23&amp;" hàm lượng xi măng 220kg/m3"</f>
        <v>Thí nghiệm hiện trường cọc xi măng đất  hàm lượng xi măng 220kg/m3</v>
      </c>
      <c r="AK23" s="490"/>
      <c r="AL23" s="488"/>
      <c r="AM23" s="472"/>
      <c r="AN23" s="464">
        <f t="shared" si="1"/>
        <v>1</v>
      </c>
      <c r="AO23" s="465" t="str">
        <f>+DULIEU!$G23&amp;"/"&amp;DULIEU!$AN23</f>
        <v>3D/1</v>
      </c>
      <c r="AP23" s="489" t="str">
        <f>"Thi công cọc xi măng đất "&amp;DULIEU!$N23&amp;" hàm lượng xi măng 220kg/m3"</f>
        <v>Thi công cọc xi măng đất  hàm lượng xi măng 220kg/m3</v>
      </c>
      <c r="AQ23" s="472"/>
      <c r="AR23" s="501"/>
      <c r="AS23" s="501"/>
      <c r="AT23" s="501"/>
      <c r="AU23" s="501"/>
      <c r="AV23" s="464" t="s">
        <v>192</v>
      </c>
      <c r="AW23" s="464" t="s">
        <v>196</v>
      </c>
      <c r="AX23" s="464" t="s">
        <v>34</v>
      </c>
      <c r="AY23" s="464" t="s">
        <v>194</v>
      </c>
      <c r="AZ23" s="464" t="s">
        <v>197</v>
      </c>
      <c r="BA23" s="491" t="s">
        <v>198</v>
      </c>
      <c r="BB23" s="253"/>
      <c r="BC23" s="253"/>
      <c r="BD23" s="253"/>
      <c r="BE23" s="253"/>
      <c r="BF23" s="253"/>
      <c r="BG23" s="253"/>
      <c r="BH23" s="253"/>
    </row>
    <row r="24" spans="1:60" ht="46.8" hidden="1" x14ac:dyDescent="0.3">
      <c r="A24" s="23">
        <v>1</v>
      </c>
      <c r="B24" s="23">
        <v>20</v>
      </c>
      <c r="C24" s="23" t="str">
        <f t="shared" si="0"/>
        <v>1-20-3D</v>
      </c>
      <c r="D24" s="23">
        <f t="shared" si="2"/>
        <v>1</v>
      </c>
      <c r="E24" s="253">
        <f t="shared" si="3"/>
        <v>20</v>
      </c>
      <c r="F24" s="464">
        <v>373</v>
      </c>
      <c r="G24" s="464" t="s">
        <v>659</v>
      </c>
      <c r="H24" s="465" t="str">
        <f>+D24&amp;"-"&amp;E24&amp;"-"&amp;DULIEU!$G24</f>
        <v>1-20-3D</v>
      </c>
      <c r="I24" s="464" t="s">
        <v>655</v>
      </c>
      <c r="J24" s="464" t="s">
        <v>660</v>
      </c>
      <c r="K24" s="485">
        <v>45625</v>
      </c>
      <c r="L24" s="485">
        <v>45625</v>
      </c>
      <c r="M24" s="486" t="s">
        <v>316</v>
      </c>
      <c r="N24" s="487"/>
      <c r="O24" s="487"/>
      <c r="P24" s="503"/>
      <c r="Q24" s="501"/>
      <c r="R24" s="487"/>
      <c r="S24" s="487"/>
      <c r="T24" s="501"/>
      <c r="U24" s="501"/>
      <c r="V24" s="487"/>
      <c r="W24" s="487"/>
      <c r="X24" s="501"/>
      <c r="Y24" s="501"/>
      <c r="Z24" s="502"/>
      <c r="AA24" s="502"/>
      <c r="AB24" s="501"/>
      <c r="AC24" s="501"/>
      <c r="AD24" s="472"/>
      <c r="AE24" s="472"/>
      <c r="AF24" s="464"/>
      <c r="AG24" s="465" t="str">
        <f>+DULIEU!$G24&amp;"/"&amp;DULIEU!$AF24</f>
        <v>3D/</v>
      </c>
      <c r="AH24" s="489" t="str">
        <f>"Thí nghiệm hiện trường cọc xi măng đất "&amp;DULIEU!$N24&amp;" hàm lượng xi măng 220kg/m3"</f>
        <v>Thí nghiệm hiện trường cọc xi măng đất  hàm lượng xi măng 220kg/m3</v>
      </c>
      <c r="AI24" s="472"/>
      <c r="AJ24" s="487" t="str">
        <f>"Thí nghiệm hiện trường cọc xi măng đất "&amp;DULIEU!$N24&amp;" hàm lượng xi măng 220kg/m3"</f>
        <v>Thí nghiệm hiện trường cọc xi măng đất  hàm lượng xi măng 220kg/m3</v>
      </c>
      <c r="AK24" s="490"/>
      <c r="AL24" s="488"/>
      <c r="AM24" s="472"/>
      <c r="AN24" s="464">
        <f t="shared" si="1"/>
        <v>1</v>
      </c>
      <c r="AO24" s="465" t="str">
        <f>+DULIEU!$G24&amp;"/"&amp;DULIEU!$AN24</f>
        <v>3D/1</v>
      </c>
      <c r="AP24" s="489" t="str">
        <f>"Thi công cọc xi măng đất "&amp;DULIEU!$N24&amp;" hàm lượng xi măng 220kg/m3"</f>
        <v>Thi công cọc xi măng đất  hàm lượng xi măng 220kg/m3</v>
      </c>
      <c r="AQ24" s="472"/>
      <c r="AR24" s="501"/>
      <c r="AS24" s="501"/>
      <c r="AT24" s="501"/>
      <c r="AU24" s="501"/>
      <c r="AV24" s="464" t="s">
        <v>192</v>
      </c>
      <c r="AW24" s="464" t="s">
        <v>196</v>
      </c>
      <c r="AX24" s="464" t="s">
        <v>34</v>
      </c>
      <c r="AY24" s="464" t="s">
        <v>194</v>
      </c>
      <c r="AZ24" s="464" t="s">
        <v>197</v>
      </c>
      <c r="BA24" s="491" t="s">
        <v>198</v>
      </c>
      <c r="BB24" s="253"/>
      <c r="BC24" s="253"/>
      <c r="BD24" s="253"/>
      <c r="BE24" s="253"/>
      <c r="BF24" s="253"/>
      <c r="BG24" s="253"/>
      <c r="BH24" s="253"/>
    </row>
    <row r="25" spans="1:60" ht="46.8" hidden="1" x14ac:dyDescent="0.3">
      <c r="A25" s="23">
        <v>1</v>
      </c>
      <c r="B25" s="23">
        <v>21</v>
      </c>
      <c r="C25" s="23" t="str">
        <f t="shared" si="0"/>
        <v>1-21-3D</v>
      </c>
      <c r="D25" s="23">
        <f t="shared" si="2"/>
        <v>1</v>
      </c>
      <c r="E25" s="253">
        <f t="shared" si="3"/>
        <v>21</v>
      </c>
      <c r="F25" s="464">
        <v>380</v>
      </c>
      <c r="G25" s="464" t="s">
        <v>659</v>
      </c>
      <c r="H25" s="465" t="str">
        <f>+D25&amp;"-"&amp;E25&amp;"-"&amp;DULIEU!$G25</f>
        <v>1-21-3D</v>
      </c>
      <c r="I25" s="464" t="s">
        <v>655</v>
      </c>
      <c r="J25" s="464" t="s">
        <v>660</v>
      </c>
      <c r="K25" s="485">
        <v>45625</v>
      </c>
      <c r="L25" s="485">
        <v>45625</v>
      </c>
      <c r="M25" s="486" t="s">
        <v>316</v>
      </c>
      <c r="N25" s="487"/>
      <c r="O25" s="487"/>
      <c r="P25" s="503"/>
      <c r="Q25" s="501"/>
      <c r="R25" s="487"/>
      <c r="S25" s="487"/>
      <c r="T25" s="501"/>
      <c r="U25" s="501"/>
      <c r="V25" s="487"/>
      <c r="W25" s="487"/>
      <c r="X25" s="501"/>
      <c r="Y25" s="501"/>
      <c r="Z25" s="502"/>
      <c r="AA25" s="502"/>
      <c r="AB25" s="501"/>
      <c r="AC25" s="501"/>
      <c r="AD25" s="472"/>
      <c r="AE25" s="472"/>
      <c r="AF25" s="464"/>
      <c r="AG25" s="465" t="str">
        <f>+DULIEU!$G25&amp;"/"&amp;DULIEU!$AF25</f>
        <v>3D/</v>
      </c>
      <c r="AH25" s="489" t="str">
        <f>"Thí nghiệm hiện trường cọc xi măng đất "&amp;DULIEU!$N25&amp;" hàm lượng xi măng 220kg/m3"</f>
        <v>Thí nghiệm hiện trường cọc xi măng đất  hàm lượng xi măng 220kg/m3</v>
      </c>
      <c r="AI25" s="472"/>
      <c r="AJ25" s="487" t="str">
        <f>"Thí nghiệm hiện trường cọc xi măng đất "&amp;DULIEU!$N25&amp;" hàm lượng xi măng 220kg/m3"</f>
        <v>Thí nghiệm hiện trường cọc xi măng đất  hàm lượng xi măng 220kg/m3</v>
      </c>
      <c r="AK25" s="490"/>
      <c r="AL25" s="488"/>
      <c r="AM25" s="472"/>
      <c r="AN25" s="464">
        <f t="shared" si="1"/>
        <v>1</v>
      </c>
      <c r="AO25" s="465" t="str">
        <f>+DULIEU!$G25&amp;"/"&amp;DULIEU!$AN25</f>
        <v>3D/1</v>
      </c>
      <c r="AP25" s="489" t="str">
        <f>"Thi công cọc xi măng đất "&amp;DULIEU!$N25&amp;" hàm lượng xi măng 220kg/m3"</f>
        <v>Thi công cọc xi măng đất  hàm lượng xi măng 220kg/m3</v>
      </c>
      <c r="AQ25" s="472"/>
      <c r="AR25" s="501"/>
      <c r="AS25" s="501"/>
      <c r="AT25" s="501"/>
      <c r="AU25" s="501"/>
      <c r="AV25" s="464" t="s">
        <v>192</v>
      </c>
      <c r="AW25" s="464" t="s">
        <v>196</v>
      </c>
      <c r="AX25" s="464" t="s">
        <v>34</v>
      </c>
      <c r="AY25" s="464" t="s">
        <v>194</v>
      </c>
      <c r="AZ25" s="464" t="s">
        <v>197</v>
      </c>
      <c r="BA25" s="491" t="s">
        <v>198</v>
      </c>
      <c r="BB25" s="253"/>
      <c r="BC25" s="253"/>
      <c r="BD25" s="253"/>
      <c r="BE25" s="253"/>
      <c r="BF25" s="253"/>
      <c r="BG25" s="253"/>
      <c r="BH25" s="253"/>
    </row>
    <row r="26" spans="1:60" ht="46.8" hidden="1" x14ac:dyDescent="0.3">
      <c r="A26" s="23">
        <v>1</v>
      </c>
      <c r="B26" s="23">
        <v>22</v>
      </c>
      <c r="C26" s="23" t="str">
        <f t="shared" si="0"/>
        <v>1-22-3D</v>
      </c>
      <c r="D26" s="23">
        <f t="shared" si="2"/>
        <v>1</v>
      </c>
      <c r="E26" s="253">
        <f t="shared" si="3"/>
        <v>22</v>
      </c>
      <c r="F26" s="464">
        <v>387</v>
      </c>
      <c r="G26" s="464" t="s">
        <v>659</v>
      </c>
      <c r="H26" s="465" t="str">
        <f>+D26&amp;"-"&amp;E26&amp;"-"&amp;DULIEU!$G26</f>
        <v>1-22-3D</v>
      </c>
      <c r="I26" s="464" t="s">
        <v>655</v>
      </c>
      <c r="J26" s="464" t="s">
        <v>660</v>
      </c>
      <c r="K26" s="485">
        <v>45625</v>
      </c>
      <c r="L26" s="485">
        <v>45625</v>
      </c>
      <c r="M26" s="486" t="s">
        <v>316</v>
      </c>
      <c r="N26" s="487"/>
      <c r="O26" s="487"/>
      <c r="P26" s="503"/>
      <c r="Q26" s="501"/>
      <c r="R26" s="487"/>
      <c r="S26" s="487"/>
      <c r="T26" s="501"/>
      <c r="U26" s="501"/>
      <c r="V26" s="487"/>
      <c r="W26" s="487"/>
      <c r="X26" s="501"/>
      <c r="Y26" s="501"/>
      <c r="Z26" s="502"/>
      <c r="AA26" s="502"/>
      <c r="AB26" s="501"/>
      <c r="AC26" s="501"/>
      <c r="AD26" s="472"/>
      <c r="AE26" s="472"/>
      <c r="AF26" s="464"/>
      <c r="AG26" s="465" t="str">
        <f>+DULIEU!$G26&amp;"/"&amp;DULIEU!$AF26</f>
        <v>3D/</v>
      </c>
      <c r="AH26" s="489" t="str">
        <f>"Thí nghiệm hiện trường cọc xi măng đất "&amp;DULIEU!$N26&amp;" hàm lượng xi măng 220kg/m3"</f>
        <v>Thí nghiệm hiện trường cọc xi măng đất  hàm lượng xi măng 220kg/m3</v>
      </c>
      <c r="AI26" s="472"/>
      <c r="AJ26" s="487" t="str">
        <f>"Thí nghiệm hiện trường cọc xi măng đất "&amp;DULIEU!$N26&amp;" hàm lượng xi măng 220kg/m3"</f>
        <v>Thí nghiệm hiện trường cọc xi măng đất  hàm lượng xi măng 220kg/m3</v>
      </c>
      <c r="AK26" s="490"/>
      <c r="AL26" s="488"/>
      <c r="AM26" s="472"/>
      <c r="AN26" s="464">
        <f t="shared" si="1"/>
        <v>1</v>
      </c>
      <c r="AO26" s="465" t="str">
        <f>+DULIEU!$G26&amp;"/"&amp;DULIEU!$AN26</f>
        <v>3D/1</v>
      </c>
      <c r="AP26" s="489" t="str">
        <f>"Thi công cọc xi măng đất "&amp;DULIEU!$N26&amp;" hàm lượng xi măng 220kg/m3"</f>
        <v>Thi công cọc xi măng đất  hàm lượng xi măng 220kg/m3</v>
      </c>
      <c r="AQ26" s="472"/>
      <c r="AR26" s="501"/>
      <c r="AS26" s="501"/>
      <c r="AT26" s="501"/>
      <c r="AU26" s="501"/>
      <c r="AV26" s="464" t="s">
        <v>192</v>
      </c>
      <c r="AW26" s="464" t="s">
        <v>196</v>
      </c>
      <c r="AX26" s="464" t="s">
        <v>34</v>
      </c>
      <c r="AY26" s="464" t="s">
        <v>194</v>
      </c>
      <c r="AZ26" s="464" t="s">
        <v>197</v>
      </c>
      <c r="BA26" s="491" t="s">
        <v>198</v>
      </c>
      <c r="BB26" s="253"/>
      <c r="BC26" s="253"/>
      <c r="BD26" s="253"/>
      <c r="BE26" s="253"/>
      <c r="BF26" s="253"/>
      <c r="BG26" s="253"/>
      <c r="BH26" s="253"/>
    </row>
    <row r="27" spans="1:60" s="402" customFormat="1" ht="46.8" hidden="1" x14ac:dyDescent="0.3">
      <c r="A27" s="526">
        <v>1</v>
      </c>
      <c r="B27" s="23">
        <v>23</v>
      </c>
      <c r="C27" s="526" t="str">
        <f t="shared" si="0"/>
        <v>1-23-3D</v>
      </c>
      <c r="D27" s="526">
        <f t="shared" si="2"/>
        <v>1</v>
      </c>
      <c r="E27" s="527">
        <f t="shared" si="3"/>
        <v>23</v>
      </c>
      <c r="F27" s="464">
        <v>394</v>
      </c>
      <c r="G27" s="464" t="s">
        <v>659</v>
      </c>
      <c r="H27" s="465" t="str">
        <f>+D27&amp;"-"&amp;E27&amp;"-"&amp;DULIEU!$G27</f>
        <v>1-23-3D</v>
      </c>
      <c r="I27" s="464" t="s">
        <v>655</v>
      </c>
      <c r="J27" s="464" t="s">
        <v>660</v>
      </c>
      <c r="K27" s="485">
        <v>45625</v>
      </c>
      <c r="L27" s="485">
        <v>45625</v>
      </c>
      <c r="M27" s="486" t="s">
        <v>316</v>
      </c>
      <c r="N27" s="487"/>
      <c r="O27" s="487"/>
      <c r="P27" s="503"/>
      <c r="Q27" s="501"/>
      <c r="R27" s="487"/>
      <c r="S27" s="487"/>
      <c r="T27" s="501"/>
      <c r="U27" s="501"/>
      <c r="V27" s="487"/>
      <c r="W27" s="487"/>
      <c r="X27" s="501"/>
      <c r="Y27" s="501"/>
      <c r="Z27" s="502"/>
      <c r="AA27" s="502"/>
      <c r="AB27" s="501"/>
      <c r="AC27" s="501"/>
      <c r="AD27" s="472"/>
      <c r="AE27" s="472"/>
      <c r="AF27" s="464"/>
      <c r="AG27" s="465" t="str">
        <f>+DULIEU!$G27&amp;"/"&amp;DULIEU!$AF27</f>
        <v>3D/</v>
      </c>
      <c r="AH27" s="489" t="str">
        <f>"Thí nghiệm hiện trường cọc xi măng đất "&amp;DULIEU!$N27&amp;" hàm lượng xi măng 220kg/m3"</f>
        <v>Thí nghiệm hiện trường cọc xi măng đất  hàm lượng xi măng 220kg/m3</v>
      </c>
      <c r="AI27" s="472"/>
      <c r="AJ27" s="487" t="str">
        <f>"Thí nghiệm hiện trường cọc xi măng đất "&amp;DULIEU!$N27&amp;" hàm lượng xi măng 220kg/m3"</f>
        <v>Thí nghiệm hiện trường cọc xi măng đất  hàm lượng xi măng 220kg/m3</v>
      </c>
      <c r="AK27" s="490"/>
      <c r="AL27" s="488"/>
      <c r="AM27" s="472"/>
      <c r="AN27" s="464">
        <f t="shared" si="1"/>
        <v>1</v>
      </c>
      <c r="AO27" s="465" t="str">
        <f>+DULIEU!$G27&amp;"/"&amp;DULIEU!$AN27</f>
        <v>3D/1</v>
      </c>
      <c r="AP27" s="489" t="str">
        <f>"Thi công cọc xi măng đất "&amp;DULIEU!$N27&amp;" hàm lượng xi măng 220kg/m3"</f>
        <v>Thi công cọc xi măng đất  hàm lượng xi măng 220kg/m3</v>
      </c>
      <c r="AQ27" s="472"/>
      <c r="AR27" s="501"/>
      <c r="AS27" s="501"/>
      <c r="AT27" s="501"/>
      <c r="AU27" s="501"/>
      <c r="AV27" s="464" t="s">
        <v>192</v>
      </c>
      <c r="AW27" s="464" t="s">
        <v>196</v>
      </c>
      <c r="AX27" s="464" t="s">
        <v>34</v>
      </c>
      <c r="AY27" s="464" t="s">
        <v>194</v>
      </c>
      <c r="AZ27" s="464" t="s">
        <v>197</v>
      </c>
      <c r="BA27" s="491" t="s">
        <v>198</v>
      </c>
      <c r="BB27" s="527"/>
      <c r="BC27" s="527"/>
      <c r="BD27" s="527"/>
      <c r="BE27" s="527"/>
      <c r="BF27" s="527"/>
      <c r="BG27" s="527"/>
      <c r="BH27" s="527"/>
    </row>
    <row r="28" spans="1:60" ht="46.8" hidden="1" x14ac:dyDescent="0.3">
      <c r="A28" s="23">
        <v>1</v>
      </c>
      <c r="B28" s="23">
        <v>24</v>
      </c>
      <c r="C28" s="23" t="str">
        <f t="shared" si="0"/>
        <v>1-24-3D</v>
      </c>
      <c r="D28" s="23">
        <f t="shared" si="2"/>
        <v>1</v>
      </c>
      <c r="E28" s="253">
        <f t="shared" si="3"/>
        <v>24</v>
      </c>
      <c r="F28" s="464">
        <v>401</v>
      </c>
      <c r="G28" s="464" t="s">
        <v>659</v>
      </c>
      <c r="H28" s="465" t="str">
        <f>+D28&amp;"-"&amp;E28&amp;"-"&amp;DULIEU!$G28</f>
        <v>1-24-3D</v>
      </c>
      <c r="I28" s="464" t="s">
        <v>655</v>
      </c>
      <c r="J28" s="464" t="s">
        <v>660</v>
      </c>
      <c r="K28" s="485">
        <v>45625</v>
      </c>
      <c r="L28" s="485">
        <v>45625</v>
      </c>
      <c r="M28" s="486" t="s">
        <v>316</v>
      </c>
      <c r="N28" s="487"/>
      <c r="O28" s="487"/>
      <c r="P28" s="503"/>
      <c r="Q28" s="501"/>
      <c r="R28" s="487"/>
      <c r="S28" s="487"/>
      <c r="T28" s="501"/>
      <c r="U28" s="501"/>
      <c r="V28" s="487"/>
      <c r="W28" s="487"/>
      <c r="X28" s="501"/>
      <c r="Y28" s="501"/>
      <c r="Z28" s="502"/>
      <c r="AA28" s="502"/>
      <c r="AB28" s="501"/>
      <c r="AC28" s="501"/>
      <c r="AD28" s="472"/>
      <c r="AE28" s="472"/>
      <c r="AF28" s="464"/>
      <c r="AG28" s="465" t="str">
        <f>+DULIEU!$G28&amp;"/"&amp;DULIEU!$AF28</f>
        <v>3D/</v>
      </c>
      <c r="AH28" s="489" t="str">
        <f>"Thí nghiệm hiện trường cọc xi măng đất "&amp;DULIEU!$N28&amp;" hàm lượng xi măng 220kg/m3"</f>
        <v>Thí nghiệm hiện trường cọc xi măng đất  hàm lượng xi măng 220kg/m3</v>
      </c>
      <c r="AI28" s="472"/>
      <c r="AJ28" s="487" t="str">
        <f>"Thí nghiệm hiện trường cọc xi măng đất "&amp;DULIEU!$N28&amp;" hàm lượng xi măng 220kg/m3"</f>
        <v>Thí nghiệm hiện trường cọc xi măng đất  hàm lượng xi măng 220kg/m3</v>
      </c>
      <c r="AK28" s="490"/>
      <c r="AL28" s="488"/>
      <c r="AM28" s="472"/>
      <c r="AN28" s="464">
        <f t="shared" si="1"/>
        <v>1</v>
      </c>
      <c r="AO28" s="465" t="str">
        <f>+DULIEU!$G28&amp;"/"&amp;DULIEU!$AN28</f>
        <v>3D/1</v>
      </c>
      <c r="AP28" s="489" t="str">
        <f>"Thi công cọc xi măng đất "&amp;DULIEU!$N28&amp;" hàm lượng xi măng 220kg/m3"</f>
        <v>Thi công cọc xi măng đất  hàm lượng xi măng 220kg/m3</v>
      </c>
      <c r="AQ28" s="472"/>
      <c r="AR28" s="501"/>
      <c r="AS28" s="501"/>
      <c r="AT28" s="501"/>
      <c r="AU28" s="501"/>
      <c r="AV28" s="464" t="s">
        <v>192</v>
      </c>
      <c r="AW28" s="464" t="s">
        <v>196</v>
      </c>
      <c r="AX28" s="464" t="s">
        <v>34</v>
      </c>
      <c r="AY28" s="464" t="s">
        <v>194</v>
      </c>
      <c r="AZ28" s="464" t="s">
        <v>197</v>
      </c>
      <c r="BA28" s="491" t="s">
        <v>198</v>
      </c>
      <c r="BB28" s="253"/>
      <c r="BC28" s="253"/>
      <c r="BD28" s="253"/>
      <c r="BE28" s="253"/>
      <c r="BF28" s="253"/>
      <c r="BG28" s="253"/>
      <c r="BH28" s="253"/>
    </row>
    <row r="29" spans="1:60" ht="46.8" hidden="1" x14ac:dyDescent="0.3">
      <c r="A29" s="23">
        <v>1</v>
      </c>
      <c r="B29" s="23">
        <v>25</v>
      </c>
      <c r="C29" s="23" t="str">
        <f t="shared" si="0"/>
        <v>1-25-3D</v>
      </c>
      <c r="D29" s="23">
        <f t="shared" si="2"/>
        <v>1</v>
      </c>
      <c r="E29" s="253">
        <f t="shared" si="3"/>
        <v>25</v>
      </c>
      <c r="F29" s="464">
        <v>408</v>
      </c>
      <c r="G29" s="464" t="s">
        <v>659</v>
      </c>
      <c r="H29" s="465" t="str">
        <f>+D29&amp;"-"&amp;E29&amp;"-"&amp;DULIEU!$G29</f>
        <v>1-25-3D</v>
      </c>
      <c r="I29" s="464" t="s">
        <v>655</v>
      </c>
      <c r="J29" s="464" t="s">
        <v>660</v>
      </c>
      <c r="K29" s="485">
        <v>45625</v>
      </c>
      <c r="L29" s="485">
        <v>45625</v>
      </c>
      <c r="M29" s="486" t="s">
        <v>316</v>
      </c>
      <c r="N29" s="487"/>
      <c r="O29" s="487"/>
      <c r="P29" s="503"/>
      <c r="Q29" s="501"/>
      <c r="R29" s="487"/>
      <c r="S29" s="487"/>
      <c r="T29" s="501"/>
      <c r="U29" s="501"/>
      <c r="V29" s="487"/>
      <c r="W29" s="487"/>
      <c r="X29" s="501"/>
      <c r="Y29" s="501"/>
      <c r="Z29" s="502"/>
      <c r="AA29" s="502"/>
      <c r="AB29" s="501"/>
      <c r="AC29" s="501"/>
      <c r="AD29" s="472"/>
      <c r="AE29" s="472"/>
      <c r="AF29" s="464"/>
      <c r="AG29" s="465" t="str">
        <f>+DULIEU!$G29&amp;"/"&amp;DULIEU!$AF29</f>
        <v>3D/</v>
      </c>
      <c r="AH29" s="489" t="str">
        <f>"Thí nghiệm hiện trường cọc xi măng đất "&amp;DULIEU!$N29&amp;" hàm lượng xi măng 220kg/m3"</f>
        <v>Thí nghiệm hiện trường cọc xi măng đất  hàm lượng xi măng 220kg/m3</v>
      </c>
      <c r="AI29" s="472"/>
      <c r="AJ29" s="487" t="str">
        <f>"Thí nghiệm hiện trường cọc xi măng đất "&amp;DULIEU!$N29&amp;" hàm lượng xi măng 220kg/m3"</f>
        <v>Thí nghiệm hiện trường cọc xi măng đất  hàm lượng xi măng 220kg/m3</v>
      </c>
      <c r="AK29" s="490"/>
      <c r="AL29" s="488"/>
      <c r="AM29" s="472"/>
      <c r="AN29" s="464">
        <f t="shared" si="1"/>
        <v>1</v>
      </c>
      <c r="AO29" s="465" t="str">
        <f>+DULIEU!$G29&amp;"/"&amp;DULIEU!$AN29</f>
        <v>3D/1</v>
      </c>
      <c r="AP29" s="489" t="str">
        <f>"Thi công cọc xi măng đất "&amp;DULIEU!$N29&amp;" hàm lượng xi măng 220kg/m3"</f>
        <v>Thi công cọc xi măng đất  hàm lượng xi măng 220kg/m3</v>
      </c>
      <c r="AQ29" s="472"/>
      <c r="AR29" s="501"/>
      <c r="AS29" s="501"/>
      <c r="AT29" s="501"/>
      <c r="AU29" s="501"/>
      <c r="AV29" s="464" t="s">
        <v>192</v>
      </c>
      <c r="AW29" s="464" t="s">
        <v>196</v>
      </c>
      <c r="AX29" s="464" t="s">
        <v>34</v>
      </c>
      <c r="AY29" s="464" t="s">
        <v>194</v>
      </c>
      <c r="AZ29" s="464" t="s">
        <v>197</v>
      </c>
      <c r="BA29" s="491" t="s">
        <v>198</v>
      </c>
      <c r="BB29" s="253"/>
      <c r="BC29" s="253"/>
      <c r="BD29" s="253"/>
      <c r="BE29" s="253"/>
      <c r="BF29" s="253"/>
      <c r="BG29" s="253"/>
      <c r="BH29" s="253"/>
    </row>
    <row r="30" spans="1:60" s="402" customFormat="1" ht="46.8" hidden="1" x14ac:dyDescent="0.3">
      <c r="A30" s="526">
        <v>1</v>
      </c>
      <c r="B30" s="526">
        <v>26</v>
      </c>
      <c r="C30" s="526" t="str">
        <f t="shared" si="0"/>
        <v>1-26-3D</v>
      </c>
      <c r="D30" s="526">
        <f t="shared" si="2"/>
        <v>2</v>
      </c>
      <c r="E30" s="527">
        <f t="shared" si="3"/>
        <v>1</v>
      </c>
      <c r="F30" s="528">
        <v>409</v>
      </c>
      <c r="G30" s="528" t="s">
        <v>659</v>
      </c>
      <c r="H30" s="529" t="str">
        <f>+D30&amp;"-"&amp;E30&amp;"-"&amp;DULIEU!$G30</f>
        <v>2-1-3D</v>
      </c>
      <c r="I30" s="528" t="s">
        <v>655</v>
      </c>
      <c r="J30" s="528" t="s">
        <v>660</v>
      </c>
      <c r="K30" s="530">
        <v>45626</v>
      </c>
      <c r="L30" s="530">
        <v>45626</v>
      </c>
      <c r="M30" s="531" t="s">
        <v>316</v>
      </c>
      <c r="N30" s="532">
        <f>+IF(HOUR(P30)&gt;HOUR(Z30),K30-1,K30)</f>
        <v>45625</v>
      </c>
      <c r="O30" s="532">
        <f>+IF(HOUR(Q30)&lt;HOUR(P30),N30+1,N30)</f>
        <v>45625</v>
      </c>
      <c r="P30" s="533">
        <f>+Z30-TIME(1,10,0)+IF(HOUR(Z30)=0,24,0)</f>
        <v>23.956435185185185</v>
      </c>
      <c r="Q30" s="534">
        <f>+P30+TIME(0,20,0)</f>
        <v>23.970324074074075</v>
      </c>
      <c r="R30" s="532">
        <f>+O30</f>
        <v>45625</v>
      </c>
      <c r="S30" s="532">
        <f>+K30</f>
        <v>45626</v>
      </c>
      <c r="T30" s="534">
        <f>+Q30</f>
        <v>23.970324074074075</v>
      </c>
      <c r="U30" s="534">
        <f>+Z30</f>
        <v>5.046296296296271E-3</v>
      </c>
      <c r="V30" s="532">
        <f>+IF(HOUR(X30)&gt;HOUR(Z30),K30-1,K30)</f>
        <v>45625</v>
      </c>
      <c r="W30" s="532">
        <f>+L30</f>
        <v>45626</v>
      </c>
      <c r="X30" s="534">
        <f>+Z30-TIME(0,15,0)+IF(HOUR(Z30)=0,24,0)</f>
        <v>23.994629629629628</v>
      </c>
      <c r="Y30" s="534">
        <f>+AA30</f>
        <v>0.96280092592592592</v>
      </c>
      <c r="Z30" s="535">
        <v>5.046296296296271E-3</v>
      </c>
      <c r="AA30" s="535">
        <v>0.96280092592592592</v>
      </c>
      <c r="AB30" s="534">
        <f>+Z30</f>
        <v>5.046296296296271E-3</v>
      </c>
      <c r="AC30" s="534">
        <f>+AA30</f>
        <v>0.96280092592592592</v>
      </c>
      <c r="AD30" s="536"/>
      <c r="AE30" s="536"/>
      <c r="AF30" s="528"/>
      <c r="AG30" s="529" t="str">
        <f>+DULIEU!$G30&amp;"/"&amp;DULIEU!$AF30</f>
        <v>3D/</v>
      </c>
      <c r="AH30" s="537" t="str">
        <f>"Thí nghiệm hiện trường cọc xi măng đất "&amp;DULIEU!$N30&amp;" hàm lượng xi măng 220kg/m3"</f>
        <v>Thí nghiệm hiện trường cọc xi măng đất 45625 hàm lượng xi măng 220kg/m3</v>
      </c>
      <c r="AI30" s="536"/>
      <c r="AJ30" s="532" t="str">
        <f>"Thí nghiệm hiện trường cọc xi măng đất "&amp;DULIEU!$N30&amp;" hàm lượng xi măng 220kg/m3"</f>
        <v>Thí nghiệm hiện trường cọc xi măng đất 45625 hàm lượng xi măng 220kg/m3</v>
      </c>
      <c r="AK30" s="538"/>
      <c r="AL30" s="539"/>
      <c r="AM30" s="536"/>
      <c r="AN30" s="528">
        <f t="shared" si="1"/>
        <v>1</v>
      </c>
      <c r="AO30" s="529" t="str">
        <f>+DULIEU!$G30&amp;"/"&amp;DULIEU!$AN30</f>
        <v>3D/1</v>
      </c>
      <c r="AP30" s="537" t="str">
        <f>"Thi công cọc xi măng đất "&amp;DULIEU!$N30&amp;" hàm lượng xi măng 220kg/m3"</f>
        <v>Thi công cọc xi măng đất 45625 hàm lượng xi măng 220kg/m3</v>
      </c>
      <c r="AQ30" s="536"/>
      <c r="AR30" s="534"/>
      <c r="AS30" s="534"/>
      <c r="AT30" s="534"/>
      <c r="AU30" s="534"/>
      <c r="AV30" s="528" t="s">
        <v>192</v>
      </c>
      <c r="AW30" s="528" t="s">
        <v>196</v>
      </c>
      <c r="AX30" s="528" t="s">
        <v>34</v>
      </c>
      <c r="AY30" s="528" t="s">
        <v>194</v>
      </c>
      <c r="AZ30" s="528" t="s">
        <v>197</v>
      </c>
      <c r="BA30" s="540" t="s">
        <v>198</v>
      </c>
      <c r="BB30" s="527"/>
      <c r="BC30" s="527"/>
      <c r="BD30" s="527"/>
      <c r="BE30" s="527"/>
      <c r="BF30" s="527"/>
      <c r="BG30" s="527"/>
      <c r="BH30" s="527"/>
    </row>
    <row r="31" spans="1:60" ht="46.8" hidden="1" x14ac:dyDescent="0.3">
      <c r="A31" s="23">
        <v>1</v>
      </c>
      <c r="B31" s="23">
        <v>27</v>
      </c>
      <c r="C31" s="23" t="str">
        <f t="shared" si="0"/>
        <v>1-27-3D</v>
      </c>
      <c r="D31" s="23">
        <f t="shared" si="2"/>
        <v>2</v>
      </c>
      <c r="E31" s="253">
        <f t="shared" si="3"/>
        <v>2</v>
      </c>
      <c r="F31" s="464">
        <v>402</v>
      </c>
      <c r="G31" s="464" t="s">
        <v>659</v>
      </c>
      <c r="H31" s="465" t="str">
        <f>+D31&amp;"-"&amp;E31&amp;"-"&amp;DULIEU!$G31</f>
        <v>2-2-3D</v>
      </c>
      <c r="I31" s="464" t="s">
        <v>655</v>
      </c>
      <c r="J31" s="464" t="s">
        <v>660</v>
      </c>
      <c r="K31" s="485">
        <v>45626</v>
      </c>
      <c r="L31" s="485">
        <v>45626</v>
      </c>
      <c r="M31" s="486" t="s">
        <v>316</v>
      </c>
      <c r="N31" s="487"/>
      <c r="O31" s="487"/>
      <c r="P31" s="503"/>
      <c r="Q31" s="501"/>
      <c r="R31" s="487"/>
      <c r="S31" s="487"/>
      <c r="T31" s="501"/>
      <c r="U31" s="501"/>
      <c r="V31" s="487"/>
      <c r="W31" s="487"/>
      <c r="X31" s="501"/>
      <c r="Y31" s="501"/>
      <c r="Z31" s="502"/>
      <c r="AA31" s="502"/>
      <c r="AB31" s="501"/>
      <c r="AC31" s="501"/>
      <c r="AD31" s="472"/>
      <c r="AE31" s="472"/>
      <c r="AF31" s="464"/>
      <c r="AG31" s="465" t="str">
        <f>+DULIEU!$G31&amp;"/"&amp;DULIEU!$AF31</f>
        <v>3D/</v>
      </c>
      <c r="AH31" s="489" t="str">
        <f>"Thí nghiệm hiện trường cọc xi măng đất "&amp;DULIEU!$N31&amp;" hàm lượng xi măng 220kg/m3"</f>
        <v>Thí nghiệm hiện trường cọc xi măng đất  hàm lượng xi măng 220kg/m3</v>
      </c>
      <c r="AI31" s="472"/>
      <c r="AJ31" s="487" t="str">
        <f>"Thí nghiệm hiện trường cọc xi măng đất "&amp;DULIEU!$N31&amp;" hàm lượng xi măng 220kg/m3"</f>
        <v>Thí nghiệm hiện trường cọc xi măng đất  hàm lượng xi măng 220kg/m3</v>
      </c>
      <c r="AK31" s="490"/>
      <c r="AL31" s="488"/>
      <c r="AM31" s="472"/>
      <c r="AN31" s="464">
        <f t="shared" si="1"/>
        <v>1</v>
      </c>
      <c r="AO31" s="465" t="str">
        <f>+DULIEU!$G31&amp;"/"&amp;DULIEU!$AN31</f>
        <v>3D/1</v>
      </c>
      <c r="AP31" s="489" t="str">
        <f>"Thi công cọc xi măng đất "&amp;DULIEU!$N31&amp;" hàm lượng xi măng 220kg/m3"</f>
        <v>Thi công cọc xi măng đất  hàm lượng xi măng 220kg/m3</v>
      </c>
      <c r="AQ31" s="472"/>
      <c r="AR31" s="501"/>
      <c r="AS31" s="501"/>
      <c r="AT31" s="501"/>
      <c r="AU31" s="501"/>
      <c r="AV31" s="464" t="s">
        <v>192</v>
      </c>
      <c r="AW31" s="464" t="s">
        <v>196</v>
      </c>
      <c r="AX31" s="464" t="s">
        <v>34</v>
      </c>
      <c r="AY31" s="464" t="s">
        <v>194</v>
      </c>
      <c r="AZ31" s="464" t="s">
        <v>197</v>
      </c>
      <c r="BA31" s="491" t="s">
        <v>198</v>
      </c>
      <c r="BB31" s="253"/>
      <c r="BC31" s="253"/>
      <c r="BD31" s="253"/>
      <c r="BE31" s="253"/>
      <c r="BF31" s="253"/>
      <c r="BG31" s="253"/>
      <c r="BH31" s="253"/>
    </row>
    <row r="32" spans="1:60" ht="46.8" hidden="1" x14ac:dyDescent="0.3">
      <c r="A32" s="23">
        <v>1</v>
      </c>
      <c r="B32" s="23">
        <v>28</v>
      </c>
      <c r="C32" s="23" t="str">
        <f t="shared" si="0"/>
        <v>1-28-3D</v>
      </c>
      <c r="D32" s="23">
        <f t="shared" si="2"/>
        <v>2</v>
      </c>
      <c r="E32" s="253">
        <f t="shared" si="3"/>
        <v>3</v>
      </c>
      <c r="F32" s="464">
        <v>395</v>
      </c>
      <c r="G32" s="464" t="s">
        <v>659</v>
      </c>
      <c r="H32" s="465" t="str">
        <f>+D32&amp;"-"&amp;E32&amp;"-"&amp;DULIEU!$G32</f>
        <v>2-3-3D</v>
      </c>
      <c r="I32" s="464" t="s">
        <v>655</v>
      </c>
      <c r="J32" s="464" t="s">
        <v>660</v>
      </c>
      <c r="K32" s="485">
        <v>45626</v>
      </c>
      <c r="L32" s="485">
        <v>45626</v>
      </c>
      <c r="M32" s="486" t="s">
        <v>316</v>
      </c>
      <c r="N32" s="487"/>
      <c r="O32" s="487"/>
      <c r="P32" s="503"/>
      <c r="Q32" s="501"/>
      <c r="R32" s="487"/>
      <c r="S32" s="487"/>
      <c r="T32" s="501"/>
      <c r="U32" s="501"/>
      <c r="V32" s="487"/>
      <c r="W32" s="487"/>
      <c r="X32" s="501"/>
      <c r="Y32" s="501"/>
      <c r="Z32" s="502"/>
      <c r="AA32" s="502"/>
      <c r="AB32" s="501"/>
      <c r="AC32" s="501"/>
      <c r="AD32" s="472"/>
      <c r="AE32" s="472"/>
      <c r="AF32" s="464"/>
      <c r="AG32" s="465" t="str">
        <f>+DULIEU!$G32&amp;"/"&amp;DULIEU!$AF32</f>
        <v>3D/</v>
      </c>
      <c r="AH32" s="489" t="str">
        <f>"Thí nghiệm hiện trường cọc xi măng đất "&amp;DULIEU!$N32&amp;" hàm lượng xi măng 220kg/m3"</f>
        <v>Thí nghiệm hiện trường cọc xi măng đất  hàm lượng xi măng 220kg/m3</v>
      </c>
      <c r="AI32" s="472"/>
      <c r="AJ32" s="487" t="str">
        <f>"Thí nghiệm hiện trường cọc xi măng đất "&amp;DULIEU!$N32&amp;" hàm lượng xi măng 220kg/m3"</f>
        <v>Thí nghiệm hiện trường cọc xi măng đất  hàm lượng xi măng 220kg/m3</v>
      </c>
      <c r="AK32" s="490"/>
      <c r="AL32" s="488"/>
      <c r="AM32" s="472"/>
      <c r="AN32" s="464">
        <f t="shared" si="1"/>
        <v>1</v>
      </c>
      <c r="AO32" s="465" t="str">
        <f>+DULIEU!$G32&amp;"/"&amp;DULIEU!$AN32</f>
        <v>3D/1</v>
      </c>
      <c r="AP32" s="489" t="str">
        <f>"Thi công cọc xi măng đất "&amp;DULIEU!$N32&amp;" hàm lượng xi măng 220kg/m3"</f>
        <v>Thi công cọc xi măng đất  hàm lượng xi măng 220kg/m3</v>
      </c>
      <c r="AQ32" s="472"/>
      <c r="AR32" s="501"/>
      <c r="AS32" s="501"/>
      <c r="AT32" s="501"/>
      <c r="AU32" s="501"/>
      <c r="AV32" s="464" t="s">
        <v>192</v>
      </c>
      <c r="AW32" s="464" t="s">
        <v>196</v>
      </c>
      <c r="AX32" s="464" t="s">
        <v>34</v>
      </c>
      <c r="AY32" s="464" t="s">
        <v>194</v>
      </c>
      <c r="AZ32" s="464" t="s">
        <v>197</v>
      </c>
      <c r="BA32" s="491" t="s">
        <v>198</v>
      </c>
      <c r="BB32" s="253"/>
      <c r="BC32" s="253"/>
      <c r="BD32" s="253"/>
      <c r="BE32" s="253"/>
      <c r="BF32" s="253"/>
      <c r="BG32" s="253"/>
      <c r="BH32" s="253"/>
    </row>
    <row r="33" spans="1:60" ht="46.8" hidden="1" x14ac:dyDescent="0.3">
      <c r="A33" s="23">
        <v>1</v>
      </c>
      <c r="B33" s="23">
        <v>29</v>
      </c>
      <c r="C33" s="23" t="str">
        <f t="shared" si="0"/>
        <v>1-29-3D</v>
      </c>
      <c r="D33" s="23">
        <f t="shared" si="2"/>
        <v>2</v>
      </c>
      <c r="E33" s="253">
        <f t="shared" si="3"/>
        <v>4</v>
      </c>
      <c r="F33" s="464">
        <v>388</v>
      </c>
      <c r="G33" s="464" t="s">
        <v>659</v>
      </c>
      <c r="H33" s="465" t="str">
        <f>+D33&amp;"-"&amp;E33&amp;"-"&amp;DULIEU!$G33</f>
        <v>2-4-3D</v>
      </c>
      <c r="I33" s="464" t="s">
        <v>655</v>
      </c>
      <c r="J33" s="464" t="s">
        <v>660</v>
      </c>
      <c r="K33" s="485">
        <v>45626</v>
      </c>
      <c r="L33" s="485">
        <v>45626</v>
      </c>
      <c r="M33" s="486" t="s">
        <v>316</v>
      </c>
      <c r="N33" s="487"/>
      <c r="O33" s="487"/>
      <c r="P33" s="503"/>
      <c r="Q33" s="501"/>
      <c r="R33" s="487"/>
      <c r="S33" s="487"/>
      <c r="T33" s="501"/>
      <c r="U33" s="501"/>
      <c r="V33" s="487"/>
      <c r="W33" s="487"/>
      <c r="X33" s="501"/>
      <c r="Y33" s="501"/>
      <c r="Z33" s="502"/>
      <c r="AA33" s="502"/>
      <c r="AB33" s="501"/>
      <c r="AC33" s="501"/>
      <c r="AD33" s="472"/>
      <c r="AE33" s="472"/>
      <c r="AF33" s="464"/>
      <c r="AG33" s="465" t="str">
        <f>+DULIEU!$G33&amp;"/"&amp;DULIEU!$AF33</f>
        <v>3D/</v>
      </c>
      <c r="AH33" s="489" t="str">
        <f>"Thí nghiệm hiện trường cọc xi măng đất "&amp;DULIEU!$N33&amp;" hàm lượng xi măng 220kg/m3"</f>
        <v>Thí nghiệm hiện trường cọc xi măng đất  hàm lượng xi măng 220kg/m3</v>
      </c>
      <c r="AI33" s="472"/>
      <c r="AJ33" s="487" t="str">
        <f>"Thí nghiệm hiện trường cọc xi măng đất "&amp;DULIEU!$N33&amp;" hàm lượng xi măng 220kg/m3"</f>
        <v>Thí nghiệm hiện trường cọc xi măng đất  hàm lượng xi măng 220kg/m3</v>
      </c>
      <c r="AK33" s="490"/>
      <c r="AL33" s="488"/>
      <c r="AM33" s="472"/>
      <c r="AN33" s="464">
        <f t="shared" si="1"/>
        <v>1</v>
      </c>
      <c r="AO33" s="465" t="str">
        <f>+DULIEU!$G33&amp;"/"&amp;DULIEU!$AN33</f>
        <v>3D/1</v>
      </c>
      <c r="AP33" s="489" t="str">
        <f>"Thi công cọc xi măng đất "&amp;DULIEU!$N33&amp;" hàm lượng xi măng 220kg/m3"</f>
        <v>Thi công cọc xi măng đất  hàm lượng xi măng 220kg/m3</v>
      </c>
      <c r="AQ33" s="472"/>
      <c r="AR33" s="501"/>
      <c r="AS33" s="501"/>
      <c r="AT33" s="501"/>
      <c r="AU33" s="501"/>
      <c r="AV33" s="464" t="s">
        <v>192</v>
      </c>
      <c r="AW33" s="464" t="s">
        <v>196</v>
      </c>
      <c r="AX33" s="464" t="s">
        <v>34</v>
      </c>
      <c r="AY33" s="464" t="s">
        <v>194</v>
      </c>
      <c r="AZ33" s="464" t="s">
        <v>197</v>
      </c>
      <c r="BA33" s="491" t="s">
        <v>198</v>
      </c>
      <c r="BB33" s="253"/>
      <c r="BC33" s="253"/>
      <c r="BD33" s="253"/>
      <c r="BE33" s="253"/>
      <c r="BF33" s="253"/>
      <c r="BG33" s="253"/>
      <c r="BH33" s="253"/>
    </row>
    <row r="34" spans="1:60" ht="46.8" hidden="1" x14ac:dyDescent="0.3">
      <c r="A34" s="23">
        <v>1</v>
      </c>
      <c r="B34" s="23">
        <v>30</v>
      </c>
      <c r="C34" s="23" t="str">
        <f t="shared" si="0"/>
        <v>1-30-3D</v>
      </c>
      <c r="D34" s="23">
        <f t="shared" si="2"/>
        <v>2</v>
      </c>
      <c r="E34" s="253">
        <f t="shared" si="3"/>
        <v>5</v>
      </c>
      <c r="F34" s="464">
        <v>381</v>
      </c>
      <c r="G34" s="464" t="s">
        <v>659</v>
      </c>
      <c r="H34" s="465" t="str">
        <f>+D34&amp;"-"&amp;E34&amp;"-"&amp;DULIEU!$G34</f>
        <v>2-5-3D</v>
      </c>
      <c r="I34" s="464" t="s">
        <v>655</v>
      </c>
      <c r="J34" s="464" t="s">
        <v>660</v>
      </c>
      <c r="K34" s="485">
        <v>45626</v>
      </c>
      <c r="L34" s="485">
        <v>45626</v>
      </c>
      <c r="M34" s="486" t="s">
        <v>316</v>
      </c>
      <c r="N34" s="487"/>
      <c r="O34" s="487"/>
      <c r="P34" s="503"/>
      <c r="Q34" s="501"/>
      <c r="R34" s="487"/>
      <c r="S34" s="487"/>
      <c r="T34" s="501"/>
      <c r="U34" s="501"/>
      <c r="V34" s="487"/>
      <c r="W34" s="487"/>
      <c r="X34" s="501"/>
      <c r="Y34" s="501"/>
      <c r="Z34" s="502"/>
      <c r="AA34" s="502"/>
      <c r="AB34" s="501"/>
      <c r="AC34" s="501"/>
      <c r="AD34" s="472"/>
      <c r="AE34" s="472"/>
      <c r="AF34" s="464"/>
      <c r="AG34" s="465" t="str">
        <f>+DULIEU!$G34&amp;"/"&amp;DULIEU!$AF34</f>
        <v>3D/</v>
      </c>
      <c r="AH34" s="489" t="str">
        <f>"Thí nghiệm hiện trường cọc xi măng đất "&amp;DULIEU!$N34&amp;" hàm lượng xi măng 220kg/m3"</f>
        <v>Thí nghiệm hiện trường cọc xi măng đất  hàm lượng xi măng 220kg/m3</v>
      </c>
      <c r="AI34" s="472"/>
      <c r="AJ34" s="487" t="str">
        <f>"Thí nghiệm hiện trường cọc xi măng đất "&amp;DULIEU!$N34&amp;" hàm lượng xi măng 220kg/m3"</f>
        <v>Thí nghiệm hiện trường cọc xi măng đất  hàm lượng xi măng 220kg/m3</v>
      </c>
      <c r="AK34" s="490"/>
      <c r="AL34" s="488"/>
      <c r="AM34" s="472"/>
      <c r="AN34" s="464">
        <f t="shared" si="1"/>
        <v>1</v>
      </c>
      <c r="AO34" s="465" t="str">
        <f>+DULIEU!$G34&amp;"/"&amp;DULIEU!$AN34</f>
        <v>3D/1</v>
      </c>
      <c r="AP34" s="489" t="str">
        <f>"Thi công cọc xi măng đất "&amp;DULIEU!$N34&amp;" hàm lượng xi măng 220kg/m3"</f>
        <v>Thi công cọc xi măng đất  hàm lượng xi măng 220kg/m3</v>
      </c>
      <c r="AQ34" s="472"/>
      <c r="AR34" s="501"/>
      <c r="AS34" s="501"/>
      <c r="AT34" s="501"/>
      <c r="AU34" s="501"/>
      <c r="AV34" s="464" t="s">
        <v>192</v>
      </c>
      <c r="AW34" s="464" t="s">
        <v>196</v>
      </c>
      <c r="AX34" s="464" t="s">
        <v>34</v>
      </c>
      <c r="AY34" s="464" t="s">
        <v>194</v>
      </c>
      <c r="AZ34" s="464" t="s">
        <v>197</v>
      </c>
      <c r="BA34" s="491" t="s">
        <v>198</v>
      </c>
      <c r="BB34" s="253"/>
      <c r="BC34" s="253"/>
      <c r="BD34" s="253"/>
      <c r="BE34" s="253"/>
      <c r="BF34" s="253"/>
      <c r="BG34" s="253"/>
      <c r="BH34" s="253"/>
    </row>
    <row r="35" spans="1:60" ht="46.8" hidden="1" x14ac:dyDescent="0.3">
      <c r="A35" s="23">
        <v>1</v>
      </c>
      <c r="B35" s="23">
        <v>31</v>
      </c>
      <c r="C35" s="23" t="str">
        <f t="shared" si="0"/>
        <v>1-31-3D</v>
      </c>
      <c r="D35" s="23">
        <f t="shared" si="2"/>
        <v>2</v>
      </c>
      <c r="E35" s="253">
        <f t="shared" si="3"/>
        <v>6</v>
      </c>
      <c r="F35" s="464">
        <v>374</v>
      </c>
      <c r="G35" s="464" t="s">
        <v>659</v>
      </c>
      <c r="H35" s="465" t="str">
        <f>+D35&amp;"-"&amp;E35&amp;"-"&amp;DULIEU!$G35</f>
        <v>2-6-3D</v>
      </c>
      <c r="I35" s="464" t="s">
        <v>655</v>
      </c>
      <c r="J35" s="464" t="s">
        <v>660</v>
      </c>
      <c r="K35" s="485">
        <v>45626</v>
      </c>
      <c r="L35" s="485">
        <v>45626</v>
      </c>
      <c r="M35" s="486" t="s">
        <v>316</v>
      </c>
      <c r="N35" s="487"/>
      <c r="O35" s="487"/>
      <c r="P35" s="503"/>
      <c r="Q35" s="501"/>
      <c r="R35" s="487"/>
      <c r="S35" s="487"/>
      <c r="T35" s="501"/>
      <c r="U35" s="501"/>
      <c r="V35" s="487"/>
      <c r="W35" s="487"/>
      <c r="X35" s="501"/>
      <c r="Y35" s="501"/>
      <c r="Z35" s="502"/>
      <c r="AA35" s="502"/>
      <c r="AB35" s="501"/>
      <c r="AC35" s="501"/>
      <c r="AD35" s="472"/>
      <c r="AE35" s="472"/>
      <c r="AF35" s="464"/>
      <c r="AG35" s="465" t="str">
        <f>+DULIEU!$G35&amp;"/"&amp;DULIEU!$AF35</f>
        <v>3D/</v>
      </c>
      <c r="AH35" s="489" t="str">
        <f>"Thí nghiệm hiện trường cọc xi măng đất "&amp;DULIEU!$N35&amp;" hàm lượng xi măng 220kg/m3"</f>
        <v>Thí nghiệm hiện trường cọc xi măng đất  hàm lượng xi măng 220kg/m3</v>
      </c>
      <c r="AI35" s="472"/>
      <c r="AJ35" s="487" t="str">
        <f>"Thí nghiệm hiện trường cọc xi măng đất "&amp;DULIEU!$N35&amp;" hàm lượng xi măng 220kg/m3"</f>
        <v>Thí nghiệm hiện trường cọc xi măng đất  hàm lượng xi măng 220kg/m3</v>
      </c>
      <c r="AK35" s="490"/>
      <c r="AL35" s="488"/>
      <c r="AM35" s="472"/>
      <c r="AN35" s="464">
        <f t="shared" si="1"/>
        <v>1</v>
      </c>
      <c r="AO35" s="465" t="str">
        <f>+DULIEU!$G35&amp;"/"&amp;DULIEU!$AN35</f>
        <v>3D/1</v>
      </c>
      <c r="AP35" s="489" t="str">
        <f>"Thi công cọc xi măng đất "&amp;DULIEU!$N35&amp;" hàm lượng xi măng 220kg/m3"</f>
        <v>Thi công cọc xi măng đất  hàm lượng xi măng 220kg/m3</v>
      </c>
      <c r="AQ35" s="472"/>
      <c r="AR35" s="501"/>
      <c r="AS35" s="501"/>
      <c r="AT35" s="501"/>
      <c r="AU35" s="501"/>
      <c r="AV35" s="464" t="s">
        <v>192</v>
      </c>
      <c r="AW35" s="464" t="s">
        <v>196</v>
      </c>
      <c r="AX35" s="464" t="s">
        <v>34</v>
      </c>
      <c r="AY35" s="464" t="s">
        <v>194</v>
      </c>
      <c r="AZ35" s="464" t="s">
        <v>197</v>
      </c>
      <c r="BA35" s="491" t="s">
        <v>198</v>
      </c>
      <c r="BB35" s="253"/>
      <c r="BC35" s="253"/>
      <c r="BD35" s="253"/>
      <c r="BE35" s="253"/>
      <c r="BF35" s="253"/>
      <c r="BG35" s="253"/>
      <c r="BH35" s="253"/>
    </row>
    <row r="36" spans="1:60" s="589" customFormat="1" ht="46.8" x14ac:dyDescent="0.3">
      <c r="A36" s="592">
        <v>1</v>
      </c>
      <c r="B36" s="592">
        <v>32</v>
      </c>
      <c r="C36" s="592" t="str">
        <f t="shared" si="0"/>
        <v>1-32-3D</v>
      </c>
      <c r="D36" s="592">
        <f t="shared" si="2"/>
        <v>2</v>
      </c>
      <c r="E36" s="585">
        <f t="shared" si="3"/>
        <v>7</v>
      </c>
      <c r="F36" s="593">
        <v>367</v>
      </c>
      <c r="G36" s="593" t="s">
        <v>659</v>
      </c>
      <c r="H36" s="594" t="str">
        <f>+D36&amp;"-"&amp;E36&amp;"-"&amp;DULIEU!$G36</f>
        <v>2-7-3D</v>
      </c>
      <c r="I36" s="593" t="s">
        <v>655</v>
      </c>
      <c r="J36" s="593" t="s">
        <v>660</v>
      </c>
      <c r="K36" s="595">
        <v>45626</v>
      </c>
      <c r="L36" s="595">
        <v>45626</v>
      </c>
      <c r="M36" s="596" t="s">
        <v>316</v>
      </c>
      <c r="N36" s="597"/>
      <c r="O36" s="597"/>
      <c r="P36" s="598"/>
      <c r="Q36" s="599"/>
      <c r="R36" s="597"/>
      <c r="S36" s="597"/>
      <c r="T36" s="599"/>
      <c r="U36" s="599"/>
      <c r="V36" s="597"/>
      <c r="W36" s="597"/>
      <c r="X36" s="599"/>
      <c r="Y36" s="599"/>
      <c r="Z36" s="600"/>
      <c r="AA36" s="600"/>
      <c r="AB36" s="599"/>
      <c r="AC36" s="599"/>
      <c r="AD36" s="601">
        <f>+L36+13</f>
        <v>45639</v>
      </c>
      <c r="AE36" s="601">
        <f>+L36+27</f>
        <v>45653</v>
      </c>
      <c r="AF36" s="593">
        <v>1</v>
      </c>
      <c r="AG36" s="594" t="str">
        <f>+DULIEU!$G36&amp;"/"&amp;DULIEU!$AF36</f>
        <v>3D/1</v>
      </c>
      <c r="AH36" s="602" t="str">
        <f>"Thí nghiệm hiện trường cọc xi măng đất "&amp;DULIEU!$N36&amp;" hàm lượng xi măng 220kg/m3"</f>
        <v>Thí nghiệm hiện trường cọc xi măng đất  hàm lượng xi măng 220kg/m3</v>
      </c>
      <c r="AI36" s="601">
        <v>45657</v>
      </c>
      <c r="AJ36" s="597" t="str">
        <f>"Thí nghiệm hiện trường cọc xi măng đất "&amp;DULIEU!$N36&amp;" hàm lượng xi măng 220kg/m3"</f>
        <v>Thí nghiệm hiện trường cọc xi măng đất  hàm lượng xi măng 220kg/m3</v>
      </c>
      <c r="AK36" s="603">
        <v>0.29166666666666669</v>
      </c>
      <c r="AL36" s="604">
        <v>0.36458333333333331</v>
      </c>
      <c r="AM36" s="601"/>
      <c r="AN36" s="593">
        <f t="shared" si="1"/>
        <v>1</v>
      </c>
      <c r="AO36" s="594" t="str">
        <f>+DULIEU!$G36&amp;"/"&amp;DULIEU!$AN36</f>
        <v>3D/1</v>
      </c>
      <c r="AP36" s="602" t="str">
        <f>"Thi công cọc xi măng đất "&amp;DULIEU!$N36&amp;" hàm lượng xi măng 220kg/m3"</f>
        <v>Thi công cọc xi măng đất  hàm lượng xi măng 220kg/m3</v>
      </c>
      <c r="AQ36" s="601"/>
      <c r="AR36" s="599"/>
      <c r="AS36" s="599"/>
      <c r="AT36" s="599"/>
      <c r="AU36" s="599"/>
      <c r="AV36" s="593" t="s">
        <v>192</v>
      </c>
      <c r="AW36" s="593" t="s">
        <v>196</v>
      </c>
      <c r="AX36" s="593" t="s">
        <v>34</v>
      </c>
      <c r="AY36" s="593" t="s">
        <v>194</v>
      </c>
      <c r="AZ36" s="593" t="s">
        <v>197</v>
      </c>
      <c r="BA36" s="605" t="s">
        <v>198</v>
      </c>
      <c r="BB36" s="585"/>
      <c r="BC36" s="585"/>
      <c r="BD36" s="585"/>
      <c r="BE36" s="585"/>
      <c r="BF36" s="585"/>
      <c r="BG36" s="585"/>
      <c r="BH36" s="585"/>
    </row>
    <row r="37" spans="1:60" ht="46.8" hidden="1" x14ac:dyDescent="0.3">
      <c r="A37" s="23">
        <v>1</v>
      </c>
      <c r="B37" s="23">
        <v>33</v>
      </c>
      <c r="C37" s="23" t="str">
        <f t="shared" si="0"/>
        <v>1-33-3D</v>
      </c>
      <c r="D37" s="23">
        <f t="shared" si="2"/>
        <v>2</v>
      </c>
      <c r="E37" s="253">
        <f t="shared" si="3"/>
        <v>8</v>
      </c>
      <c r="F37" s="464">
        <v>360</v>
      </c>
      <c r="G37" s="464" t="s">
        <v>659</v>
      </c>
      <c r="H37" s="465" t="str">
        <f>+D37&amp;"-"&amp;E37&amp;"-"&amp;DULIEU!$G37</f>
        <v>2-8-3D</v>
      </c>
      <c r="I37" s="464" t="s">
        <v>655</v>
      </c>
      <c r="J37" s="464" t="s">
        <v>660</v>
      </c>
      <c r="K37" s="485">
        <v>45626</v>
      </c>
      <c r="L37" s="485">
        <v>45626</v>
      </c>
      <c r="M37" s="486" t="s">
        <v>316</v>
      </c>
      <c r="N37" s="487"/>
      <c r="O37" s="487"/>
      <c r="P37" s="503"/>
      <c r="Q37" s="501"/>
      <c r="R37" s="487"/>
      <c r="S37" s="487"/>
      <c r="T37" s="501"/>
      <c r="U37" s="501"/>
      <c r="V37" s="487"/>
      <c r="W37" s="487"/>
      <c r="X37" s="501"/>
      <c r="Y37" s="501"/>
      <c r="Z37" s="502"/>
      <c r="AA37" s="502"/>
      <c r="AB37" s="501"/>
      <c r="AC37" s="501"/>
      <c r="AD37" s="472"/>
      <c r="AE37" s="472"/>
      <c r="AF37" s="464"/>
      <c r="AG37" s="465" t="str">
        <f>+DULIEU!$G37&amp;"/"&amp;DULIEU!$AF37</f>
        <v>3D/</v>
      </c>
      <c r="AH37" s="489" t="str">
        <f>"Thí nghiệm hiện trường cọc xi măng đất "&amp;DULIEU!$N37&amp;" hàm lượng xi măng 220kg/m3"</f>
        <v>Thí nghiệm hiện trường cọc xi măng đất  hàm lượng xi măng 220kg/m3</v>
      </c>
      <c r="AI37" s="472"/>
      <c r="AJ37" s="487" t="str">
        <f>"Thí nghiệm hiện trường cọc xi măng đất "&amp;DULIEU!$N37&amp;" hàm lượng xi măng 220kg/m3"</f>
        <v>Thí nghiệm hiện trường cọc xi măng đất  hàm lượng xi măng 220kg/m3</v>
      </c>
      <c r="AK37" s="490"/>
      <c r="AL37" s="488"/>
      <c r="AM37" s="472"/>
      <c r="AN37" s="464">
        <f t="shared" si="1"/>
        <v>1</v>
      </c>
      <c r="AO37" s="465" t="str">
        <f>+DULIEU!$G37&amp;"/"&amp;DULIEU!$AN37</f>
        <v>3D/1</v>
      </c>
      <c r="AP37" s="489" t="str">
        <f>"Thi công cọc xi măng đất "&amp;DULIEU!$N37&amp;" hàm lượng xi măng 220kg/m3"</f>
        <v>Thi công cọc xi măng đất  hàm lượng xi măng 220kg/m3</v>
      </c>
      <c r="AQ37" s="472"/>
      <c r="AR37" s="501"/>
      <c r="AS37" s="501"/>
      <c r="AT37" s="501"/>
      <c r="AU37" s="501"/>
      <c r="AV37" s="464" t="s">
        <v>192</v>
      </c>
      <c r="AW37" s="464" t="s">
        <v>196</v>
      </c>
      <c r="AX37" s="464" t="s">
        <v>34</v>
      </c>
      <c r="AY37" s="464" t="s">
        <v>194</v>
      </c>
      <c r="AZ37" s="464" t="s">
        <v>197</v>
      </c>
      <c r="BA37" s="491" t="s">
        <v>198</v>
      </c>
      <c r="BB37" s="253"/>
      <c r="BC37" s="253"/>
      <c r="BD37" s="253"/>
      <c r="BE37" s="253"/>
      <c r="BF37" s="253"/>
      <c r="BG37" s="253"/>
      <c r="BH37" s="253"/>
    </row>
    <row r="38" spans="1:60" ht="46.8" hidden="1" x14ac:dyDescent="0.3">
      <c r="A38" s="23">
        <v>1</v>
      </c>
      <c r="B38" s="23">
        <v>34</v>
      </c>
      <c r="C38" s="23" t="str">
        <f t="shared" si="0"/>
        <v>1-34-3D</v>
      </c>
      <c r="D38" s="23">
        <f t="shared" si="2"/>
        <v>2</v>
      </c>
      <c r="E38" s="253">
        <f t="shared" si="3"/>
        <v>9</v>
      </c>
      <c r="F38" s="464">
        <v>353</v>
      </c>
      <c r="G38" s="464" t="s">
        <v>659</v>
      </c>
      <c r="H38" s="465" t="str">
        <f>+D38&amp;"-"&amp;E38&amp;"-"&amp;DULIEU!$G38</f>
        <v>2-9-3D</v>
      </c>
      <c r="I38" s="464" t="s">
        <v>655</v>
      </c>
      <c r="J38" s="464" t="s">
        <v>660</v>
      </c>
      <c r="K38" s="485">
        <v>45626</v>
      </c>
      <c r="L38" s="485">
        <v>45626</v>
      </c>
      <c r="M38" s="486" t="s">
        <v>316</v>
      </c>
      <c r="N38" s="487"/>
      <c r="O38" s="487"/>
      <c r="P38" s="503"/>
      <c r="Q38" s="501"/>
      <c r="R38" s="487"/>
      <c r="S38" s="487"/>
      <c r="T38" s="501"/>
      <c r="U38" s="501"/>
      <c r="V38" s="487"/>
      <c r="W38" s="487"/>
      <c r="X38" s="501"/>
      <c r="Y38" s="501"/>
      <c r="Z38" s="502"/>
      <c r="AA38" s="502"/>
      <c r="AB38" s="501"/>
      <c r="AC38" s="501"/>
      <c r="AD38" s="472"/>
      <c r="AE38" s="472"/>
      <c r="AF38" s="464"/>
      <c r="AG38" s="465" t="str">
        <f>+DULIEU!$G38&amp;"/"&amp;DULIEU!$AF38</f>
        <v>3D/</v>
      </c>
      <c r="AH38" s="489" t="str">
        <f>"Thí nghiệm hiện trường cọc xi măng đất "&amp;DULIEU!$N38&amp;" hàm lượng xi măng 220kg/m3"</f>
        <v>Thí nghiệm hiện trường cọc xi măng đất  hàm lượng xi măng 220kg/m3</v>
      </c>
      <c r="AI38" s="472"/>
      <c r="AJ38" s="487" t="str">
        <f>"Thí nghiệm hiện trường cọc xi măng đất "&amp;DULIEU!$N38&amp;" hàm lượng xi măng 220kg/m3"</f>
        <v>Thí nghiệm hiện trường cọc xi măng đất  hàm lượng xi măng 220kg/m3</v>
      </c>
      <c r="AK38" s="490"/>
      <c r="AL38" s="488"/>
      <c r="AM38" s="472"/>
      <c r="AN38" s="464">
        <f t="shared" si="1"/>
        <v>1</v>
      </c>
      <c r="AO38" s="465" t="str">
        <f>+DULIEU!$G38&amp;"/"&amp;DULIEU!$AN38</f>
        <v>3D/1</v>
      </c>
      <c r="AP38" s="489" t="str">
        <f>"Thi công cọc xi măng đất "&amp;DULIEU!$N38&amp;" hàm lượng xi măng 220kg/m3"</f>
        <v>Thi công cọc xi măng đất  hàm lượng xi măng 220kg/m3</v>
      </c>
      <c r="AQ38" s="472"/>
      <c r="AR38" s="501"/>
      <c r="AS38" s="501"/>
      <c r="AT38" s="501"/>
      <c r="AU38" s="501"/>
      <c r="AV38" s="464" t="s">
        <v>192</v>
      </c>
      <c r="AW38" s="464" t="s">
        <v>196</v>
      </c>
      <c r="AX38" s="464" t="s">
        <v>34</v>
      </c>
      <c r="AY38" s="464" t="s">
        <v>194</v>
      </c>
      <c r="AZ38" s="464" t="s">
        <v>197</v>
      </c>
      <c r="BA38" s="491" t="s">
        <v>198</v>
      </c>
      <c r="BB38" s="253"/>
      <c r="BC38" s="253"/>
      <c r="BD38" s="253"/>
      <c r="BE38" s="253"/>
      <c r="BF38" s="253"/>
      <c r="BG38" s="253"/>
      <c r="BH38" s="253"/>
    </row>
    <row r="39" spans="1:60" ht="46.8" hidden="1" x14ac:dyDescent="0.3">
      <c r="A39" s="23">
        <v>1</v>
      </c>
      <c r="B39" s="23">
        <v>35</v>
      </c>
      <c r="C39" s="23" t="str">
        <f t="shared" si="0"/>
        <v>1-35-3D</v>
      </c>
      <c r="D39" s="23">
        <f t="shared" si="2"/>
        <v>2</v>
      </c>
      <c r="E39" s="253">
        <f t="shared" si="3"/>
        <v>10</v>
      </c>
      <c r="F39" s="464">
        <v>346</v>
      </c>
      <c r="G39" s="464" t="s">
        <v>659</v>
      </c>
      <c r="H39" s="465" t="str">
        <f>+D39&amp;"-"&amp;E39&amp;"-"&amp;DULIEU!$G39</f>
        <v>2-10-3D</v>
      </c>
      <c r="I39" s="464" t="s">
        <v>655</v>
      </c>
      <c r="J39" s="464" t="s">
        <v>660</v>
      </c>
      <c r="K39" s="485">
        <v>45626</v>
      </c>
      <c r="L39" s="485">
        <v>45626</v>
      </c>
      <c r="M39" s="486" t="s">
        <v>316</v>
      </c>
      <c r="N39" s="487"/>
      <c r="O39" s="487"/>
      <c r="P39" s="503"/>
      <c r="Q39" s="501"/>
      <c r="R39" s="487"/>
      <c r="S39" s="487"/>
      <c r="T39" s="501"/>
      <c r="U39" s="501"/>
      <c r="V39" s="487"/>
      <c r="W39" s="487"/>
      <c r="X39" s="501"/>
      <c r="Y39" s="501"/>
      <c r="Z39" s="502"/>
      <c r="AA39" s="502"/>
      <c r="AB39" s="501"/>
      <c r="AC39" s="501"/>
      <c r="AD39" s="472"/>
      <c r="AE39" s="472"/>
      <c r="AF39" s="464"/>
      <c r="AG39" s="465" t="str">
        <f>+DULIEU!$G39&amp;"/"&amp;DULIEU!$AF39</f>
        <v>3D/</v>
      </c>
      <c r="AH39" s="489" t="str">
        <f>"Thí nghiệm hiện trường cọc xi măng đất "&amp;DULIEU!$N39&amp;" hàm lượng xi măng 220kg/m3"</f>
        <v>Thí nghiệm hiện trường cọc xi măng đất  hàm lượng xi măng 220kg/m3</v>
      </c>
      <c r="AI39" s="472"/>
      <c r="AJ39" s="487" t="str">
        <f>"Thí nghiệm hiện trường cọc xi măng đất "&amp;DULIEU!$N39&amp;" hàm lượng xi măng 220kg/m3"</f>
        <v>Thí nghiệm hiện trường cọc xi măng đất  hàm lượng xi măng 220kg/m3</v>
      </c>
      <c r="AK39" s="490"/>
      <c r="AL39" s="488"/>
      <c r="AM39" s="472"/>
      <c r="AN39" s="464">
        <f t="shared" si="1"/>
        <v>1</v>
      </c>
      <c r="AO39" s="465" t="str">
        <f>+DULIEU!$G39&amp;"/"&amp;DULIEU!$AN39</f>
        <v>3D/1</v>
      </c>
      <c r="AP39" s="489" t="str">
        <f>"Thi công cọc xi măng đất "&amp;DULIEU!$N39&amp;" hàm lượng xi măng 220kg/m3"</f>
        <v>Thi công cọc xi măng đất  hàm lượng xi măng 220kg/m3</v>
      </c>
      <c r="AQ39" s="472"/>
      <c r="AR39" s="501"/>
      <c r="AS39" s="501"/>
      <c r="AT39" s="501"/>
      <c r="AU39" s="501"/>
      <c r="AV39" s="464" t="s">
        <v>192</v>
      </c>
      <c r="AW39" s="464" t="s">
        <v>196</v>
      </c>
      <c r="AX39" s="464" t="s">
        <v>34</v>
      </c>
      <c r="AY39" s="464" t="s">
        <v>194</v>
      </c>
      <c r="AZ39" s="464" t="s">
        <v>197</v>
      </c>
      <c r="BA39" s="491" t="s">
        <v>198</v>
      </c>
      <c r="BB39" s="253"/>
      <c r="BC39" s="253"/>
      <c r="BD39" s="253"/>
      <c r="BE39" s="253"/>
      <c r="BF39" s="253"/>
      <c r="BG39" s="253"/>
      <c r="BH39" s="253"/>
    </row>
    <row r="40" spans="1:60" ht="46.8" hidden="1" x14ac:dyDescent="0.3">
      <c r="A40" s="23">
        <v>1</v>
      </c>
      <c r="B40" s="23">
        <v>36</v>
      </c>
      <c r="C40" s="23" t="str">
        <f t="shared" si="0"/>
        <v>1-36-3D</v>
      </c>
      <c r="D40" s="23">
        <f t="shared" si="2"/>
        <v>2</v>
      </c>
      <c r="E40" s="253">
        <f t="shared" si="3"/>
        <v>11</v>
      </c>
      <c r="F40" s="464">
        <v>339</v>
      </c>
      <c r="G40" s="464" t="s">
        <v>659</v>
      </c>
      <c r="H40" s="465" t="str">
        <f>+D40&amp;"-"&amp;E40&amp;"-"&amp;DULIEU!$G40</f>
        <v>2-11-3D</v>
      </c>
      <c r="I40" s="464" t="s">
        <v>655</v>
      </c>
      <c r="J40" s="464" t="s">
        <v>660</v>
      </c>
      <c r="K40" s="485">
        <v>45626</v>
      </c>
      <c r="L40" s="485">
        <v>45626</v>
      </c>
      <c r="M40" s="486" t="s">
        <v>316</v>
      </c>
      <c r="N40" s="487"/>
      <c r="O40" s="487"/>
      <c r="P40" s="503"/>
      <c r="Q40" s="501"/>
      <c r="R40" s="487"/>
      <c r="S40" s="487"/>
      <c r="T40" s="501"/>
      <c r="U40" s="501"/>
      <c r="V40" s="487"/>
      <c r="W40" s="487"/>
      <c r="X40" s="501"/>
      <c r="Y40" s="501"/>
      <c r="Z40" s="502"/>
      <c r="AA40" s="502"/>
      <c r="AB40" s="501"/>
      <c r="AC40" s="501"/>
      <c r="AD40" s="472"/>
      <c r="AE40" s="472"/>
      <c r="AF40" s="464"/>
      <c r="AG40" s="465" t="str">
        <f>+DULIEU!$G40&amp;"/"&amp;DULIEU!$AF40</f>
        <v>3D/</v>
      </c>
      <c r="AH40" s="489" t="str">
        <f>"Thí nghiệm hiện trường cọc xi măng đất "&amp;DULIEU!$N40&amp;" hàm lượng xi măng 220kg/m3"</f>
        <v>Thí nghiệm hiện trường cọc xi măng đất  hàm lượng xi măng 220kg/m3</v>
      </c>
      <c r="AI40" s="472"/>
      <c r="AJ40" s="487" t="str">
        <f>"Thí nghiệm hiện trường cọc xi măng đất "&amp;DULIEU!$N40&amp;" hàm lượng xi măng 220kg/m3"</f>
        <v>Thí nghiệm hiện trường cọc xi măng đất  hàm lượng xi măng 220kg/m3</v>
      </c>
      <c r="AK40" s="490"/>
      <c r="AL40" s="488"/>
      <c r="AM40" s="472"/>
      <c r="AN40" s="464">
        <f t="shared" si="1"/>
        <v>1</v>
      </c>
      <c r="AO40" s="465" t="str">
        <f>+DULIEU!$G40&amp;"/"&amp;DULIEU!$AN40</f>
        <v>3D/1</v>
      </c>
      <c r="AP40" s="489" t="str">
        <f>"Thi công cọc xi măng đất "&amp;DULIEU!$N40&amp;" hàm lượng xi măng 220kg/m3"</f>
        <v>Thi công cọc xi măng đất  hàm lượng xi măng 220kg/m3</v>
      </c>
      <c r="AQ40" s="472"/>
      <c r="AR40" s="501"/>
      <c r="AS40" s="501"/>
      <c r="AT40" s="501"/>
      <c r="AU40" s="501"/>
      <c r="AV40" s="464" t="s">
        <v>192</v>
      </c>
      <c r="AW40" s="464" t="s">
        <v>196</v>
      </c>
      <c r="AX40" s="464" t="s">
        <v>34</v>
      </c>
      <c r="AY40" s="464" t="s">
        <v>194</v>
      </c>
      <c r="AZ40" s="464" t="s">
        <v>197</v>
      </c>
      <c r="BA40" s="491" t="s">
        <v>198</v>
      </c>
      <c r="BB40" s="253"/>
      <c r="BC40" s="253"/>
      <c r="BD40" s="253"/>
      <c r="BE40" s="253"/>
      <c r="BF40" s="253"/>
      <c r="BG40" s="253"/>
      <c r="BH40" s="253"/>
    </row>
    <row r="41" spans="1:60" ht="46.8" hidden="1" x14ac:dyDescent="0.3">
      <c r="A41" s="23">
        <v>1</v>
      </c>
      <c r="B41" s="23">
        <v>37</v>
      </c>
      <c r="C41" s="23" t="str">
        <f t="shared" si="0"/>
        <v>1-37-3D</v>
      </c>
      <c r="D41" s="23">
        <f t="shared" si="2"/>
        <v>2</v>
      </c>
      <c r="E41" s="253">
        <f t="shared" si="3"/>
        <v>12</v>
      </c>
      <c r="F41" s="464">
        <v>332</v>
      </c>
      <c r="G41" s="464" t="s">
        <v>659</v>
      </c>
      <c r="H41" s="465" t="str">
        <f>+D41&amp;"-"&amp;E41&amp;"-"&amp;DULIEU!$G41</f>
        <v>2-12-3D</v>
      </c>
      <c r="I41" s="464" t="s">
        <v>655</v>
      </c>
      <c r="J41" s="464" t="s">
        <v>660</v>
      </c>
      <c r="K41" s="485">
        <v>45626</v>
      </c>
      <c r="L41" s="485">
        <v>45626</v>
      </c>
      <c r="M41" s="486" t="s">
        <v>316</v>
      </c>
      <c r="N41" s="487"/>
      <c r="O41" s="487"/>
      <c r="P41" s="503"/>
      <c r="Q41" s="501"/>
      <c r="R41" s="487"/>
      <c r="S41" s="487"/>
      <c r="T41" s="501"/>
      <c r="U41" s="501"/>
      <c r="V41" s="487"/>
      <c r="W41" s="487"/>
      <c r="X41" s="501"/>
      <c r="Y41" s="501"/>
      <c r="Z41" s="502"/>
      <c r="AA41" s="502"/>
      <c r="AB41" s="501"/>
      <c r="AC41" s="501"/>
      <c r="AD41" s="472"/>
      <c r="AE41" s="472"/>
      <c r="AF41" s="464"/>
      <c r="AG41" s="465" t="str">
        <f>+DULIEU!$G41&amp;"/"&amp;DULIEU!$AF41</f>
        <v>3D/</v>
      </c>
      <c r="AH41" s="489" t="str">
        <f>"Thí nghiệm hiện trường cọc xi măng đất "&amp;DULIEU!$N41&amp;" hàm lượng xi măng 220kg/m3"</f>
        <v>Thí nghiệm hiện trường cọc xi măng đất  hàm lượng xi măng 220kg/m3</v>
      </c>
      <c r="AI41" s="472"/>
      <c r="AJ41" s="487" t="str">
        <f>"Thí nghiệm hiện trường cọc xi măng đất "&amp;DULIEU!$N41&amp;" hàm lượng xi măng 220kg/m3"</f>
        <v>Thí nghiệm hiện trường cọc xi măng đất  hàm lượng xi măng 220kg/m3</v>
      </c>
      <c r="AK41" s="490"/>
      <c r="AL41" s="488"/>
      <c r="AM41" s="472"/>
      <c r="AN41" s="464">
        <f t="shared" si="1"/>
        <v>1</v>
      </c>
      <c r="AO41" s="465" t="str">
        <f>+DULIEU!$G41&amp;"/"&amp;DULIEU!$AN41</f>
        <v>3D/1</v>
      </c>
      <c r="AP41" s="489" t="str">
        <f>"Thi công cọc xi măng đất "&amp;DULIEU!$N41&amp;" hàm lượng xi măng 220kg/m3"</f>
        <v>Thi công cọc xi măng đất  hàm lượng xi măng 220kg/m3</v>
      </c>
      <c r="AQ41" s="472"/>
      <c r="AR41" s="501"/>
      <c r="AS41" s="501"/>
      <c r="AT41" s="501"/>
      <c r="AU41" s="501"/>
      <c r="AV41" s="464" t="s">
        <v>192</v>
      </c>
      <c r="AW41" s="464" t="s">
        <v>196</v>
      </c>
      <c r="AX41" s="464" t="s">
        <v>34</v>
      </c>
      <c r="AY41" s="464" t="s">
        <v>194</v>
      </c>
      <c r="AZ41" s="464" t="s">
        <v>197</v>
      </c>
      <c r="BA41" s="491" t="s">
        <v>198</v>
      </c>
      <c r="BB41" s="253"/>
      <c r="BC41" s="253"/>
      <c r="BD41" s="253"/>
      <c r="BE41" s="253"/>
      <c r="BF41" s="253"/>
      <c r="BG41" s="253"/>
      <c r="BH41" s="253"/>
    </row>
    <row r="42" spans="1:60" ht="46.8" hidden="1" x14ac:dyDescent="0.3">
      <c r="A42" s="23">
        <v>1</v>
      </c>
      <c r="B42" s="23">
        <v>38</v>
      </c>
      <c r="C42" s="23" t="str">
        <f t="shared" si="0"/>
        <v>1-38-3D</v>
      </c>
      <c r="D42" s="23">
        <f t="shared" si="2"/>
        <v>2</v>
      </c>
      <c r="E42" s="253">
        <f t="shared" si="3"/>
        <v>13</v>
      </c>
      <c r="F42" s="464">
        <v>325</v>
      </c>
      <c r="G42" s="464" t="s">
        <v>659</v>
      </c>
      <c r="H42" s="465" t="str">
        <f>+D42&amp;"-"&amp;E42&amp;"-"&amp;DULIEU!$G42</f>
        <v>2-13-3D</v>
      </c>
      <c r="I42" s="464" t="s">
        <v>655</v>
      </c>
      <c r="J42" s="464" t="s">
        <v>660</v>
      </c>
      <c r="K42" s="485">
        <v>45626</v>
      </c>
      <c r="L42" s="485">
        <v>45626</v>
      </c>
      <c r="M42" s="486" t="s">
        <v>316</v>
      </c>
      <c r="N42" s="487"/>
      <c r="O42" s="487"/>
      <c r="P42" s="503"/>
      <c r="Q42" s="501"/>
      <c r="R42" s="487"/>
      <c r="S42" s="487"/>
      <c r="T42" s="501"/>
      <c r="U42" s="501"/>
      <c r="V42" s="487"/>
      <c r="W42" s="487"/>
      <c r="X42" s="501"/>
      <c r="Y42" s="501"/>
      <c r="Z42" s="502"/>
      <c r="AA42" s="502"/>
      <c r="AB42" s="501"/>
      <c r="AC42" s="501"/>
      <c r="AD42" s="472"/>
      <c r="AE42" s="472"/>
      <c r="AF42" s="464"/>
      <c r="AG42" s="465" t="str">
        <f>+DULIEU!$G42&amp;"/"&amp;DULIEU!$AF42</f>
        <v>3D/</v>
      </c>
      <c r="AH42" s="489" t="str">
        <f>"Thí nghiệm hiện trường cọc xi măng đất "&amp;DULIEU!$N42&amp;" hàm lượng xi măng 220kg/m3"</f>
        <v>Thí nghiệm hiện trường cọc xi măng đất  hàm lượng xi măng 220kg/m3</v>
      </c>
      <c r="AI42" s="472"/>
      <c r="AJ42" s="487" t="str">
        <f>"Thí nghiệm hiện trường cọc xi măng đất "&amp;DULIEU!$N42&amp;" hàm lượng xi măng 220kg/m3"</f>
        <v>Thí nghiệm hiện trường cọc xi măng đất  hàm lượng xi măng 220kg/m3</v>
      </c>
      <c r="AK42" s="490"/>
      <c r="AL42" s="488"/>
      <c r="AM42" s="472"/>
      <c r="AN42" s="464">
        <f t="shared" si="1"/>
        <v>1</v>
      </c>
      <c r="AO42" s="465" t="str">
        <f>+DULIEU!$G42&amp;"/"&amp;DULIEU!$AN42</f>
        <v>3D/1</v>
      </c>
      <c r="AP42" s="489" t="str">
        <f>"Thi công cọc xi măng đất "&amp;DULIEU!$N42&amp;" hàm lượng xi măng 220kg/m3"</f>
        <v>Thi công cọc xi măng đất  hàm lượng xi măng 220kg/m3</v>
      </c>
      <c r="AQ42" s="472"/>
      <c r="AR42" s="501"/>
      <c r="AS42" s="501"/>
      <c r="AT42" s="501"/>
      <c r="AU42" s="501"/>
      <c r="AV42" s="464" t="s">
        <v>192</v>
      </c>
      <c r="AW42" s="464" t="s">
        <v>196</v>
      </c>
      <c r="AX42" s="464" t="s">
        <v>34</v>
      </c>
      <c r="AY42" s="464" t="s">
        <v>194</v>
      </c>
      <c r="AZ42" s="464" t="s">
        <v>197</v>
      </c>
      <c r="BA42" s="491" t="s">
        <v>198</v>
      </c>
      <c r="BB42" s="253"/>
      <c r="BC42" s="253"/>
      <c r="BD42" s="253"/>
      <c r="BE42" s="253"/>
      <c r="BF42" s="253"/>
      <c r="BG42" s="253"/>
      <c r="BH42" s="253"/>
    </row>
    <row r="43" spans="1:60" ht="46.8" hidden="1" x14ac:dyDescent="0.3">
      <c r="A43" s="23">
        <v>1</v>
      </c>
      <c r="B43" s="23">
        <v>39</v>
      </c>
      <c r="C43" s="23" t="str">
        <f t="shared" si="0"/>
        <v>1-39-3D</v>
      </c>
      <c r="D43" s="23">
        <f t="shared" si="2"/>
        <v>2</v>
      </c>
      <c r="E43" s="253">
        <f t="shared" si="3"/>
        <v>14</v>
      </c>
      <c r="F43" s="464">
        <v>317</v>
      </c>
      <c r="G43" s="464" t="s">
        <v>659</v>
      </c>
      <c r="H43" s="465" t="str">
        <f>+D43&amp;"-"&amp;E43&amp;"-"&amp;DULIEU!$G43</f>
        <v>2-14-3D</v>
      </c>
      <c r="I43" s="464" t="s">
        <v>655</v>
      </c>
      <c r="J43" s="464" t="s">
        <v>660</v>
      </c>
      <c r="K43" s="485">
        <v>45626</v>
      </c>
      <c r="L43" s="485">
        <v>45626</v>
      </c>
      <c r="M43" s="486" t="s">
        <v>316</v>
      </c>
      <c r="N43" s="487"/>
      <c r="O43" s="487"/>
      <c r="P43" s="503"/>
      <c r="Q43" s="501"/>
      <c r="R43" s="487"/>
      <c r="S43" s="487"/>
      <c r="T43" s="501"/>
      <c r="U43" s="501"/>
      <c r="V43" s="487"/>
      <c r="W43" s="487"/>
      <c r="X43" s="501"/>
      <c r="Y43" s="501"/>
      <c r="Z43" s="502"/>
      <c r="AA43" s="502"/>
      <c r="AB43" s="501"/>
      <c r="AC43" s="501"/>
      <c r="AD43" s="472"/>
      <c r="AE43" s="472"/>
      <c r="AF43" s="464"/>
      <c r="AG43" s="465" t="str">
        <f>+DULIEU!$G43&amp;"/"&amp;DULIEU!$AF43</f>
        <v>3D/</v>
      </c>
      <c r="AH43" s="489" t="str">
        <f>"Thí nghiệm hiện trường cọc xi măng đất "&amp;DULIEU!$N43&amp;" hàm lượng xi măng 220kg/m3"</f>
        <v>Thí nghiệm hiện trường cọc xi măng đất  hàm lượng xi măng 220kg/m3</v>
      </c>
      <c r="AI43" s="472"/>
      <c r="AJ43" s="487" t="str">
        <f>"Thí nghiệm hiện trường cọc xi măng đất "&amp;DULIEU!$N43&amp;" hàm lượng xi măng 220kg/m3"</f>
        <v>Thí nghiệm hiện trường cọc xi măng đất  hàm lượng xi măng 220kg/m3</v>
      </c>
      <c r="AK43" s="490"/>
      <c r="AL43" s="488"/>
      <c r="AM43" s="472"/>
      <c r="AN43" s="464">
        <f t="shared" si="1"/>
        <v>1</v>
      </c>
      <c r="AO43" s="465" t="str">
        <f>+DULIEU!$G43&amp;"/"&amp;DULIEU!$AN43</f>
        <v>3D/1</v>
      </c>
      <c r="AP43" s="489" t="str">
        <f>"Thi công cọc xi măng đất "&amp;DULIEU!$N43&amp;" hàm lượng xi măng 220kg/m3"</f>
        <v>Thi công cọc xi măng đất  hàm lượng xi măng 220kg/m3</v>
      </c>
      <c r="AQ43" s="472"/>
      <c r="AR43" s="501"/>
      <c r="AS43" s="501"/>
      <c r="AT43" s="501"/>
      <c r="AU43" s="501"/>
      <c r="AV43" s="464" t="s">
        <v>192</v>
      </c>
      <c r="AW43" s="464" t="s">
        <v>196</v>
      </c>
      <c r="AX43" s="464" t="s">
        <v>34</v>
      </c>
      <c r="AY43" s="464" t="s">
        <v>194</v>
      </c>
      <c r="AZ43" s="464" t="s">
        <v>197</v>
      </c>
      <c r="BA43" s="491" t="s">
        <v>198</v>
      </c>
      <c r="BB43" s="253"/>
      <c r="BC43" s="253"/>
      <c r="BD43" s="253"/>
      <c r="BE43" s="253"/>
      <c r="BF43" s="253"/>
      <c r="BG43" s="253"/>
      <c r="BH43" s="253"/>
    </row>
    <row r="44" spans="1:60" ht="46.8" hidden="1" x14ac:dyDescent="0.3">
      <c r="A44" s="23">
        <v>1</v>
      </c>
      <c r="B44" s="23">
        <v>40</v>
      </c>
      <c r="C44" s="23" t="str">
        <f t="shared" si="0"/>
        <v>1-40-3D</v>
      </c>
      <c r="D44" s="23">
        <f t="shared" si="2"/>
        <v>2</v>
      </c>
      <c r="E44" s="253">
        <f t="shared" si="3"/>
        <v>15</v>
      </c>
      <c r="F44" s="464">
        <v>309</v>
      </c>
      <c r="G44" s="464" t="s">
        <v>659</v>
      </c>
      <c r="H44" s="465" t="str">
        <f>+D44&amp;"-"&amp;E44&amp;"-"&amp;DULIEU!$G44</f>
        <v>2-15-3D</v>
      </c>
      <c r="I44" s="464" t="s">
        <v>655</v>
      </c>
      <c r="J44" s="464" t="s">
        <v>660</v>
      </c>
      <c r="K44" s="485">
        <v>45626</v>
      </c>
      <c r="L44" s="485">
        <v>45626</v>
      </c>
      <c r="M44" s="486" t="s">
        <v>316</v>
      </c>
      <c r="N44" s="487"/>
      <c r="O44" s="487"/>
      <c r="P44" s="503"/>
      <c r="Q44" s="501"/>
      <c r="R44" s="487"/>
      <c r="S44" s="487"/>
      <c r="T44" s="501"/>
      <c r="U44" s="501"/>
      <c r="V44" s="487"/>
      <c r="W44" s="487"/>
      <c r="X44" s="501"/>
      <c r="Y44" s="501"/>
      <c r="Z44" s="502"/>
      <c r="AA44" s="502"/>
      <c r="AB44" s="501"/>
      <c r="AC44" s="501"/>
      <c r="AD44" s="472"/>
      <c r="AE44" s="472"/>
      <c r="AF44" s="464"/>
      <c r="AG44" s="465" t="str">
        <f>+DULIEU!$G44&amp;"/"&amp;DULIEU!$AF44</f>
        <v>3D/</v>
      </c>
      <c r="AH44" s="489" t="str">
        <f>"Thí nghiệm hiện trường cọc xi măng đất "&amp;DULIEU!$N44&amp;" hàm lượng xi măng 220kg/m3"</f>
        <v>Thí nghiệm hiện trường cọc xi măng đất  hàm lượng xi măng 220kg/m3</v>
      </c>
      <c r="AI44" s="472"/>
      <c r="AJ44" s="487" t="str">
        <f>"Thí nghiệm hiện trường cọc xi măng đất "&amp;DULIEU!$N44&amp;" hàm lượng xi măng 220kg/m3"</f>
        <v>Thí nghiệm hiện trường cọc xi măng đất  hàm lượng xi măng 220kg/m3</v>
      </c>
      <c r="AK44" s="490"/>
      <c r="AL44" s="488"/>
      <c r="AM44" s="472"/>
      <c r="AN44" s="464">
        <f t="shared" si="1"/>
        <v>1</v>
      </c>
      <c r="AO44" s="465" t="str">
        <f>+DULIEU!$G44&amp;"/"&amp;DULIEU!$AN44</f>
        <v>3D/1</v>
      </c>
      <c r="AP44" s="489" t="str">
        <f>"Thi công cọc xi măng đất "&amp;DULIEU!$N44&amp;" hàm lượng xi măng 220kg/m3"</f>
        <v>Thi công cọc xi măng đất  hàm lượng xi măng 220kg/m3</v>
      </c>
      <c r="AQ44" s="472"/>
      <c r="AR44" s="501"/>
      <c r="AS44" s="501"/>
      <c r="AT44" s="501"/>
      <c r="AU44" s="501"/>
      <c r="AV44" s="464" t="s">
        <v>192</v>
      </c>
      <c r="AW44" s="464" t="s">
        <v>196</v>
      </c>
      <c r="AX44" s="464" t="s">
        <v>34</v>
      </c>
      <c r="AY44" s="464" t="s">
        <v>194</v>
      </c>
      <c r="AZ44" s="464" t="s">
        <v>197</v>
      </c>
      <c r="BA44" s="491" t="s">
        <v>198</v>
      </c>
      <c r="BB44" s="253"/>
      <c r="BC44" s="253"/>
      <c r="BD44" s="253"/>
      <c r="BE44" s="253"/>
      <c r="BF44" s="253"/>
      <c r="BG44" s="253"/>
      <c r="BH44" s="253"/>
    </row>
    <row r="45" spans="1:60" ht="46.8" hidden="1" x14ac:dyDescent="0.3">
      <c r="A45" s="23">
        <v>1</v>
      </c>
      <c r="B45" s="23">
        <v>41</v>
      </c>
      <c r="C45" s="23" t="str">
        <f t="shared" si="0"/>
        <v>1-41-3D</v>
      </c>
      <c r="D45" s="23">
        <f t="shared" si="2"/>
        <v>2</v>
      </c>
      <c r="E45" s="253">
        <f t="shared" si="3"/>
        <v>16</v>
      </c>
      <c r="F45" s="464">
        <v>301</v>
      </c>
      <c r="G45" s="464" t="s">
        <v>659</v>
      </c>
      <c r="H45" s="465" t="str">
        <f>+D45&amp;"-"&amp;E45&amp;"-"&amp;DULIEU!$G45</f>
        <v>2-16-3D</v>
      </c>
      <c r="I45" s="464" t="s">
        <v>655</v>
      </c>
      <c r="J45" s="464" t="s">
        <v>660</v>
      </c>
      <c r="K45" s="485">
        <v>45626</v>
      </c>
      <c r="L45" s="485">
        <v>45626</v>
      </c>
      <c r="M45" s="486" t="s">
        <v>316</v>
      </c>
      <c r="N45" s="487"/>
      <c r="O45" s="487"/>
      <c r="P45" s="503"/>
      <c r="Q45" s="501"/>
      <c r="R45" s="487"/>
      <c r="S45" s="487"/>
      <c r="T45" s="501"/>
      <c r="U45" s="501"/>
      <c r="V45" s="487"/>
      <c r="W45" s="487"/>
      <c r="X45" s="501"/>
      <c r="Y45" s="501"/>
      <c r="Z45" s="502"/>
      <c r="AA45" s="502"/>
      <c r="AB45" s="501"/>
      <c r="AC45" s="501"/>
      <c r="AD45" s="472"/>
      <c r="AE45" s="472"/>
      <c r="AF45" s="464"/>
      <c r="AG45" s="465" t="str">
        <f>+DULIEU!$G45&amp;"/"&amp;DULIEU!$AF45</f>
        <v>3D/</v>
      </c>
      <c r="AH45" s="489" t="str">
        <f>"Thí nghiệm hiện trường cọc xi măng đất "&amp;DULIEU!$N45&amp;" hàm lượng xi măng 220kg/m3"</f>
        <v>Thí nghiệm hiện trường cọc xi măng đất  hàm lượng xi măng 220kg/m3</v>
      </c>
      <c r="AI45" s="472"/>
      <c r="AJ45" s="487" t="str">
        <f>"Thí nghiệm hiện trường cọc xi măng đất "&amp;DULIEU!$N45&amp;" hàm lượng xi măng 220kg/m3"</f>
        <v>Thí nghiệm hiện trường cọc xi măng đất  hàm lượng xi măng 220kg/m3</v>
      </c>
      <c r="AK45" s="490"/>
      <c r="AL45" s="488"/>
      <c r="AM45" s="472"/>
      <c r="AN45" s="464">
        <f t="shared" si="1"/>
        <v>1</v>
      </c>
      <c r="AO45" s="465" t="str">
        <f>+DULIEU!$G45&amp;"/"&amp;DULIEU!$AN45</f>
        <v>3D/1</v>
      </c>
      <c r="AP45" s="489" t="str">
        <f>"Thi công cọc xi măng đất "&amp;DULIEU!$N45&amp;" hàm lượng xi măng 220kg/m3"</f>
        <v>Thi công cọc xi măng đất  hàm lượng xi măng 220kg/m3</v>
      </c>
      <c r="AQ45" s="472"/>
      <c r="AR45" s="501"/>
      <c r="AS45" s="501"/>
      <c r="AT45" s="501"/>
      <c r="AU45" s="501"/>
      <c r="AV45" s="464" t="s">
        <v>192</v>
      </c>
      <c r="AW45" s="464" t="s">
        <v>196</v>
      </c>
      <c r="AX45" s="464" t="s">
        <v>34</v>
      </c>
      <c r="AY45" s="464" t="s">
        <v>194</v>
      </c>
      <c r="AZ45" s="464" t="s">
        <v>197</v>
      </c>
      <c r="BA45" s="491" t="s">
        <v>198</v>
      </c>
      <c r="BB45" s="253"/>
      <c r="BC45" s="253"/>
      <c r="BD45" s="253"/>
      <c r="BE45" s="253"/>
      <c r="BF45" s="253"/>
      <c r="BG45" s="253"/>
      <c r="BH45" s="253"/>
    </row>
    <row r="46" spans="1:60" ht="46.8" hidden="1" x14ac:dyDescent="0.3">
      <c r="A46" s="23">
        <v>1</v>
      </c>
      <c r="B46" s="23">
        <v>42</v>
      </c>
      <c r="C46" s="23" t="str">
        <f t="shared" si="0"/>
        <v>1-42-3D</v>
      </c>
      <c r="D46" s="23">
        <f t="shared" si="2"/>
        <v>2</v>
      </c>
      <c r="E46" s="253">
        <f t="shared" si="3"/>
        <v>17</v>
      </c>
      <c r="F46" s="464">
        <v>293</v>
      </c>
      <c r="G46" s="464" t="s">
        <v>659</v>
      </c>
      <c r="H46" s="465" t="str">
        <f>+D46&amp;"-"&amp;E46&amp;"-"&amp;DULIEU!$G46</f>
        <v>2-17-3D</v>
      </c>
      <c r="I46" s="464" t="s">
        <v>655</v>
      </c>
      <c r="J46" s="464" t="s">
        <v>660</v>
      </c>
      <c r="K46" s="485">
        <v>45626</v>
      </c>
      <c r="L46" s="485">
        <v>45626</v>
      </c>
      <c r="M46" s="486" t="s">
        <v>316</v>
      </c>
      <c r="N46" s="487"/>
      <c r="O46" s="487"/>
      <c r="P46" s="503"/>
      <c r="Q46" s="501"/>
      <c r="R46" s="487"/>
      <c r="S46" s="487"/>
      <c r="T46" s="501"/>
      <c r="U46" s="501"/>
      <c r="V46" s="487"/>
      <c r="W46" s="487"/>
      <c r="X46" s="501"/>
      <c r="Y46" s="501"/>
      <c r="Z46" s="502"/>
      <c r="AA46" s="502"/>
      <c r="AB46" s="501"/>
      <c r="AC46" s="501"/>
      <c r="AD46" s="472"/>
      <c r="AE46" s="472"/>
      <c r="AF46" s="464"/>
      <c r="AG46" s="465" t="str">
        <f>+DULIEU!$G46&amp;"/"&amp;DULIEU!$AF46</f>
        <v>3D/</v>
      </c>
      <c r="AH46" s="489" t="str">
        <f>"Thí nghiệm hiện trường cọc xi măng đất "&amp;DULIEU!$N46&amp;" hàm lượng xi măng 220kg/m3"</f>
        <v>Thí nghiệm hiện trường cọc xi măng đất  hàm lượng xi măng 220kg/m3</v>
      </c>
      <c r="AI46" s="472"/>
      <c r="AJ46" s="487" t="str">
        <f>"Thí nghiệm hiện trường cọc xi măng đất "&amp;DULIEU!$N46&amp;" hàm lượng xi măng 220kg/m3"</f>
        <v>Thí nghiệm hiện trường cọc xi măng đất  hàm lượng xi măng 220kg/m3</v>
      </c>
      <c r="AK46" s="490"/>
      <c r="AL46" s="488"/>
      <c r="AM46" s="472"/>
      <c r="AN46" s="464">
        <f t="shared" si="1"/>
        <v>1</v>
      </c>
      <c r="AO46" s="465" t="str">
        <f>+DULIEU!$G46&amp;"/"&amp;DULIEU!$AN46</f>
        <v>3D/1</v>
      </c>
      <c r="AP46" s="489" t="str">
        <f>"Thi công cọc xi măng đất "&amp;DULIEU!$N46&amp;" hàm lượng xi măng 220kg/m3"</f>
        <v>Thi công cọc xi măng đất  hàm lượng xi măng 220kg/m3</v>
      </c>
      <c r="AQ46" s="472"/>
      <c r="AR46" s="501"/>
      <c r="AS46" s="501"/>
      <c r="AT46" s="501"/>
      <c r="AU46" s="501"/>
      <c r="AV46" s="464" t="s">
        <v>192</v>
      </c>
      <c r="AW46" s="464" t="s">
        <v>196</v>
      </c>
      <c r="AX46" s="464" t="s">
        <v>34</v>
      </c>
      <c r="AY46" s="464" t="s">
        <v>194</v>
      </c>
      <c r="AZ46" s="464" t="s">
        <v>197</v>
      </c>
      <c r="BA46" s="491" t="s">
        <v>198</v>
      </c>
      <c r="BB46" s="253"/>
      <c r="BC46" s="253"/>
      <c r="BD46" s="253"/>
      <c r="BE46" s="253"/>
      <c r="BF46" s="253"/>
      <c r="BG46" s="253"/>
      <c r="BH46" s="253"/>
    </row>
    <row r="47" spans="1:60" ht="46.8" hidden="1" x14ac:dyDescent="0.3">
      <c r="A47" s="23">
        <v>1</v>
      </c>
      <c r="B47" s="23">
        <v>43</v>
      </c>
      <c r="C47" s="23" t="str">
        <f t="shared" si="0"/>
        <v>1-43-3D</v>
      </c>
      <c r="D47" s="23">
        <f t="shared" si="2"/>
        <v>2</v>
      </c>
      <c r="E47" s="253">
        <f t="shared" si="3"/>
        <v>18</v>
      </c>
      <c r="F47" s="464">
        <v>285</v>
      </c>
      <c r="G47" s="464" t="s">
        <v>659</v>
      </c>
      <c r="H47" s="465" t="str">
        <f>+D47&amp;"-"&amp;E47&amp;"-"&amp;DULIEU!$G47</f>
        <v>2-18-3D</v>
      </c>
      <c r="I47" s="464" t="s">
        <v>655</v>
      </c>
      <c r="J47" s="464" t="s">
        <v>660</v>
      </c>
      <c r="K47" s="485">
        <v>45626</v>
      </c>
      <c r="L47" s="485">
        <v>45626</v>
      </c>
      <c r="M47" s="486" t="s">
        <v>316</v>
      </c>
      <c r="N47" s="487"/>
      <c r="O47" s="487"/>
      <c r="P47" s="503"/>
      <c r="Q47" s="501"/>
      <c r="R47" s="487"/>
      <c r="S47" s="487"/>
      <c r="T47" s="501"/>
      <c r="U47" s="501"/>
      <c r="V47" s="487"/>
      <c r="W47" s="487"/>
      <c r="X47" s="501"/>
      <c r="Y47" s="501"/>
      <c r="Z47" s="502"/>
      <c r="AA47" s="502"/>
      <c r="AB47" s="501"/>
      <c r="AC47" s="501"/>
      <c r="AD47" s="472"/>
      <c r="AE47" s="472"/>
      <c r="AF47" s="464"/>
      <c r="AG47" s="465" t="str">
        <f>+DULIEU!$G47&amp;"/"&amp;DULIEU!$AF47</f>
        <v>3D/</v>
      </c>
      <c r="AH47" s="489" t="str">
        <f>"Thí nghiệm hiện trường cọc xi măng đất "&amp;DULIEU!$N47&amp;" hàm lượng xi măng 220kg/m3"</f>
        <v>Thí nghiệm hiện trường cọc xi măng đất  hàm lượng xi măng 220kg/m3</v>
      </c>
      <c r="AI47" s="472"/>
      <c r="AJ47" s="487" t="str">
        <f>"Thí nghiệm hiện trường cọc xi măng đất "&amp;DULIEU!$N47&amp;" hàm lượng xi măng 220kg/m3"</f>
        <v>Thí nghiệm hiện trường cọc xi măng đất  hàm lượng xi măng 220kg/m3</v>
      </c>
      <c r="AK47" s="490"/>
      <c r="AL47" s="488"/>
      <c r="AM47" s="472"/>
      <c r="AN47" s="464">
        <f t="shared" si="1"/>
        <v>1</v>
      </c>
      <c r="AO47" s="465" t="str">
        <f>+DULIEU!$G47&amp;"/"&amp;DULIEU!$AN47</f>
        <v>3D/1</v>
      </c>
      <c r="AP47" s="489" t="str">
        <f>"Thi công cọc xi măng đất "&amp;DULIEU!$N47&amp;" hàm lượng xi măng 220kg/m3"</f>
        <v>Thi công cọc xi măng đất  hàm lượng xi măng 220kg/m3</v>
      </c>
      <c r="AQ47" s="472"/>
      <c r="AR47" s="501"/>
      <c r="AS47" s="501"/>
      <c r="AT47" s="501"/>
      <c r="AU47" s="501"/>
      <c r="AV47" s="464" t="s">
        <v>192</v>
      </c>
      <c r="AW47" s="464" t="s">
        <v>196</v>
      </c>
      <c r="AX47" s="464" t="s">
        <v>34</v>
      </c>
      <c r="AY47" s="464" t="s">
        <v>194</v>
      </c>
      <c r="AZ47" s="464" t="s">
        <v>197</v>
      </c>
      <c r="BA47" s="491" t="s">
        <v>198</v>
      </c>
      <c r="BB47" s="253"/>
      <c r="BC47" s="253"/>
      <c r="BD47" s="253"/>
      <c r="BE47" s="253"/>
      <c r="BF47" s="253"/>
      <c r="BG47" s="253"/>
      <c r="BH47" s="253"/>
    </row>
    <row r="48" spans="1:60" ht="46.8" hidden="1" x14ac:dyDescent="0.3">
      <c r="A48" s="23">
        <v>1</v>
      </c>
      <c r="B48" s="23">
        <v>44</v>
      </c>
      <c r="C48" s="23" t="str">
        <f t="shared" si="0"/>
        <v>1-44-3D</v>
      </c>
      <c r="D48" s="23">
        <f t="shared" si="2"/>
        <v>2</v>
      </c>
      <c r="E48" s="253">
        <f t="shared" si="3"/>
        <v>19</v>
      </c>
      <c r="F48" s="464">
        <v>277</v>
      </c>
      <c r="G48" s="464" t="s">
        <v>659</v>
      </c>
      <c r="H48" s="465" t="str">
        <f>+D48&amp;"-"&amp;E48&amp;"-"&amp;DULIEU!$G48</f>
        <v>2-19-3D</v>
      </c>
      <c r="I48" s="464" t="s">
        <v>655</v>
      </c>
      <c r="J48" s="464" t="s">
        <v>660</v>
      </c>
      <c r="K48" s="485">
        <v>45626</v>
      </c>
      <c r="L48" s="485">
        <v>45626</v>
      </c>
      <c r="M48" s="486" t="s">
        <v>316</v>
      </c>
      <c r="N48" s="487"/>
      <c r="O48" s="487"/>
      <c r="P48" s="503"/>
      <c r="Q48" s="501"/>
      <c r="R48" s="487"/>
      <c r="S48" s="487"/>
      <c r="T48" s="501"/>
      <c r="U48" s="501"/>
      <c r="V48" s="487"/>
      <c r="W48" s="487"/>
      <c r="X48" s="501"/>
      <c r="Y48" s="501"/>
      <c r="Z48" s="502"/>
      <c r="AA48" s="502"/>
      <c r="AB48" s="501"/>
      <c r="AC48" s="501"/>
      <c r="AD48" s="472"/>
      <c r="AE48" s="472"/>
      <c r="AF48" s="464"/>
      <c r="AG48" s="465" t="str">
        <f>+DULIEU!$G48&amp;"/"&amp;DULIEU!$AF48</f>
        <v>3D/</v>
      </c>
      <c r="AH48" s="489" t="str">
        <f>"Thí nghiệm hiện trường cọc xi măng đất "&amp;DULIEU!$N48&amp;" hàm lượng xi măng 220kg/m3"</f>
        <v>Thí nghiệm hiện trường cọc xi măng đất  hàm lượng xi măng 220kg/m3</v>
      </c>
      <c r="AI48" s="472"/>
      <c r="AJ48" s="487" t="str">
        <f>"Thí nghiệm hiện trường cọc xi măng đất "&amp;DULIEU!$N48&amp;" hàm lượng xi măng 220kg/m3"</f>
        <v>Thí nghiệm hiện trường cọc xi măng đất  hàm lượng xi măng 220kg/m3</v>
      </c>
      <c r="AK48" s="490"/>
      <c r="AL48" s="488"/>
      <c r="AM48" s="472"/>
      <c r="AN48" s="464">
        <f t="shared" si="1"/>
        <v>1</v>
      </c>
      <c r="AO48" s="465" t="str">
        <f>+DULIEU!$G48&amp;"/"&amp;DULIEU!$AN48</f>
        <v>3D/1</v>
      </c>
      <c r="AP48" s="489" t="str">
        <f>"Thi công cọc xi măng đất "&amp;DULIEU!$N48&amp;" hàm lượng xi măng 220kg/m3"</f>
        <v>Thi công cọc xi măng đất  hàm lượng xi măng 220kg/m3</v>
      </c>
      <c r="AQ48" s="472"/>
      <c r="AR48" s="501"/>
      <c r="AS48" s="501"/>
      <c r="AT48" s="501"/>
      <c r="AU48" s="501"/>
      <c r="AV48" s="464" t="s">
        <v>192</v>
      </c>
      <c r="AW48" s="464" t="s">
        <v>196</v>
      </c>
      <c r="AX48" s="464" t="s">
        <v>34</v>
      </c>
      <c r="AY48" s="464" t="s">
        <v>194</v>
      </c>
      <c r="AZ48" s="464" t="s">
        <v>197</v>
      </c>
      <c r="BA48" s="491" t="s">
        <v>198</v>
      </c>
      <c r="BB48" s="253"/>
      <c r="BC48" s="253"/>
      <c r="BD48" s="253"/>
      <c r="BE48" s="253"/>
      <c r="BF48" s="253"/>
      <c r="BG48" s="253"/>
      <c r="BH48" s="253"/>
    </row>
    <row r="49" spans="1:60" ht="46.8" hidden="1" x14ac:dyDescent="0.3">
      <c r="A49" s="23">
        <v>1</v>
      </c>
      <c r="B49" s="23">
        <v>45</v>
      </c>
      <c r="C49" s="23" t="str">
        <f t="shared" si="0"/>
        <v>1-45-3D</v>
      </c>
      <c r="D49" s="23">
        <f t="shared" si="2"/>
        <v>2</v>
      </c>
      <c r="E49" s="253">
        <f t="shared" si="3"/>
        <v>20</v>
      </c>
      <c r="F49" s="464">
        <v>269</v>
      </c>
      <c r="G49" s="464" t="s">
        <v>659</v>
      </c>
      <c r="H49" s="465" t="str">
        <f>+D49&amp;"-"&amp;E49&amp;"-"&amp;DULIEU!$G49</f>
        <v>2-20-3D</v>
      </c>
      <c r="I49" s="464" t="s">
        <v>655</v>
      </c>
      <c r="J49" s="464" t="s">
        <v>660</v>
      </c>
      <c r="K49" s="485">
        <v>45626</v>
      </c>
      <c r="L49" s="485">
        <v>45626</v>
      </c>
      <c r="M49" s="486" t="s">
        <v>316</v>
      </c>
      <c r="N49" s="487"/>
      <c r="O49" s="487"/>
      <c r="P49" s="503"/>
      <c r="Q49" s="501"/>
      <c r="R49" s="487"/>
      <c r="S49" s="487"/>
      <c r="T49" s="501"/>
      <c r="U49" s="501"/>
      <c r="V49" s="487"/>
      <c r="W49" s="487"/>
      <c r="X49" s="501"/>
      <c r="Y49" s="501"/>
      <c r="Z49" s="502"/>
      <c r="AA49" s="502"/>
      <c r="AB49" s="501"/>
      <c r="AC49" s="501"/>
      <c r="AD49" s="472"/>
      <c r="AE49" s="472"/>
      <c r="AF49" s="464"/>
      <c r="AG49" s="465" t="str">
        <f>+DULIEU!$G49&amp;"/"&amp;DULIEU!$AF49</f>
        <v>3D/</v>
      </c>
      <c r="AH49" s="489" t="str">
        <f>"Thí nghiệm hiện trường cọc xi măng đất "&amp;DULIEU!$N49&amp;" hàm lượng xi măng 220kg/m3"</f>
        <v>Thí nghiệm hiện trường cọc xi măng đất  hàm lượng xi măng 220kg/m3</v>
      </c>
      <c r="AI49" s="472"/>
      <c r="AJ49" s="487" t="str">
        <f>"Thí nghiệm hiện trường cọc xi măng đất "&amp;DULIEU!$N49&amp;" hàm lượng xi măng 220kg/m3"</f>
        <v>Thí nghiệm hiện trường cọc xi măng đất  hàm lượng xi măng 220kg/m3</v>
      </c>
      <c r="AK49" s="490"/>
      <c r="AL49" s="488"/>
      <c r="AM49" s="472"/>
      <c r="AN49" s="464">
        <f t="shared" si="1"/>
        <v>1</v>
      </c>
      <c r="AO49" s="465" t="str">
        <f>+DULIEU!$G49&amp;"/"&amp;DULIEU!$AN49</f>
        <v>3D/1</v>
      </c>
      <c r="AP49" s="489" t="str">
        <f>"Thi công cọc xi măng đất "&amp;DULIEU!$N49&amp;" hàm lượng xi măng 220kg/m3"</f>
        <v>Thi công cọc xi măng đất  hàm lượng xi măng 220kg/m3</v>
      </c>
      <c r="AQ49" s="472"/>
      <c r="AR49" s="501"/>
      <c r="AS49" s="501"/>
      <c r="AT49" s="501"/>
      <c r="AU49" s="501"/>
      <c r="AV49" s="464" t="s">
        <v>192</v>
      </c>
      <c r="AW49" s="464" t="s">
        <v>196</v>
      </c>
      <c r="AX49" s="464" t="s">
        <v>34</v>
      </c>
      <c r="AY49" s="464" t="s">
        <v>194</v>
      </c>
      <c r="AZ49" s="464" t="s">
        <v>197</v>
      </c>
      <c r="BA49" s="491" t="s">
        <v>198</v>
      </c>
      <c r="BB49" s="253"/>
      <c r="BC49" s="253"/>
      <c r="BD49" s="253"/>
      <c r="BE49" s="253"/>
      <c r="BF49" s="253"/>
      <c r="BG49" s="253"/>
      <c r="BH49" s="253"/>
    </row>
    <row r="50" spans="1:60" ht="46.8" hidden="1" x14ac:dyDescent="0.3">
      <c r="A50" s="23">
        <v>1</v>
      </c>
      <c r="B50" s="23">
        <v>46</v>
      </c>
      <c r="C50" s="23" t="str">
        <f t="shared" si="0"/>
        <v>1-46-3D</v>
      </c>
      <c r="D50" s="23">
        <f t="shared" si="2"/>
        <v>2</v>
      </c>
      <c r="E50" s="253">
        <f t="shared" si="3"/>
        <v>21</v>
      </c>
      <c r="F50" s="464">
        <v>261</v>
      </c>
      <c r="G50" s="464" t="s">
        <v>659</v>
      </c>
      <c r="H50" s="465" t="str">
        <f>+D50&amp;"-"&amp;E50&amp;"-"&amp;DULIEU!$G50</f>
        <v>2-21-3D</v>
      </c>
      <c r="I50" s="464" t="s">
        <v>655</v>
      </c>
      <c r="J50" s="464" t="s">
        <v>660</v>
      </c>
      <c r="K50" s="485">
        <v>45626</v>
      </c>
      <c r="L50" s="485">
        <v>45626</v>
      </c>
      <c r="M50" s="486" t="s">
        <v>316</v>
      </c>
      <c r="N50" s="487"/>
      <c r="O50" s="487"/>
      <c r="P50" s="503"/>
      <c r="Q50" s="501"/>
      <c r="R50" s="487"/>
      <c r="S50" s="487"/>
      <c r="T50" s="501"/>
      <c r="U50" s="501"/>
      <c r="V50" s="487"/>
      <c r="W50" s="487"/>
      <c r="X50" s="501"/>
      <c r="Y50" s="501"/>
      <c r="Z50" s="502"/>
      <c r="AA50" s="502"/>
      <c r="AB50" s="501"/>
      <c r="AC50" s="501"/>
      <c r="AD50" s="472"/>
      <c r="AE50" s="472"/>
      <c r="AF50" s="464"/>
      <c r="AG50" s="465" t="str">
        <f>+DULIEU!$G50&amp;"/"&amp;DULIEU!$AF50</f>
        <v>3D/</v>
      </c>
      <c r="AH50" s="489" t="str">
        <f>"Thí nghiệm hiện trường cọc xi măng đất "&amp;DULIEU!$N50&amp;" hàm lượng xi măng 220kg/m3"</f>
        <v>Thí nghiệm hiện trường cọc xi măng đất  hàm lượng xi măng 220kg/m3</v>
      </c>
      <c r="AI50" s="472"/>
      <c r="AJ50" s="487" t="str">
        <f>"Thí nghiệm hiện trường cọc xi măng đất "&amp;DULIEU!$N50&amp;" hàm lượng xi măng 220kg/m3"</f>
        <v>Thí nghiệm hiện trường cọc xi măng đất  hàm lượng xi măng 220kg/m3</v>
      </c>
      <c r="AK50" s="490"/>
      <c r="AL50" s="488"/>
      <c r="AM50" s="472"/>
      <c r="AN50" s="464">
        <f t="shared" si="1"/>
        <v>1</v>
      </c>
      <c r="AO50" s="465" t="str">
        <f>+DULIEU!$G50&amp;"/"&amp;DULIEU!$AN50</f>
        <v>3D/1</v>
      </c>
      <c r="AP50" s="489" t="str">
        <f>"Thi công cọc xi măng đất "&amp;DULIEU!$N50&amp;" hàm lượng xi măng 220kg/m3"</f>
        <v>Thi công cọc xi măng đất  hàm lượng xi măng 220kg/m3</v>
      </c>
      <c r="AQ50" s="472"/>
      <c r="AR50" s="501"/>
      <c r="AS50" s="501"/>
      <c r="AT50" s="501"/>
      <c r="AU50" s="501"/>
      <c r="AV50" s="464" t="s">
        <v>192</v>
      </c>
      <c r="AW50" s="464" t="s">
        <v>196</v>
      </c>
      <c r="AX50" s="464" t="s">
        <v>34</v>
      </c>
      <c r="AY50" s="464" t="s">
        <v>194</v>
      </c>
      <c r="AZ50" s="464" t="s">
        <v>197</v>
      </c>
      <c r="BA50" s="491" t="s">
        <v>198</v>
      </c>
      <c r="BB50" s="253"/>
      <c r="BC50" s="253"/>
      <c r="BD50" s="253"/>
      <c r="BE50" s="253"/>
      <c r="BF50" s="253"/>
      <c r="BG50" s="253"/>
      <c r="BH50" s="253"/>
    </row>
    <row r="51" spans="1:60" ht="46.8" hidden="1" x14ac:dyDescent="0.3">
      <c r="A51" s="23">
        <v>1</v>
      </c>
      <c r="B51" s="23">
        <v>47</v>
      </c>
      <c r="C51" s="23" t="str">
        <f t="shared" si="0"/>
        <v>1-47-3D</v>
      </c>
      <c r="D51" s="23">
        <f t="shared" si="2"/>
        <v>2</v>
      </c>
      <c r="E51" s="253">
        <f t="shared" si="3"/>
        <v>22</v>
      </c>
      <c r="F51" s="464">
        <v>253</v>
      </c>
      <c r="G51" s="464" t="s">
        <v>659</v>
      </c>
      <c r="H51" s="465" t="str">
        <f>+D51&amp;"-"&amp;E51&amp;"-"&amp;DULIEU!$G51</f>
        <v>2-22-3D</v>
      </c>
      <c r="I51" s="464" t="s">
        <v>655</v>
      </c>
      <c r="J51" s="464" t="s">
        <v>660</v>
      </c>
      <c r="K51" s="485">
        <v>45626</v>
      </c>
      <c r="L51" s="485">
        <v>45626</v>
      </c>
      <c r="M51" s="486" t="s">
        <v>316</v>
      </c>
      <c r="N51" s="487"/>
      <c r="O51" s="487"/>
      <c r="P51" s="503"/>
      <c r="Q51" s="501"/>
      <c r="R51" s="487"/>
      <c r="S51" s="487"/>
      <c r="T51" s="501"/>
      <c r="U51" s="501"/>
      <c r="V51" s="487"/>
      <c r="W51" s="487"/>
      <c r="X51" s="501"/>
      <c r="Y51" s="501"/>
      <c r="Z51" s="502"/>
      <c r="AA51" s="502"/>
      <c r="AB51" s="501"/>
      <c r="AC51" s="501"/>
      <c r="AD51" s="472"/>
      <c r="AE51" s="472"/>
      <c r="AF51" s="464"/>
      <c r="AG51" s="465" t="str">
        <f>+DULIEU!$G51&amp;"/"&amp;DULIEU!$AF51</f>
        <v>3D/</v>
      </c>
      <c r="AH51" s="489" t="str">
        <f>"Thí nghiệm hiện trường cọc xi măng đất "&amp;DULIEU!$N51&amp;" hàm lượng xi măng 220kg/m3"</f>
        <v>Thí nghiệm hiện trường cọc xi măng đất  hàm lượng xi măng 220kg/m3</v>
      </c>
      <c r="AI51" s="472"/>
      <c r="AJ51" s="487" t="str">
        <f>"Thí nghiệm hiện trường cọc xi măng đất "&amp;DULIEU!$N51&amp;" hàm lượng xi măng 220kg/m3"</f>
        <v>Thí nghiệm hiện trường cọc xi măng đất  hàm lượng xi măng 220kg/m3</v>
      </c>
      <c r="AK51" s="490"/>
      <c r="AL51" s="488"/>
      <c r="AM51" s="472"/>
      <c r="AN51" s="464">
        <f t="shared" si="1"/>
        <v>1</v>
      </c>
      <c r="AO51" s="465" t="str">
        <f>+DULIEU!$G51&amp;"/"&amp;DULIEU!$AN51</f>
        <v>3D/1</v>
      </c>
      <c r="AP51" s="489" t="str">
        <f>"Thi công cọc xi măng đất "&amp;DULIEU!$N51&amp;" hàm lượng xi măng 220kg/m3"</f>
        <v>Thi công cọc xi măng đất  hàm lượng xi măng 220kg/m3</v>
      </c>
      <c r="AQ51" s="472"/>
      <c r="AR51" s="501"/>
      <c r="AS51" s="501"/>
      <c r="AT51" s="501"/>
      <c r="AU51" s="501"/>
      <c r="AV51" s="464" t="s">
        <v>192</v>
      </c>
      <c r="AW51" s="464" t="s">
        <v>196</v>
      </c>
      <c r="AX51" s="464" t="s">
        <v>34</v>
      </c>
      <c r="AY51" s="464" t="s">
        <v>194</v>
      </c>
      <c r="AZ51" s="464" t="s">
        <v>197</v>
      </c>
      <c r="BA51" s="491" t="s">
        <v>198</v>
      </c>
      <c r="BB51" s="253"/>
      <c r="BC51" s="253"/>
      <c r="BD51" s="253"/>
      <c r="BE51" s="253"/>
      <c r="BF51" s="253"/>
      <c r="BG51" s="253"/>
      <c r="BH51" s="253"/>
    </row>
    <row r="52" spans="1:60" ht="46.8" hidden="1" x14ac:dyDescent="0.3">
      <c r="A52" s="23">
        <v>1</v>
      </c>
      <c r="B52" s="23">
        <v>48</v>
      </c>
      <c r="C52" s="23" t="str">
        <f t="shared" si="0"/>
        <v>1-48-3D</v>
      </c>
      <c r="D52" s="23">
        <f t="shared" si="2"/>
        <v>2</v>
      </c>
      <c r="E52" s="253">
        <f t="shared" si="3"/>
        <v>23</v>
      </c>
      <c r="F52" s="464">
        <v>245</v>
      </c>
      <c r="G52" s="464" t="s">
        <v>659</v>
      </c>
      <c r="H52" s="465" t="str">
        <f>+D52&amp;"-"&amp;E52&amp;"-"&amp;DULIEU!$G52</f>
        <v>2-23-3D</v>
      </c>
      <c r="I52" s="464" t="s">
        <v>655</v>
      </c>
      <c r="J52" s="464" t="s">
        <v>660</v>
      </c>
      <c r="K52" s="485">
        <v>45626</v>
      </c>
      <c r="L52" s="485">
        <v>45626</v>
      </c>
      <c r="M52" s="486" t="s">
        <v>316</v>
      </c>
      <c r="N52" s="487"/>
      <c r="O52" s="487"/>
      <c r="P52" s="503"/>
      <c r="Q52" s="501"/>
      <c r="R52" s="487"/>
      <c r="S52" s="487"/>
      <c r="T52" s="501"/>
      <c r="U52" s="501"/>
      <c r="V52" s="487"/>
      <c r="W52" s="487"/>
      <c r="X52" s="501"/>
      <c r="Y52" s="501"/>
      <c r="Z52" s="502"/>
      <c r="AA52" s="502"/>
      <c r="AB52" s="501"/>
      <c r="AC52" s="501"/>
      <c r="AD52" s="472"/>
      <c r="AE52" s="472"/>
      <c r="AF52" s="464"/>
      <c r="AG52" s="465" t="str">
        <f>+DULIEU!$G52&amp;"/"&amp;DULIEU!$AF52</f>
        <v>3D/</v>
      </c>
      <c r="AH52" s="489" t="str">
        <f>"Thí nghiệm hiện trường cọc xi măng đất "&amp;DULIEU!$N52&amp;" hàm lượng xi măng 220kg/m3"</f>
        <v>Thí nghiệm hiện trường cọc xi măng đất  hàm lượng xi măng 220kg/m3</v>
      </c>
      <c r="AI52" s="472"/>
      <c r="AJ52" s="487" t="str">
        <f>"Thí nghiệm hiện trường cọc xi măng đất "&amp;DULIEU!$N52&amp;" hàm lượng xi măng 220kg/m3"</f>
        <v>Thí nghiệm hiện trường cọc xi măng đất  hàm lượng xi măng 220kg/m3</v>
      </c>
      <c r="AK52" s="490"/>
      <c r="AL52" s="488"/>
      <c r="AM52" s="472"/>
      <c r="AN52" s="464">
        <f t="shared" si="1"/>
        <v>1</v>
      </c>
      <c r="AO52" s="465" t="str">
        <f>+DULIEU!$G52&amp;"/"&amp;DULIEU!$AN52</f>
        <v>3D/1</v>
      </c>
      <c r="AP52" s="489" t="str">
        <f>"Thi công cọc xi măng đất "&amp;DULIEU!$N52&amp;" hàm lượng xi măng 220kg/m3"</f>
        <v>Thi công cọc xi măng đất  hàm lượng xi măng 220kg/m3</v>
      </c>
      <c r="AQ52" s="472"/>
      <c r="AR52" s="501"/>
      <c r="AS52" s="501"/>
      <c r="AT52" s="501"/>
      <c r="AU52" s="501"/>
      <c r="AV52" s="464" t="s">
        <v>192</v>
      </c>
      <c r="AW52" s="464" t="s">
        <v>196</v>
      </c>
      <c r="AX52" s="464" t="s">
        <v>34</v>
      </c>
      <c r="AY52" s="464" t="s">
        <v>194</v>
      </c>
      <c r="AZ52" s="464" t="s">
        <v>197</v>
      </c>
      <c r="BA52" s="491" t="s">
        <v>198</v>
      </c>
      <c r="BB52" s="253"/>
      <c r="BC52" s="253"/>
      <c r="BD52" s="253"/>
      <c r="BE52" s="253"/>
      <c r="BF52" s="253"/>
      <c r="BG52" s="253"/>
      <c r="BH52" s="253"/>
    </row>
    <row r="53" spans="1:60" ht="46.8" hidden="1" x14ac:dyDescent="0.3">
      <c r="A53" s="23">
        <v>1</v>
      </c>
      <c r="B53" s="23">
        <v>49</v>
      </c>
      <c r="C53" s="23" t="str">
        <f t="shared" si="0"/>
        <v>1-49-3D</v>
      </c>
      <c r="D53" s="23">
        <f t="shared" si="2"/>
        <v>2</v>
      </c>
      <c r="E53" s="253">
        <f t="shared" si="3"/>
        <v>24</v>
      </c>
      <c r="F53" s="464">
        <v>237</v>
      </c>
      <c r="G53" s="464" t="s">
        <v>659</v>
      </c>
      <c r="H53" s="465" t="str">
        <f>+D53&amp;"-"&amp;E53&amp;"-"&amp;DULIEU!$G53</f>
        <v>2-24-3D</v>
      </c>
      <c r="I53" s="464" t="s">
        <v>655</v>
      </c>
      <c r="J53" s="464" t="s">
        <v>660</v>
      </c>
      <c r="K53" s="485">
        <v>45626</v>
      </c>
      <c r="L53" s="485">
        <v>45626</v>
      </c>
      <c r="M53" s="486" t="s">
        <v>316</v>
      </c>
      <c r="N53" s="487"/>
      <c r="O53" s="487"/>
      <c r="P53" s="503"/>
      <c r="Q53" s="501"/>
      <c r="R53" s="487"/>
      <c r="S53" s="487"/>
      <c r="T53" s="501"/>
      <c r="U53" s="501"/>
      <c r="V53" s="487"/>
      <c r="W53" s="487"/>
      <c r="X53" s="501"/>
      <c r="Y53" s="501"/>
      <c r="Z53" s="502"/>
      <c r="AA53" s="502"/>
      <c r="AB53" s="501"/>
      <c r="AC53" s="501"/>
      <c r="AD53" s="472"/>
      <c r="AE53" s="472"/>
      <c r="AF53" s="464"/>
      <c r="AG53" s="465" t="str">
        <f>+DULIEU!$G53&amp;"/"&amp;DULIEU!$AF53</f>
        <v>3D/</v>
      </c>
      <c r="AH53" s="489" t="str">
        <f>"Thí nghiệm hiện trường cọc xi măng đất "&amp;DULIEU!$N53&amp;" hàm lượng xi măng 220kg/m3"</f>
        <v>Thí nghiệm hiện trường cọc xi măng đất  hàm lượng xi măng 220kg/m3</v>
      </c>
      <c r="AI53" s="472"/>
      <c r="AJ53" s="487" t="str">
        <f>"Thí nghiệm hiện trường cọc xi măng đất "&amp;DULIEU!$N53&amp;" hàm lượng xi măng 220kg/m3"</f>
        <v>Thí nghiệm hiện trường cọc xi măng đất  hàm lượng xi măng 220kg/m3</v>
      </c>
      <c r="AK53" s="490"/>
      <c r="AL53" s="488"/>
      <c r="AM53" s="472"/>
      <c r="AN53" s="464">
        <f t="shared" si="1"/>
        <v>1</v>
      </c>
      <c r="AO53" s="465" t="str">
        <f>+DULIEU!$G53&amp;"/"&amp;DULIEU!$AN53</f>
        <v>3D/1</v>
      </c>
      <c r="AP53" s="489" t="str">
        <f>"Thi công cọc xi măng đất "&amp;DULIEU!$N53&amp;" hàm lượng xi măng 220kg/m3"</f>
        <v>Thi công cọc xi măng đất  hàm lượng xi măng 220kg/m3</v>
      </c>
      <c r="AQ53" s="472"/>
      <c r="AR53" s="501"/>
      <c r="AS53" s="501"/>
      <c r="AT53" s="501"/>
      <c r="AU53" s="501"/>
      <c r="AV53" s="464" t="s">
        <v>192</v>
      </c>
      <c r="AW53" s="464" t="s">
        <v>196</v>
      </c>
      <c r="AX53" s="464" t="s">
        <v>34</v>
      </c>
      <c r="AY53" s="464" t="s">
        <v>194</v>
      </c>
      <c r="AZ53" s="464" t="s">
        <v>197</v>
      </c>
      <c r="BA53" s="491" t="s">
        <v>198</v>
      </c>
      <c r="BB53" s="253"/>
      <c r="BC53" s="253"/>
      <c r="BD53" s="253"/>
      <c r="BE53" s="253"/>
      <c r="BF53" s="253"/>
      <c r="BG53" s="253"/>
      <c r="BH53" s="253"/>
    </row>
    <row r="54" spans="1:60" ht="46.8" hidden="1" x14ac:dyDescent="0.3">
      <c r="A54" s="23">
        <v>1</v>
      </c>
      <c r="B54" s="23">
        <v>50</v>
      </c>
      <c r="C54" s="23" t="str">
        <f t="shared" si="0"/>
        <v>1-50-3D</v>
      </c>
      <c r="D54" s="23">
        <f t="shared" si="2"/>
        <v>2</v>
      </c>
      <c r="E54" s="253">
        <f t="shared" si="3"/>
        <v>25</v>
      </c>
      <c r="F54" s="464">
        <v>229</v>
      </c>
      <c r="G54" s="464" t="s">
        <v>659</v>
      </c>
      <c r="H54" s="465" t="str">
        <f>+D54&amp;"-"&amp;E54&amp;"-"&amp;DULIEU!$G54</f>
        <v>2-25-3D</v>
      </c>
      <c r="I54" s="464" t="s">
        <v>655</v>
      </c>
      <c r="J54" s="464" t="s">
        <v>660</v>
      </c>
      <c r="K54" s="485">
        <v>45626</v>
      </c>
      <c r="L54" s="485">
        <v>45626</v>
      </c>
      <c r="M54" s="486" t="s">
        <v>316</v>
      </c>
      <c r="N54" s="487"/>
      <c r="O54" s="487"/>
      <c r="P54" s="503"/>
      <c r="Q54" s="501"/>
      <c r="R54" s="487"/>
      <c r="S54" s="487"/>
      <c r="T54" s="501"/>
      <c r="U54" s="501"/>
      <c r="V54" s="487"/>
      <c r="W54" s="487"/>
      <c r="X54" s="501"/>
      <c r="Y54" s="501"/>
      <c r="Z54" s="502"/>
      <c r="AA54" s="502"/>
      <c r="AB54" s="501"/>
      <c r="AC54" s="501"/>
      <c r="AD54" s="472"/>
      <c r="AE54" s="472"/>
      <c r="AF54" s="464"/>
      <c r="AG54" s="465" t="str">
        <f>+DULIEU!$G54&amp;"/"&amp;DULIEU!$AF54</f>
        <v>3D/</v>
      </c>
      <c r="AH54" s="489" t="str">
        <f>"Thí nghiệm hiện trường cọc xi măng đất "&amp;DULIEU!$N54&amp;" hàm lượng xi măng 220kg/m3"</f>
        <v>Thí nghiệm hiện trường cọc xi măng đất  hàm lượng xi măng 220kg/m3</v>
      </c>
      <c r="AI54" s="472"/>
      <c r="AJ54" s="487" t="str">
        <f>"Thí nghiệm hiện trường cọc xi măng đất "&amp;DULIEU!$N54&amp;" hàm lượng xi măng 220kg/m3"</f>
        <v>Thí nghiệm hiện trường cọc xi măng đất  hàm lượng xi măng 220kg/m3</v>
      </c>
      <c r="AK54" s="490"/>
      <c r="AL54" s="488"/>
      <c r="AM54" s="472"/>
      <c r="AN54" s="464">
        <f t="shared" si="1"/>
        <v>1</v>
      </c>
      <c r="AO54" s="465" t="str">
        <f>+DULIEU!$G54&amp;"/"&amp;DULIEU!$AN54</f>
        <v>3D/1</v>
      </c>
      <c r="AP54" s="489" t="str">
        <f>"Thi công cọc xi măng đất "&amp;DULIEU!$N54&amp;" hàm lượng xi măng 220kg/m3"</f>
        <v>Thi công cọc xi măng đất  hàm lượng xi măng 220kg/m3</v>
      </c>
      <c r="AQ54" s="472"/>
      <c r="AR54" s="501"/>
      <c r="AS54" s="501"/>
      <c r="AT54" s="501"/>
      <c r="AU54" s="501"/>
      <c r="AV54" s="464" t="s">
        <v>192</v>
      </c>
      <c r="AW54" s="464" t="s">
        <v>196</v>
      </c>
      <c r="AX54" s="464" t="s">
        <v>34</v>
      </c>
      <c r="AY54" s="464" t="s">
        <v>194</v>
      </c>
      <c r="AZ54" s="464" t="s">
        <v>197</v>
      </c>
      <c r="BA54" s="491" t="s">
        <v>198</v>
      </c>
      <c r="BB54" s="253"/>
      <c r="BC54" s="253"/>
      <c r="BD54" s="253"/>
      <c r="BE54" s="253"/>
      <c r="BF54" s="253"/>
      <c r="BG54" s="253"/>
      <c r="BH54" s="253"/>
    </row>
    <row r="55" spans="1:60" ht="46.8" hidden="1" x14ac:dyDescent="0.3">
      <c r="A55" s="23">
        <v>1</v>
      </c>
      <c r="B55" s="23">
        <v>51</v>
      </c>
      <c r="C55" s="23" t="str">
        <f t="shared" si="0"/>
        <v>1-51-3D</v>
      </c>
      <c r="D55" s="23">
        <f t="shared" si="2"/>
        <v>2</v>
      </c>
      <c r="E55" s="253">
        <f t="shared" si="3"/>
        <v>26</v>
      </c>
      <c r="F55" s="464">
        <v>230</v>
      </c>
      <c r="G55" s="464" t="s">
        <v>659</v>
      </c>
      <c r="H55" s="465" t="str">
        <f>+D55&amp;"-"&amp;E55&amp;"-"&amp;DULIEU!$G55</f>
        <v>2-26-3D</v>
      </c>
      <c r="I55" s="464" t="s">
        <v>655</v>
      </c>
      <c r="J55" s="464" t="s">
        <v>660</v>
      </c>
      <c r="K55" s="485">
        <v>45626</v>
      </c>
      <c r="L55" s="485">
        <v>45626</v>
      </c>
      <c r="M55" s="486" t="s">
        <v>316</v>
      </c>
      <c r="N55" s="487"/>
      <c r="O55" s="487"/>
      <c r="P55" s="503"/>
      <c r="Q55" s="501"/>
      <c r="R55" s="487"/>
      <c r="S55" s="487"/>
      <c r="T55" s="501"/>
      <c r="U55" s="501"/>
      <c r="V55" s="487"/>
      <c r="W55" s="487"/>
      <c r="X55" s="501"/>
      <c r="Y55" s="501"/>
      <c r="Z55" s="502"/>
      <c r="AA55" s="502"/>
      <c r="AB55" s="501"/>
      <c r="AC55" s="501"/>
      <c r="AD55" s="472"/>
      <c r="AE55" s="472"/>
      <c r="AF55" s="464"/>
      <c r="AG55" s="465" t="str">
        <f>+DULIEU!$G55&amp;"/"&amp;DULIEU!$AF55</f>
        <v>3D/</v>
      </c>
      <c r="AH55" s="489" t="str">
        <f>"Thí nghiệm hiện trường cọc xi măng đất "&amp;DULIEU!$N55&amp;" hàm lượng xi măng 220kg/m3"</f>
        <v>Thí nghiệm hiện trường cọc xi măng đất  hàm lượng xi măng 220kg/m3</v>
      </c>
      <c r="AI55" s="472"/>
      <c r="AJ55" s="487" t="str">
        <f>"Thí nghiệm hiện trường cọc xi măng đất "&amp;DULIEU!$N55&amp;" hàm lượng xi măng 220kg/m3"</f>
        <v>Thí nghiệm hiện trường cọc xi măng đất  hàm lượng xi măng 220kg/m3</v>
      </c>
      <c r="AK55" s="490"/>
      <c r="AL55" s="488"/>
      <c r="AM55" s="472"/>
      <c r="AN55" s="464">
        <f t="shared" si="1"/>
        <v>1</v>
      </c>
      <c r="AO55" s="465" t="str">
        <f>+DULIEU!$G55&amp;"/"&amp;DULIEU!$AN55</f>
        <v>3D/1</v>
      </c>
      <c r="AP55" s="489" t="str">
        <f>"Thi công cọc xi măng đất "&amp;DULIEU!$N55&amp;" hàm lượng xi măng 220kg/m3"</f>
        <v>Thi công cọc xi măng đất  hàm lượng xi măng 220kg/m3</v>
      </c>
      <c r="AQ55" s="472"/>
      <c r="AR55" s="501"/>
      <c r="AS55" s="501"/>
      <c r="AT55" s="501"/>
      <c r="AU55" s="501"/>
      <c r="AV55" s="464" t="s">
        <v>192</v>
      </c>
      <c r="AW55" s="464" t="s">
        <v>196</v>
      </c>
      <c r="AX55" s="464" t="s">
        <v>34</v>
      </c>
      <c r="AY55" s="464" t="s">
        <v>194</v>
      </c>
      <c r="AZ55" s="464" t="s">
        <v>197</v>
      </c>
      <c r="BA55" s="491" t="s">
        <v>198</v>
      </c>
      <c r="BB55" s="253"/>
      <c r="BC55" s="253"/>
      <c r="BD55" s="253"/>
      <c r="BE55" s="253"/>
      <c r="BF55" s="253"/>
      <c r="BG55" s="253"/>
      <c r="BH55" s="253"/>
    </row>
    <row r="56" spans="1:60" ht="46.8" hidden="1" x14ac:dyDescent="0.3">
      <c r="A56" s="23">
        <v>1</v>
      </c>
      <c r="B56" s="23">
        <v>52</v>
      </c>
      <c r="C56" s="23" t="str">
        <f t="shared" si="0"/>
        <v>1-52-3D</v>
      </c>
      <c r="D56" s="23">
        <f t="shared" si="2"/>
        <v>2</v>
      </c>
      <c r="E56" s="253">
        <f t="shared" si="3"/>
        <v>27</v>
      </c>
      <c r="F56" s="464">
        <v>238</v>
      </c>
      <c r="G56" s="464" t="s">
        <v>659</v>
      </c>
      <c r="H56" s="465" t="str">
        <f>+D56&amp;"-"&amp;E56&amp;"-"&amp;DULIEU!$G56</f>
        <v>2-27-3D</v>
      </c>
      <c r="I56" s="464" t="s">
        <v>655</v>
      </c>
      <c r="J56" s="464" t="s">
        <v>660</v>
      </c>
      <c r="K56" s="485">
        <v>45626</v>
      </c>
      <c r="L56" s="485">
        <v>45626</v>
      </c>
      <c r="M56" s="486" t="s">
        <v>316</v>
      </c>
      <c r="N56" s="487"/>
      <c r="O56" s="487"/>
      <c r="P56" s="503"/>
      <c r="Q56" s="501"/>
      <c r="R56" s="487"/>
      <c r="S56" s="487"/>
      <c r="T56" s="501"/>
      <c r="U56" s="501"/>
      <c r="V56" s="487"/>
      <c r="W56" s="487"/>
      <c r="X56" s="501"/>
      <c r="Y56" s="501"/>
      <c r="Z56" s="502"/>
      <c r="AA56" s="502"/>
      <c r="AB56" s="501"/>
      <c r="AC56" s="501"/>
      <c r="AD56" s="472"/>
      <c r="AE56" s="472"/>
      <c r="AF56" s="464"/>
      <c r="AG56" s="465" t="str">
        <f>+DULIEU!$G56&amp;"/"&amp;DULIEU!$AF56</f>
        <v>3D/</v>
      </c>
      <c r="AH56" s="489" t="str">
        <f>"Thí nghiệm hiện trường cọc xi măng đất "&amp;DULIEU!$N56&amp;" hàm lượng xi măng 220kg/m3"</f>
        <v>Thí nghiệm hiện trường cọc xi măng đất  hàm lượng xi măng 220kg/m3</v>
      </c>
      <c r="AI56" s="472"/>
      <c r="AJ56" s="487" t="str">
        <f>"Thí nghiệm hiện trường cọc xi măng đất "&amp;DULIEU!$N56&amp;" hàm lượng xi măng 220kg/m3"</f>
        <v>Thí nghiệm hiện trường cọc xi măng đất  hàm lượng xi măng 220kg/m3</v>
      </c>
      <c r="AK56" s="490"/>
      <c r="AL56" s="488"/>
      <c r="AM56" s="472"/>
      <c r="AN56" s="464">
        <f t="shared" si="1"/>
        <v>1</v>
      </c>
      <c r="AO56" s="465" t="str">
        <f>+DULIEU!$G56&amp;"/"&amp;DULIEU!$AN56</f>
        <v>3D/1</v>
      </c>
      <c r="AP56" s="489" t="str">
        <f>"Thi công cọc xi măng đất "&amp;DULIEU!$N56&amp;" hàm lượng xi măng 220kg/m3"</f>
        <v>Thi công cọc xi măng đất  hàm lượng xi măng 220kg/m3</v>
      </c>
      <c r="AQ56" s="472"/>
      <c r="AR56" s="501"/>
      <c r="AS56" s="501"/>
      <c r="AT56" s="501"/>
      <c r="AU56" s="501"/>
      <c r="AV56" s="464" t="s">
        <v>192</v>
      </c>
      <c r="AW56" s="464" t="s">
        <v>196</v>
      </c>
      <c r="AX56" s="464" t="s">
        <v>34</v>
      </c>
      <c r="AY56" s="464" t="s">
        <v>194</v>
      </c>
      <c r="AZ56" s="464" t="s">
        <v>197</v>
      </c>
      <c r="BA56" s="491" t="s">
        <v>198</v>
      </c>
      <c r="BB56" s="253"/>
      <c r="BC56" s="253"/>
      <c r="BD56" s="253"/>
      <c r="BE56" s="253"/>
      <c r="BF56" s="253"/>
      <c r="BG56" s="253"/>
      <c r="BH56" s="253"/>
    </row>
    <row r="57" spans="1:60" ht="46.8" hidden="1" x14ac:dyDescent="0.3">
      <c r="A57" s="23">
        <v>1</v>
      </c>
      <c r="B57" s="23">
        <v>53</v>
      </c>
      <c r="C57" s="23" t="str">
        <f t="shared" si="0"/>
        <v>1-53-3D</v>
      </c>
      <c r="D57" s="23">
        <f t="shared" si="2"/>
        <v>2</v>
      </c>
      <c r="E57" s="253">
        <f t="shared" si="3"/>
        <v>28</v>
      </c>
      <c r="F57" s="464">
        <v>246</v>
      </c>
      <c r="G57" s="464" t="s">
        <v>659</v>
      </c>
      <c r="H57" s="465" t="str">
        <f>+D57&amp;"-"&amp;E57&amp;"-"&amp;DULIEU!$G57</f>
        <v>2-28-3D</v>
      </c>
      <c r="I57" s="464" t="s">
        <v>655</v>
      </c>
      <c r="J57" s="464" t="s">
        <v>660</v>
      </c>
      <c r="K57" s="485">
        <v>45626</v>
      </c>
      <c r="L57" s="485">
        <v>45626</v>
      </c>
      <c r="M57" s="486" t="s">
        <v>316</v>
      </c>
      <c r="N57" s="487"/>
      <c r="O57" s="487"/>
      <c r="P57" s="503"/>
      <c r="Q57" s="501"/>
      <c r="R57" s="487"/>
      <c r="S57" s="487"/>
      <c r="T57" s="501"/>
      <c r="U57" s="501"/>
      <c r="V57" s="487"/>
      <c r="W57" s="487"/>
      <c r="X57" s="501"/>
      <c r="Y57" s="501"/>
      <c r="Z57" s="502"/>
      <c r="AA57" s="502"/>
      <c r="AB57" s="501"/>
      <c r="AC57" s="501"/>
      <c r="AD57" s="472"/>
      <c r="AE57" s="472"/>
      <c r="AF57" s="464"/>
      <c r="AG57" s="465" t="str">
        <f>+DULIEU!$G57&amp;"/"&amp;DULIEU!$AF57</f>
        <v>3D/</v>
      </c>
      <c r="AH57" s="489" t="str">
        <f>"Thí nghiệm hiện trường cọc xi măng đất "&amp;DULIEU!$N57&amp;" hàm lượng xi măng 220kg/m3"</f>
        <v>Thí nghiệm hiện trường cọc xi măng đất  hàm lượng xi măng 220kg/m3</v>
      </c>
      <c r="AI57" s="472"/>
      <c r="AJ57" s="487" t="str">
        <f>"Thí nghiệm hiện trường cọc xi măng đất "&amp;DULIEU!$N57&amp;" hàm lượng xi măng 220kg/m3"</f>
        <v>Thí nghiệm hiện trường cọc xi măng đất  hàm lượng xi măng 220kg/m3</v>
      </c>
      <c r="AK57" s="490"/>
      <c r="AL57" s="488"/>
      <c r="AM57" s="472"/>
      <c r="AN57" s="464">
        <f t="shared" si="1"/>
        <v>1</v>
      </c>
      <c r="AO57" s="465" t="str">
        <f>+DULIEU!$G57&amp;"/"&amp;DULIEU!$AN57</f>
        <v>3D/1</v>
      </c>
      <c r="AP57" s="489" t="str">
        <f>"Thi công cọc xi măng đất "&amp;DULIEU!$N57&amp;" hàm lượng xi măng 220kg/m3"</f>
        <v>Thi công cọc xi măng đất  hàm lượng xi măng 220kg/m3</v>
      </c>
      <c r="AQ57" s="472"/>
      <c r="AR57" s="501"/>
      <c r="AS57" s="501"/>
      <c r="AT57" s="501"/>
      <c r="AU57" s="501"/>
      <c r="AV57" s="464" t="s">
        <v>192</v>
      </c>
      <c r="AW57" s="464" t="s">
        <v>196</v>
      </c>
      <c r="AX57" s="464" t="s">
        <v>34</v>
      </c>
      <c r="AY57" s="464" t="s">
        <v>194</v>
      </c>
      <c r="AZ57" s="464" t="s">
        <v>197</v>
      </c>
      <c r="BA57" s="491" t="s">
        <v>198</v>
      </c>
      <c r="BB57" s="253"/>
      <c r="BC57" s="253"/>
      <c r="BD57" s="253"/>
      <c r="BE57" s="253"/>
      <c r="BF57" s="253"/>
      <c r="BG57" s="253"/>
      <c r="BH57" s="253"/>
    </row>
    <row r="58" spans="1:60" ht="46.8" hidden="1" x14ac:dyDescent="0.3">
      <c r="A58" s="23">
        <v>1</v>
      </c>
      <c r="B58" s="23">
        <v>54</v>
      </c>
      <c r="C58" s="23" t="str">
        <f t="shared" si="0"/>
        <v>1-54-3D</v>
      </c>
      <c r="D58" s="23">
        <f t="shared" si="2"/>
        <v>2</v>
      </c>
      <c r="E58" s="253">
        <f t="shared" si="3"/>
        <v>29</v>
      </c>
      <c r="F58" s="464">
        <v>254</v>
      </c>
      <c r="G58" s="464" t="s">
        <v>659</v>
      </c>
      <c r="H58" s="465" t="str">
        <f>+D58&amp;"-"&amp;E58&amp;"-"&amp;DULIEU!$G58</f>
        <v>2-29-3D</v>
      </c>
      <c r="I58" s="464" t="s">
        <v>655</v>
      </c>
      <c r="J58" s="464" t="s">
        <v>660</v>
      </c>
      <c r="K58" s="485">
        <v>45626</v>
      </c>
      <c r="L58" s="485">
        <v>45626</v>
      </c>
      <c r="M58" s="486" t="s">
        <v>316</v>
      </c>
      <c r="N58" s="487"/>
      <c r="O58" s="487"/>
      <c r="P58" s="503"/>
      <c r="Q58" s="501"/>
      <c r="R58" s="487"/>
      <c r="S58" s="487"/>
      <c r="T58" s="501"/>
      <c r="U58" s="501"/>
      <c r="V58" s="487"/>
      <c r="W58" s="487"/>
      <c r="X58" s="501"/>
      <c r="Y58" s="501"/>
      <c r="Z58" s="502"/>
      <c r="AA58" s="502"/>
      <c r="AB58" s="501"/>
      <c r="AC58" s="501"/>
      <c r="AD58" s="472"/>
      <c r="AE58" s="472"/>
      <c r="AF58" s="464"/>
      <c r="AG58" s="465" t="str">
        <f>+DULIEU!$G58&amp;"/"&amp;DULIEU!$AF58</f>
        <v>3D/</v>
      </c>
      <c r="AH58" s="489" t="str">
        <f>"Thí nghiệm hiện trường cọc xi măng đất "&amp;DULIEU!$N58&amp;" hàm lượng xi măng 220kg/m3"</f>
        <v>Thí nghiệm hiện trường cọc xi măng đất  hàm lượng xi măng 220kg/m3</v>
      </c>
      <c r="AI58" s="472"/>
      <c r="AJ58" s="487" t="str">
        <f>"Thí nghiệm hiện trường cọc xi măng đất "&amp;DULIEU!$N58&amp;" hàm lượng xi măng 220kg/m3"</f>
        <v>Thí nghiệm hiện trường cọc xi măng đất  hàm lượng xi măng 220kg/m3</v>
      </c>
      <c r="AK58" s="490"/>
      <c r="AL58" s="488"/>
      <c r="AM58" s="472"/>
      <c r="AN58" s="464">
        <f t="shared" si="1"/>
        <v>1</v>
      </c>
      <c r="AO58" s="465" t="str">
        <f>+DULIEU!$G58&amp;"/"&amp;DULIEU!$AN58</f>
        <v>3D/1</v>
      </c>
      <c r="AP58" s="489" t="str">
        <f>"Thi công cọc xi măng đất "&amp;DULIEU!$N58&amp;" hàm lượng xi măng 220kg/m3"</f>
        <v>Thi công cọc xi măng đất  hàm lượng xi măng 220kg/m3</v>
      </c>
      <c r="AQ58" s="472"/>
      <c r="AR58" s="501"/>
      <c r="AS58" s="501"/>
      <c r="AT58" s="501"/>
      <c r="AU58" s="501"/>
      <c r="AV58" s="464" t="s">
        <v>192</v>
      </c>
      <c r="AW58" s="464" t="s">
        <v>196</v>
      </c>
      <c r="AX58" s="464" t="s">
        <v>34</v>
      </c>
      <c r="AY58" s="464" t="s">
        <v>194</v>
      </c>
      <c r="AZ58" s="464" t="s">
        <v>197</v>
      </c>
      <c r="BA58" s="491" t="s">
        <v>198</v>
      </c>
      <c r="BB58" s="253"/>
      <c r="BC58" s="253"/>
      <c r="BD58" s="253"/>
      <c r="BE58" s="253"/>
      <c r="BF58" s="253"/>
      <c r="BG58" s="253"/>
      <c r="BH58" s="253"/>
    </row>
    <row r="59" spans="1:60" ht="46.8" hidden="1" x14ac:dyDescent="0.3">
      <c r="A59" s="23">
        <v>1</v>
      </c>
      <c r="B59" s="23">
        <v>55</v>
      </c>
      <c r="C59" s="23" t="str">
        <f t="shared" si="0"/>
        <v>1-55-3D</v>
      </c>
      <c r="D59" s="23">
        <f t="shared" si="2"/>
        <v>2</v>
      </c>
      <c r="E59" s="253">
        <f t="shared" si="3"/>
        <v>30</v>
      </c>
      <c r="F59" s="464">
        <v>262</v>
      </c>
      <c r="G59" s="464" t="s">
        <v>659</v>
      </c>
      <c r="H59" s="465" t="str">
        <f>+D59&amp;"-"&amp;E59&amp;"-"&amp;DULIEU!$G59</f>
        <v>2-30-3D</v>
      </c>
      <c r="I59" s="464" t="s">
        <v>655</v>
      </c>
      <c r="J59" s="464" t="s">
        <v>660</v>
      </c>
      <c r="K59" s="485">
        <v>45626</v>
      </c>
      <c r="L59" s="485">
        <v>45626</v>
      </c>
      <c r="M59" s="486" t="s">
        <v>316</v>
      </c>
      <c r="N59" s="487"/>
      <c r="O59" s="487"/>
      <c r="P59" s="503"/>
      <c r="Q59" s="501"/>
      <c r="R59" s="487"/>
      <c r="S59" s="487"/>
      <c r="T59" s="501"/>
      <c r="U59" s="501"/>
      <c r="V59" s="487"/>
      <c r="W59" s="487"/>
      <c r="X59" s="501"/>
      <c r="Y59" s="501"/>
      <c r="Z59" s="502"/>
      <c r="AA59" s="502"/>
      <c r="AB59" s="501"/>
      <c r="AC59" s="501"/>
      <c r="AD59" s="472"/>
      <c r="AE59" s="472"/>
      <c r="AF59" s="464"/>
      <c r="AG59" s="465" t="str">
        <f>+DULIEU!$G59&amp;"/"&amp;DULIEU!$AF59</f>
        <v>3D/</v>
      </c>
      <c r="AH59" s="489" t="str">
        <f>"Thí nghiệm hiện trường cọc xi măng đất "&amp;DULIEU!$N59&amp;" hàm lượng xi măng 220kg/m3"</f>
        <v>Thí nghiệm hiện trường cọc xi măng đất  hàm lượng xi măng 220kg/m3</v>
      </c>
      <c r="AI59" s="472"/>
      <c r="AJ59" s="487" t="str">
        <f>"Thí nghiệm hiện trường cọc xi măng đất "&amp;DULIEU!$N59&amp;" hàm lượng xi măng 220kg/m3"</f>
        <v>Thí nghiệm hiện trường cọc xi măng đất  hàm lượng xi măng 220kg/m3</v>
      </c>
      <c r="AK59" s="490"/>
      <c r="AL59" s="488"/>
      <c r="AM59" s="472"/>
      <c r="AN59" s="464">
        <f t="shared" si="1"/>
        <v>1</v>
      </c>
      <c r="AO59" s="465" t="str">
        <f>+DULIEU!$G59&amp;"/"&amp;DULIEU!$AN59</f>
        <v>3D/1</v>
      </c>
      <c r="AP59" s="489" t="str">
        <f>"Thi công cọc xi măng đất "&amp;DULIEU!$N59&amp;" hàm lượng xi măng 220kg/m3"</f>
        <v>Thi công cọc xi măng đất  hàm lượng xi măng 220kg/m3</v>
      </c>
      <c r="AQ59" s="472"/>
      <c r="AR59" s="501"/>
      <c r="AS59" s="501"/>
      <c r="AT59" s="501"/>
      <c r="AU59" s="501"/>
      <c r="AV59" s="464" t="s">
        <v>192</v>
      </c>
      <c r="AW59" s="464" t="s">
        <v>196</v>
      </c>
      <c r="AX59" s="464" t="s">
        <v>34</v>
      </c>
      <c r="AY59" s="464" t="s">
        <v>194</v>
      </c>
      <c r="AZ59" s="464" t="s">
        <v>197</v>
      </c>
      <c r="BA59" s="491" t="s">
        <v>198</v>
      </c>
      <c r="BB59" s="253"/>
      <c r="BC59" s="253"/>
      <c r="BD59" s="253"/>
      <c r="BE59" s="253"/>
      <c r="BF59" s="253"/>
      <c r="BG59" s="253"/>
      <c r="BH59" s="253"/>
    </row>
    <row r="60" spans="1:60" ht="46.8" hidden="1" x14ac:dyDescent="0.3">
      <c r="A60" s="23">
        <v>1</v>
      </c>
      <c r="B60" s="23">
        <v>56</v>
      </c>
      <c r="C60" s="23" t="str">
        <f t="shared" si="0"/>
        <v>1-56-3D</v>
      </c>
      <c r="D60" s="23">
        <f t="shared" si="2"/>
        <v>2</v>
      </c>
      <c r="E60" s="253">
        <f t="shared" si="3"/>
        <v>31</v>
      </c>
      <c r="F60" s="464">
        <v>270</v>
      </c>
      <c r="G60" s="464" t="s">
        <v>659</v>
      </c>
      <c r="H60" s="465" t="str">
        <f>+D60&amp;"-"&amp;E60&amp;"-"&amp;DULIEU!$G60</f>
        <v>2-31-3D</v>
      </c>
      <c r="I60" s="464" t="s">
        <v>655</v>
      </c>
      <c r="J60" s="464" t="s">
        <v>660</v>
      </c>
      <c r="K60" s="485">
        <v>45626</v>
      </c>
      <c r="L60" s="485">
        <v>45626</v>
      </c>
      <c r="M60" s="486" t="s">
        <v>316</v>
      </c>
      <c r="N60" s="487"/>
      <c r="O60" s="487"/>
      <c r="P60" s="503"/>
      <c r="Q60" s="501"/>
      <c r="R60" s="487"/>
      <c r="S60" s="487"/>
      <c r="T60" s="501"/>
      <c r="U60" s="501"/>
      <c r="V60" s="487"/>
      <c r="W60" s="487"/>
      <c r="X60" s="501"/>
      <c r="Y60" s="501"/>
      <c r="Z60" s="502"/>
      <c r="AA60" s="502"/>
      <c r="AB60" s="501"/>
      <c r="AC60" s="501"/>
      <c r="AD60" s="472"/>
      <c r="AE60" s="472"/>
      <c r="AF60" s="464"/>
      <c r="AG60" s="465" t="str">
        <f>+DULIEU!$G60&amp;"/"&amp;DULIEU!$AF60</f>
        <v>3D/</v>
      </c>
      <c r="AH60" s="489" t="str">
        <f>"Thí nghiệm hiện trường cọc xi măng đất "&amp;DULIEU!$N60&amp;" hàm lượng xi măng 220kg/m3"</f>
        <v>Thí nghiệm hiện trường cọc xi măng đất  hàm lượng xi măng 220kg/m3</v>
      </c>
      <c r="AI60" s="472"/>
      <c r="AJ60" s="487" t="str">
        <f>"Thí nghiệm hiện trường cọc xi măng đất "&amp;DULIEU!$N60&amp;" hàm lượng xi măng 220kg/m3"</f>
        <v>Thí nghiệm hiện trường cọc xi măng đất  hàm lượng xi măng 220kg/m3</v>
      </c>
      <c r="AK60" s="490"/>
      <c r="AL60" s="488"/>
      <c r="AM60" s="472"/>
      <c r="AN60" s="464">
        <f t="shared" si="1"/>
        <v>1</v>
      </c>
      <c r="AO60" s="465" t="str">
        <f>+DULIEU!$G60&amp;"/"&amp;DULIEU!$AN60</f>
        <v>3D/1</v>
      </c>
      <c r="AP60" s="489" t="str">
        <f>"Thi công cọc xi măng đất "&amp;DULIEU!$N60&amp;" hàm lượng xi măng 220kg/m3"</f>
        <v>Thi công cọc xi măng đất  hàm lượng xi măng 220kg/m3</v>
      </c>
      <c r="AQ60" s="472"/>
      <c r="AR60" s="501"/>
      <c r="AS60" s="501"/>
      <c r="AT60" s="501"/>
      <c r="AU60" s="501"/>
      <c r="AV60" s="464" t="s">
        <v>192</v>
      </c>
      <c r="AW60" s="464" t="s">
        <v>196</v>
      </c>
      <c r="AX60" s="464" t="s">
        <v>34</v>
      </c>
      <c r="AY60" s="464" t="s">
        <v>194</v>
      </c>
      <c r="AZ60" s="464" t="s">
        <v>197</v>
      </c>
      <c r="BA60" s="491" t="s">
        <v>198</v>
      </c>
      <c r="BB60" s="253"/>
      <c r="BC60" s="253"/>
      <c r="BD60" s="253"/>
      <c r="BE60" s="253"/>
      <c r="BF60" s="253"/>
      <c r="BG60" s="253"/>
      <c r="BH60" s="253"/>
    </row>
    <row r="61" spans="1:60" ht="46.8" hidden="1" x14ac:dyDescent="0.3">
      <c r="A61" s="23">
        <v>1</v>
      </c>
      <c r="B61" s="23">
        <v>57</v>
      </c>
      <c r="C61" s="23" t="str">
        <f t="shared" si="0"/>
        <v>1-57-3D</v>
      </c>
      <c r="D61" s="23">
        <f t="shared" si="2"/>
        <v>2</v>
      </c>
      <c r="E61" s="253">
        <f t="shared" si="3"/>
        <v>32</v>
      </c>
      <c r="F61" s="464">
        <v>278</v>
      </c>
      <c r="G61" s="464" t="s">
        <v>659</v>
      </c>
      <c r="H61" s="465" t="str">
        <f>+D61&amp;"-"&amp;E61&amp;"-"&amp;DULIEU!$G61</f>
        <v>2-32-3D</v>
      </c>
      <c r="I61" s="464" t="s">
        <v>655</v>
      </c>
      <c r="J61" s="464" t="s">
        <v>660</v>
      </c>
      <c r="K61" s="485">
        <v>45626</v>
      </c>
      <c r="L61" s="485">
        <v>45626</v>
      </c>
      <c r="M61" s="486" t="s">
        <v>316</v>
      </c>
      <c r="N61" s="487"/>
      <c r="O61" s="487"/>
      <c r="P61" s="503"/>
      <c r="Q61" s="501"/>
      <c r="R61" s="487"/>
      <c r="S61" s="487"/>
      <c r="T61" s="501"/>
      <c r="U61" s="501"/>
      <c r="V61" s="487"/>
      <c r="W61" s="487"/>
      <c r="X61" s="501"/>
      <c r="Y61" s="501"/>
      <c r="Z61" s="502"/>
      <c r="AA61" s="502"/>
      <c r="AB61" s="501"/>
      <c r="AC61" s="501"/>
      <c r="AD61" s="472"/>
      <c r="AE61" s="472"/>
      <c r="AF61" s="464"/>
      <c r="AG61" s="465" t="str">
        <f>+DULIEU!$G61&amp;"/"&amp;DULIEU!$AF61</f>
        <v>3D/</v>
      </c>
      <c r="AH61" s="489" t="str">
        <f>"Thí nghiệm hiện trường cọc xi măng đất "&amp;DULIEU!$N61&amp;" hàm lượng xi măng 220kg/m3"</f>
        <v>Thí nghiệm hiện trường cọc xi măng đất  hàm lượng xi măng 220kg/m3</v>
      </c>
      <c r="AI61" s="472"/>
      <c r="AJ61" s="487" t="str">
        <f>"Thí nghiệm hiện trường cọc xi măng đất "&amp;DULIEU!$N61&amp;" hàm lượng xi măng 220kg/m3"</f>
        <v>Thí nghiệm hiện trường cọc xi măng đất  hàm lượng xi măng 220kg/m3</v>
      </c>
      <c r="AK61" s="490"/>
      <c r="AL61" s="488"/>
      <c r="AM61" s="472"/>
      <c r="AN61" s="464">
        <f t="shared" si="1"/>
        <v>1</v>
      </c>
      <c r="AO61" s="465" t="str">
        <f>+DULIEU!$G61&amp;"/"&amp;DULIEU!$AN61</f>
        <v>3D/1</v>
      </c>
      <c r="AP61" s="489" t="str">
        <f>"Thi công cọc xi măng đất "&amp;DULIEU!$N61&amp;" hàm lượng xi măng 220kg/m3"</f>
        <v>Thi công cọc xi măng đất  hàm lượng xi măng 220kg/m3</v>
      </c>
      <c r="AQ61" s="472"/>
      <c r="AR61" s="501"/>
      <c r="AS61" s="501"/>
      <c r="AT61" s="501"/>
      <c r="AU61" s="501"/>
      <c r="AV61" s="464" t="s">
        <v>192</v>
      </c>
      <c r="AW61" s="464" t="s">
        <v>196</v>
      </c>
      <c r="AX61" s="464" t="s">
        <v>34</v>
      </c>
      <c r="AY61" s="464" t="s">
        <v>194</v>
      </c>
      <c r="AZ61" s="464" t="s">
        <v>197</v>
      </c>
      <c r="BA61" s="491" t="s">
        <v>198</v>
      </c>
      <c r="BB61" s="253"/>
      <c r="BC61" s="253"/>
      <c r="BD61" s="253"/>
      <c r="BE61" s="253"/>
      <c r="BF61" s="253"/>
      <c r="BG61" s="253"/>
      <c r="BH61" s="253"/>
    </row>
    <row r="62" spans="1:60" ht="46.8" hidden="1" x14ac:dyDescent="0.3">
      <c r="A62" s="23">
        <v>1</v>
      </c>
      <c r="B62" s="23">
        <v>58</v>
      </c>
      <c r="C62" s="23" t="str">
        <f t="shared" si="0"/>
        <v>1-58-3D</v>
      </c>
      <c r="D62" s="23">
        <f t="shared" si="2"/>
        <v>2</v>
      </c>
      <c r="E62" s="253">
        <f t="shared" si="3"/>
        <v>33</v>
      </c>
      <c r="F62" s="464">
        <v>286</v>
      </c>
      <c r="G62" s="464" t="s">
        <v>659</v>
      </c>
      <c r="H62" s="465" t="str">
        <f>+D62&amp;"-"&amp;E62&amp;"-"&amp;DULIEU!$G62</f>
        <v>2-33-3D</v>
      </c>
      <c r="I62" s="464" t="s">
        <v>655</v>
      </c>
      <c r="J62" s="464" t="s">
        <v>660</v>
      </c>
      <c r="K62" s="485">
        <v>45626</v>
      </c>
      <c r="L62" s="485">
        <v>45626</v>
      </c>
      <c r="M62" s="486" t="s">
        <v>316</v>
      </c>
      <c r="N62" s="487"/>
      <c r="O62" s="487"/>
      <c r="P62" s="503"/>
      <c r="Q62" s="501"/>
      <c r="R62" s="487"/>
      <c r="S62" s="487"/>
      <c r="T62" s="501"/>
      <c r="U62" s="501"/>
      <c r="V62" s="487"/>
      <c r="W62" s="487"/>
      <c r="X62" s="501"/>
      <c r="Y62" s="501"/>
      <c r="Z62" s="502"/>
      <c r="AA62" s="502"/>
      <c r="AB62" s="501"/>
      <c r="AC62" s="501"/>
      <c r="AD62" s="472"/>
      <c r="AE62" s="472"/>
      <c r="AF62" s="464"/>
      <c r="AG62" s="465" t="str">
        <f>+DULIEU!$G62&amp;"/"&amp;DULIEU!$AF62</f>
        <v>3D/</v>
      </c>
      <c r="AH62" s="489" t="str">
        <f>"Thí nghiệm hiện trường cọc xi măng đất "&amp;DULIEU!$N62&amp;" hàm lượng xi măng 220kg/m3"</f>
        <v>Thí nghiệm hiện trường cọc xi măng đất  hàm lượng xi măng 220kg/m3</v>
      </c>
      <c r="AI62" s="472"/>
      <c r="AJ62" s="487" t="str">
        <f>"Thí nghiệm hiện trường cọc xi măng đất "&amp;DULIEU!$N62&amp;" hàm lượng xi măng 220kg/m3"</f>
        <v>Thí nghiệm hiện trường cọc xi măng đất  hàm lượng xi măng 220kg/m3</v>
      </c>
      <c r="AK62" s="490"/>
      <c r="AL62" s="488"/>
      <c r="AM62" s="472"/>
      <c r="AN62" s="464">
        <f t="shared" si="1"/>
        <v>1</v>
      </c>
      <c r="AO62" s="465" t="str">
        <f>+DULIEU!$G62&amp;"/"&amp;DULIEU!$AN62</f>
        <v>3D/1</v>
      </c>
      <c r="AP62" s="489" t="str">
        <f>"Thi công cọc xi măng đất "&amp;DULIEU!$N62&amp;" hàm lượng xi măng 220kg/m3"</f>
        <v>Thi công cọc xi măng đất  hàm lượng xi măng 220kg/m3</v>
      </c>
      <c r="AQ62" s="472"/>
      <c r="AR62" s="501"/>
      <c r="AS62" s="501"/>
      <c r="AT62" s="501"/>
      <c r="AU62" s="501"/>
      <c r="AV62" s="464" t="s">
        <v>192</v>
      </c>
      <c r="AW62" s="464" t="s">
        <v>196</v>
      </c>
      <c r="AX62" s="464" t="s">
        <v>34</v>
      </c>
      <c r="AY62" s="464" t="s">
        <v>194</v>
      </c>
      <c r="AZ62" s="464" t="s">
        <v>197</v>
      </c>
      <c r="BA62" s="491" t="s">
        <v>198</v>
      </c>
      <c r="BB62" s="253"/>
      <c r="BC62" s="253"/>
      <c r="BD62" s="253"/>
      <c r="BE62" s="253"/>
      <c r="BF62" s="253"/>
      <c r="BG62" s="253"/>
      <c r="BH62" s="253"/>
    </row>
    <row r="63" spans="1:60" ht="46.8" hidden="1" x14ac:dyDescent="0.3">
      <c r="A63" s="23">
        <v>1</v>
      </c>
      <c r="B63" s="23">
        <v>59</v>
      </c>
      <c r="C63" s="23" t="str">
        <f t="shared" si="0"/>
        <v>1-59-3D</v>
      </c>
      <c r="D63" s="23">
        <f t="shared" si="2"/>
        <v>2</v>
      </c>
      <c r="E63" s="253">
        <f t="shared" si="3"/>
        <v>34</v>
      </c>
      <c r="F63" s="464">
        <v>294</v>
      </c>
      <c r="G63" s="464" t="s">
        <v>659</v>
      </c>
      <c r="H63" s="465" t="str">
        <f>+D63&amp;"-"&amp;E63&amp;"-"&amp;DULIEU!$G63</f>
        <v>2-34-3D</v>
      </c>
      <c r="I63" s="464" t="s">
        <v>655</v>
      </c>
      <c r="J63" s="464" t="s">
        <v>660</v>
      </c>
      <c r="K63" s="485">
        <v>45626</v>
      </c>
      <c r="L63" s="485">
        <v>45626</v>
      </c>
      <c r="M63" s="486" t="s">
        <v>316</v>
      </c>
      <c r="N63" s="487"/>
      <c r="O63" s="487"/>
      <c r="P63" s="503"/>
      <c r="Q63" s="501"/>
      <c r="R63" s="487"/>
      <c r="S63" s="487"/>
      <c r="T63" s="501"/>
      <c r="U63" s="501"/>
      <c r="V63" s="487"/>
      <c r="W63" s="487"/>
      <c r="X63" s="501"/>
      <c r="Y63" s="501"/>
      <c r="Z63" s="502"/>
      <c r="AA63" s="502"/>
      <c r="AB63" s="501"/>
      <c r="AC63" s="501"/>
      <c r="AD63" s="472"/>
      <c r="AE63" s="472"/>
      <c r="AF63" s="464"/>
      <c r="AG63" s="465" t="str">
        <f>+DULIEU!$G63&amp;"/"&amp;DULIEU!$AF63</f>
        <v>3D/</v>
      </c>
      <c r="AH63" s="489" t="str">
        <f>"Thí nghiệm hiện trường cọc xi măng đất "&amp;DULIEU!$N63&amp;" hàm lượng xi măng 220kg/m3"</f>
        <v>Thí nghiệm hiện trường cọc xi măng đất  hàm lượng xi măng 220kg/m3</v>
      </c>
      <c r="AI63" s="472"/>
      <c r="AJ63" s="487" t="str">
        <f>"Thí nghiệm hiện trường cọc xi măng đất "&amp;DULIEU!$N63&amp;" hàm lượng xi măng 220kg/m3"</f>
        <v>Thí nghiệm hiện trường cọc xi măng đất  hàm lượng xi măng 220kg/m3</v>
      </c>
      <c r="AK63" s="490"/>
      <c r="AL63" s="488"/>
      <c r="AM63" s="472"/>
      <c r="AN63" s="464">
        <f t="shared" si="1"/>
        <v>1</v>
      </c>
      <c r="AO63" s="465" t="str">
        <f>+DULIEU!$G63&amp;"/"&amp;DULIEU!$AN63</f>
        <v>3D/1</v>
      </c>
      <c r="AP63" s="489" t="str">
        <f>"Thi công cọc xi măng đất "&amp;DULIEU!$N63&amp;" hàm lượng xi măng 220kg/m3"</f>
        <v>Thi công cọc xi măng đất  hàm lượng xi măng 220kg/m3</v>
      </c>
      <c r="AQ63" s="472"/>
      <c r="AR63" s="501"/>
      <c r="AS63" s="501"/>
      <c r="AT63" s="501"/>
      <c r="AU63" s="501"/>
      <c r="AV63" s="464" t="s">
        <v>192</v>
      </c>
      <c r="AW63" s="464" t="s">
        <v>196</v>
      </c>
      <c r="AX63" s="464" t="s">
        <v>34</v>
      </c>
      <c r="AY63" s="464" t="s">
        <v>194</v>
      </c>
      <c r="AZ63" s="464" t="s">
        <v>197</v>
      </c>
      <c r="BA63" s="491" t="s">
        <v>198</v>
      </c>
      <c r="BB63" s="253"/>
      <c r="BC63" s="253"/>
      <c r="BD63" s="253"/>
      <c r="BE63" s="253"/>
      <c r="BF63" s="253"/>
      <c r="BG63" s="253"/>
      <c r="BH63" s="253"/>
    </row>
    <row r="64" spans="1:60" ht="46.8" hidden="1" x14ac:dyDescent="0.3">
      <c r="A64" s="23">
        <v>1</v>
      </c>
      <c r="B64" s="23">
        <v>60</v>
      </c>
      <c r="C64" s="23" t="str">
        <f t="shared" si="0"/>
        <v>1-60-3D</v>
      </c>
      <c r="D64" s="23">
        <f t="shared" si="2"/>
        <v>2</v>
      </c>
      <c r="E64" s="253">
        <f t="shared" si="3"/>
        <v>35</v>
      </c>
      <c r="F64" s="464">
        <v>302</v>
      </c>
      <c r="G64" s="464" t="s">
        <v>659</v>
      </c>
      <c r="H64" s="465" t="str">
        <f>+D64&amp;"-"&amp;E64&amp;"-"&amp;DULIEU!$G64</f>
        <v>2-35-3D</v>
      </c>
      <c r="I64" s="464" t="s">
        <v>655</v>
      </c>
      <c r="J64" s="464" t="s">
        <v>660</v>
      </c>
      <c r="K64" s="485">
        <v>45626</v>
      </c>
      <c r="L64" s="485">
        <v>45626</v>
      </c>
      <c r="M64" s="486" t="s">
        <v>316</v>
      </c>
      <c r="N64" s="487"/>
      <c r="O64" s="487"/>
      <c r="P64" s="503"/>
      <c r="Q64" s="501"/>
      <c r="R64" s="487"/>
      <c r="S64" s="487"/>
      <c r="T64" s="501"/>
      <c r="U64" s="501"/>
      <c r="V64" s="487"/>
      <c r="W64" s="487"/>
      <c r="X64" s="501"/>
      <c r="Y64" s="501"/>
      <c r="Z64" s="502"/>
      <c r="AA64" s="502"/>
      <c r="AB64" s="501"/>
      <c r="AC64" s="501"/>
      <c r="AD64" s="472"/>
      <c r="AE64" s="472"/>
      <c r="AF64" s="464"/>
      <c r="AG64" s="465" t="str">
        <f>+DULIEU!$G64&amp;"/"&amp;DULIEU!$AF64</f>
        <v>3D/</v>
      </c>
      <c r="AH64" s="489" t="str">
        <f>"Thí nghiệm hiện trường cọc xi măng đất "&amp;DULIEU!$N64&amp;" hàm lượng xi măng 220kg/m3"</f>
        <v>Thí nghiệm hiện trường cọc xi măng đất  hàm lượng xi măng 220kg/m3</v>
      </c>
      <c r="AI64" s="472"/>
      <c r="AJ64" s="487" t="str">
        <f>"Thí nghiệm hiện trường cọc xi măng đất "&amp;DULIEU!$N64&amp;" hàm lượng xi măng 220kg/m3"</f>
        <v>Thí nghiệm hiện trường cọc xi măng đất  hàm lượng xi măng 220kg/m3</v>
      </c>
      <c r="AK64" s="490"/>
      <c r="AL64" s="488"/>
      <c r="AM64" s="472"/>
      <c r="AN64" s="464">
        <f t="shared" si="1"/>
        <v>1</v>
      </c>
      <c r="AO64" s="465" t="str">
        <f>+DULIEU!$G64&amp;"/"&amp;DULIEU!$AN64</f>
        <v>3D/1</v>
      </c>
      <c r="AP64" s="489" t="str">
        <f>"Thi công cọc xi măng đất "&amp;DULIEU!$N64&amp;" hàm lượng xi măng 220kg/m3"</f>
        <v>Thi công cọc xi măng đất  hàm lượng xi măng 220kg/m3</v>
      </c>
      <c r="AQ64" s="472"/>
      <c r="AR64" s="501"/>
      <c r="AS64" s="501"/>
      <c r="AT64" s="501"/>
      <c r="AU64" s="501"/>
      <c r="AV64" s="464" t="s">
        <v>192</v>
      </c>
      <c r="AW64" s="464" t="s">
        <v>196</v>
      </c>
      <c r="AX64" s="464" t="s">
        <v>34</v>
      </c>
      <c r="AY64" s="464" t="s">
        <v>194</v>
      </c>
      <c r="AZ64" s="464" t="s">
        <v>197</v>
      </c>
      <c r="BA64" s="491" t="s">
        <v>198</v>
      </c>
      <c r="BB64" s="253"/>
      <c r="BC64" s="253"/>
      <c r="BD64" s="253"/>
      <c r="BE64" s="253"/>
      <c r="BF64" s="253"/>
      <c r="BG64" s="253"/>
      <c r="BH64" s="253"/>
    </row>
    <row r="65" spans="1:60" ht="46.8" hidden="1" x14ac:dyDescent="0.3">
      <c r="A65" s="23">
        <v>1</v>
      </c>
      <c r="B65" s="23">
        <v>61</v>
      </c>
      <c r="C65" s="23" t="str">
        <f t="shared" si="0"/>
        <v>1-61-3D</v>
      </c>
      <c r="D65" s="23">
        <f t="shared" si="2"/>
        <v>2</v>
      </c>
      <c r="E65" s="253">
        <f t="shared" si="3"/>
        <v>36</v>
      </c>
      <c r="F65" s="464">
        <v>310</v>
      </c>
      <c r="G65" s="464" t="s">
        <v>659</v>
      </c>
      <c r="H65" s="465" t="str">
        <f>+D65&amp;"-"&amp;E65&amp;"-"&amp;DULIEU!$G65</f>
        <v>2-36-3D</v>
      </c>
      <c r="I65" s="464" t="s">
        <v>655</v>
      </c>
      <c r="J65" s="464" t="s">
        <v>660</v>
      </c>
      <c r="K65" s="485">
        <v>45626</v>
      </c>
      <c r="L65" s="485">
        <v>45626</v>
      </c>
      <c r="M65" s="486" t="s">
        <v>316</v>
      </c>
      <c r="N65" s="487"/>
      <c r="O65" s="487"/>
      <c r="P65" s="503"/>
      <c r="Q65" s="501"/>
      <c r="R65" s="487"/>
      <c r="S65" s="487"/>
      <c r="T65" s="501"/>
      <c r="U65" s="501"/>
      <c r="V65" s="487"/>
      <c r="W65" s="487"/>
      <c r="X65" s="501"/>
      <c r="Y65" s="501"/>
      <c r="Z65" s="502"/>
      <c r="AA65" s="502"/>
      <c r="AB65" s="501"/>
      <c r="AC65" s="501"/>
      <c r="AD65" s="472"/>
      <c r="AE65" s="472"/>
      <c r="AF65" s="464"/>
      <c r="AG65" s="465" t="str">
        <f>+DULIEU!$G65&amp;"/"&amp;DULIEU!$AF65</f>
        <v>3D/</v>
      </c>
      <c r="AH65" s="489" t="str">
        <f>"Thí nghiệm hiện trường cọc xi măng đất "&amp;DULIEU!$N65&amp;" hàm lượng xi măng 220kg/m3"</f>
        <v>Thí nghiệm hiện trường cọc xi măng đất  hàm lượng xi măng 220kg/m3</v>
      </c>
      <c r="AI65" s="472"/>
      <c r="AJ65" s="487" t="str">
        <f>"Thí nghiệm hiện trường cọc xi măng đất "&amp;DULIEU!$N65&amp;" hàm lượng xi măng 220kg/m3"</f>
        <v>Thí nghiệm hiện trường cọc xi măng đất  hàm lượng xi măng 220kg/m3</v>
      </c>
      <c r="AK65" s="490"/>
      <c r="AL65" s="488"/>
      <c r="AM65" s="472"/>
      <c r="AN65" s="464">
        <f t="shared" si="1"/>
        <v>1</v>
      </c>
      <c r="AO65" s="465" t="str">
        <f>+DULIEU!$G65&amp;"/"&amp;DULIEU!$AN65</f>
        <v>3D/1</v>
      </c>
      <c r="AP65" s="489" t="str">
        <f>"Thi công cọc xi măng đất "&amp;DULIEU!$N65&amp;" hàm lượng xi măng 220kg/m3"</f>
        <v>Thi công cọc xi măng đất  hàm lượng xi măng 220kg/m3</v>
      </c>
      <c r="AQ65" s="472"/>
      <c r="AR65" s="501"/>
      <c r="AS65" s="501"/>
      <c r="AT65" s="501"/>
      <c r="AU65" s="501"/>
      <c r="AV65" s="464" t="s">
        <v>192</v>
      </c>
      <c r="AW65" s="464" t="s">
        <v>196</v>
      </c>
      <c r="AX65" s="464" t="s">
        <v>34</v>
      </c>
      <c r="AY65" s="464" t="s">
        <v>194</v>
      </c>
      <c r="AZ65" s="464" t="s">
        <v>197</v>
      </c>
      <c r="BA65" s="491" t="s">
        <v>198</v>
      </c>
      <c r="BB65" s="253"/>
      <c r="BC65" s="253"/>
      <c r="BD65" s="253"/>
      <c r="BE65" s="253"/>
      <c r="BF65" s="253"/>
      <c r="BG65" s="253"/>
      <c r="BH65" s="253"/>
    </row>
    <row r="66" spans="1:60" ht="46.8" hidden="1" x14ac:dyDescent="0.3">
      <c r="A66" s="23">
        <v>1</v>
      </c>
      <c r="B66" s="23">
        <v>62</v>
      </c>
      <c r="C66" s="23" t="str">
        <f t="shared" si="0"/>
        <v>1-62-3D</v>
      </c>
      <c r="D66" s="23">
        <f t="shared" si="2"/>
        <v>2</v>
      </c>
      <c r="E66" s="253">
        <f t="shared" si="3"/>
        <v>37</v>
      </c>
      <c r="F66" s="464">
        <v>318</v>
      </c>
      <c r="G66" s="464" t="s">
        <v>659</v>
      </c>
      <c r="H66" s="465" t="str">
        <f>+D66&amp;"-"&amp;E66&amp;"-"&amp;DULIEU!$G66</f>
        <v>2-37-3D</v>
      </c>
      <c r="I66" s="464" t="s">
        <v>655</v>
      </c>
      <c r="J66" s="464" t="s">
        <v>660</v>
      </c>
      <c r="K66" s="485">
        <v>45626</v>
      </c>
      <c r="L66" s="485">
        <v>45626</v>
      </c>
      <c r="M66" s="486" t="s">
        <v>316</v>
      </c>
      <c r="N66" s="487"/>
      <c r="O66" s="487"/>
      <c r="P66" s="503"/>
      <c r="Q66" s="501"/>
      <c r="R66" s="487"/>
      <c r="S66" s="487"/>
      <c r="T66" s="501"/>
      <c r="U66" s="501"/>
      <c r="V66" s="487"/>
      <c r="W66" s="487"/>
      <c r="X66" s="501"/>
      <c r="Y66" s="501"/>
      <c r="Z66" s="502"/>
      <c r="AA66" s="502"/>
      <c r="AB66" s="501"/>
      <c r="AC66" s="501"/>
      <c r="AD66" s="472"/>
      <c r="AE66" s="472"/>
      <c r="AF66" s="464"/>
      <c r="AG66" s="465" t="str">
        <f>+DULIEU!$G66&amp;"/"&amp;DULIEU!$AF66</f>
        <v>3D/</v>
      </c>
      <c r="AH66" s="489" t="str">
        <f>"Thí nghiệm hiện trường cọc xi măng đất "&amp;DULIEU!$N66&amp;" hàm lượng xi măng 220kg/m3"</f>
        <v>Thí nghiệm hiện trường cọc xi măng đất  hàm lượng xi măng 220kg/m3</v>
      </c>
      <c r="AI66" s="472"/>
      <c r="AJ66" s="487" t="str">
        <f>"Thí nghiệm hiện trường cọc xi măng đất "&amp;DULIEU!$N66&amp;" hàm lượng xi măng 220kg/m3"</f>
        <v>Thí nghiệm hiện trường cọc xi măng đất  hàm lượng xi măng 220kg/m3</v>
      </c>
      <c r="AK66" s="490"/>
      <c r="AL66" s="488"/>
      <c r="AM66" s="472"/>
      <c r="AN66" s="464">
        <f t="shared" si="1"/>
        <v>1</v>
      </c>
      <c r="AO66" s="465" t="str">
        <f>+DULIEU!$G66&amp;"/"&amp;DULIEU!$AN66</f>
        <v>3D/1</v>
      </c>
      <c r="AP66" s="489" t="str">
        <f>"Thi công cọc xi măng đất "&amp;DULIEU!$N66&amp;" hàm lượng xi măng 220kg/m3"</f>
        <v>Thi công cọc xi măng đất  hàm lượng xi măng 220kg/m3</v>
      </c>
      <c r="AQ66" s="472"/>
      <c r="AR66" s="501"/>
      <c r="AS66" s="501"/>
      <c r="AT66" s="501"/>
      <c r="AU66" s="501"/>
      <c r="AV66" s="464" t="s">
        <v>192</v>
      </c>
      <c r="AW66" s="464" t="s">
        <v>196</v>
      </c>
      <c r="AX66" s="464" t="s">
        <v>34</v>
      </c>
      <c r="AY66" s="464" t="s">
        <v>194</v>
      </c>
      <c r="AZ66" s="464" t="s">
        <v>197</v>
      </c>
      <c r="BA66" s="491" t="s">
        <v>198</v>
      </c>
      <c r="BB66" s="253"/>
      <c r="BC66" s="253"/>
      <c r="BD66" s="253"/>
      <c r="BE66" s="253"/>
      <c r="BF66" s="253"/>
      <c r="BG66" s="253"/>
      <c r="BH66" s="253"/>
    </row>
    <row r="67" spans="1:60" ht="46.8" hidden="1" x14ac:dyDescent="0.3">
      <c r="A67" s="23">
        <v>1</v>
      </c>
      <c r="B67" s="23">
        <v>63</v>
      </c>
      <c r="C67" s="23" t="str">
        <f t="shared" si="0"/>
        <v>1-63-3D</v>
      </c>
      <c r="D67" s="23">
        <f t="shared" si="2"/>
        <v>2</v>
      </c>
      <c r="E67" s="253">
        <f t="shared" si="3"/>
        <v>38</v>
      </c>
      <c r="F67" s="464">
        <v>326</v>
      </c>
      <c r="G67" s="464" t="s">
        <v>659</v>
      </c>
      <c r="H67" s="465" t="str">
        <f>+D67&amp;"-"&amp;E67&amp;"-"&amp;DULIEU!$G67</f>
        <v>2-38-3D</v>
      </c>
      <c r="I67" s="464" t="s">
        <v>655</v>
      </c>
      <c r="J67" s="464" t="s">
        <v>660</v>
      </c>
      <c r="K67" s="485">
        <v>45626</v>
      </c>
      <c r="L67" s="485">
        <v>45626</v>
      </c>
      <c r="M67" s="486" t="s">
        <v>316</v>
      </c>
      <c r="N67" s="487"/>
      <c r="O67" s="487"/>
      <c r="P67" s="503"/>
      <c r="Q67" s="501"/>
      <c r="R67" s="487"/>
      <c r="S67" s="487"/>
      <c r="T67" s="501"/>
      <c r="U67" s="501"/>
      <c r="V67" s="487"/>
      <c r="W67" s="487"/>
      <c r="X67" s="501"/>
      <c r="Y67" s="501"/>
      <c r="Z67" s="502"/>
      <c r="AA67" s="502"/>
      <c r="AB67" s="501"/>
      <c r="AC67" s="501"/>
      <c r="AD67" s="472"/>
      <c r="AE67" s="472"/>
      <c r="AF67" s="464"/>
      <c r="AG67" s="465" t="str">
        <f>+DULIEU!$G67&amp;"/"&amp;DULIEU!$AF67</f>
        <v>3D/</v>
      </c>
      <c r="AH67" s="489" t="str">
        <f>"Thí nghiệm hiện trường cọc xi măng đất "&amp;DULIEU!$N67&amp;" hàm lượng xi măng 220kg/m3"</f>
        <v>Thí nghiệm hiện trường cọc xi măng đất  hàm lượng xi măng 220kg/m3</v>
      </c>
      <c r="AI67" s="472"/>
      <c r="AJ67" s="487" t="str">
        <f>"Thí nghiệm hiện trường cọc xi măng đất "&amp;DULIEU!$N67&amp;" hàm lượng xi măng 220kg/m3"</f>
        <v>Thí nghiệm hiện trường cọc xi măng đất  hàm lượng xi măng 220kg/m3</v>
      </c>
      <c r="AK67" s="490"/>
      <c r="AL67" s="488"/>
      <c r="AM67" s="472"/>
      <c r="AN67" s="464">
        <f t="shared" si="1"/>
        <v>1</v>
      </c>
      <c r="AO67" s="465" t="str">
        <f>+DULIEU!$G67&amp;"/"&amp;DULIEU!$AN67</f>
        <v>3D/1</v>
      </c>
      <c r="AP67" s="489" t="str">
        <f>"Thi công cọc xi măng đất "&amp;DULIEU!$N67&amp;" hàm lượng xi măng 220kg/m3"</f>
        <v>Thi công cọc xi măng đất  hàm lượng xi măng 220kg/m3</v>
      </c>
      <c r="AQ67" s="472"/>
      <c r="AR67" s="501"/>
      <c r="AS67" s="501"/>
      <c r="AT67" s="501"/>
      <c r="AU67" s="501"/>
      <c r="AV67" s="464" t="s">
        <v>192</v>
      </c>
      <c r="AW67" s="464" t="s">
        <v>196</v>
      </c>
      <c r="AX67" s="464" t="s">
        <v>34</v>
      </c>
      <c r="AY67" s="464" t="s">
        <v>194</v>
      </c>
      <c r="AZ67" s="464" t="s">
        <v>197</v>
      </c>
      <c r="BA67" s="491" t="s">
        <v>198</v>
      </c>
      <c r="BB67" s="253"/>
      <c r="BC67" s="253"/>
      <c r="BD67" s="253"/>
      <c r="BE67" s="253"/>
      <c r="BF67" s="253"/>
      <c r="BG67" s="253"/>
      <c r="BH67" s="253"/>
    </row>
    <row r="68" spans="1:60" ht="46.8" hidden="1" x14ac:dyDescent="0.3">
      <c r="A68" s="23">
        <v>1</v>
      </c>
      <c r="B68" s="23">
        <v>64</v>
      </c>
      <c r="C68" s="23" t="str">
        <f t="shared" si="0"/>
        <v>1-64-3D</v>
      </c>
      <c r="D68" s="23">
        <f t="shared" si="2"/>
        <v>2</v>
      </c>
      <c r="E68" s="253">
        <f t="shared" si="3"/>
        <v>39</v>
      </c>
      <c r="F68" s="464">
        <v>333</v>
      </c>
      <c r="G68" s="464" t="s">
        <v>659</v>
      </c>
      <c r="H68" s="465" t="str">
        <f>+D68&amp;"-"&amp;E68&amp;"-"&amp;DULIEU!$G68</f>
        <v>2-39-3D</v>
      </c>
      <c r="I68" s="464" t="s">
        <v>655</v>
      </c>
      <c r="J68" s="464" t="s">
        <v>660</v>
      </c>
      <c r="K68" s="485">
        <v>45626</v>
      </c>
      <c r="L68" s="485">
        <v>45626</v>
      </c>
      <c r="M68" s="486" t="s">
        <v>316</v>
      </c>
      <c r="N68" s="487"/>
      <c r="O68" s="487"/>
      <c r="P68" s="503"/>
      <c r="Q68" s="501"/>
      <c r="R68" s="487"/>
      <c r="S68" s="487"/>
      <c r="T68" s="501"/>
      <c r="U68" s="501"/>
      <c r="V68" s="487"/>
      <c r="W68" s="487"/>
      <c r="X68" s="501"/>
      <c r="Y68" s="501"/>
      <c r="Z68" s="502"/>
      <c r="AA68" s="502"/>
      <c r="AB68" s="501"/>
      <c r="AC68" s="501"/>
      <c r="AD68" s="472"/>
      <c r="AE68" s="472"/>
      <c r="AF68" s="464"/>
      <c r="AG68" s="465" t="str">
        <f>+DULIEU!$G68&amp;"/"&amp;DULIEU!$AF68</f>
        <v>3D/</v>
      </c>
      <c r="AH68" s="489" t="str">
        <f>"Thí nghiệm hiện trường cọc xi măng đất "&amp;DULIEU!$N68&amp;" hàm lượng xi măng 220kg/m3"</f>
        <v>Thí nghiệm hiện trường cọc xi măng đất  hàm lượng xi măng 220kg/m3</v>
      </c>
      <c r="AI68" s="472"/>
      <c r="AJ68" s="487" t="str">
        <f>"Thí nghiệm hiện trường cọc xi măng đất "&amp;DULIEU!$N68&amp;" hàm lượng xi măng 220kg/m3"</f>
        <v>Thí nghiệm hiện trường cọc xi măng đất  hàm lượng xi măng 220kg/m3</v>
      </c>
      <c r="AK68" s="490"/>
      <c r="AL68" s="488"/>
      <c r="AM68" s="472"/>
      <c r="AN68" s="464">
        <f t="shared" si="1"/>
        <v>1</v>
      </c>
      <c r="AO68" s="465" t="str">
        <f>+DULIEU!$G68&amp;"/"&amp;DULIEU!$AN68</f>
        <v>3D/1</v>
      </c>
      <c r="AP68" s="489" t="str">
        <f>"Thi công cọc xi măng đất "&amp;DULIEU!$N68&amp;" hàm lượng xi măng 220kg/m3"</f>
        <v>Thi công cọc xi măng đất  hàm lượng xi măng 220kg/m3</v>
      </c>
      <c r="AQ68" s="472"/>
      <c r="AR68" s="501"/>
      <c r="AS68" s="501"/>
      <c r="AT68" s="501"/>
      <c r="AU68" s="501"/>
      <c r="AV68" s="464" t="s">
        <v>192</v>
      </c>
      <c r="AW68" s="464" t="s">
        <v>196</v>
      </c>
      <c r="AX68" s="464" t="s">
        <v>34</v>
      </c>
      <c r="AY68" s="464" t="s">
        <v>194</v>
      </c>
      <c r="AZ68" s="464" t="s">
        <v>197</v>
      </c>
      <c r="BA68" s="491" t="s">
        <v>198</v>
      </c>
      <c r="BB68" s="253"/>
      <c r="BC68" s="253"/>
      <c r="BD68" s="253"/>
      <c r="BE68" s="253"/>
      <c r="BF68" s="253"/>
      <c r="BG68" s="253"/>
      <c r="BH68" s="253"/>
    </row>
    <row r="69" spans="1:60" ht="46.8" hidden="1" x14ac:dyDescent="0.3">
      <c r="A69" s="23">
        <v>1</v>
      </c>
      <c r="B69" s="23">
        <v>65</v>
      </c>
      <c r="C69" s="23" t="str">
        <f t="shared" si="0"/>
        <v>1-65-3D</v>
      </c>
      <c r="D69" s="23">
        <f t="shared" si="2"/>
        <v>2</v>
      </c>
      <c r="E69" s="253">
        <f t="shared" si="3"/>
        <v>40</v>
      </c>
      <c r="F69" s="464">
        <v>340</v>
      </c>
      <c r="G69" s="464" t="s">
        <v>659</v>
      </c>
      <c r="H69" s="465" t="str">
        <f>+D69&amp;"-"&amp;E69&amp;"-"&amp;DULIEU!$G69</f>
        <v>2-40-3D</v>
      </c>
      <c r="I69" s="464" t="s">
        <v>655</v>
      </c>
      <c r="J69" s="464" t="s">
        <v>660</v>
      </c>
      <c r="K69" s="485">
        <v>45626</v>
      </c>
      <c r="L69" s="485">
        <v>45626</v>
      </c>
      <c r="M69" s="486" t="s">
        <v>316</v>
      </c>
      <c r="N69" s="487"/>
      <c r="O69" s="487"/>
      <c r="P69" s="503"/>
      <c r="Q69" s="501"/>
      <c r="R69" s="487"/>
      <c r="S69" s="487"/>
      <c r="T69" s="501"/>
      <c r="U69" s="501"/>
      <c r="V69" s="487"/>
      <c r="W69" s="487"/>
      <c r="X69" s="501"/>
      <c r="Y69" s="501"/>
      <c r="Z69" s="502"/>
      <c r="AA69" s="502"/>
      <c r="AB69" s="501"/>
      <c r="AC69" s="501"/>
      <c r="AD69" s="472"/>
      <c r="AE69" s="472"/>
      <c r="AF69" s="464"/>
      <c r="AG69" s="465" t="str">
        <f>+DULIEU!$G69&amp;"/"&amp;DULIEU!$AF69</f>
        <v>3D/</v>
      </c>
      <c r="AH69" s="489" t="str">
        <f>"Thí nghiệm hiện trường cọc xi măng đất "&amp;DULIEU!$N69&amp;" hàm lượng xi măng 220kg/m3"</f>
        <v>Thí nghiệm hiện trường cọc xi măng đất  hàm lượng xi măng 220kg/m3</v>
      </c>
      <c r="AI69" s="472"/>
      <c r="AJ69" s="487" t="str">
        <f>"Thí nghiệm hiện trường cọc xi măng đất "&amp;DULIEU!$N69&amp;" hàm lượng xi măng 220kg/m3"</f>
        <v>Thí nghiệm hiện trường cọc xi măng đất  hàm lượng xi măng 220kg/m3</v>
      </c>
      <c r="AK69" s="490"/>
      <c r="AL69" s="488"/>
      <c r="AM69" s="472"/>
      <c r="AN69" s="464">
        <f t="shared" si="1"/>
        <v>1</v>
      </c>
      <c r="AO69" s="465" t="str">
        <f>+DULIEU!$G69&amp;"/"&amp;DULIEU!$AN69</f>
        <v>3D/1</v>
      </c>
      <c r="AP69" s="489" t="str">
        <f>"Thi công cọc xi măng đất "&amp;DULIEU!$N69&amp;" hàm lượng xi măng 220kg/m3"</f>
        <v>Thi công cọc xi măng đất  hàm lượng xi măng 220kg/m3</v>
      </c>
      <c r="AQ69" s="472"/>
      <c r="AR69" s="501"/>
      <c r="AS69" s="501"/>
      <c r="AT69" s="501"/>
      <c r="AU69" s="501"/>
      <c r="AV69" s="464" t="s">
        <v>192</v>
      </c>
      <c r="AW69" s="464" t="s">
        <v>196</v>
      </c>
      <c r="AX69" s="464" t="s">
        <v>34</v>
      </c>
      <c r="AY69" s="464" t="s">
        <v>194</v>
      </c>
      <c r="AZ69" s="464" t="s">
        <v>197</v>
      </c>
      <c r="BA69" s="491" t="s">
        <v>198</v>
      </c>
      <c r="BB69" s="253"/>
      <c r="BC69" s="253"/>
      <c r="BD69" s="253"/>
      <c r="BE69" s="253"/>
      <c r="BF69" s="253"/>
      <c r="BG69" s="253"/>
      <c r="BH69" s="253"/>
    </row>
    <row r="70" spans="1:60" s="402" customFormat="1" ht="46.8" hidden="1" x14ac:dyDescent="0.3">
      <c r="A70" s="526">
        <v>1</v>
      </c>
      <c r="B70" s="23">
        <v>66</v>
      </c>
      <c r="C70" s="526" t="str">
        <f t="shared" ref="C70:C133" si="4">+A70&amp;"-"&amp;B70&amp;"-"&amp;G70</f>
        <v>1-66-3D</v>
      </c>
      <c r="D70" s="526">
        <f t="shared" si="2"/>
        <v>2</v>
      </c>
      <c r="E70" s="527">
        <f t="shared" si="3"/>
        <v>41</v>
      </c>
      <c r="F70" s="464">
        <v>347</v>
      </c>
      <c r="G70" s="464" t="s">
        <v>659</v>
      </c>
      <c r="H70" s="465" t="str">
        <f>+D70&amp;"-"&amp;E70&amp;"-"&amp;DULIEU!$G70</f>
        <v>2-41-3D</v>
      </c>
      <c r="I70" s="464" t="s">
        <v>655</v>
      </c>
      <c r="J70" s="464" t="s">
        <v>660</v>
      </c>
      <c r="K70" s="485">
        <v>45626</v>
      </c>
      <c r="L70" s="485">
        <v>45626</v>
      </c>
      <c r="M70" s="486" t="s">
        <v>316</v>
      </c>
      <c r="N70" s="487"/>
      <c r="O70" s="487"/>
      <c r="P70" s="503"/>
      <c r="Q70" s="501"/>
      <c r="R70" s="487"/>
      <c r="S70" s="487"/>
      <c r="T70" s="501"/>
      <c r="U70" s="501"/>
      <c r="V70" s="487"/>
      <c r="W70" s="487"/>
      <c r="X70" s="501"/>
      <c r="Y70" s="501"/>
      <c r="Z70" s="502"/>
      <c r="AA70" s="502"/>
      <c r="AB70" s="501"/>
      <c r="AC70" s="501"/>
      <c r="AD70" s="472"/>
      <c r="AE70" s="472"/>
      <c r="AF70" s="464"/>
      <c r="AG70" s="465" t="str">
        <f>+DULIEU!$G70&amp;"/"&amp;DULIEU!$AF70</f>
        <v>3D/</v>
      </c>
      <c r="AH70" s="489" t="str">
        <f>"Thí nghiệm hiện trường cọc xi măng đất "&amp;DULIEU!$N70&amp;" hàm lượng xi măng 220kg/m3"</f>
        <v>Thí nghiệm hiện trường cọc xi măng đất  hàm lượng xi măng 220kg/m3</v>
      </c>
      <c r="AI70" s="472"/>
      <c r="AJ70" s="487" t="str">
        <f>"Thí nghiệm hiện trường cọc xi măng đất "&amp;DULIEU!$N70&amp;" hàm lượng xi măng 220kg/m3"</f>
        <v>Thí nghiệm hiện trường cọc xi măng đất  hàm lượng xi măng 220kg/m3</v>
      </c>
      <c r="AK70" s="490"/>
      <c r="AL70" s="488"/>
      <c r="AM70" s="472"/>
      <c r="AN70" s="464">
        <f t="shared" ref="AN70:AN133" si="5">+A70</f>
        <v>1</v>
      </c>
      <c r="AO70" s="465" t="str">
        <f>+DULIEU!$G70&amp;"/"&amp;DULIEU!$AN70</f>
        <v>3D/1</v>
      </c>
      <c r="AP70" s="489" t="str">
        <f>"Thi công cọc xi măng đất "&amp;DULIEU!$N70&amp;" hàm lượng xi măng 220kg/m3"</f>
        <v>Thi công cọc xi măng đất  hàm lượng xi măng 220kg/m3</v>
      </c>
      <c r="AQ70" s="472"/>
      <c r="AR70" s="501"/>
      <c r="AS70" s="501"/>
      <c r="AT70" s="501"/>
      <c r="AU70" s="501"/>
      <c r="AV70" s="464" t="s">
        <v>192</v>
      </c>
      <c r="AW70" s="464" t="s">
        <v>196</v>
      </c>
      <c r="AX70" s="464" t="s">
        <v>34</v>
      </c>
      <c r="AY70" s="464" t="s">
        <v>194</v>
      </c>
      <c r="AZ70" s="464" t="s">
        <v>197</v>
      </c>
      <c r="BA70" s="491" t="s">
        <v>198</v>
      </c>
      <c r="BB70" s="527"/>
      <c r="BC70" s="527"/>
      <c r="BD70" s="527"/>
      <c r="BE70" s="527"/>
      <c r="BF70" s="527"/>
      <c r="BG70" s="527"/>
      <c r="BH70" s="527"/>
    </row>
    <row r="71" spans="1:60" s="402" customFormat="1" ht="46.8" hidden="1" x14ac:dyDescent="0.3">
      <c r="A71" s="526">
        <v>1</v>
      </c>
      <c r="B71" s="526">
        <v>67</v>
      </c>
      <c r="C71" s="526" t="str">
        <f t="shared" si="4"/>
        <v>1-67-3D</v>
      </c>
      <c r="D71" s="526">
        <f t="shared" ref="D71:D134" si="6">+IF(E71=1,D70+1,D70)</f>
        <v>3</v>
      </c>
      <c r="E71" s="527">
        <f t="shared" ref="E71:E134" si="7">+IF(L71&lt;=L70,E70+1,1)</f>
        <v>1</v>
      </c>
      <c r="F71" s="528">
        <v>354</v>
      </c>
      <c r="G71" s="528" t="s">
        <v>659</v>
      </c>
      <c r="H71" s="529" t="str">
        <f>+D71&amp;"-"&amp;E71&amp;"-"&amp;DULIEU!$G71</f>
        <v>3-1-3D</v>
      </c>
      <c r="I71" s="528" t="s">
        <v>655</v>
      </c>
      <c r="J71" s="528" t="s">
        <v>660</v>
      </c>
      <c r="K71" s="530">
        <v>45626</v>
      </c>
      <c r="L71" s="530">
        <v>45627</v>
      </c>
      <c r="M71" s="531" t="s">
        <v>316</v>
      </c>
      <c r="N71" s="532">
        <f>+IF(HOUR(P71)&gt;HOUR(Z71),K71-1,K71)</f>
        <v>45626</v>
      </c>
      <c r="O71" s="532">
        <f>+IF(HOUR(Q71)&lt;HOUR(P71),N71+1,N71)</f>
        <v>45626</v>
      </c>
      <c r="P71" s="533">
        <f>+Z71-TIME(1,10,0)+IF(HOUR(Z71)=0,24,0)</f>
        <v>0.91753472222222221</v>
      </c>
      <c r="Q71" s="534">
        <f>+P71+TIME(0,20,0)</f>
        <v>0.93142361111111105</v>
      </c>
      <c r="R71" s="532">
        <f>+O71</f>
        <v>45626</v>
      </c>
      <c r="S71" s="532">
        <f>+K71</f>
        <v>45626</v>
      </c>
      <c r="T71" s="534">
        <f>+Q71</f>
        <v>0.93142361111111105</v>
      </c>
      <c r="U71" s="534">
        <f>+Z71</f>
        <v>0.96614583333333337</v>
      </c>
      <c r="V71" s="532">
        <f>+IF(HOUR(X71)&gt;HOUR(Z71),K71-1,K71)</f>
        <v>45626</v>
      </c>
      <c r="W71" s="532">
        <f>+L71</f>
        <v>45627</v>
      </c>
      <c r="X71" s="534">
        <f>+Z71-TIME(0,15,0)+IF(HOUR(Z71)=0,24,0)</f>
        <v>0.95572916666666674</v>
      </c>
      <c r="Y71" s="534">
        <f>+AA71</f>
        <v>0.95712962962962955</v>
      </c>
      <c r="Z71" s="535">
        <v>0.96614583333333337</v>
      </c>
      <c r="AA71" s="535">
        <v>0.95712962962962955</v>
      </c>
      <c r="AB71" s="534">
        <f>+Z71</f>
        <v>0.96614583333333337</v>
      </c>
      <c r="AC71" s="534">
        <f>+AA71</f>
        <v>0.95712962962962955</v>
      </c>
      <c r="AD71" s="536"/>
      <c r="AE71" s="536"/>
      <c r="AF71" s="528"/>
      <c r="AG71" s="529" t="str">
        <f>+DULIEU!$G71&amp;"/"&amp;DULIEU!$AF71</f>
        <v>3D/</v>
      </c>
      <c r="AH71" s="537" t="str">
        <f>"Thí nghiệm hiện trường cọc xi măng đất "&amp;DULIEU!$N71&amp;" hàm lượng xi măng 220kg/m3"</f>
        <v>Thí nghiệm hiện trường cọc xi măng đất 45626 hàm lượng xi măng 220kg/m3</v>
      </c>
      <c r="AI71" s="536"/>
      <c r="AJ71" s="532" t="str">
        <f>"Thí nghiệm hiện trường cọc xi măng đất "&amp;DULIEU!$N71&amp;" hàm lượng xi măng 220kg/m3"</f>
        <v>Thí nghiệm hiện trường cọc xi măng đất 45626 hàm lượng xi măng 220kg/m3</v>
      </c>
      <c r="AK71" s="538"/>
      <c r="AL71" s="539"/>
      <c r="AM71" s="536"/>
      <c r="AN71" s="528">
        <f t="shared" si="5"/>
        <v>1</v>
      </c>
      <c r="AO71" s="529" t="str">
        <f>+DULIEU!$G71&amp;"/"&amp;DULIEU!$AN71</f>
        <v>3D/1</v>
      </c>
      <c r="AP71" s="537" t="str">
        <f>"Thi công cọc xi măng đất "&amp;DULIEU!$N71&amp;" hàm lượng xi măng 220kg/m3"</f>
        <v>Thi công cọc xi măng đất 45626 hàm lượng xi măng 220kg/m3</v>
      </c>
      <c r="AQ71" s="536"/>
      <c r="AR71" s="534"/>
      <c r="AS71" s="534"/>
      <c r="AT71" s="534"/>
      <c r="AU71" s="534"/>
      <c r="AV71" s="528" t="s">
        <v>192</v>
      </c>
      <c r="AW71" s="528" t="s">
        <v>196</v>
      </c>
      <c r="AX71" s="528" t="s">
        <v>34</v>
      </c>
      <c r="AY71" s="528" t="s">
        <v>194</v>
      </c>
      <c r="AZ71" s="528" t="s">
        <v>197</v>
      </c>
      <c r="BA71" s="540" t="s">
        <v>198</v>
      </c>
      <c r="BB71" s="527"/>
      <c r="BC71" s="527"/>
      <c r="BD71" s="527"/>
      <c r="BE71" s="527"/>
      <c r="BF71" s="527"/>
      <c r="BG71" s="527"/>
      <c r="BH71" s="527"/>
    </row>
    <row r="72" spans="1:60" ht="46.8" hidden="1" x14ac:dyDescent="0.3">
      <c r="A72" s="23">
        <v>1</v>
      </c>
      <c r="B72" s="23">
        <v>68</v>
      </c>
      <c r="C72" s="23" t="str">
        <f t="shared" si="4"/>
        <v>1-68-3D</v>
      </c>
      <c r="D72" s="23">
        <f t="shared" si="6"/>
        <v>3</v>
      </c>
      <c r="E72" s="253">
        <f t="shared" si="7"/>
        <v>2</v>
      </c>
      <c r="F72" s="464">
        <v>361</v>
      </c>
      <c r="G72" s="464" t="s">
        <v>659</v>
      </c>
      <c r="H72" s="465" t="str">
        <f>+D72&amp;"-"&amp;E72&amp;"-"&amp;DULIEU!$G72</f>
        <v>3-2-3D</v>
      </c>
      <c r="I72" s="464" t="s">
        <v>655</v>
      </c>
      <c r="J72" s="464" t="s">
        <v>660</v>
      </c>
      <c r="K72" s="485">
        <v>45626</v>
      </c>
      <c r="L72" s="485">
        <v>45627</v>
      </c>
      <c r="M72" s="486" t="s">
        <v>316</v>
      </c>
      <c r="N72" s="487"/>
      <c r="O72" s="487"/>
      <c r="P72" s="503"/>
      <c r="Q72" s="501"/>
      <c r="R72" s="487"/>
      <c r="S72" s="487"/>
      <c r="T72" s="501"/>
      <c r="U72" s="501"/>
      <c r="V72" s="487"/>
      <c r="W72" s="487"/>
      <c r="X72" s="501"/>
      <c r="Y72" s="501"/>
      <c r="Z72" s="502"/>
      <c r="AA72" s="502"/>
      <c r="AB72" s="501"/>
      <c r="AC72" s="501"/>
      <c r="AD72" s="472"/>
      <c r="AE72" s="472"/>
      <c r="AF72" s="464"/>
      <c r="AG72" s="465" t="str">
        <f>+DULIEU!$G72&amp;"/"&amp;DULIEU!$AF72</f>
        <v>3D/</v>
      </c>
      <c r="AH72" s="489" t="str">
        <f>"Thí nghiệm hiện trường cọc xi măng đất "&amp;DULIEU!$N72&amp;" hàm lượng xi măng 220kg/m3"</f>
        <v>Thí nghiệm hiện trường cọc xi măng đất  hàm lượng xi măng 220kg/m3</v>
      </c>
      <c r="AI72" s="472"/>
      <c r="AJ72" s="487" t="str">
        <f>"Thí nghiệm hiện trường cọc xi măng đất "&amp;DULIEU!$N72&amp;" hàm lượng xi măng 220kg/m3"</f>
        <v>Thí nghiệm hiện trường cọc xi măng đất  hàm lượng xi măng 220kg/m3</v>
      </c>
      <c r="AK72" s="490"/>
      <c r="AL72" s="488"/>
      <c r="AM72" s="472"/>
      <c r="AN72" s="464">
        <f t="shared" si="5"/>
        <v>1</v>
      </c>
      <c r="AO72" s="465" t="str">
        <f>+DULIEU!$G72&amp;"/"&amp;DULIEU!$AN72</f>
        <v>3D/1</v>
      </c>
      <c r="AP72" s="489" t="str">
        <f>"Thi công cọc xi măng đất "&amp;DULIEU!$N72&amp;" hàm lượng xi măng 220kg/m3"</f>
        <v>Thi công cọc xi măng đất  hàm lượng xi măng 220kg/m3</v>
      </c>
      <c r="AQ72" s="472"/>
      <c r="AR72" s="501"/>
      <c r="AS72" s="501"/>
      <c r="AT72" s="501"/>
      <c r="AU72" s="501"/>
      <c r="AV72" s="464" t="s">
        <v>192</v>
      </c>
      <c r="AW72" s="464" t="s">
        <v>196</v>
      </c>
      <c r="AX72" s="464" t="s">
        <v>34</v>
      </c>
      <c r="AY72" s="464" t="s">
        <v>194</v>
      </c>
      <c r="AZ72" s="464" t="s">
        <v>197</v>
      </c>
      <c r="BA72" s="491" t="s">
        <v>198</v>
      </c>
      <c r="BB72" s="253"/>
      <c r="BC72" s="253"/>
      <c r="BD72" s="253"/>
      <c r="BE72" s="253"/>
      <c r="BF72" s="253"/>
      <c r="BG72" s="253"/>
      <c r="BH72" s="253"/>
    </row>
    <row r="73" spans="1:60" ht="46.8" hidden="1" x14ac:dyDescent="0.3">
      <c r="A73" s="23">
        <v>1</v>
      </c>
      <c r="B73" s="23">
        <v>69</v>
      </c>
      <c r="C73" s="23" t="str">
        <f t="shared" si="4"/>
        <v>1-69-3D</v>
      </c>
      <c r="D73" s="23">
        <f t="shared" si="6"/>
        <v>3</v>
      </c>
      <c r="E73" s="253">
        <f t="shared" si="7"/>
        <v>3</v>
      </c>
      <c r="F73" s="464">
        <v>368</v>
      </c>
      <c r="G73" s="464" t="s">
        <v>659</v>
      </c>
      <c r="H73" s="465" t="str">
        <f>+D73&amp;"-"&amp;E73&amp;"-"&amp;DULIEU!$G73</f>
        <v>3-3-3D</v>
      </c>
      <c r="I73" s="464" t="s">
        <v>655</v>
      </c>
      <c r="J73" s="464" t="s">
        <v>660</v>
      </c>
      <c r="K73" s="485">
        <v>45627</v>
      </c>
      <c r="L73" s="485">
        <v>45627</v>
      </c>
      <c r="M73" s="486" t="s">
        <v>316</v>
      </c>
      <c r="N73" s="487"/>
      <c r="O73" s="487"/>
      <c r="P73" s="503"/>
      <c r="Q73" s="501"/>
      <c r="R73" s="487"/>
      <c r="S73" s="487"/>
      <c r="T73" s="501"/>
      <c r="U73" s="501"/>
      <c r="V73" s="487"/>
      <c r="W73" s="487"/>
      <c r="X73" s="501"/>
      <c r="Y73" s="501"/>
      <c r="Z73" s="502"/>
      <c r="AA73" s="502"/>
      <c r="AB73" s="501"/>
      <c r="AC73" s="501"/>
      <c r="AD73" s="472"/>
      <c r="AE73" s="472"/>
      <c r="AF73" s="464"/>
      <c r="AG73" s="465" t="str">
        <f>+DULIEU!$G73&amp;"/"&amp;DULIEU!$AF73</f>
        <v>3D/</v>
      </c>
      <c r="AH73" s="489" t="str">
        <f>"Thí nghiệm hiện trường cọc xi măng đất "&amp;DULIEU!$N73&amp;" hàm lượng xi măng 220kg/m3"</f>
        <v>Thí nghiệm hiện trường cọc xi măng đất  hàm lượng xi măng 220kg/m3</v>
      </c>
      <c r="AI73" s="472"/>
      <c r="AJ73" s="487" t="str">
        <f>"Thí nghiệm hiện trường cọc xi măng đất "&amp;DULIEU!$N73&amp;" hàm lượng xi măng 220kg/m3"</f>
        <v>Thí nghiệm hiện trường cọc xi măng đất  hàm lượng xi măng 220kg/m3</v>
      </c>
      <c r="AK73" s="490"/>
      <c r="AL73" s="488"/>
      <c r="AM73" s="472"/>
      <c r="AN73" s="464">
        <f t="shared" si="5"/>
        <v>1</v>
      </c>
      <c r="AO73" s="465" t="str">
        <f>+DULIEU!$G73&amp;"/"&amp;DULIEU!$AN73</f>
        <v>3D/1</v>
      </c>
      <c r="AP73" s="489" t="str">
        <f>"Thi công cọc xi măng đất "&amp;DULIEU!$N73&amp;" hàm lượng xi măng 220kg/m3"</f>
        <v>Thi công cọc xi măng đất  hàm lượng xi măng 220kg/m3</v>
      </c>
      <c r="AQ73" s="472"/>
      <c r="AR73" s="501"/>
      <c r="AS73" s="501"/>
      <c r="AT73" s="501"/>
      <c r="AU73" s="501"/>
      <c r="AV73" s="464" t="s">
        <v>192</v>
      </c>
      <c r="AW73" s="464" t="s">
        <v>196</v>
      </c>
      <c r="AX73" s="464" t="s">
        <v>34</v>
      </c>
      <c r="AY73" s="464" t="s">
        <v>194</v>
      </c>
      <c r="AZ73" s="464" t="s">
        <v>197</v>
      </c>
      <c r="BA73" s="491" t="s">
        <v>198</v>
      </c>
      <c r="BB73" s="253"/>
      <c r="BC73" s="253"/>
      <c r="BD73" s="253"/>
      <c r="BE73" s="253"/>
      <c r="BF73" s="253"/>
      <c r="BG73" s="253"/>
      <c r="BH73" s="253"/>
    </row>
    <row r="74" spans="1:60" ht="46.8" hidden="1" x14ac:dyDescent="0.3">
      <c r="A74" s="23">
        <v>1</v>
      </c>
      <c r="B74" s="23">
        <v>70</v>
      </c>
      <c r="C74" s="23" t="str">
        <f t="shared" si="4"/>
        <v>1-70-3D</v>
      </c>
      <c r="D74" s="23">
        <f t="shared" si="6"/>
        <v>3</v>
      </c>
      <c r="E74" s="253">
        <f t="shared" si="7"/>
        <v>4</v>
      </c>
      <c r="F74" s="464">
        <v>375</v>
      </c>
      <c r="G74" s="464" t="s">
        <v>659</v>
      </c>
      <c r="H74" s="465" t="str">
        <f>+D74&amp;"-"&amp;E74&amp;"-"&amp;DULIEU!$G74</f>
        <v>3-4-3D</v>
      </c>
      <c r="I74" s="464" t="s">
        <v>655</v>
      </c>
      <c r="J74" s="464" t="s">
        <v>660</v>
      </c>
      <c r="K74" s="485">
        <v>45627</v>
      </c>
      <c r="L74" s="485">
        <v>45627</v>
      </c>
      <c r="M74" s="486" t="s">
        <v>316</v>
      </c>
      <c r="N74" s="487"/>
      <c r="O74" s="487"/>
      <c r="P74" s="503"/>
      <c r="Q74" s="501"/>
      <c r="R74" s="487"/>
      <c r="S74" s="487"/>
      <c r="T74" s="501"/>
      <c r="U74" s="501"/>
      <c r="V74" s="487"/>
      <c r="W74" s="487"/>
      <c r="X74" s="501"/>
      <c r="Y74" s="501"/>
      <c r="Z74" s="502"/>
      <c r="AA74" s="502"/>
      <c r="AB74" s="501"/>
      <c r="AC74" s="501"/>
      <c r="AD74" s="472"/>
      <c r="AE74" s="472"/>
      <c r="AF74" s="464"/>
      <c r="AG74" s="465" t="str">
        <f>+DULIEU!$G74&amp;"/"&amp;DULIEU!$AF74</f>
        <v>3D/</v>
      </c>
      <c r="AH74" s="489" t="str">
        <f>"Thí nghiệm hiện trường cọc xi măng đất "&amp;DULIEU!$N74&amp;" hàm lượng xi măng 220kg/m3"</f>
        <v>Thí nghiệm hiện trường cọc xi măng đất  hàm lượng xi măng 220kg/m3</v>
      </c>
      <c r="AI74" s="472"/>
      <c r="AJ74" s="487" t="str">
        <f>"Thí nghiệm hiện trường cọc xi măng đất "&amp;DULIEU!$N74&amp;" hàm lượng xi măng 220kg/m3"</f>
        <v>Thí nghiệm hiện trường cọc xi măng đất  hàm lượng xi măng 220kg/m3</v>
      </c>
      <c r="AK74" s="490"/>
      <c r="AL74" s="488"/>
      <c r="AM74" s="472"/>
      <c r="AN74" s="464">
        <f t="shared" si="5"/>
        <v>1</v>
      </c>
      <c r="AO74" s="465" t="str">
        <f>+DULIEU!$G74&amp;"/"&amp;DULIEU!$AN74</f>
        <v>3D/1</v>
      </c>
      <c r="AP74" s="489" t="str">
        <f>"Thi công cọc xi măng đất "&amp;DULIEU!$N74&amp;" hàm lượng xi măng 220kg/m3"</f>
        <v>Thi công cọc xi măng đất  hàm lượng xi măng 220kg/m3</v>
      </c>
      <c r="AQ74" s="472"/>
      <c r="AR74" s="501"/>
      <c r="AS74" s="501"/>
      <c r="AT74" s="501"/>
      <c r="AU74" s="501"/>
      <c r="AV74" s="464" t="s">
        <v>192</v>
      </c>
      <c r="AW74" s="464" t="s">
        <v>196</v>
      </c>
      <c r="AX74" s="464" t="s">
        <v>34</v>
      </c>
      <c r="AY74" s="464" t="s">
        <v>194</v>
      </c>
      <c r="AZ74" s="464" t="s">
        <v>197</v>
      </c>
      <c r="BA74" s="491" t="s">
        <v>198</v>
      </c>
      <c r="BB74" s="253"/>
      <c r="BC74" s="253"/>
      <c r="BD74" s="253"/>
      <c r="BE74" s="253"/>
      <c r="BF74" s="253"/>
      <c r="BG74" s="253"/>
      <c r="BH74" s="253"/>
    </row>
    <row r="75" spans="1:60" ht="46.8" hidden="1" x14ac:dyDescent="0.3">
      <c r="A75" s="23">
        <v>1</v>
      </c>
      <c r="B75" s="23">
        <v>71</v>
      </c>
      <c r="C75" s="23" t="str">
        <f t="shared" si="4"/>
        <v>1-71-3D</v>
      </c>
      <c r="D75" s="23">
        <f t="shared" si="6"/>
        <v>3</v>
      </c>
      <c r="E75" s="253">
        <f t="shared" si="7"/>
        <v>5</v>
      </c>
      <c r="F75" s="464">
        <v>382</v>
      </c>
      <c r="G75" s="464" t="s">
        <v>659</v>
      </c>
      <c r="H75" s="465" t="str">
        <f>+D75&amp;"-"&amp;E75&amp;"-"&amp;DULIEU!$G75</f>
        <v>3-5-3D</v>
      </c>
      <c r="I75" s="464" t="s">
        <v>655</v>
      </c>
      <c r="J75" s="464" t="s">
        <v>660</v>
      </c>
      <c r="K75" s="485">
        <v>45627</v>
      </c>
      <c r="L75" s="485">
        <v>45627</v>
      </c>
      <c r="M75" s="486" t="s">
        <v>316</v>
      </c>
      <c r="N75" s="487"/>
      <c r="O75" s="487"/>
      <c r="P75" s="503"/>
      <c r="Q75" s="501"/>
      <c r="R75" s="487"/>
      <c r="S75" s="487"/>
      <c r="T75" s="501"/>
      <c r="U75" s="501"/>
      <c r="V75" s="487"/>
      <c r="W75" s="487"/>
      <c r="X75" s="501"/>
      <c r="Y75" s="501"/>
      <c r="Z75" s="502"/>
      <c r="AA75" s="502"/>
      <c r="AB75" s="501"/>
      <c r="AC75" s="501"/>
      <c r="AD75" s="472"/>
      <c r="AE75" s="472"/>
      <c r="AF75" s="464"/>
      <c r="AG75" s="465" t="str">
        <f>+DULIEU!$G75&amp;"/"&amp;DULIEU!$AF75</f>
        <v>3D/</v>
      </c>
      <c r="AH75" s="489" t="str">
        <f>"Thí nghiệm hiện trường cọc xi măng đất "&amp;DULIEU!$N75&amp;" hàm lượng xi măng 220kg/m3"</f>
        <v>Thí nghiệm hiện trường cọc xi măng đất  hàm lượng xi măng 220kg/m3</v>
      </c>
      <c r="AI75" s="472"/>
      <c r="AJ75" s="487" t="str">
        <f>"Thí nghiệm hiện trường cọc xi măng đất "&amp;DULIEU!$N75&amp;" hàm lượng xi măng 220kg/m3"</f>
        <v>Thí nghiệm hiện trường cọc xi măng đất  hàm lượng xi măng 220kg/m3</v>
      </c>
      <c r="AK75" s="490"/>
      <c r="AL75" s="488"/>
      <c r="AM75" s="472"/>
      <c r="AN75" s="464">
        <f t="shared" si="5"/>
        <v>1</v>
      </c>
      <c r="AO75" s="465" t="str">
        <f>+DULIEU!$G75&amp;"/"&amp;DULIEU!$AN75</f>
        <v>3D/1</v>
      </c>
      <c r="AP75" s="489" t="str">
        <f>"Thi công cọc xi măng đất "&amp;DULIEU!$N75&amp;" hàm lượng xi măng 220kg/m3"</f>
        <v>Thi công cọc xi măng đất  hàm lượng xi măng 220kg/m3</v>
      </c>
      <c r="AQ75" s="472"/>
      <c r="AR75" s="501"/>
      <c r="AS75" s="501"/>
      <c r="AT75" s="501"/>
      <c r="AU75" s="501"/>
      <c r="AV75" s="464" t="s">
        <v>192</v>
      </c>
      <c r="AW75" s="464" t="s">
        <v>196</v>
      </c>
      <c r="AX75" s="464" t="s">
        <v>34</v>
      </c>
      <c r="AY75" s="464" t="s">
        <v>194</v>
      </c>
      <c r="AZ75" s="464" t="s">
        <v>197</v>
      </c>
      <c r="BA75" s="491" t="s">
        <v>198</v>
      </c>
      <c r="BB75" s="253"/>
      <c r="BC75" s="253"/>
      <c r="BD75" s="253"/>
      <c r="BE75" s="253"/>
      <c r="BF75" s="253"/>
      <c r="BG75" s="253"/>
      <c r="BH75" s="253"/>
    </row>
    <row r="76" spans="1:60" ht="46.8" hidden="1" x14ac:dyDescent="0.3">
      <c r="A76" s="23">
        <v>1</v>
      </c>
      <c r="B76" s="23">
        <v>72</v>
      </c>
      <c r="C76" s="23" t="str">
        <f t="shared" si="4"/>
        <v>1-72-3D</v>
      </c>
      <c r="D76" s="23">
        <f t="shared" si="6"/>
        <v>3</v>
      </c>
      <c r="E76" s="253">
        <f t="shared" si="7"/>
        <v>6</v>
      </c>
      <c r="F76" s="464">
        <v>389</v>
      </c>
      <c r="G76" s="464" t="s">
        <v>659</v>
      </c>
      <c r="H76" s="465" t="str">
        <f>+D76&amp;"-"&amp;E76&amp;"-"&amp;DULIEU!$G76</f>
        <v>3-6-3D</v>
      </c>
      <c r="I76" s="464" t="s">
        <v>655</v>
      </c>
      <c r="J76" s="464" t="s">
        <v>660</v>
      </c>
      <c r="K76" s="485">
        <v>45627</v>
      </c>
      <c r="L76" s="485">
        <v>45627</v>
      </c>
      <c r="M76" s="486" t="s">
        <v>316</v>
      </c>
      <c r="N76" s="487"/>
      <c r="O76" s="487"/>
      <c r="P76" s="503"/>
      <c r="Q76" s="501"/>
      <c r="R76" s="487"/>
      <c r="S76" s="487"/>
      <c r="T76" s="501"/>
      <c r="U76" s="501"/>
      <c r="V76" s="487"/>
      <c r="W76" s="487"/>
      <c r="X76" s="501"/>
      <c r="Y76" s="501"/>
      <c r="Z76" s="502"/>
      <c r="AA76" s="502"/>
      <c r="AB76" s="501"/>
      <c r="AC76" s="501"/>
      <c r="AD76" s="472"/>
      <c r="AE76" s="472"/>
      <c r="AF76" s="464"/>
      <c r="AG76" s="465" t="str">
        <f>+DULIEU!$G76&amp;"/"&amp;DULIEU!$AF76</f>
        <v>3D/</v>
      </c>
      <c r="AH76" s="489" t="str">
        <f>"Thí nghiệm hiện trường cọc xi măng đất "&amp;DULIEU!$N76&amp;" hàm lượng xi măng 220kg/m3"</f>
        <v>Thí nghiệm hiện trường cọc xi măng đất  hàm lượng xi măng 220kg/m3</v>
      </c>
      <c r="AI76" s="472"/>
      <c r="AJ76" s="487" t="str">
        <f>"Thí nghiệm hiện trường cọc xi măng đất "&amp;DULIEU!$N76&amp;" hàm lượng xi măng 220kg/m3"</f>
        <v>Thí nghiệm hiện trường cọc xi măng đất  hàm lượng xi măng 220kg/m3</v>
      </c>
      <c r="AK76" s="490"/>
      <c r="AL76" s="488"/>
      <c r="AM76" s="472"/>
      <c r="AN76" s="464">
        <f t="shared" si="5"/>
        <v>1</v>
      </c>
      <c r="AO76" s="465" t="str">
        <f>+DULIEU!$G76&amp;"/"&amp;DULIEU!$AN76</f>
        <v>3D/1</v>
      </c>
      <c r="AP76" s="489" t="str">
        <f>"Thi công cọc xi măng đất "&amp;DULIEU!$N76&amp;" hàm lượng xi măng 220kg/m3"</f>
        <v>Thi công cọc xi măng đất  hàm lượng xi măng 220kg/m3</v>
      </c>
      <c r="AQ76" s="472"/>
      <c r="AR76" s="501"/>
      <c r="AS76" s="501"/>
      <c r="AT76" s="501"/>
      <c r="AU76" s="501"/>
      <c r="AV76" s="464" t="s">
        <v>192</v>
      </c>
      <c r="AW76" s="464" t="s">
        <v>196</v>
      </c>
      <c r="AX76" s="464" t="s">
        <v>34</v>
      </c>
      <c r="AY76" s="464" t="s">
        <v>194</v>
      </c>
      <c r="AZ76" s="464" t="s">
        <v>197</v>
      </c>
      <c r="BA76" s="491" t="s">
        <v>198</v>
      </c>
      <c r="BB76" s="253"/>
      <c r="BC76" s="253"/>
      <c r="BD76" s="253"/>
      <c r="BE76" s="253"/>
      <c r="BF76" s="253"/>
      <c r="BG76" s="253"/>
      <c r="BH76" s="253"/>
    </row>
    <row r="77" spans="1:60" ht="46.8" hidden="1" x14ac:dyDescent="0.3">
      <c r="A77" s="23">
        <v>1</v>
      </c>
      <c r="B77" s="23">
        <v>73</v>
      </c>
      <c r="C77" s="23" t="str">
        <f t="shared" si="4"/>
        <v>1-73-3D</v>
      </c>
      <c r="D77" s="23">
        <f t="shared" si="6"/>
        <v>3</v>
      </c>
      <c r="E77" s="253">
        <f t="shared" si="7"/>
        <v>7</v>
      </c>
      <c r="F77" s="464">
        <v>396</v>
      </c>
      <c r="G77" s="464" t="s">
        <v>659</v>
      </c>
      <c r="H77" s="465" t="str">
        <f>+D77&amp;"-"&amp;E77&amp;"-"&amp;DULIEU!$G77</f>
        <v>3-7-3D</v>
      </c>
      <c r="I77" s="464" t="s">
        <v>655</v>
      </c>
      <c r="J77" s="464" t="s">
        <v>660</v>
      </c>
      <c r="K77" s="485">
        <v>45627</v>
      </c>
      <c r="L77" s="485">
        <v>45627</v>
      </c>
      <c r="M77" s="486" t="s">
        <v>316</v>
      </c>
      <c r="N77" s="487"/>
      <c r="O77" s="487"/>
      <c r="P77" s="503"/>
      <c r="Q77" s="501"/>
      <c r="R77" s="487"/>
      <c r="S77" s="487"/>
      <c r="T77" s="501"/>
      <c r="U77" s="501"/>
      <c r="V77" s="487"/>
      <c r="W77" s="487"/>
      <c r="X77" s="501"/>
      <c r="Y77" s="501"/>
      <c r="Z77" s="502"/>
      <c r="AA77" s="502"/>
      <c r="AB77" s="501"/>
      <c r="AC77" s="501"/>
      <c r="AD77" s="472"/>
      <c r="AE77" s="472"/>
      <c r="AF77" s="464"/>
      <c r="AG77" s="465" t="str">
        <f>+DULIEU!$G77&amp;"/"&amp;DULIEU!$AF77</f>
        <v>3D/</v>
      </c>
      <c r="AH77" s="489" t="str">
        <f>"Thí nghiệm hiện trường cọc xi măng đất "&amp;DULIEU!$N77&amp;" hàm lượng xi măng 220kg/m3"</f>
        <v>Thí nghiệm hiện trường cọc xi măng đất  hàm lượng xi măng 220kg/m3</v>
      </c>
      <c r="AI77" s="472"/>
      <c r="AJ77" s="487" t="str">
        <f>"Thí nghiệm hiện trường cọc xi măng đất "&amp;DULIEU!$N77&amp;" hàm lượng xi măng 220kg/m3"</f>
        <v>Thí nghiệm hiện trường cọc xi măng đất  hàm lượng xi măng 220kg/m3</v>
      </c>
      <c r="AK77" s="490"/>
      <c r="AL77" s="488"/>
      <c r="AM77" s="472"/>
      <c r="AN77" s="464">
        <f t="shared" si="5"/>
        <v>1</v>
      </c>
      <c r="AO77" s="465" t="str">
        <f>+DULIEU!$G77&amp;"/"&amp;DULIEU!$AN77</f>
        <v>3D/1</v>
      </c>
      <c r="AP77" s="489" t="str">
        <f>"Thi công cọc xi măng đất "&amp;DULIEU!$N77&amp;" hàm lượng xi măng 220kg/m3"</f>
        <v>Thi công cọc xi măng đất  hàm lượng xi măng 220kg/m3</v>
      </c>
      <c r="AQ77" s="472"/>
      <c r="AR77" s="501"/>
      <c r="AS77" s="501"/>
      <c r="AT77" s="501"/>
      <c r="AU77" s="501"/>
      <c r="AV77" s="464" t="s">
        <v>192</v>
      </c>
      <c r="AW77" s="464" t="s">
        <v>196</v>
      </c>
      <c r="AX77" s="464" t="s">
        <v>34</v>
      </c>
      <c r="AY77" s="464" t="s">
        <v>194</v>
      </c>
      <c r="AZ77" s="464" t="s">
        <v>197</v>
      </c>
      <c r="BA77" s="491" t="s">
        <v>198</v>
      </c>
      <c r="BB77" s="253"/>
      <c r="BC77" s="253"/>
      <c r="BD77" s="253"/>
      <c r="BE77" s="253"/>
      <c r="BF77" s="253"/>
      <c r="BG77" s="253"/>
      <c r="BH77" s="253"/>
    </row>
    <row r="78" spans="1:60" ht="46.8" hidden="1" x14ac:dyDescent="0.3">
      <c r="A78" s="23">
        <v>1</v>
      </c>
      <c r="B78" s="23">
        <v>74</v>
      </c>
      <c r="C78" s="23" t="str">
        <f t="shared" si="4"/>
        <v>1-74-3D</v>
      </c>
      <c r="D78" s="23">
        <f t="shared" si="6"/>
        <v>3</v>
      </c>
      <c r="E78" s="253">
        <f t="shared" si="7"/>
        <v>8</v>
      </c>
      <c r="F78" s="464">
        <v>403</v>
      </c>
      <c r="G78" s="464" t="s">
        <v>659</v>
      </c>
      <c r="H78" s="465" t="str">
        <f>+D78&amp;"-"&amp;E78&amp;"-"&amp;DULIEU!$G78</f>
        <v>3-8-3D</v>
      </c>
      <c r="I78" s="464" t="s">
        <v>655</v>
      </c>
      <c r="J78" s="464" t="s">
        <v>660</v>
      </c>
      <c r="K78" s="485">
        <v>45627</v>
      </c>
      <c r="L78" s="485">
        <v>45627</v>
      </c>
      <c r="M78" s="486" t="s">
        <v>316</v>
      </c>
      <c r="N78" s="487"/>
      <c r="O78" s="487"/>
      <c r="P78" s="503"/>
      <c r="Q78" s="501"/>
      <c r="R78" s="487"/>
      <c r="S78" s="487"/>
      <c r="T78" s="501"/>
      <c r="U78" s="501"/>
      <c r="V78" s="487"/>
      <c r="W78" s="487"/>
      <c r="X78" s="501"/>
      <c r="Y78" s="501"/>
      <c r="Z78" s="502"/>
      <c r="AA78" s="502"/>
      <c r="AB78" s="501"/>
      <c r="AC78" s="501"/>
      <c r="AD78" s="472"/>
      <c r="AE78" s="472"/>
      <c r="AF78" s="464"/>
      <c r="AG78" s="465" t="str">
        <f>+DULIEU!$G78&amp;"/"&amp;DULIEU!$AF78</f>
        <v>3D/</v>
      </c>
      <c r="AH78" s="489" t="str">
        <f>"Thí nghiệm hiện trường cọc xi măng đất "&amp;DULIEU!$N78&amp;" hàm lượng xi măng 220kg/m3"</f>
        <v>Thí nghiệm hiện trường cọc xi măng đất  hàm lượng xi măng 220kg/m3</v>
      </c>
      <c r="AI78" s="472"/>
      <c r="AJ78" s="487" t="str">
        <f>"Thí nghiệm hiện trường cọc xi măng đất "&amp;DULIEU!$N78&amp;" hàm lượng xi măng 220kg/m3"</f>
        <v>Thí nghiệm hiện trường cọc xi măng đất  hàm lượng xi măng 220kg/m3</v>
      </c>
      <c r="AK78" s="490"/>
      <c r="AL78" s="488"/>
      <c r="AM78" s="472"/>
      <c r="AN78" s="464">
        <f t="shared" si="5"/>
        <v>1</v>
      </c>
      <c r="AO78" s="465" t="str">
        <f>+DULIEU!$G78&amp;"/"&amp;DULIEU!$AN78</f>
        <v>3D/1</v>
      </c>
      <c r="AP78" s="489" t="str">
        <f>"Thi công cọc xi măng đất "&amp;DULIEU!$N78&amp;" hàm lượng xi măng 220kg/m3"</f>
        <v>Thi công cọc xi măng đất  hàm lượng xi măng 220kg/m3</v>
      </c>
      <c r="AQ78" s="472"/>
      <c r="AR78" s="501"/>
      <c r="AS78" s="501"/>
      <c r="AT78" s="501"/>
      <c r="AU78" s="501"/>
      <c r="AV78" s="464" t="s">
        <v>192</v>
      </c>
      <c r="AW78" s="464" t="s">
        <v>196</v>
      </c>
      <c r="AX78" s="464" t="s">
        <v>34</v>
      </c>
      <c r="AY78" s="464" t="s">
        <v>194</v>
      </c>
      <c r="AZ78" s="464" t="s">
        <v>197</v>
      </c>
      <c r="BA78" s="491" t="s">
        <v>198</v>
      </c>
      <c r="BB78" s="253"/>
      <c r="BC78" s="253"/>
      <c r="BD78" s="253"/>
      <c r="BE78" s="253"/>
      <c r="BF78" s="253"/>
      <c r="BG78" s="253"/>
      <c r="BH78" s="253"/>
    </row>
    <row r="79" spans="1:60" ht="46.8" hidden="1" x14ac:dyDescent="0.3">
      <c r="A79" s="23">
        <v>1</v>
      </c>
      <c r="B79" s="23">
        <v>75</v>
      </c>
      <c r="C79" s="23" t="str">
        <f t="shared" si="4"/>
        <v>1-75-3D</v>
      </c>
      <c r="D79" s="23">
        <f t="shared" si="6"/>
        <v>3</v>
      </c>
      <c r="E79" s="253">
        <f t="shared" si="7"/>
        <v>9</v>
      </c>
      <c r="F79" s="464">
        <v>410</v>
      </c>
      <c r="G79" s="464" t="s">
        <v>659</v>
      </c>
      <c r="H79" s="465" t="str">
        <f>+D79&amp;"-"&amp;E79&amp;"-"&amp;DULIEU!$G79</f>
        <v>3-9-3D</v>
      </c>
      <c r="I79" s="464" t="s">
        <v>655</v>
      </c>
      <c r="J79" s="464" t="s">
        <v>660</v>
      </c>
      <c r="K79" s="485">
        <v>45627</v>
      </c>
      <c r="L79" s="485">
        <v>45627</v>
      </c>
      <c r="M79" s="486" t="s">
        <v>316</v>
      </c>
      <c r="N79" s="487"/>
      <c r="O79" s="487"/>
      <c r="P79" s="503"/>
      <c r="Q79" s="501"/>
      <c r="R79" s="487"/>
      <c r="S79" s="487"/>
      <c r="T79" s="501"/>
      <c r="U79" s="501"/>
      <c r="V79" s="487"/>
      <c r="W79" s="487"/>
      <c r="X79" s="501"/>
      <c r="Y79" s="501"/>
      <c r="Z79" s="502"/>
      <c r="AA79" s="502"/>
      <c r="AB79" s="501"/>
      <c r="AC79" s="501"/>
      <c r="AD79" s="472"/>
      <c r="AE79" s="472"/>
      <c r="AF79" s="464"/>
      <c r="AG79" s="465" t="str">
        <f>+DULIEU!$G79&amp;"/"&amp;DULIEU!$AF79</f>
        <v>3D/</v>
      </c>
      <c r="AH79" s="489" t="str">
        <f>"Thí nghiệm hiện trường cọc xi măng đất "&amp;DULIEU!$N79&amp;" hàm lượng xi măng 220kg/m3"</f>
        <v>Thí nghiệm hiện trường cọc xi măng đất  hàm lượng xi măng 220kg/m3</v>
      </c>
      <c r="AI79" s="472"/>
      <c r="AJ79" s="487" t="str">
        <f>"Thí nghiệm hiện trường cọc xi măng đất "&amp;DULIEU!$N79&amp;" hàm lượng xi măng 220kg/m3"</f>
        <v>Thí nghiệm hiện trường cọc xi măng đất  hàm lượng xi măng 220kg/m3</v>
      </c>
      <c r="AK79" s="490"/>
      <c r="AL79" s="488"/>
      <c r="AM79" s="472"/>
      <c r="AN79" s="464">
        <f t="shared" si="5"/>
        <v>1</v>
      </c>
      <c r="AO79" s="465" t="str">
        <f>+DULIEU!$G79&amp;"/"&amp;DULIEU!$AN79</f>
        <v>3D/1</v>
      </c>
      <c r="AP79" s="489" t="str">
        <f>"Thi công cọc xi măng đất "&amp;DULIEU!$N79&amp;" hàm lượng xi măng 220kg/m3"</f>
        <v>Thi công cọc xi măng đất  hàm lượng xi măng 220kg/m3</v>
      </c>
      <c r="AQ79" s="472"/>
      <c r="AR79" s="501"/>
      <c r="AS79" s="501"/>
      <c r="AT79" s="501"/>
      <c r="AU79" s="501"/>
      <c r="AV79" s="464" t="s">
        <v>192</v>
      </c>
      <c r="AW79" s="464" t="s">
        <v>196</v>
      </c>
      <c r="AX79" s="464" t="s">
        <v>34</v>
      </c>
      <c r="AY79" s="464" t="s">
        <v>194</v>
      </c>
      <c r="AZ79" s="464" t="s">
        <v>197</v>
      </c>
      <c r="BA79" s="491" t="s">
        <v>198</v>
      </c>
      <c r="BB79" s="253"/>
      <c r="BC79" s="253"/>
      <c r="BD79" s="253"/>
      <c r="BE79" s="253"/>
      <c r="BF79" s="253"/>
      <c r="BG79" s="253"/>
      <c r="BH79" s="253"/>
    </row>
    <row r="80" spans="1:60" ht="46.8" hidden="1" x14ac:dyDescent="0.3">
      <c r="A80" s="23">
        <v>1</v>
      </c>
      <c r="B80" s="23">
        <v>76</v>
      </c>
      <c r="C80" s="23" t="str">
        <f t="shared" si="4"/>
        <v>1-76-3D</v>
      </c>
      <c r="D80" s="23">
        <f t="shared" si="6"/>
        <v>3</v>
      </c>
      <c r="E80" s="253">
        <f t="shared" si="7"/>
        <v>10</v>
      </c>
      <c r="F80" s="464">
        <v>411</v>
      </c>
      <c r="G80" s="464" t="s">
        <v>659</v>
      </c>
      <c r="H80" s="465" t="str">
        <f>+D80&amp;"-"&amp;E80&amp;"-"&amp;DULIEU!$G80</f>
        <v>3-10-3D</v>
      </c>
      <c r="I80" s="464" t="s">
        <v>655</v>
      </c>
      <c r="J80" s="464" t="s">
        <v>660</v>
      </c>
      <c r="K80" s="485">
        <v>45627</v>
      </c>
      <c r="L80" s="485">
        <v>45627</v>
      </c>
      <c r="M80" s="486" t="s">
        <v>316</v>
      </c>
      <c r="N80" s="487"/>
      <c r="O80" s="487"/>
      <c r="P80" s="503"/>
      <c r="Q80" s="501"/>
      <c r="R80" s="487"/>
      <c r="S80" s="487"/>
      <c r="T80" s="501"/>
      <c r="U80" s="501"/>
      <c r="V80" s="487"/>
      <c r="W80" s="487"/>
      <c r="X80" s="501"/>
      <c r="Y80" s="501"/>
      <c r="Z80" s="502"/>
      <c r="AA80" s="502"/>
      <c r="AB80" s="501"/>
      <c r="AC80" s="501"/>
      <c r="AD80" s="472"/>
      <c r="AE80" s="472"/>
      <c r="AF80" s="464"/>
      <c r="AG80" s="465" t="str">
        <f>+DULIEU!$G80&amp;"/"&amp;DULIEU!$AF80</f>
        <v>3D/</v>
      </c>
      <c r="AH80" s="489" t="str">
        <f>"Thí nghiệm hiện trường cọc xi măng đất "&amp;DULIEU!$N80&amp;" hàm lượng xi măng 220kg/m3"</f>
        <v>Thí nghiệm hiện trường cọc xi măng đất  hàm lượng xi măng 220kg/m3</v>
      </c>
      <c r="AI80" s="472"/>
      <c r="AJ80" s="487" t="str">
        <f>"Thí nghiệm hiện trường cọc xi măng đất "&amp;DULIEU!$N80&amp;" hàm lượng xi măng 220kg/m3"</f>
        <v>Thí nghiệm hiện trường cọc xi măng đất  hàm lượng xi măng 220kg/m3</v>
      </c>
      <c r="AK80" s="490"/>
      <c r="AL80" s="488"/>
      <c r="AM80" s="472"/>
      <c r="AN80" s="464">
        <f t="shared" si="5"/>
        <v>1</v>
      </c>
      <c r="AO80" s="465" t="str">
        <f>+DULIEU!$G80&amp;"/"&amp;DULIEU!$AN80</f>
        <v>3D/1</v>
      </c>
      <c r="AP80" s="489" t="str">
        <f>"Thi công cọc xi măng đất "&amp;DULIEU!$N80&amp;" hàm lượng xi măng 220kg/m3"</f>
        <v>Thi công cọc xi măng đất  hàm lượng xi măng 220kg/m3</v>
      </c>
      <c r="AQ80" s="472"/>
      <c r="AR80" s="501"/>
      <c r="AS80" s="501"/>
      <c r="AT80" s="501"/>
      <c r="AU80" s="501"/>
      <c r="AV80" s="464" t="s">
        <v>192</v>
      </c>
      <c r="AW80" s="464" t="s">
        <v>196</v>
      </c>
      <c r="AX80" s="464" t="s">
        <v>34</v>
      </c>
      <c r="AY80" s="464" t="s">
        <v>194</v>
      </c>
      <c r="AZ80" s="464" t="s">
        <v>197</v>
      </c>
      <c r="BA80" s="491" t="s">
        <v>198</v>
      </c>
      <c r="BB80" s="253"/>
      <c r="BC80" s="253"/>
      <c r="BD80" s="253"/>
      <c r="BE80" s="253"/>
      <c r="BF80" s="253"/>
      <c r="BG80" s="253"/>
      <c r="BH80" s="253"/>
    </row>
    <row r="81" spans="1:60" ht="46.8" hidden="1" x14ac:dyDescent="0.3">
      <c r="A81" s="23">
        <v>1</v>
      </c>
      <c r="B81" s="23">
        <v>77</v>
      </c>
      <c r="C81" s="23" t="str">
        <f t="shared" si="4"/>
        <v>1-77-3D</v>
      </c>
      <c r="D81" s="23">
        <f t="shared" si="6"/>
        <v>3</v>
      </c>
      <c r="E81" s="253">
        <f t="shared" si="7"/>
        <v>11</v>
      </c>
      <c r="F81" s="464">
        <v>404</v>
      </c>
      <c r="G81" s="464" t="s">
        <v>659</v>
      </c>
      <c r="H81" s="465" t="str">
        <f>+D81&amp;"-"&amp;E81&amp;"-"&amp;DULIEU!$G81</f>
        <v>3-11-3D</v>
      </c>
      <c r="I81" s="464" t="s">
        <v>655</v>
      </c>
      <c r="J81" s="464" t="s">
        <v>660</v>
      </c>
      <c r="K81" s="485">
        <v>45627</v>
      </c>
      <c r="L81" s="485">
        <v>45627</v>
      </c>
      <c r="M81" s="486" t="s">
        <v>316</v>
      </c>
      <c r="N81" s="487"/>
      <c r="O81" s="487"/>
      <c r="P81" s="503"/>
      <c r="Q81" s="501"/>
      <c r="R81" s="487"/>
      <c r="S81" s="487"/>
      <c r="T81" s="501"/>
      <c r="U81" s="501"/>
      <c r="V81" s="487"/>
      <c r="W81" s="487"/>
      <c r="X81" s="501"/>
      <c r="Y81" s="501"/>
      <c r="Z81" s="502"/>
      <c r="AA81" s="502"/>
      <c r="AB81" s="501"/>
      <c r="AC81" s="501"/>
      <c r="AD81" s="472"/>
      <c r="AE81" s="472"/>
      <c r="AF81" s="464"/>
      <c r="AG81" s="465" t="str">
        <f>+DULIEU!$G81&amp;"/"&amp;DULIEU!$AF81</f>
        <v>3D/</v>
      </c>
      <c r="AH81" s="489" t="str">
        <f>"Thí nghiệm hiện trường cọc xi măng đất "&amp;DULIEU!$N81&amp;" hàm lượng xi măng 220kg/m3"</f>
        <v>Thí nghiệm hiện trường cọc xi măng đất  hàm lượng xi măng 220kg/m3</v>
      </c>
      <c r="AI81" s="472"/>
      <c r="AJ81" s="487" t="str">
        <f>"Thí nghiệm hiện trường cọc xi măng đất "&amp;DULIEU!$N81&amp;" hàm lượng xi măng 220kg/m3"</f>
        <v>Thí nghiệm hiện trường cọc xi măng đất  hàm lượng xi măng 220kg/m3</v>
      </c>
      <c r="AK81" s="490"/>
      <c r="AL81" s="488"/>
      <c r="AM81" s="472"/>
      <c r="AN81" s="464">
        <f t="shared" si="5"/>
        <v>1</v>
      </c>
      <c r="AO81" s="465" t="str">
        <f>+DULIEU!$G81&amp;"/"&amp;DULIEU!$AN81</f>
        <v>3D/1</v>
      </c>
      <c r="AP81" s="489" t="str">
        <f>"Thi công cọc xi măng đất "&amp;DULIEU!$N81&amp;" hàm lượng xi măng 220kg/m3"</f>
        <v>Thi công cọc xi măng đất  hàm lượng xi măng 220kg/m3</v>
      </c>
      <c r="AQ81" s="472"/>
      <c r="AR81" s="501"/>
      <c r="AS81" s="501"/>
      <c r="AT81" s="501"/>
      <c r="AU81" s="501"/>
      <c r="AV81" s="464" t="s">
        <v>192</v>
      </c>
      <c r="AW81" s="464" t="s">
        <v>196</v>
      </c>
      <c r="AX81" s="464" t="s">
        <v>34</v>
      </c>
      <c r="AY81" s="464" t="s">
        <v>194</v>
      </c>
      <c r="AZ81" s="464" t="s">
        <v>197</v>
      </c>
      <c r="BA81" s="491" t="s">
        <v>198</v>
      </c>
      <c r="BB81" s="253"/>
      <c r="BC81" s="253"/>
      <c r="BD81" s="253"/>
      <c r="BE81" s="253"/>
      <c r="BF81" s="253"/>
      <c r="BG81" s="253"/>
      <c r="BH81" s="253"/>
    </row>
    <row r="82" spans="1:60" ht="46.8" hidden="1" x14ac:dyDescent="0.3">
      <c r="A82" s="23">
        <v>1</v>
      </c>
      <c r="B82" s="23">
        <v>78</v>
      </c>
      <c r="C82" s="23" t="str">
        <f t="shared" si="4"/>
        <v>1-78-3D</v>
      </c>
      <c r="D82" s="23">
        <f t="shared" si="6"/>
        <v>3</v>
      </c>
      <c r="E82" s="253">
        <f t="shared" si="7"/>
        <v>12</v>
      </c>
      <c r="F82" s="464">
        <v>397</v>
      </c>
      <c r="G82" s="464" t="s">
        <v>659</v>
      </c>
      <c r="H82" s="465" t="str">
        <f>+D82&amp;"-"&amp;E82&amp;"-"&amp;DULIEU!$G82</f>
        <v>3-12-3D</v>
      </c>
      <c r="I82" s="464" t="s">
        <v>655</v>
      </c>
      <c r="J82" s="464" t="s">
        <v>660</v>
      </c>
      <c r="K82" s="485">
        <v>45627</v>
      </c>
      <c r="L82" s="485">
        <v>45627</v>
      </c>
      <c r="M82" s="486" t="s">
        <v>316</v>
      </c>
      <c r="N82" s="487"/>
      <c r="O82" s="487"/>
      <c r="P82" s="503"/>
      <c r="Q82" s="501"/>
      <c r="R82" s="487"/>
      <c r="S82" s="487"/>
      <c r="T82" s="501"/>
      <c r="U82" s="501"/>
      <c r="V82" s="487"/>
      <c r="W82" s="487"/>
      <c r="X82" s="501"/>
      <c r="Y82" s="501"/>
      <c r="Z82" s="502"/>
      <c r="AA82" s="502"/>
      <c r="AB82" s="501"/>
      <c r="AC82" s="501"/>
      <c r="AD82" s="472"/>
      <c r="AE82" s="472"/>
      <c r="AF82" s="464"/>
      <c r="AG82" s="465" t="str">
        <f>+DULIEU!$G82&amp;"/"&amp;DULIEU!$AF82</f>
        <v>3D/</v>
      </c>
      <c r="AH82" s="489" t="str">
        <f>"Thí nghiệm hiện trường cọc xi măng đất "&amp;DULIEU!$N82&amp;" hàm lượng xi măng 220kg/m3"</f>
        <v>Thí nghiệm hiện trường cọc xi măng đất  hàm lượng xi măng 220kg/m3</v>
      </c>
      <c r="AI82" s="472"/>
      <c r="AJ82" s="487" t="str">
        <f>"Thí nghiệm hiện trường cọc xi măng đất "&amp;DULIEU!$N82&amp;" hàm lượng xi măng 220kg/m3"</f>
        <v>Thí nghiệm hiện trường cọc xi măng đất  hàm lượng xi măng 220kg/m3</v>
      </c>
      <c r="AK82" s="490"/>
      <c r="AL82" s="488"/>
      <c r="AM82" s="472"/>
      <c r="AN82" s="464">
        <f t="shared" si="5"/>
        <v>1</v>
      </c>
      <c r="AO82" s="465" t="str">
        <f>+DULIEU!$G82&amp;"/"&amp;DULIEU!$AN82</f>
        <v>3D/1</v>
      </c>
      <c r="AP82" s="489" t="str">
        <f>"Thi công cọc xi măng đất "&amp;DULIEU!$N82&amp;" hàm lượng xi măng 220kg/m3"</f>
        <v>Thi công cọc xi măng đất  hàm lượng xi măng 220kg/m3</v>
      </c>
      <c r="AQ82" s="472"/>
      <c r="AR82" s="501"/>
      <c r="AS82" s="501"/>
      <c r="AT82" s="501"/>
      <c r="AU82" s="501"/>
      <c r="AV82" s="464" t="s">
        <v>192</v>
      </c>
      <c r="AW82" s="464" t="s">
        <v>196</v>
      </c>
      <c r="AX82" s="464" t="s">
        <v>34</v>
      </c>
      <c r="AY82" s="464" t="s">
        <v>194</v>
      </c>
      <c r="AZ82" s="464" t="s">
        <v>197</v>
      </c>
      <c r="BA82" s="491" t="s">
        <v>198</v>
      </c>
      <c r="BB82" s="253"/>
      <c r="BC82" s="253"/>
      <c r="BD82" s="253"/>
      <c r="BE82" s="253"/>
      <c r="BF82" s="253"/>
      <c r="BG82" s="253"/>
      <c r="BH82" s="253"/>
    </row>
    <row r="83" spans="1:60" ht="46.8" hidden="1" x14ac:dyDescent="0.3">
      <c r="A83" s="23">
        <v>1</v>
      </c>
      <c r="B83" s="23">
        <v>79</v>
      </c>
      <c r="C83" s="23" t="str">
        <f t="shared" si="4"/>
        <v>1-79-3D</v>
      </c>
      <c r="D83" s="23">
        <f t="shared" si="6"/>
        <v>3</v>
      </c>
      <c r="E83" s="253">
        <f t="shared" si="7"/>
        <v>13</v>
      </c>
      <c r="F83" s="464">
        <v>390</v>
      </c>
      <c r="G83" s="464" t="s">
        <v>659</v>
      </c>
      <c r="H83" s="465" t="str">
        <f>+D83&amp;"-"&amp;E83&amp;"-"&amp;DULIEU!$G83</f>
        <v>3-13-3D</v>
      </c>
      <c r="I83" s="464" t="s">
        <v>655</v>
      </c>
      <c r="J83" s="464" t="s">
        <v>660</v>
      </c>
      <c r="K83" s="485">
        <v>45627</v>
      </c>
      <c r="L83" s="485">
        <v>45627</v>
      </c>
      <c r="M83" s="486" t="s">
        <v>316</v>
      </c>
      <c r="N83" s="487"/>
      <c r="O83" s="487"/>
      <c r="P83" s="503"/>
      <c r="Q83" s="501"/>
      <c r="R83" s="487"/>
      <c r="S83" s="487"/>
      <c r="T83" s="501"/>
      <c r="U83" s="501"/>
      <c r="V83" s="487"/>
      <c r="W83" s="487"/>
      <c r="X83" s="501"/>
      <c r="Y83" s="501"/>
      <c r="Z83" s="502"/>
      <c r="AA83" s="502"/>
      <c r="AB83" s="501"/>
      <c r="AC83" s="501"/>
      <c r="AD83" s="472"/>
      <c r="AE83" s="472"/>
      <c r="AF83" s="464"/>
      <c r="AG83" s="465" t="str">
        <f>+DULIEU!$G83&amp;"/"&amp;DULIEU!$AF83</f>
        <v>3D/</v>
      </c>
      <c r="AH83" s="489" t="str">
        <f>"Thí nghiệm hiện trường cọc xi măng đất "&amp;DULIEU!$N83&amp;" hàm lượng xi măng 220kg/m3"</f>
        <v>Thí nghiệm hiện trường cọc xi măng đất  hàm lượng xi măng 220kg/m3</v>
      </c>
      <c r="AI83" s="472"/>
      <c r="AJ83" s="487" t="str">
        <f>"Thí nghiệm hiện trường cọc xi măng đất "&amp;DULIEU!$N83&amp;" hàm lượng xi măng 220kg/m3"</f>
        <v>Thí nghiệm hiện trường cọc xi măng đất  hàm lượng xi măng 220kg/m3</v>
      </c>
      <c r="AK83" s="490"/>
      <c r="AL83" s="488"/>
      <c r="AM83" s="472"/>
      <c r="AN83" s="464">
        <f t="shared" si="5"/>
        <v>1</v>
      </c>
      <c r="AO83" s="465" t="str">
        <f>+DULIEU!$G83&amp;"/"&amp;DULIEU!$AN83</f>
        <v>3D/1</v>
      </c>
      <c r="AP83" s="489" t="str">
        <f>"Thi công cọc xi măng đất "&amp;DULIEU!$N83&amp;" hàm lượng xi măng 220kg/m3"</f>
        <v>Thi công cọc xi măng đất  hàm lượng xi măng 220kg/m3</v>
      </c>
      <c r="AQ83" s="472"/>
      <c r="AR83" s="501"/>
      <c r="AS83" s="501"/>
      <c r="AT83" s="501"/>
      <c r="AU83" s="501"/>
      <c r="AV83" s="464" t="s">
        <v>192</v>
      </c>
      <c r="AW83" s="464" t="s">
        <v>196</v>
      </c>
      <c r="AX83" s="464" t="s">
        <v>34</v>
      </c>
      <c r="AY83" s="464" t="s">
        <v>194</v>
      </c>
      <c r="AZ83" s="464" t="s">
        <v>197</v>
      </c>
      <c r="BA83" s="491" t="s">
        <v>198</v>
      </c>
      <c r="BB83" s="253"/>
      <c r="BC83" s="253"/>
      <c r="BD83" s="253"/>
      <c r="BE83" s="253"/>
      <c r="BF83" s="253"/>
      <c r="BG83" s="253"/>
      <c r="BH83" s="253"/>
    </row>
    <row r="84" spans="1:60" ht="46.8" hidden="1" x14ac:dyDescent="0.3">
      <c r="A84" s="23">
        <v>1</v>
      </c>
      <c r="B84" s="23">
        <v>80</v>
      </c>
      <c r="C84" s="23" t="str">
        <f t="shared" si="4"/>
        <v>1-80-3D</v>
      </c>
      <c r="D84" s="23">
        <f t="shared" si="6"/>
        <v>3</v>
      </c>
      <c r="E84" s="253">
        <f t="shared" si="7"/>
        <v>14</v>
      </c>
      <c r="F84" s="464">
        <v>383</v>
      </c>
      <c r="G84" s="464" t="s">
        <v>659</v>
      </c>
      <c r="H84" s="465" t="str">
        <f>+D84&amp;"-"&amp;E84&amp;"-"&amp;DULIEU!$G84</f>
        <v>3-14-3D</v>
      </c>
      <c r="I84" s="464" t="s">
        <v>655</v>
      </c>
      <c r="J84" s="464" t="s">
        <v>660</v>
      </c>
      <c r="K84" s="485">
        <v>45627</v>
      </c>
      <c r="L84" s="485">
        <v>45627</v>
      </c>
      <c r="M84" s="486" t="s">
        <v>316</v>
      </c>
      <c r="N84" s="487"/>
      <c r="O84" s="487"/>
      <c r="P84" s="503"/>
      <c r="Q84" s="501"/>
      <c r="R84" s="487"/>
      <c r="S84" s="487"/>
      <c r="T84" s="501"/>
      <c r="U84" s="501"/>
      <c r="V84" s="487"/>
      <c r="W84" s="487"/>
      <c r="X84" s="501"/>
      <c r="Y84" s="501"/>
      <c r="Z84" s="502"/>
      <c r="AA84" s="502"/>
      <c r="AB84" s="501"/>
      <c r="AC84" s="501"/>
      <c r="AD84" s="472"/>
      <c r="AE84" s="472"/>
      <c r="AF84" s="464"/>
      <c r="AG84" s="465" t="str">
        <f>+DULIEU!$G84&amp;"/"&amp;DULIEU!$AF84</f>
        <v>3D/</v>
      </c>
      <c r="AH84" s="489" t="str">
        <f>"Thí nghiệm hiện trường cọc xi măng đất "&amp;DULIEU!$N84&amp;" hàm lượng xi măng 220kg/m3"</f>
        <v>Thí nghiệm hiện trường cọc xi măng đất  hàm lượng xi măng 220kg/m3</v>
      </c>
      <c r="AI84" s="472"/>
      <c r="AJ84" s="487" t="str">
        <f>"Thí nghiệm hiện trường cọc xi măng đất "&amp;DULIEU!$N84&amp;" hàm lượng xi măng 220kg/m3"</f>
        <v>Thí nghiệm hiện trường cọc xi măng đất  hàm lượng xi măng 220kg/m3</v>
      </c>
      <c r="AK84" s="490"/>
      <c r="AL84" s="488"/>
      <c r="AM84" s="472"/>
      <c r="AN84" s="464">
        <f t="shared" si="5"/>
        <v>1</v>
      </c>
      <c r="AO84" s="465" t="str">
        <f>+DULIEU!$G84&amp;"/"&amp;DULIEU!$AN84</f>
        <v>3D/1</v>
      </c>
      <c r="AP84" s="489" t="str">
        <f>"Thi công cọc xi măng đất "&amp;DULIEU!$N84&amp;" hàm lượng xi măng 220kg/m3"</f>
        <v>Thi công cọc xi măng đất  hàm lượng xi măng 220kg/m3</v>
      </c>
      <c r="AQ84" s="472"/>
      <c r="AR84" s="501"/>
      <c r="AS84" s="501"/>
      <c r="AT84" s="501"/>
      <c r="AU84" s="501"/>
      <c r="AV84" s="464" t="s">
        <v>192</v>
      </c>
      <c r="AW84" s="464" t="s">
        <v>196</v>
      </c>
      <c r="AX84" s="464" t="s">
        <v>34</v>
      </c>
      <c r="AY84" s="464" t="s">
        <v>194</v>
      </c>
      <c r="AZ84" s="464" t="s">
        <v>197</v>
      </c>
      <c r="BA84" s="491" t="s">
        <v>198</v>
      </c>
      <c r="BB84" s="253"/>
      <c r="BC84" s="253"/>
      <c r="BD84" s="253"/>
      <c r="BE84" s="253"/>
      <c r="BF84" s="253"/>
      <c r="BG84" s="253"/>
      <c r="BH84" s="253"/>
    </row>
    <row r="85" spans="1:60" ht="46.8" hidden="1" x14ac:dyDescent="0.3">
      <c r="A85" s="23">
        <v>1</v>
      </c>
      <c r="B85" s="23">
        <v>81</v>
      </c>
      <c r="C85" s="23" t="str">
        <f t="shared" si="4"/>
        <v>1-81-3D</v>
      </c>
      <c r="D85" s="23">
        <f t="shared" si="6"/>
        <v>3</v>
      </c>
      <c r="E85" s="253">
        <f t="shared" si="7"/>
        <v>15</v>
      </c>
      <c r="F85" s="464">
        <v>376</v>
      </c>
      <c r="G85" s="464" t="s">
        <v>659</v>
      </c>
      <c r="H85" s="465" t="str">
        <f>+D85&amp;"-"&amp;E85&amp;"-"&amp;DULIEU!$G85</f>
        <v>3-15-3D</v>
      </c>
      <c r="I85" s="464" t="s">
        <v>655</v>
      </c>
      <c r="J85" s="464" t="s">
        <v>660</v>
      </c>
      <c r="K85" s="485">
        <v>45627</v>
      </c>
      <c r="L85" s="485">
        <v>45627</v>
      </c>
      <c r="M85" s="486" t="s">
        <v>316</v>
      </c>
      <c r="N85" s="487"/>
      <c r="O85" s="487"/>
      <c r="P85" s="503"/>
      <c r="Q85" s="501"/>
      <c r="R85" s="487"/>
      <c r="S85" s="487"/>
      <c r="T85" s="501"/>
      <c r="U85" s="501"/>
      <c r="V85" s="487"/>
      <c r="W85" s="487"/>
      <c r="X85" s="501"/>
      <c r="Y85" s="501"/>
      <c r="Z85" s="502"/>
      <c r="AA85" s="502"/>
      <c r="AB85" s="501"/>
      <c r="AC85" s="501"/>
      <c r="AD85" s="472"/>
      <c r="AE85" s="472"/>
      <c r="AF85" s="464"/>
      <c r="AG85" s="465" t="str">
        <f>+DULIEU!$G85&amp;"/"&amp;DULIEU!$AF85</f>
        <v>3D/</v>
      </c>
      <c r="AH85" s="489" t="str">
        <f>"Thí nghiệm hiện trường cọc xi măng đất "&amp;DULIEU!$N85&amp;" hàm lượng xi măng 220kg/m3"</f>
        <v>Thí nghiệm hiện trường cọc xi măng đất  hàm lượng xi măng 220kg/m3</v>
      </c>
      <c r="AI85" s="472"/>
      <c r="AJ85" s="487" t="str">
        <f>"Thí nghiệm hiện trường cọc xi măng đất "&amp;DULIEU!$N85&amp;" hàm lượng xi măng 220kg/m3"</f>
        <v>Thí nghiệm hiện trường cọc xi măng đất  hàm lượng xi măng 220kg/m3</v>
      </c>
      <c r="AK85" s="490"/>
      <c r="AL85" s="488"/>
      <c r="AM85" s="472"/>
      <c r="AN85" s="464">
        <f t="shared" si="5"/>
        <v>1</v>
      </c>
      <c r="AO85" s="465" t="str">
        <f>+DULIEU!$G85&amp;"/"&amp;DULIEU!$AN85</f>
        <v>3D/1</v>
      </c>
      <c r="AP85" s="489" t="str">
        <f>"Thi công cọc xi măng đất "&amp;DULIEU!$N85&amp;" hàm lượng xi măng 220kg/m3"</f>
        <v>Thi công cọc xi măng đất  hàm lượng xi măng 220kg/m3</v>
      </c>
      <c r="AQ85" s="472"/>
      <c r="AR85" s="501"/>
      <c r="AS85" s="501"/>
      <c r="AT85" s="501"/>
      <c r="AU85" s="501"/>
      <c r="AV85" s="464" t="s">
        <v>192</v>
      </c>
      <c r="AW85" s="464" t="s">
        <v>196</v>
      </c>
      <c r="AX85" s="464" t="s">
        <v>34</v>
      </c>
      <c r="AY85" s="464" t="s">
        <v>194</v>
      </c>
      <c r="AZ85" s="464" t="s">
        <v>197</v>
      </c>
      <c r="BA85" s="491" t="s">
        <v>198</v>
      </c>
      <c r="BB85" s="253"/>
      <c r="BC85" s="253"/>
      <c r="BD85" s="253"/>
      <c r="BE85" s="253"/>
      <c r="BF85" s="253"/>
      <c r="BG85" s="253"/>
      <c r="BH85" s="253"/>
    </row>
    <row r="86" spans="1:60" ht="46.8" hidden="1" x14ac:dyDescent="0.3">
      <c r="A86" s="23">
        <v>1</v>
      </c>
      <c r="B86" s="23">
        <v>82</v>
      </c>
      <c r="C86" s="23" t="str">
        <f t="shared" si="4"/>
        <v>1-82-3D</v>
      </c>
      <c r="D86" s="23">
        <f t="shared" si="6"/>
        <v>3</v>
      </c>
      <c r="E86" s="253">
        <f t="shared" si="7"/>
        <v>16</v>
      </c>
      <c r="F86" s="464">
        <v>369</v>
      </c>
      <c r="G86" s="464" t="s">
        <v>659</v>
      </c>
      <c r="H86" s="465" t="str">
        <f>+D86&amp;"-"&amp;E86&amp;"-"&amp;DULIEU!$G86</f>
        <v>3-16-3D</v>
      </c>
      <c r="I86" s="464" t="s">
        <v>655</v>
      </c>
      <c r="J86" s="464" t="s">
        <v>660</v>
      </c>
      <c r="K86" s="485">
        <v>45627</v>
      </c>
      <c r="L86" s="485">
        <v>45627</v>
      </c>
      <c r="M86" s="486" t="s">
        <v>316</v>
      </c>
      <c r="N86" s="487"/>
      <c r="O86" s="487"/>
      <c r="P86" s="503"/>
      <c r="Q86" s="501"/>
      <c r="R86" s="487"/>
      <c r="S86" s="487"/>
      <c r="T86" s="501"/>
      <c r="U86" s="501"/>
      <c r="V86" s="487"/>
      <c r="W86" s="487"/>
      <c r="X86" s="501"/>
      <c r="Y86" s="501"/>
      <c r="Z86" s="502"/>
      <c r="AA86" s="502"/>
      <c r="AB86" s="501"/>
      <c r="AC86" s="501"/>
      <c r="AD86" s="472"/>
      <c r="AE86" s="472"/>
      <c r="AF86" s="464"/>
      <c r="AG86" s="465" t="str">
        <f>+DULIEU!$G86&amp;"/"&amp;DULIEU!$AF86</f>
        <v>3D/</v>
      </c>
      <c r="AH86" s="489" t="str">
        <f>"Thí nghiệm hiện trường cọc xi măng đất "&amp;DULIEU!$N86&amp;" hàm lượng xi măng 220kg/m3"</f>
        <v>Thí nghiệm hiện trường cọc xi măng đất  hàm lượng xi măng 220kg/m3</v>
      </c>
      <c r="AI86" s="472"/>
      <c r="AJ86" s="487" t="str">
        <f>"Thí nghiệm hiện trường cọc xi măng đất "&amp;DULIEU!$N86&amp;" hàm lượng xi măng 220kg/m3"</f>
        <v>Thí nghiệm hiện trường cọc xi măng đất  hàm lượng xi măng 220kg/m3</v>
      </c>
      <c r="AK86" s="490"/>
      <c r="AL86" s="488"/>
      <c r="AM86" s="472"/>
      <c r="AN86" s="464">
        <f t="shared" si="5"/>
        <v>1</v>
      </c>
      <c r="AO86" s="465" t="str">
        <f>+DULIEU!$G86&amp;"/"&amp;DULIEU!$AN86</f>
        <v>3D/1</v>
      </c>
      <c r="AP86" s="489" t="str">
        <f>"Thi công cọc xi măng đất "&amp;DULIEU!$N86&amp;" hàm lượng xi măng 220kg/m3"</f>
        <v>Thi công cọc xi măng đất  hàm lượng xi măng 220kg/m3</v>
      </c>
      <c r="AQ86" s="472"/>
      <c r="AR86" s="501"/>
      <c r="AS86" s="501"/>
      <c r="AT86" s="501"/>
      <c r="AU86" s="501"/>
      <c r="AV86" s="464" t="s">
        <v>192</v>
      </c>
      <c r="AW86" s="464" t="s">
        <v>196</v>
      </c>
      <c r="AX86" s="464" t="s">
        <v>34</v>
      </c>
      <c r="AY86" s="464" t="s">
        <v>194</v>
      </c>
      <c r="AZ86" s="464" t="s">
        <v>197</v>
      </c>
      <c r="BA86" s="491" t="s">
        <v>198</v>
      </c>
      <c r="BB86" s="253"/>
      <c r="BC86" s="253"/>
      <c r="BD86" s="253"/>
      <c r="BE86" s="253"/>
      <c r="BF86" s="253"/>
      <c r="BG86" s="253"/>
      <c r="BH86" s="253"/>
    </row>
    <row r="87" spans="1:60" ht="46.8" hidden="1" x14ac:dyDescent="0.3">
      <c r="A87" s="23">
        <v>1</v>
      </c>
      <c r="B87" s="23">
        <v>83</v>
      </c>
      <c r="C87" s="23" t="str">
        <f t="shared" si="4"/>
        <v>1-83-3D</v>
      </c>
      <c r="D87" s="23">
        <f t="shared" si="6"/>
        <v>3</v>
      </c>
      <c r="E87" s="253">
        <f t="shared" si="7"/>
        <v>17</v>
      </c>
      <c r="F87" s="464">
        <v>362</v>
      </c>
      <c r="G87" s="464" t="s">
        <v>659</v>
      </c>
      <c r="H87" s="465" t="str">
        <f>+D87&amp;"-"&amp;E87&amp;"-"&amp;DULIEU!$G87</f>
        <v>3-17-3D</v>
      </c>
      <c r="I87" s="464" t="s">
        <v>655</v>
      </c>
      <c r="J87" s="464" t="s">
        <v>660</v>
      </c>
      <c r="K87" s="485">
        <v>45627</v>
      </c>
      <c r="L87" s="485">
        <v>45627</v>
      </c>
      <c r="M87" s="486" t="s">
        <v>316</v>
      </c>
      <c r="N87" s="487"/>
      <c r="O87" s="487"/>
      <c r="P87" s="503"/>
      <c r="Q87" s="501"/>
      <c r="R87" s="487"/>
      <c r="S87" s="487"/>
      <c r="T87" s="501"/>
      <c r="U87" s="501"/>
      <c r="V87" s="487"/>
      <c r="W87" s="487"/>
      <c r="X87" s="501"/>
      <c r="Y87" s="501"/>
      <c r="Z87" s="502"/>
      <c r="AA87" s="502"/>
      <c r="AB87" s="501"/>
      <c r="AC87" s="501"/>
      <c r="AD87" s="472"/>
      <c r="AE87" s="472"/>
      <c r="AF87" s="464"/>
      <c r="AG87" s="465" t="str">
        <f>+DULIEU!$G87&amp;"/"&amp;DULIEU!$AF87</f>
        <v>3D/</v>
      </c>
      <c r="AH87" s="489" t="str">
        <f>"Thí nghiệm hiện trường cọc xi măng đất "&amp;DULIEU!$N87&amp;" hàm lượng xi măng 220kg/m3"</f>
        <v>Thí nghiệm hiện trường cọc xi măng đất  hàm lượng xi măng 220kg/m3</v>
      </c>
      <c r="AI87" s="472"/>
      <c r="AJ87" s="487" t="str">
        <f>"Thí nghiệm hiện trường cọc xi măng đất "&amp;DULIEU!$N87&amp;" hàm lượng xi măng 220kg/m3"</f>
        <v>Thí nghiệm hiện trường cọc xi măng đất  hàm lượng xi măng 220kg/m3</v>
      </c>
      <c r="AK87" s="490"/>
      <c r="AL87" s="488"/>
      <c r="AM87" s="472"/>
      <c r="AN87" s="464">
        <f t="shared" si="5"/>
        <v>1</v>
      </c>
      <c r="AO87" s="465" t="str">
        <f>+DULIEU!$G87&amp;"/"&amp;DULIEU!$AN87</f>
        <v>3D/1</v>
      </c>
      <c r="AP87" s="489" t="str">
        <f>"Thi công cọc xi măng đất "&amp;DULIEU!$N87&amp;" hàm lượng xi măng 220kg/m3"</f>
        <v>Thi công cọc xi măng đất  hàm lượng xi măng 220kg/m3</v>
      </c>
      <c r="AQ87" s="472"/>
      <c r="AR87" s="501"/>
      <c r="AS87" s="501"/>
      <c r="AT87" s="501"/>
      <c r="AU87" s="501"/>
      <c r="AV87" s="464" t="s">
        <v>192</v>
      </c>
      <c r="AW87" s="464" t="s">
        <v>196</v>
      </c>
      <c r="AX87" s="464" t="s">
        <v>34</v>
      </c>
      <c r="AY87" s="464" t="s">
        <v>194</v>
      </c>
      <c r="AZ87" s="464" t="s">
        <v>197</v>
      </c>
      <c r="BA87" s="491" t="s">
        <v>198</v>
      </c>
      <c r="BB87" s="253"/>
      <c r="BC87" s="253"/>
      <c r="BD87" s="253"/>
      <c r="BE87" s="253"/>
      <c r="BF87" s="253"/>
      <c r="BG87" s="253"/>
      <c r="BH87" s="253"/>
    </row>
    <row r="88" spans="1:60" ht="46.8" hidden="1" x14ac:dyDescent="0.3">
      <c r="A88" s="23">
        <v>1</v>
      </c>
      <c r="B88" s="23">
        <v>84</v>
      </c>
      <c r="C88" s="23" t="str">
        <f t="shared" si="4"/>
        <v>1-84-3D</v>
      </c>
      <c r="D88" s="23">
        <f t="shared" si="6"/>
        <v>3</v>
      </c>
      <c r="E88" s="253">
        <f t="shared" si="7"/>
        <v>18</v>
      </c>
      <c r="F88" s="464">
        <v>355</v>
      </c>
      <c r="G88" s="464" t="s">
        <v>659</v>
      </c>
      <c r="H88" s="465" t="str">
        <f>+D88&amp;"-"&amp;E88&amp;"-"&amp;DULIEU!$G88</f>
        <v>3-18-3D</v>
      </c>
      <c r="I88" s="464" t="s">
        <v>655</v>
      </c>
      <c r="J88" s="464" t="s">
        <v>660</v>
      </c>
      <c r="K88" s="485">
        <v>45627</v>
      </c>
      <c r="L88" s="485">
        <v>45627</v>
      </c>
      <c r="M88" s="486" t="s">
        <v>316</v>
      </c>
      <c r="N88" s="487"/>
      <c r="O88" s="487"/>
      <c r="P88" s="503"/>
      <c r="Q88" s="501"/>
      <c r="R88" s="487"/>
      <c r="S88" s="487"/>
      <c r="T88" s="501"/>
      <c r="U88" s="501"/>
      <c r="V88" s="487"/>
      <c r="W88" s="487"/>
      <c r="X88" s="501"/>
      <c r="Y88" s="501"/>
      <c r="Z88" s="502"/>
      <c r="AA88" s="502"/>
      <c r="AB88" s="501"/>
      <c r="AC88" s="501"/>
      <c r="AD88" s="472"/>
      <c r="AE88" s="472"/>
      <c r="AF88" s="464"/>
      <c r="AG88" s="465" t="str">
        <f>+DULIEU!$G88&amp;"/"&amp;DULIEU!$AF88</f>
        <v>3D/</v>
      </c>
      <c r="AH88" s="489" t="str">
        <f>"Thí nghiệm hiện trường cọc xi măng đất "&amp;DULIEU!$N88&amp;" hàm lượng xi măng 220kg/m3"</f>
        <v>Thí nghiệm hiện trường cọc xi măng đất  hàm lượng xi măng 220kg/m3</v>
      </c>
      <c r="AI88" s="472"/>
      <c r="AJ88" s="487" t="str">
        <f>"Thí nghiệm hiện trường cọc xi măng đất "&amp;DULIEU!$N88&amp;" hàm lượng xi măng 220kg/m3"</f>
        <v>Thí nghiệm hiện trường cọc xi măng đất  hàm lượng xi măng 220kg/m3</v>
      </c>
      <c r="AK88" s="490"/>
      <c r="AL88" s="488"/>
      <c r="AM88" s="472"/>
      <c r="AN88" s="464">
        <f t="shared" si="5"/>
        <v>1</v>
      </c>
      <c r="AO88" s="465" t="str">
        <f>+DULIEU!$G88&amp;"/"&amp;DULIEU!$AN88</f>
        <v>3D/1</v>
      </c>
      <c r="AP88" s="489" t="str">
        <f>"Thi công cọc xi măng đất "&amp;DULIEU!$N88&amp;" hàm lượng xi măng 220kg/m3"</f>
        <v>Thi công cọc xi măng đất  hàm lượng xi măng 220kg/m3</v>
      </c>
      <c r="AQ88" s="472"/>
      <c r="AR88" s="501"/>
      <c r="AS88" s="501"/>
      <c r="AT88" s="501"/>
      <c r="AU88" s="501"/>
      <c r="AV88" s="464" t="s">
        <v>192</v>
      </c>
      <c r="AW88" s="464" t="s">
        <v>196</v>
      </c>
      <c r="AX88" s="464" t="s">
        <v>34</v>
      </c>
      <c r="AY88" s="464" t="s">
        <v>194</v>
      </c>
      <c r="AZ88" s="464" t="s">
        <v>197</v>
      </c>
      <c r="BA88" s="491" t="s">
        <v>198</v>
      </c>
      <c r="BB88" s="253"/>
      <c r="BC88" s="253"/>
      <c r="BD88" s="253"/>
      <c r="BE88" s="253"/>
      <c r="BF88" s="253"/>
      <c r="BG88" s="253"/>
      <c r="BH88" s="253"/>
    </row>
    <row r="89" spans="1:60" ht="46.8" hidden="1" x14ac:dyDescent="0.3">
      <c r="A89" s="23">
        <v>1</v>
      </c>
      <c r="B89" s="23">
        <v>85</v>
      </c>
      <c r="C89" s="23" t="str">
        <f t="shared" si="4"/>
        <v>1-85-3D</v>
      </c>
      <c r="D89" s="23">
        <f t="shared" si="6"/>
        <v>3</v>
      </c>
      <c r="E89" s="253">
        <f t="shared" si="7"/>
        <v>19</v>
      </c>
      <c r="F89" s="464">
        <v>348</v>
      </c>
      <c r="G89" s="464" t="s">
        <v>659</v>
      </c>
      <c r="H89" s="465" t="str">
        <f>+D89&amp;"-"&amp;E89&amp;"-"&amp;DULIEU!$G89</f>
        <v>3-19-3D</v>
      </c>
      <c r="I89" s="464" t="s">
        <v>655</v>
      </c>
      <c r="J89" s="464" t="s">
        <v>660</v>
      </c>
      <c r="K89" s="485">
        <v>45627</v>
      </c>
      <c r="L89" s="485">
        <v>45627</v>
      </c>
      <c r="M89" s="486" t="s">
        <v>316</v>
      </c>
      <c r="N89" s="487"/>
      <c r="O89" s="487"/>
      <c r="P89" s="503"/>
      <c r="Q89" s="501"/>
      <c r="R89" s="487"/>
      <c r="S89" s="487"/>
      <c r="T89" s="501"/>
      <c r="U89" s="501"/>
      <c r="V89" s="487"/>
      <c r="W89" s="487"/>
      <c r="X89" s="501"/>
      <c r="Y89" s="501"/>
      <c r="Z89" s="502"/>
      <c r="AA89" s="502"/>
      <c r="AB89" s="501"/>
      <c r="AC89" s="501"/>
      <c r="AD89" s="472"/>
      <c r="AE89" s="472"/>
      <c r="AF89" s="464"/>
      <c r="AG89" s="465" t="str">
        <f>+DULIEU!$G89&amp;"/"&amp;DULIEU!$AF89</f>
        <v>3D/</v>
      </c>
      <c r="AH89" s="489" t="str">
        <f>"Thí nghiệm hiện trường cọc xi măng đất "&amp;DULIEU!$N89&amp;" hàm lượng xi măng 220kg/m3"</f>
        <v>Thí nghiệm hiện trường cọc xi măng đất  hàm lượng xi măng 220kg/m3</v>
      </c>
      <c r="AI89" s="472"/>
      <c r="AJ89" s="487" t="str">
        <f>"Thí nghiệm hiện trường cọc xi măng đất "&amp;DULIEU!$N89&amp;" hàm lượng xi măng 220kg/m3"</f>
        <v>Thí nghiệm hiện trường cọc xi măng đất  hàm lượng xi măng 220kg/m3</v>
      </c>
      <c r="AK89" s="490"/>
      <c r="AL89" s="488"/>
      <c r="AM89" s="472"/>
      <c r="AN89" s="464">
        <f t="shared" si="5"/>
        <v>1</v>
      </c>
      <c r="AO89" s="465" t="str">
        <f>+DULIEU!$G89&amp;"/"&amp;DULIEU!$AN89</f>
        <v>3D/1</v>
      </c>
      <c r="AP89" s="489" t="str">
        <f>"Thi công cọc xi măng đất "&amp;DULIEU!$N89&amp;" hàm lượng xi măng 220kg/m3"</f>
        <v>Thi công cọc xi măng đất  hàm lượng xi măng 220kg/m3</v>
      </c>
      <c r="AQ89" s="472"/>
      <c r="AR89" s="501"/>
      <c r="AS89" s="501"/>
      <c r="AT89" s="501"/>
      <c r="AU89" s="501"/>
      <c r="AV89" s="464" t="s">
        <v>192</v>
      </c>
      <c r="AW89" s="464" t="s">
        <v>196</v>
      </c>
      <c r="AX89" s="464" t="s">
        <v>34</v>
      </c>
      <c r="AY89" s="464" t="s">
        <v>194</v>
      </c>
      <c r="AZ89" s="464" t="s">
        <v>197</v>
      </c>
      <c r="BA89" s="491" t="s">
        <v>198</v>
      </c>
      <c r="BB89" s="253"/>
      <c r="BC89" s="253"/>
      <c r="BD89" s="253"/>
      <c r="BE89" s="253"/>
      <c r="BF89" s="253"/>
      <c r="BG89" s="253"/>
      <c r="BH89" s="253"/>
    </row>
    <row r="90" spans="1:60" ht="46.8" hidden="1" x14ac:dyDescent="0.3">
      <c r="A90" s="23">
        <v>1</v>
      </c>
      <c r="B90" s="23">
        <v>86</v>
      </c>
      <c r="C90" s="23" t="str">
        <f t="shared" si="4"/>
        <v>1-86-3D</v>
      </c>
      <c r="D90" s="23">
        <f t="shared" si="6"/>
        <v>3</v>
      </c>
      <c r="E90" s="253">
        <f t="shared" si="7"/>
        <v>20</v>
      </c>
      <c r="F90" s="464">
        <v>341</v>
      </c>
      <c r="G90" s="464" t="s">
        <v>659</v>
      </c>
      <c r="H90" s="465" t="str">
        <f>+D90&amp;"-"&amp;E90&amp;"-"&amp;DULIEU!$G90</f>
        <v>3-20-3D</v>
      </c>
      <c r="I90" s="464" t="s">
        <v>655</v>
      </c>
      <c r="J90" s="464" t="s">
        <v>660</v>
      </c>
      <c r="K90" s="485">
        <v>45627</v>
      </c>
      <c r="L90" s="485">
        <v>45627</v>
      </c>
      <c r="M90" s="486" t="s">
        <v>316</v>
      </c>
      <c r="N90" s="487"/>
      <c r="O90" s="487"/>
      <c r="P90" s="503"/>
      <c r="Q90" s="501"/>
      <c r="R90" s="487"/>
      <c r="S90" s="487"/>
      <c r="T90" s="501"/>
      <c r="U90" s="501"/>
      <c r="V90" s="487"/>
      <c r="W90" s="487"/>
      <c r="X90" s="501"/>
      <c r="Y90" s="501"/>
      <c r="Z90" s="502"/>
      <c r="AA90" s="502"/>
      <c r="AB90" s="501"/>
      <c r="AC90" s="501"/>
      <c r="AD90" s="472"/>
      <c r="AE90" s="472"/>
      <c r="AF90" s="464"/>
      <c r="AG90" s="465" t="str">
        <f>+DULIEU!$G90&amp;"/"&amp;DULIEU!$AF90</f>
        <v>3D/</v>
      </c>
      <c r="AH90" s="489" t="str">
        <f>"Thí nghiệm hiện trường cọc xi măng đất "&amp;DULIEU!$N90&amp;" hàm lượng xi măng 220kg/m3"</f>
        <v>Thí nghiệm hiện trường cọc xi măng đất  hàm lượng xi măng 220kg/m3</v>
      </c>
      <c r="AI90" s="472"/>
      <c r="AJ90" s="487" t="str">
        <f>"Thí nghiệm hiện trường cọc xi măng đất "&amp;DULIEU!$N90&amp;" hàm lượng xi măng 220kg/m3"</f>
        <v>Thí nghiệm hiện trường cọc xi măng đất  hàm lượng xi măng 220kg/m3</v>
      </c>
      <c r="AK90" s="490"/>
      <c r="AL90" s="488"/>
      <c r="AM90" s="472"/>
      <c r="AN90" s="464">
        <f t="shared" si="5"/>
        <v>1</v>
      </c>
      <c r="AO90" s="465" t="str">
        <f>+DULIEU!$G90&amp;"/"&amp;DULIEU!$AN90</f>
        <v>3D/1</v>
      </c>
      <c r="AP90" s="489" t="str">
        <f>"Thi công cọc xi măng đất "&amp;DULIEU!$N90&amp;" hàm lượng xi măng 220kg/m3"</f>
        <v>Thi công cọc xi măng đất  hàm lượng xi măng 220kg/m3</v>
      </c>
      <c r="AQ90" s="472"/>
      <c r="AR90" s="501"/>
      <c r="AS90" s="501"/>
      <c r="AT90" s="501"/>
      <c r="AU90" s="501"/>
      <c r="AV90" s="464" t="s">
        <v>192</v>
      </c>
      <c r="AW90" s="464" t="s">
        <v>196</v>
      </c>
      <c r="AX90" s="464" t="s">
        <v>34</v>
      </c>
      <c r="AY90" s="464" t="s">
        <v>194</v>
      </c>
      <c r="AZ90" s="464" t="s">
        <v>197</v>
      </c>
      <c r="BA90" s="491" t="s">
        <v>198</v>
      </c>
      <c r="BB90" s="253"/>
      <c r="BC90" s="253"/>
      <c r="BD90" s="253"/>
      <c r="BE90" s="253"/>
      <c r="BF90" s="253"/>
      <c r="BG90" s="253"/>
      <c r="BH90" s="253"/>
    </row>
    <row r="91" spans="1:60" ht="46.8" hidden="1" x14ac:dyDescent="0.3">
      <c r="A91" s="23">
        <v>1</v>
      </c>
      <c r="B91" s="23">
        <v>87</v>
      </c>
      <c r="C91" s="23" t="str">
        <f t="shared" si="4"/>
        <v>1-87-3D</v>
      </c>
      <c r="D91" s="23">
        <f t="shared" si="6"/>
        <v>3</v>
      </c>
      <c r="E91" s="253">
        <f t="shared" si="7"/>
        <v>21</v>
      </c>
      <c r="F91" s="464">
        <v>334</v>
      </c>
      <c r="G91" s="464" t="s">
        <v>659</v>
      </c>
      <c r="H91" s="465" t="str">
        <f>+D91&amp;"-"&amp;E91&amp;"-"&amp;DULIEU!$G91</f>
        <v>3-21-3D</v>
      </c>
      <c r="I91" s="464" t="s">
        <v>655</v>
      </c>
      <c r="J91" s="464" t="s">
        <v>660</v>
      </c>
      <c r="K91" s="485">
        <v>45627</v>
      </c>
      <c r="L91" s="485">
        <v>45627</v>
      </c>
      <c r="M91" s="486" t="s">
        <v>316</v>
      </c>
      <c r="N91" s="487"/>
      <c r="O91" s="487"/>
      <c r="P91" s="503"/>
      <c r="Q91" s="501"/>
      <c r="R91" s="487"/>
      <c r="S91" s="487"/>
      <c r="T91" s="501"/>
      <c r="U91" s="501"/>
      <c r="V91" s="487"/>
      <c r="W91" s="487"/>
      <c r="X91" s="501"/>
      <c r="Y91" s="501"/>
      <c r="Z91" s="502"/>
      <c r="AA91" s="502"/>
      <c r="AB91" s="501"/>
      <c r="AC91" s="501"/>
      <c r="AD91" s="472"/>
      <c r="AE91" s="472"/>
      <c r="AF91" s="464"/>
      <c r="AG91" s="465" t="str">
        <f>+DULIEU!$G91&amp;"/"&amp;DULIEU!$AF91</f>
        <v>3D/</v>
      </c>
      <c r="AH91" s="489" t="str">
        <f>"Thí nghiệm hiện trường cọc xi măng đất "&amp;DULIEU!$N91&amp;" hàm lượng xi măng 220kg/m3"</f>
        <v>Thí nghiệm hiện trường cọc xi măng đất  hàm lượng xi măng 220kg/m3</v>
      </c>
      <c r="AI91" s="472"/>
      <c r="AJ91" s="487" t="str">
        <f>"Thí nghiệm hiện trường cọc xi măng đất "&amp;DULIEU!$N91&amp;" hàm lượng xi măng 220kg/m3"</f>
        <v>Thí nghiệm hiện trường cọc xi măng đất  hàm lượng xi măng 220kg/m3</v>
      </c>
      <c r="AK91" s="490"/>
      <c r="AL91" s="488"/>
      <c r="AM91" s="472"/>
      <c r="AN91" s="464">
        <f t="shared" si="5"/>
        <v>1</v>
      </c>
      <c r="AO91" s="465" t="str">
        <f>+DULIEU!$G91&amp;"/"&amp;DULIEU!$AN91</f>
        <v>3D/1</v>
      </c>
      <c r="AP91" s="489" t="str">
        <f>"Thi công cọc xi măng đất "&amp;DULIEU!$N91&amp;" hàm lượng xi măng 220kg/m3"</f>
        <v>Thi công cọc xi măng đất  hàm lượng xi măng 220kg/m3</v>
      </c>
      <c r="AQ91" s="472"/>
      <c r="AR91" s="501"/>
      <c r="AS91" s="501"/>
      <c r="AT91" s="501"/>
      <c r="AU91" s="501"/>
      <c r="AV91" s="464" t="s">
        <v>192</v>
      </c>
      <c r="AW91" s="464" t="s">
        <v>196</v>
      </c>
      <c r="AX91" s="464" t="s">
        <v>34</v>
      </c>
      <c r="AY91" s="464" t="s">
        <v>194</v>
      </c>
      <c r="AZ91" s="464" t="s">
        <v>197</v>
      </c>
      <c r="BA91" s="491" t="s">
        <v>198</v>
      </c>
      <c r="BB91" s="253"/>
      <c r="BC91" s="253"/>
      <c r="BD91" s="253"/>
      <c r="BE91" s="253"/>
      <c r="BF91" s="253"/>
      <c r="BG91" s="253"/>
      <c r="BH91" s="253"/>
    </row>
    <row r="92" spans="1:60" ht="46.8" hidden="1" x14ac:dyDescent="0.3">
      <c r="A92" s="23">
        <v>1</v>
      </c>
      <c r="B92" s="23">
        <v>88</v>
      </c>
      <c r="C92" s="23" t="str">
        <f t="shared" si="4"/>
        <v>1-88-3D</v>
      </c>
      <c r="D92" s="23">
        <f t="shared" si="6"/>
        <v>3</v>
      </c>
      <c r="E92" s="253">
        <f t="shared" si="7"/>
        <v>22</v>
      </c>
      <c r="F92" s="464">
        <v>327</v>
      </c>
      <c r="G92" s="464" t="s">
        <v>659</v>
      </c>
      <c r="H92" s="465" t="str">
        <f>+D92&amp;"-"&amp;E92&amp;"-"&amp;DULIEU!$G92</f>
        <v>3-22-3D</v>
      </c>
      <c r="I92" s="464" t="s">
        <v>655</v>
      </c>
      <c r="J92" s="464" t="s">
        <v>660</v>
      </c>
      <c r="K92" s="485">
        <v>45627</v>
      </c>
      <c r="L92" s="485">
        <v>45627</v>
      </c>
      <c r="M92" s="486" t="s">
        <v>316</v>
      </c>
      <c r="N92" s="487"/>
      <c r="O92" s="487"/>
      <c r="P92" s="503"/>
      <c r="Q92" s="501"/>
      <c r="R92" s="487"/>
      <c r="S92" s="487"/>
      <c r="T92" s="501"/>
      <c r="U92" s="501"/>
      <c r="V92" s="487"/>
      <c r="W92" s="487"/>
      <c r="X92" s="501"/>
      <c r="Y92" s="501"/>
      <c r="Z92" s="502"/>
      <c r="AA92" s="502"/>
      <c r="AB92" s="501"/>
      <c r="AC92" s="501"/>
      <c r="AD92" s="472"/>
      <c r="AE92" s="472"/>
      <c r="AF92" s="464"/>
      <c r="AG92" s="465" t="str">
        <f>+DULIEU!$G92&amp;"/"&amp;DULIEU!$AF92</f>
        <v>3D/</v>
      </c>
      <c r="AH92" s="489" t="str">
        <f>"Thí nghiệm hiện trường cọc xi măng đất "&amp;DULIEU!$N92&amp;" hàm lượng xi măng 220kg/m3"</f>
        <v>Thí nghiệm hiện trường cọc xi măng đất  hàm lượng xi măng 220kg/m3</v>
      </c>
      <c r="AI92" s="472"/>
      <c r="AJ92" s="487" t="str">
        <f>"Thí nghiệm hiện trường cọc xi măng đất "&amp;DULIEU!$N92&amp;" hàm lượng xi măng 220kg/m3"</f>
        <v>Thí nghiệm hiện trường cọc xi măng đất  hàm lượng xi măng 220kg/m3</v>
      </c>
      <c r="AK92" s="490"/>
      <c r="AL92" s="488"/>
      <c r="AM92" s="472"/>
      <c r="AN92" s="464">
        <f t="shared" si="5"/>
        <v>1</v>
      </c>
      <c r="AO92" s="465" t="str">
        <f>+DULIEU!$G92&amp;"/"&amp;DULIEU!$AN92</f>
        <v>3D/1</v>
      </c>
      <c r="AP92" s="489" t="str">
        <f>"Thi công cọc xi măng đất "&amp;DULIEU!$N92&amp;" hàm lượng xi măng 220kg/m3"</f>
        <v>Thi công cọc xi măng đất  hàm lượng xi măng 220kg/m3</v>
      </c>
      <c r="AQ92" s="472"/>
      <c r="AR92" s="501"/>
      <c r="AS92" s="501"/>
      <c r="AT92" s="501"/>
      <c r="AU92" s="501"/>
      <c r="AV92" s="464" t="s">
        <v>192</v>
      </c>
      <c r="AW92" s="464" t="s">
        <v>196</v>
      </c>
      <c r="AX92" s="464" t="s">
        <v>34</v>
      </c>
      <c r="AY92" s="464" t="s">
        <v>194</v>
      </c>
      <c r="AZ92" s="464" t="s">
        <v>197</v>
      </c>
      <c r="BA92" s="491" t="s">
        <v>198</v>
      </c>
      <c r="BB92" s="253"/>
      <c r="BC92" s="253"/>
      <c r="BD92" s="253"/>
      <c r="BE92" s="253"/>
      <c r="BF92" s="253"/>
      <c r="BG92" s="253"/>
      <c r="BH92" s="253"/>
    </row>
    <row r="93" spans="1:60" ht="46.8" hidden="1" x14ac:dyDescent="0.3">
      <c r="A93" s="23">
        <v>1</v>
      </c>
      <c r="B93" s="23">
        <v>89</v>
      </c>
      <c r="C93" s="23" t="str">
        <f t="shared" si="4"/>
        <v>1-89-3D</v>
      </c>
      <c r="D93" s="23">
        <f t="shared" si="6"/>
        <v>3</v>
      </c>
      <c r="E93" s="253">
        <f t="shared" si="7"/>
        <v>23</v>
      </c>
      <c r="F93" s="464">
        <v>319</v>
      </c>
      <c r="G93" s="464" t="s">
        <v>659</v>
      </c>
      <c r="H93" s="465" t="str">
        <f>+D93&amp;"-"&amp;E93&amp;"-"&amp;DULIEU!$G93</f>
        <v>3-23-3D</v>
      </c>
      <c r="I93" s="464" t="s">
        <v>655</v>
      </c>
      <c r="J93" s="464" t="s">
        <v>660</v>
      </c>
      <c r="K93" s="485">
        <v>45627</v>
      </c>
      <c r="L93" s="485">
        <v>45627</v>
      </c>
      <c r="M93" s="486" t="s">
        <v>316</v>
      </c>
      <c r="N93" s="487"/>
      <c r="O93" s="487"/>
      <c r="P93" s="503"/>
      <c r="Q93" s="501"/>
      <c r="R93" s="487"/>
      <c r="S93" s="487"/>
      <c r="T93" s="501"/>
      <c r="U93" s="501"/>
      <c r="V93" s="487"/>
      <c r="W93" s="487"/>
      <c r="X93" s="501"/>
      <c r="Y93" s="501"/>
      <c r="Z93" s="502"/>
      <c r="AA93" s="502"/>
      <c r="AB93" s="501"/>
      <c r="AC93" s="501"/>
      <c r="AD93" s="472"/>
      <c r="AE93" s="472"/>
      <c r="AF93" s="464"/>
      <c r="AG93" s="465" t="str">
        <f>+DULIEU!$G93&amp;"/"&amp;DULIEU!$AF93</f>
        <v>3D/</v>
      </c>
      <c r="AH93" s="489" t="str">
        <f>"Thí nghiệm hiện trường cọc xi măng đất "&amp;DULIEU!$N93&amp;" hàm lượng xi măng 220kg/m3"</f>
        <v>Thí nghiệm hiện trường cọc xi măng đất  hàm lượng xi măng 220kg/m3</v>
      </c>
      <c r="AI93" s="472"/>
      <c r="AJ93" s="487" t="str">
        <f>"Thí nghiệm hiện trường cọc xi măng đất "&amp;DULIEU!$N93&amp;" hàm lượng xi măng 220kg/m3"</f>
        <v>Thí nghiệm hiện trường cọc xi măng đất  hàm lượng xi măng 220kg/m3</v>
      </c>
      <c r="AK93" s="490"/>
      <c r="AL93" s="488"/>
      <c r="AM93" s="472"/>
      <c r="AN93" s="464">
        <f t="shared" si="5"/>
        <v>1</v>
      </c>
      <c r="AO93" s="465" t="str">
        <f>+DULIEU!$G93&amp;"/"&amp;DULIEU!$AN93</f>
        <v>3D/1</v>
      </c>
      <c r="AP93" s="489" t="str">
        <f>"Thi công cọc xi măng đất "&amp;DULIEU!$N93&amp;" hàm lượng xi măng 220kg/m3"</f>
        <v>Thi công cọc xi măng đất  hàm lượng xi măng 220kg/m3</v>
      </c>
      <c r="AQ93" s="472"/>
      <c r="AR93" s="501"/>
      <c r="AS93" s="501"/>
      <c r="AT93" s="501"/>
      <c r="AU93" s="501"/>
      <c r="AV93" s="464" t="s">
        <v>192</v>
      </c>
      <c r="AW93" s="464" t="s">
        <v>196</v>
      </c>
      <c r="AX93" s="464" t="s">
        <v>34</v>
      </c>
      <c r="AY93" s="464" t="s">
        <v>194</v>
      </c>
      <c r="AZ93" s="464" t="s">
        <v>197</v>
      </c>
      <c r="BA93" s="491" t="s">
        <v>198</v>
      </c>
      <c r="BB93" s="253"/>
      <c r="BC93" s="253"/>
      <c r="BD93" s="253"/>
      <c r="BE93" s="253"/>
      <c r="BF93" s="253"/>
      <c r="BG93" s="253"/>
      <c r="BH93" s="253"/>
    </row>
    <row r="94" spans="1:60" ht="46.8" hidden="1" x14ac:dyDescent="0.3">
      <c r="A94" s="23">
        <v>1</v>
      </c>
      <c r="B94" s="23">
        <v>90</v>
      </c>
      <c r="C94" s="23" t="str">
        <f t="shared" si="4"/>
        <v>1-90-3D</v>
      </c>
      <c r="D94" s="23">
        <f t="shared" si="6"/>
        <v>3</v>
      </c>
      <c r="E94" s="253">
        <f t="shared" si="7"/>
        <v>24</v>
      </c>
      <c r="F94" s="464">
        <v>311</v>
      </c>
      <c r="G94" s="464" t="s">
        <v>659</v>
      </c>
      <c r="H94" s="465" t="str">
        <f>+D94&amp;"-"&amp;E94&amp;"-"&amp;DULIEU!$G94</f>
        <v>3-24-3D</v>
      </c>
      <c r="I94" s="464" t="s">
        <v>655</v>
      </c>
      <c r="J94" s="464" t="s">
        <v>660</v>
      </c>
      <c r="K94" s="485">
        <v>45627</v>
      </c>
      <c r="L94" s="485">
        <v>45627</v>
      </c>
      <c r="M94" s="486" t="s">
        <v>316</v>
      </c>
      <c r="N94" s="487"/>
      <c r="O94" s="487"/>
      <c r="P94" s="503"/>
      <c r="Q94" s="501"/>
      <c r="R94" s="487"/>
      <c r="S94" s="487"/>
      <c r="T94" s="501"/>
      <c r="U94" s="501"/>
      <c r="V94" s="487"/>
      <c r="W94" s="487"/>
      <c r="X94" s="501"/>
      <c r="Y94" s="501"/>
      <c r="Z94" s="502"/>
      <c r="AA94" s="502"/>
      <c r="AB94" s="501"/>
      <c r="AC94" s="501"/>
      <c r="AD94" s="472"/>
      <c r="AE94" s="472"/>
      <c r="AF94" s="464"/>
      <c r="AG94" s="465" t="str">
        <f>+DULIEU!$G94&amp;"/"&amp;DULIEU!$AF94</f>
        <v>3D/</v>
      </c>
      <c r="AH94" s="489" t="str">
        <f>"Thí nghiệm hiện trường cọc xi măng đất "&amp;DULIEU!$N94&amp;" hàm lượng xi măng 220kg/m3"</f>
        <v>Thí nghiệm hiện trường cọc xi măng đất  hàm lượng xi măng 220kg/m3</v>
      </c>
      <c r="AI94" s="472"/>
      <c r="AJ94" s="487" t="str">
        <f>"Thí nghiệm hiện trường cọc xi măng đất "&amp;DULIEU!$N94&amp;" hàm lượng xi măng 220kg/m3"</f>
        <v>Thí nghiệm hiện trường cọc xi măng đất  hàm lượng xi măng 220kg/m3</v>
      </c>
      <c r="AK94" s="490"/>
      <c r="AL94" s="488"/>
      <c r="AM94" s="472"/>
      <c r="AN94" s="464">
        <f t="shared" si="5"/>
        <v>1</v>
      </c>
      <c r="AO94" s="465" t="str">
        <f>+DULIEU!$G94&amp;"/"&amp;DULIEU!$AN94</f>
        <v>3D/1</v>
      </c>
      <c r="AP94" s="489" t="str">
        <f>"Thi công cọc xi măng đất "&amp;DULIEU!$N94&amp;" hàm lượng xi măng 220kg/m3"</f>
        <v>Thi công cọc xi măng đất  hàm lượng xi măng 220kg/m3</v>
      </c>
      <c r="AQ94" s="472"/>
      <c r="AR94" s="501"/>
      <c r="AS94" s="501"/>
      <c r="AT94" s="501"/>
      <c r="AU94" s="501"/>
      <c r="AV94" s="464" t="s">
        <v>192</v>
      </c>
      <c r="AW94" s="464" t="s">
        <v>196</v>
      </c>
      <c r="AX94" s="464" t="s">
        <v>34</v>
      </c>
      <c r="AY94" s="464" t="s">
        <v>194</v>
      </c>
      <c r="AZ94" s="464" t="s">
        <v>197</v>
      </c>
      <c r="BA94" s="491" t="s">
        <v>198</v>
      </c>
      <c r="BB94" s="253"/>
      <c r="BC94" s="253"/>
      <c r="BD94" s="253"/>
      <c r="BE94" s="253"/>
      <c r="BF94" s="253"/>
      <c r="BG94" s="253"/>
      <c r="BH94" s="253"/>
    </row>
    <row r="95" spans="1:60" ht="46.8" hidden="1" x14ac:dyDescent="0.3">
      <c r="A95" s="23">
        <v>1</v>
      </c>
      <c r="B95" s="23">
        <v>91</v>
      </c>
      <c r="C95" s="23" t="str">
        <f t="shared" si="4"/>
        <v>1-91-3D</v>
      </c>
      <c r="D95" s="23">
        <f t="shared" si="6"/>
        <v>3</v>
      </c>
      <c r="E95" s="253">
        <f t="shared" si="7"/>
        <v>25</v>
      </c>
      <c r="F95" s="464">
        <v>303</v>
      </c>
      <c r="G95" s="464" t="s">
        <v>659</v>
      </c>
      <c r="H95" s="465" t="str">
        <f>+D95&amp;"-"&amp;E95&amp;"-"&amp;DULIEU!$G95</f>
        <v>3-25-3D</v>
      </c>
      <c r="I95" s="464" t="s">
        <v>655</v>
      </c>
      <c r="J95" s="464" t="s">
        <v>660</v>
      </c>
      <c r="K95" s="485">
        <v>45627</v>
      </c>
      <c r="L95" s="485">
        <v>45627</v>
      </c>
      <c r="M95" s="486" t="s">
        <v>316</v>
      </c>
      <c r="N95" s="487"/>
      <c r="O95" s="487"/>
      <c r="P95" s="503"/>
      <c r="Q95" s="501"/>
      <c r="R95" s="487"/>
      <c r="S95" s="487"/>
      <c r="T95" s="501"/>
      <c r="U95" s="501"/>
      <c r="V95" s="487"/>
      <c r="W95" s="487"/>
      <c r="X95" s="501"/>
      <c r="Y95" s="501"/>
      <c r="Z95" s="502"/>
      <c r="AA95" s="502"/>
      <c r="AB95" s="501"/>
      <c r="AC95" s="501"/>
      <c r="AD95" s="472"/>
      <c r="AE95" s="472"/>
      <c r="AF95" s="464"/>
      <c r="AG95" s="465" t="str">
        <f>+DULIEU!$G95&amp;"/"&amp;DULIEU!$AF95</f>
        <v>3D/</v>
      </c>
      <c r="AH95" s="489" t="str">
        <f>"Thí nghiệm hiện trường cọc xi măng đất "&amp;DULIEU!$N95&amp;" hàm lượng xi măng 220kg/m3"</f>
        <v>Thí nghiệm hiện trường cọc xi măng đất  hàm lượng xi măng 220kg/m3</v>
      </c>
      <c r="AI95" s="472"/>
      <c r="AJ95" s="487" t="str">
        <f>"Thí nghiệm hiện trường cọc xi măng đất "&amp;DULIEU!$N95&amp;" hàm lượng xi măng 220kg/m3"</f>
        <v>Thí nghiệm hiện trường cọc xi măng đất  hàm lượng xi măng 220kg/m3</v>
      </c>
      <c r="AK95" s="490"/>
      <c r="AL95" s="488"/>
      <c r="AM95" s="472"/>
      <c r="AN95" s="464">
        <f t="shared" si="5"/>
        <v>1</v>
      </c>
      <c r="AO95" s="465" t="str">
        <f>+DULIEU!$G95&amp;"/"&amp;DULIEU!$AN95</f>
        <v>3D/1</v>
      </c>
      <c r="AP95" s="489" t="str">
        <f>"Thi công cọc xi măng đất "&amp;DULIEU!$N95&amp;" hàm lượng xi măng 220kg/m3"</f>
        <v>Thi công cọc xi măng đất  hàm lượng xi măng 220kg/m3</v>
      </c>
      <c r="AQ95" s="472"/>
      <c r="AR95" s="501"/>
      <c r="AS95" s="501"/>
      <c r="AT95" s="501"/>
      <c r="AU95" s="501"/>
      <c r="AV95" s="464" t="s">
        <v>192</v>
      </c>
      <c r="AW95" s="464" t="s">
        <v>196</v>
      </c>
      <c r="AX95" s="464" t="s">
        <v>34</v>
      </c>
      <c r="AY95" s="464" t="s">
        <v>194</v>
      </c>
      <c r="AZ95" s="464" t="s">
        <v>197</v>
      </c>
      <c r="BA95" s="491" t="s">
        <v>198</v>
      </c>
      <c r="BB95" s="253"/>
      <c r="BC95" s="253"/>
      <c r="BD95" s="253"/>
      <c r="BE95" s="253"/>
      <c r="BF95" s="253"/>
      <c r="BG95" s="253"/>
      <c r="BH95" s="253"/>
    </row>
    <row r="96" spans="1:60" ht="46.8" hidden="1" x14ac:dyDescent="0.3">
      <c r="A96" s="23">
        <v>1</v>
      </c>
      <c r="B96" s="23">
        <v>92</v>
      </c>
      <c r="C96" s="23" t="str">
        <f t="shared" si="4"/>
        <v>1-92-3D</v>
      </c>
      <c r="D96" s="23">
        <f t="shared" si="6"/>
        <v>3</v>
      </c>
      <c r="E96" s="253">
        <f t="shared" si="7"/>
        <v>26</v>
      </c>
      <c r="F96" s="464">
        <v>295</v>
      </c>
      <c r="G96" s="464" t="s">
        <v>659</v>
      </c>
      <c r="H96" s="465" t="str">
        <f>+D96&amp;"-"&amp;E96&amp;"-"&amp;DULIEU!$G96</f>
        <v>3-26-3D</v>
      </c>
      <c r="I96" s="464" t="s">
        <v>655</v>
      </c>
      <c r="J96" s="464" t="s">
        <v>660</v>
      </c>
      <c r="K96" s="485">
        <v>45627</v>
      </c>
      <c r="L96" s="485">
        <v>45627</v>
      </c>
      <c r="M96" s="486" t="s">
        <v>316</v>
      </c>
      <c r="N96" s="487"/>
      <c r="O96" s="487"/>
      <c r="P96" s="503"/>
      <c r="Q96" s="501"/>
      <c r="R96" s="487"/>
      <c r="S96" s="487"/>
      <c r="T96" s="501"/>
      <c r="U96" s="501"/>
      <c r="V96" s="487"/>
      <c r="W96" s="487"/>
      <c r="X96" s="501"/>
      <c r="Y96" s="501"/>
      <c r="Z96" s="502"/>
      <c r="AA96" s="502"/>
      <c r="AB96" s="501"/>
      <c r="AC96" s="501"/>
      <c r="AD96" s="472"/>
      <c r="AE96" s="472"/>
      <c r="AF96" s="464"/>
      <c r="AG96" s="465" t="str">
        <f>+DULIEU!$G96&amp;"/"&amp;DULIEU!$AF96</f>
        <v>3D/</v>
      </c>
      <c r="AH96" s="489" t="str">
        <f>"Thí nghiệm hiện trường cọc xi măng đất "&amp;DULIEU!$N96&amp;" hàm lượng xi măng 220kg/m3"</f>
        <v>Thí nghiệm hiện trường cọc xi măng đất  hàm lượng xi măng 220kg/m3</v>
      </c>
      <c r="AI96" s="472"/>
      <c r="AJ96" s="487" t="str">
        <f>"Thí nghiệm hiện trường cọc xi măng đất "&amp;DULIEU!$N96&amp;" hàm lượng xi măng 220kg/m3"</f>
        <v>Thí nghiệm hiện trường cọc xi măng đất  hàm lượng xi măng 220kg/m3</v>
      </c>
      <c r="AK96" s="490"/>
      <c r="AL96" s="488"/>
      <c r="AM96" s="472"/>
      <c r="AN96" s="464">
        <f t="shared" si="5"/>
        <v>1</v>
      </c>
      <c r="AO96" s="465" t="str">
        <f>+DULIEU!$G96&amp;"/"&amp;DULIEU!$AN96</f>
        <v>3D/1</v>
      </c>
      <c r="AP96" s="489" t="str">
        <f>"Thi công cọc xi măng đất "&amp;DULIEU!$N96&amp;" hàm lượng xi măng 220kg/m3"</f>
        <v>Thi công cọc xi măng đất  hàm lượng xi măng 220kg/m3</v>
      </c>
      <c r="AQ96" s="472"/>
      <c r="AR96" s="501"/>
      <c r="AS96" s="501"/>
      <c r="AT96" s="501"/>
      <c r="AU96" s="501"/>
      <c r="AV96" s="464" t="s">
        <v>192</v>
      </c>
      <c r="AW96" s="464" t="s">
        <v>196</v>
      </c>
      <c r="AX96" s="464" t="s">
        <v>34</v>
      </c>
      <c r="AY96" s="464" t="s">
        <v>194</v>
      </c>
      <c r="AZ96" s="464" t="s">
        <v>197</v>
      </c>
      <c r="BA96" s="491" t="s">
        <v>198</v>
      </c>
      <c r="BB96" s="253"/>
      <c r="BC96" s="253"/>
      <c r="BD96" s="253"/>
      <c r="BE96" s="253"/>
      <c r="BF96" s="253"/>
      <c r="BG96" s="253"/>
      <c r="BH96" s="253"/>
    </row>
    <row r="97" spans="1:60" ht="46.8" hidden="1" x14ac:dyDescent="0.3">
      <c r="A97" s="23">
        <v>1</v>
      </c>
      <c r="B97" s="23">
        <v>93</v>
      </c>
      <c r="C97" s="23" t="str">
        <f t="shared" si="4"/>
        <v>1-93-3D</v>
      </c>
      <c r="D97" s="23">
        <f t="shared" si="6"/>
        <v>3</v>
      </c>
      <c r="E97" s="253">
        <f t="shared" si="7"/>
        <v>27</v>
      </c>
      <c r="F97" s="464">
        <v>287</v>
      </c>
      <c r="G97" s="464" t="s">
        <v>659</v>
      </c>
      <c r="H97" s="465" t="str">
        <f>+D97&amp;"-"&amp;E97&amp;"-"&amp;DULIEU!$G97</f>
        <v>3-27-3D</v>
      </c>
      <c r="I97" s="464" t="s">
        <v>655</v>
      </c>
      <c r="J97" s="464" t="s">
        <v>660</v>
      </c>
      <c r="K97" s="485">
        <v>45627</v>
      </c>
      <c r="L97" s="485">
        <v>45627</v>
      </c>
      <c r="M97" s="486" t="s">
        <v>316</v>
      </c>
      <c r="N97" s="487"/>
      <c r="O97" s="487"/>
      <c r="P97" s="503"/>
      <c r="Q97" s="501"/>
      <c r="R97" s="487"/>
      <c r="S97" s="487"/>
      <c r="T97" s="501"/>
      <c r="U97" s="501"/>
      <c r="V97" s="487"/>
      <c r="W97" s="487"/>
      <c r="X97" s="501"/>
      <c r="Y97" s="501"/>
      <c r="Z97" s="502"/>
      <c r="AA97" s="502"/>
      <c r="AB97" s="501"/>
      <c r="AC97" s="501"/>
      <c r="AD97" s="472"/>
      <c r="AE97" s="472"/>
      <c r="AF97" s="464"/>
      <c r="AG97" s="465" t="str">
        <f>+DULIEU!$G97&amp;"/"&amp;DULIEU!$AF97</f>
        <v>3D/</v>
      </c>
      <c r="AH97" s="489" t="str">
        <f>"Thí nghiệm hiện trường cọc xi măng đất "&amp;DULIEU!$N97&amp;" hàm lượng xi măng 220kg/m3"</f>
        <v>Thí nghiệm hiện trường cọc xi măng đất  hàm lượng xi măng 220kg/m3</v>
      </c>
      <c r="AI97" s="472"/>
      <c r="AJ97" s="487" t="str">
        <f>"Thí nghiệm hiện trường cọc xi măng đất "&amp;DULIEU!$N97&amp;" hàm lượng xi măng 220kg/m3"</f>
        <v>Thí nghiệm hiện trường cọc xi măng đất  hàm lượng xi măng 220kg/m3</v>
      </c>
      <c r="AK97" s="490"/>
      <c r="AL97" s="488"/>
      <c r="AM97" s="472"/>
      <c r="AN97" s="464">
        <f t="shared" si="5"/>
        <v>1</v>
      </c>
      <c r="AO97" s="465" t="str">
        <f>+DULIEU!$G97&amp;"/"&amp;DULIEU!$AN97</f>
        <v>3D/1</v>
      </c>
      <c r="AP97" s="489" t="str">
        <f>"Thi công cọc xi măng đất "&amp;DULIEU!$N97&amp;" hàm lượng xi măng 220kg/m3"</f>
        <v>Thi công cọc xi măng đất  hàm lượng xi măng 220kg/m3</v>
      </c>
      <c r="AQ97" s="472"/>
      <c r="AR97" s="501"/>
      <c r="AS97" s="501"/>
      <c r="AT97" s="501"/>
      <c r="AU97" s="501"/>
      <c r="AV97" s="464" t="s">
        <v>192</v>
      </c>
      <c r="AW97" s="464" t="s">
        <v>196</v>
      </c>
      <c r="AX97" s="464" t="s">
        <v>34</v>
      </c>
      <c r="AY97" s="464" t="s">
        <v>194</v>
      </c>
      <c r="AZ97" s="464" t="s">
        <v>197</v>
      </c>
      <c r="BA97" s="491" t="s">
        <v>198</v>
      </c>
      <c r="BB97" s="253"/>
      <c r="BC97" s="253"/>
      <c r="BD97" s="253"/>
      <c r="BE97" s="253"/>
      <c r="BF97" s="253"/>
      <c r="BG97" s="253"/>
      <c r="BH97" s="253"/>
    </row>
    <row r="98" spans="1:60" ht="46.8" hidden="1" x14ac:dyDescent="0.3">
      <c r="A98" s="23">
        <v>1</v>
      </c>
      <c r="B98" s="23">
        <v>94</v>
      </c>
      <c r="C98" s="23" t="str">
        <f t="shared" si="4"/>
        <v>1-94-3D</v>
      </c>
      <c r="D98" s="23">
        <f t="shared" si="6"/>
        <v>3</v>
      </c>
      <c r="E98" s="253">
        <f t="shared" si="7"/>
        <v>28</v>
      </c>
      <c r="F98" s="464">
        <v>279</v>
      </c>
      <c r="G98" s="464" t="s">
        <v>659</v>
      </c>
      <c r="H98" s="465" t="str">
        <f>+D98&amp;"-"&amp;E98&amp;"-"&amp;DULIEU!$G98</f>
        <v>3-28-3D</v>
      </c>
      <c r="I98" s="464" t="s">
        <v>655</v>
      </c>
      <c r="J98" s="464" t="s">
        <v>660</v>
      </c>
      <c r="K98" s="485">
        <v>45627</v>
      </c>
      <c r="L98" s="485">
        <v>45627</v>
      </c>
      <c r="M98" s="486" t="s">
        <v>316</v>
      </c>
      <c r="N98" s="487"/>
      <c r="O98" s="487"/>
      <c r="P98" s="503"/>
      <c r="Q98" s="501"/>
      <c r="R98" s="487"/>
      <c r="S98" s="487"/>
      <c r="T98" s="501"/>
      <c r="U98" s="501"/>
      <c r="V98" s="487"/>
      <c r="W98" s="487"/>
      <c r="X98" s="501"/>
      <c r="Y98" s="501"/>
      <c r="Z98" s="502"/>
      <c r="AA98" s="502"/>
      <c r="AB98" s="501"/>
      <c r="AC98" s="501"/>
      <c r="AD98" s="472"/>
      <c r="AE98" s="472"/>
      <c r="AF98" s="464"/>
      <c r="AG98" s="465" t="str">
        <f>+DULIEU!$G98&amp;"/"&amp;DULIEU!$AF98</f>
        <v>3D/</v>
      </c>
      <c r="AH98" s="489" t="str">
        <f>"Thí nghiệm hiện trường cọc xi măng đất "&amp;DULIEU!$N98&amp;" hàm lượng xi măng 220kg/m3"</f>
        <v>Thí nghiệm hiện trường cọc xi măng đất  hàm lượng xi măng 220kg/m3</v>
      </c>
      <c r="AI98" s="472"/>
      <c r="AJ98" s="487" t="str">
        <f>"Thí nghiệm hiện trường cọc xi măng đất "&amp;DULIEU!$N98&amp;" hàm lượng xi măng 220kg/m3"</f>
        <v>Thí nghiệm hiện trường cọc xi măng đất  hàm lượng xi măng 220kg/m3</v>
      </c>
      <c r="AK98" s="490"/>
      <c r="AL98" s="488"/>
      <c r="AM98" s="472"/>
      <c r="AN98" s="464">
        <f t="shared" si="5"/>
        <v>1</v>
      </c>
      <c r="AO98" s="465" t="str">
        <f>+DULIEU!$G98&amp;"/"&amp;DULIEU!$AN98</f>
        <v>3D/1</v>
      </c>
      <c r="AP98" s="489" t="str">
        <f>"Thi công cọc xi măng đất "&amp;DULIEU!$N98&amp;" hàm lượng xi măng 220kg/m3"</f>
        <v>Thi công cọc xi măng đất  hàm lượng xi măng 220kg/m3</v>
      </c>
      <c r="AQ98" s="472"/>
      <c r="AR98" s="501"/>
      <c r="AS98" s="501"/>
      <c r="AT98" s="501"/>
      <c r="AU98" s="501"/>
      <c r="AV98" s="464" t="s">
        <v>192</v>
      </c>
      <c r="AW98" s="464" t="s">
        <v>196</v>
      </c>
      <c r="AX98" s="464" t="s">
        <v>34</v>
      </c>
      <c r="AY98" s="464" t="s">
        <v>194</v>
      </c>
      <c r="AZ98" s="464" t="s">
        <v>197</v>
      </c>
      <c r="BA98" s="491" t="s">
        <v>198</v>
      </c>
      <c r="BB98" s="253"/>
      <c r="BC98" s="253"/>
      <c r="BD98" s="253"/>
      <c r="BE98" s="253"/>
      <c r="BF98" s="253"/>
      <c r="BG98" s="253"/>
      <c r="BH98" s="253"/>
    </row>
    <row r="99" spans="1:60" ht="46.8" hidden="1" x14ac:dyDescent="0.3">
      <c r="A99" s="23">
        <v>1</v>
      </c>
      <c r="B99" s="23">
        <v>95</v>
      </c>
      <c r="C99" s="23" t="str">
        <f t="shared" si="4"/>
        <v>1-95-3D</v>
      </c>
      <c r="D99" s="23">
        <f t="shared" si="6"/>
        <v>3</v>
      </c>
      <c r="E99" s="253">
        <f t="shared" si="7"/>
        <v>29</v>
      </c>
      <c r="F99" s="464">
        <v>271</v>
      </c>
      <c r="G99" s="464" t="s">
        <v>659</v>
      </c>
      <c r="H99" s="465" t="str">
        <f>+D99&amp;"-"&amp;E99&amp;"-"&amp;DULIEU!$G99</f>
        <v>3-29-3D</v>
      </c>
      <c r="I99" s="464" t="s">
        <v>655</v>
      </c>
      <c r="J99" s="464" t="s">
        <v>660</v>
      </c>
      <c r="K99" s="485">
        <v>45627</v>
      </c>
      <c r="L99" s="485">
        <v>45627</v>
      </c>
      <c r="M99" s="486" t="s">
        <v>316</v>
      </c>
      <c r="N99" s="487"/>
      <c r="O99" s="487"/>
      <c r="P99" s="503"/>
      <c r="Q99" s="501"/>
      <c r="R99" s="487"/>
      <c r="S99" s="487"/>
      <c r="T99" s="501"/>
      <c r="U99" s="501"/>
      <c r="V99" s="487"/>
      <c r="W99" s="487"/>
      <c r="X99" s="501"/>
      <c r="Y99" s="501"/>
      <c r="Z99" s="502"/>
      <c r="AA99" s="502"/>
      <c r="AB99" s="501"/>
      <c r="AC99" s="501"/>
      <c r="AD99" s="472"/>
      <c r="AE99" s="472"/>
      <c r="AF99" s="464"/>
      <c r="AG99" s="465" t="str">
        <f>+DULIEU!$G99&amp;"/"&amp;DULIEU!$AF99</f>
        <v>3D/</v>
      </c>
      <c r="AH99" s="489" t="str">
        <f>"Thí nghiệm hiện trường cọc xi măng đất "&amp;DULIEU!$N99&amp;" hàm lượng xi măng 220kg/m3"</f>
        <v>Thí nghiệm hiện trường cọc xi măng đất  hàm lượng xi măng 220kg/m3</v>
      </c>
      <c r="AI99" s="472"/>
      <c r="AJ99" s="487" t="str">
        <f>"Thí nghiệm hiện trường cọc xi măng đất "&amp;DULIEU!$N99&amp;" hàm lượng xi măng 220kg/m3"</f>
        <v>Thí nghiệm hiện trường cọc xi măng đất  hàm lượng xi măng 220kg/m3</v>
      </c>
      <c r="AK99" s="490"/>
      <c r="AL99" s="488"/>
      <c r="AM99" s="472"/>
      <c r="AN99" s="464">
        <f t="shared" si="5"/>
        <v>1</v>
      </c>
      <c r="AO99" s="465" t="str">
        <f>+DULIEU!$G99&amp;"/"&amp;DULIEU!$AN99</f>
        <v>3D/1</v>
      </c>
      <c r="AP99" s="489" t="str">
        <f>"Thi công cọc xi măng đất "&amp;DULIEU!$N99&amp;" hàm lượng xi măng 220kg/m3"</f>
        <v>Thi công cọc xi măng đất  hàm lượng xi măng 220kg/m3</v>
      </c>
      <c r="AQ99" s="472"/>
      <c r="AR99" s="501"/>
      <c r="AS99" s="501"/>
      <c r="AT99" s="501"/>
      <c r="AU99" s="501"/>
      <c r="AV99" s="464" t="s">
        <v>192</v>
      </c>
      <c r="AW99" s="464" t="s">
        <v>196</v>
      </c>
      <c r="AX99" s="464" t="s">
        <v>34</v>
      </c>
      <c r="AY99" s="464" t="s">
        <v>194</v>
      </c>
      <c r="AZ99" s="464" t="s">
        <v>197</v>
      </c>
      <c r="BA99" s="491" t="s">
        <v>198</v>
      </c>
      <c r="BB99" s="253"/>
      <c r="BC99" s="253"/>
      <c r="BD99" s="253"/>
      <c r="BE99" s="253"/>
      <c r="BF99" s="253"/>
      <c r="BG99" s="253"/>
      <c r="BH99" s="253"/>
    </row>
    <row r="100" spans="1:60" ht="46.8" hidden="1" x14ac:dyDescent="0.3">
      <c r="A100" s="23">
        <v>1</v>
      </c>
      <c r="B100" s="23">
        <v>96</v>
      </c>
      <c r="C100" s="23" t="str">
        <f t="shared" si="4"/>
        <v>1-96-3D</v>
      </c>
      <c r="D100" s="23">
        <f t="shared" si="6"/>
        <v>3</v>
      </c>
      <c r="E100" s="253">
        <f t="shared" si="7"/>
        <v>30</v>
      </c>
      <c r="F100" s="464">
        <v>263</v>
      </c>
      <c r="G100" s="464" t="s">
        <v>659</v>
      </c>
      <c r="H100" s="465" t="str">
        <f>+D100&amp;"-"&amp;E100&amp;"-"&amp;DULIEU!$G100</f>
        <v>3-30-3D</v>
      </c>
      <c r="I100" s="464" t="s">
        <v>655</v>
      </c>
      <c r="J100" s="464" t="s">
        <v>660</v>
      </c>
      <c r="K100" s="485">
        <v>45627</v>
      </c>
      <c r="L100" s="485">
        <v>45627</v>
      </c>
      <c r="M100" s="486" t="s">
        <v>316</v>
      </c>
      <c r="N100" s="487"/>
      <c r="O100" s="487"/>
      <c r="P100" s="503"/>
      <c r="Q100" s="501"/>
      <c r="R100" s="487"/>
      <c r="S100" s="487"/>
      <c r="T100" s="501"/>
      <c r="U100" s="501"/>
      <c r="V100" s="487"/>
      <c r="W100" s="487"/>
      <c r="X100" s="501"/>
      <c r="Y100" s="501"/>
      <c r="Z100" s="502"/>
      <c r="AA100" s="502"/>
      <c r="AB100" s="501"/>
      <c r="AC100" s="501"/>
      <c r="AD100" s="472"/>
      <c r="AE100" s="472"/>
      <c r="AF100" s="464"/>
      <c r="AG100" s="465" t="str">
        <f>+DULIEU!$G100&amp;"/"&amp;DULIEU!$AF100</f>
        <v>3D/</v>
      </c>
      <c r="AH100" s="489" t="str">
        <f>"Thí nghiệm hiện trường cọc xi măng đất "&amp;DULIEU!$N100&amp;" hàm lượng xi măng 220kg/m3"</f>
        <v>Thí nghiệm hiện trường cọc xi măng đất  hàm lượng xi măng 220kg/m3</v>
      </c>
      <c r="AI100" s="472"/>
      <c r="AJ100" s="487" t="str">
        <f>"Thí nghiệm hiện trường cọc xi măng đất "&amp;DULIEU!$N100&amp;" hàm lượng xi măng 220kg/m3"</f>
        <v>Thí nghiệm hiện trường cọc xi măng đất  hàm lượng xi măng 220kg/m3</v>
      </c>
      <c r="AK100" s="490"/>
      <c r="AL100" s="488"/>
      <c r="AM100" s="472"/>
      <c r="AN100" s="464">
        <f t="shared" si="5"/>
        <v>1</v>
      </c>
      <c r="AO100" s="465" t="str">
        <f>+DULIEU!$G100&amp;"/"&amp;DULIEU!$AN100</f>
        <v>3D/1</v>
      </c>
      <c r="AP100" s="489" t="str">
        <f>"Thi công cọc xi măng đất "&amp;DULIEU!$N100&amp;" hàm lượng xi măng 220kg/m3"</f>
        <v>Thi công cọc xi măng đất  hàm lượng xi măng 220kg/m3</v>
      </c>
      <c r="AQ100" s="472"/>
      <c r="AR100" s="501"/>
      <c r="AS100" s="501"/>
      <c r="AT100" s="501"/>
      <c r="AU100" s="501"/>
      <c r="AV100" s="464" t="s">
        <v>192</v>
      </c>
      <c r="AW100" s="464" t="s">
        <v>196</v>
      </c>
      <c r="AX100" s="464" t="s">
        <v>34</v>
      </c>
      <c r="AY100" s="464" t="s">
        <v>194</v>
      </c>
      <c r="AZ100" s="464" t="s">
        <v>197</v>
      </c>
      <c r="BA100" s="491" t="s">
        <v>198</v>
      </c>
      <c r="BB100" s="253"/>
      <c r="BC100" s="253"/>
      <c r="BD100" s="253"/>
      <c r="BE100" s="253"/>
      <c r="BF100" s="253"/>
      <c r="BG100" s="253"/>
      <c r="BH100" s="253"/>
    </row>
    <row r="101" spans="1:60" ht="46.8" hidden="1" x14ac:dyDescent="0.3">
      <c r="A101" s="23">
        <v>1</v>
      </c>
      <c r="B101" s="23">
        <v>97</v>
      </c>
      <c r="C101" s="23" t="str">
        <f t="shared" si="4"/>
        <v>1-97-3D</v>
      </c>
      <c r="D101" s="23">
        <f t="shared" si="6"/>
        <v>3</v>
      </c>
      <c r="E101" s="253">
        <f t="shared" si="7"/>
        <v>31</v>
      </c>
      <c r="F101" s="464">
        <v>255</v>
      </c>
      <c r="G101" s="464" t="s">
        <v>659</v>
      </c>
      <c r="H101" s="465" t="str">
        <f>+D101&amp;"-"&amp;E101&amp;"-"&amp;DULIEU!$G101</f>
        <v>3-31-3D</v>
      </c>
      <c r="I101" s="464" t="s">
        <v>655</v>
      </c>
      <c r="J101" s="464" t="s">
        <v>660</v>
      </c>
      <c r="K101" s="485">
        <v>45627</v>
      </c>
      <c r="L101" s="485">
        <v>45627</v>
      </c>
      <c r="M101" s="486" t="s">
        <v>316</v>
      </c>
      <c r="N101" s="487"/>
      <c r="O101" s="487"/>
      <c r="P101" s="503"/>
      <c r="Q101" s="501"/>
      <c r="R101" s="487"/>
      <c r="S101" s="487"/>
      <c r="T101" s="501"/>
      <c r="U101" s="501"/>
      <c r="V101" s="487"/>
      <c r="W101" s="487"/>
      <c r="X101" s="501"/>
      <c r="Y101" s="501"/>
      <c r="Z101" s="502"/>
      <c r="AA101" s="502"/>
      <c r="AB101" s="501"/>
      <c r="AC101" s="501"/>
      <c r="AD101" s="472"/>
      <c r="AE101" s="472"/>
      <c r="AF101" s="464"/>
      <c r="AG101" s="465" t="str">
        <f>+DULIEU!$G101&amp;"/"&amp;DULIEU!$AF101</f>
        <v>3D/</v>
      </c>
      <c r="AH101" s="489" t="str">
        <f>"Thí nghiệm hiện trường cọc xi măng đất "&amp;DULIEU!$N101&amp;" hàm lượng xi măng 220kg/m3"</f>
        <v>Thí nghiệm hiện trường cọc xi măng đất  hàm lượng xi măng 220kg/m3</v>
      </c>
      <c r="AI101" s="472"/>
      <c r="AJ101" s="487" t="str">
        <f>"Thí nghiệm hiện trường cọc xi măng đất "&amp;DULIEU!$N101&amp;" hàm lượng xi măng 220kg/m3"</f>
        <v>Thí nghiệm hiện trường cọc xi măng đất  hàm lượng xi măng 220kg/m3</v>
      </c>
      <c r="AK101" s="490"/>
      <c r="AL101" s="488"/>
      <c r="AM101" s="472"/>
      <c r="AN101" s="464">
        <f t="shared" si="5"/>
        <v>1</v>
      </c>
      <c r="AO101" s="465" t="str">
        <f>+DULIEU!$G101&amp;"/"&amp;DULIEU!$AN101</f>
        <v>3D/1</v>
      </c>
      <c r="AP101" s="489" t="str">
        <f>"Thi công cọc xi măng đất "&amp;DULIEU!$N101&amp;" hàm lượng xi măng 220kg/m3"</f>
        <v>Thi công cọc xi măng đất  hàm lượng xi măng 220kg/m3</v>
      </c>
      <c r="AQ101" s="472"/>
      <c r="AR101" s="501"/>
      <c r="AS101" s="501"/>
      <c r="AT101" s="501"/>
      <c r="AU101" s="501"/>
      <c r="AV101" s="464" t="s">
        <v>192</v>
      </c>
      <c r="AW101" s="464" t="s">
        <v>196</v>
      </c>
      <c r="AX101" s="464" t="s">
        <v>34</v>
      </c>
      <c r="AY101" s="464" t="s">
        <v>194</v>
      </c>
      <c r="AZ101" s="464" t="s">
        <v>197</v>
      </c>
      <c r="BA101" s="491" t="s">
        <v>198</v>
      </c>
      <c r="BB101" s="253"/>
      <c r="BC101" s="253"/>
      <c r="BD101" s="253"/>
      <c r="BE101" s="253"/>
      <c r="BF101" s="253"/>
      <c r="BG101" s="253"/>
      <c r="BH101" s="253"/>
    </row>
    <row r="102" spans="1:60" ht="46.8" hidden="1" x14ac:dyDescent="0.3">
      <c r="A102" s="23">
        <v>1</v>
      </c>
      <c r="B102" s="23">
        <v>98</v>
      </c>
      <c r="C102" s="23" t="str">
        <f t="shared" si="4"/>
        <v>1-98-3D</v>
      </c>
      <c r="D102" s="23">
        <f t="shared" si="6"/>
        <v>3</v>
      </c>
      <c r="E102" s="253">
        <f t="shared" si="7"/>
        <v>32</v>
      </c>
      <c r="F102" s="464">
        <v>247</v>
      </c>
      <c r="G102" s="464" t="s">
        <v>659</v>
      </c>
      <c r="H102" s="465" t="str">
        <f>+D102&amp;"-"&amp;E102&amp;"-"&amp;DULIEU!$G102</f>
        <v>3-32-3D</v>
      </c>
      <c r="I102" s="464" t="s">
        <v>655</v>
      </c>
      <c r="J102" s="464" t="s">
        <v>660</v>
      </c>
      <c r="K102" s="485">
        <v>45627</v>
      </c>
      <c r="L102" s="485">
        <v>45627</v>
      </c>
      <c r="M102" s="486" t="s">
        <v>316</v>
      </c>
      <c r="N102" s="487"/>
      <c r="O102" s="487"/>
      <c r="P102" s="503"/>
      <c r="Q102" s="501"/>
      <c r="R102" s="487"/>
      <c r="S102" s="487"/>
      <c r="T102" s="501"/>
      <c r="U102" s="501"/>
      <c r="V102" s="487"/>
      <c r="W102" s="487"/>
      <c r="X102" s="501"/>
      <c r="Y102" s="501"/>
      <c r="Z102" s="502"/>
      <c r="AA102" s="502"/>
      <c r="AB102" s="501"/>
      <c r="AC102" s="501"/>
      <c r="AD102" s="472"/>
      <c r="AE102" s="472"/>
      <c r="AF102" s="464"/>
      <c r="AG102" s="465" t="str">
        <f>+DULIEU!$G102&amp;"/"&amp;DULIEU!$AF102</f>
        <v>3D/</v>
      </c>
      <c r="AH102" s="489" t="str">
        <f>"Thí nghiệm hiện trường cọc xi măng đất "&amp;DULIEU!$N102&amp;" hàm lượng xi măng 220kg/m3"</f>
        <v>Thí nghiệm hiện trường cọc xi măng đất  hàm lượng xi măng 220kg/m3</v>
      </c>
      <c r="AI102" s="472"/>
      <c r="AJ102" s="487" t="str">
        <f>"Thí nghiệm hiện trường cọc xi măng đất "&amp;DULIEU!$N102&amp;" hàm lượng xi măng 220kg/m3"</f>
        <v>Thí nghiệm hiện trường cọc xi măng đất  hàm lượng xi măng 220kg/m3</v>
      </c>
      <c r="AK102" s="490"/>
      <c r="AL102" s="488"/>
      <c r="AM102" s="472"/>
      <c r="AN102" s="464">
        <f t="shared" si="5"/>
        <v>1</v>
      </c>
      <c r="AO102" s="465" t="str">
        <f>+DULIEU!$G102&amp;"/"&amp;DULIEU!$AN102</f>
        <v>3D/1</v>
      </c>
      <c r="AP102" s="489" t="str">
        <f>"Thi công cọc xi măng đất "&amp;DULIEU!$N102&amp;" hàm lượng xi măng 220kg/m3"</f>
        <v>Thi công cọc xi măng đất  hàm lượng xi măng 220kg/m3</v>
      </c>
      <c r="AQ102" s="472"/>
      <c r="AR102" s="501"/>
      <c r="AS102" s="501"/>
      <c r="AT102" s="501"/>
      <c r="AU102" s="501"/>
      <c r="AV102" s="464" t="s">
        <v>192</v>
      </c>
      <c r="AW102" s="464" t="s">
        <v>196</v>
      </c>
      <c r="AX102" s="464" t="s">
        <v>34</v>
      </c>
      <c r="AY102" s="464" t="s">
        <v>194</v>
      </c>
      <c r="AZ102" s="464" t="s">
        <v>197</v>
      </c>
      <c r="BA102" s="491" t="s">
        <v>198</v>
      </c>
      <c r="BB102" s="253"/>
      <c r="BC102" s="253"/>
      <c r="BD102" s="253"/>
      <c r="BE102" s="253"/>
      <c r="BF102" s="253"/>
      <c r="BG102" s="253"/>
      <c r="BH102" s="253"/>
    </row>
    <row r="103" spans="1:60" ht="46.8" hidden="1" x14ac:dyDescent="0.3">
      <c r="A103" s="23">
        <v>1</v>
      </c>
      <c r="B103" s="23">
        <v>99</v>
      </c>
      <c r="C103" s="23" t="str">
        <f t="shared" si="4"/>
        <v>1-99-3D</v>
      </c>
      <c r="D103" s="23">
        <f t="shared" si="6"/>
        <v>3</v>
      </c>
      <c r="E103" s="253">
        <f t="shared" si="7"/>
        <v>33</v>
      </c>
      <c r="F103" s="464">
        <v>239</v>
      </c>
      <c r="G103" s="464" t="s">
        <v>659</v>
      </c>
      <c r="H103" s="465" t="str">
        <f>+D103&amp;"-"&amp;E103&amp;"-"&amp;DULIEU!$G103</f>
        <v>3-33-3D</v>
      </c>
      <c r="I103" s="464" t="s">
        <v>655</v>
      </c>
      <c r="J103" s="464" t="s">
        <v>660</v>
      </c>
      <c r="K103" s="485">
        <v>45627</v>
      </c>
      <c r="L103" s="485">
        <v>45627</v>
      </c>
      <c r="M103" s="486" t="s">
        <v>316</v>
      </c>
      <c r="N103" s="487"/>
      <c r="O103" s="487"/>
      <c r="P103" s="503"/>
      <c r="Q103" s="501"/>
      <c r="R103" s="487"/>
      <c r="S103" s="487"/>
      <c r="T103" s="501"/>
      <c r="U103" s="501"/>
      <c r="V103" s="487"/>
      <c r="W103" s="487"/>
      <c r="X103" s="501"/>
      <c r="Y103" s="501"/>
      <c r="Z103" s="502"/>
      <c r="AA103" s="502"/>
      <c r="AB103" s="501"/>
      <c r="AC103" s="501"/>
      <c r="AD103" s="472"/>
      <c r="AE103" s="472"/>
      <c r="AF103" s="464"/>
      <c r="AG103" s="465" t="str">
        <f>+DULIEU!$G103&amp;"/"&amp;DULIEU!$AF103</f>
        <v>3D/</v>
      </c>
      <c r="AH103" s="489" t="str">
        <f>"Thí nghiệm hiện trường cọc xi măng đất "&amp;DULIEU!$N103&amp;" hàm lượng xi măng 220kg/m3"</f>
        <v>Thí nghiệm hiện trường cọc xi măng đất  hàm lượng xi măng 220kg/m3</v>
      </c>
      <c r="AI103" s="472"/>
      <c r="AJ103" s="487" t="str">
        <f>"Thí nghiệm hiện trường cọc xi măng đất "&amp;DULIEU!$N103&amp;" hàm lượng xi măng 220kg/m3"</f>
        <v>Thí nghiệm hiện trường cọc xi măng đất  hàm lượng xi măng 220kg/m3</v>
      </c>
      <c r="AK103" s="490"/>
      <c r="AL103" s="488"/>
      <c r="AM103" s="472"/>
      <c r="AN103" s="464">
        <f t="shared" si="5"/>
        <v>1</v>
      </c>
      <c r="AO103" s="465" t="str">
        <f>+DULIEU!$G103&amp;"/"&amp;DULIEU!$AN103</f>
        <v>3D/1</v>
      </c>
      <c r="AP103" s="489" t="str">
        <f>"Thi công cọc xi măng đất "&amp;DULIEU!$N103&amp;" hàm lượng xi măng 220kg/m3"</f>
        <v>Thi công cọc xi măng đất  hàm lượng xi măng 220kg/m3</v>
      </c>
      <c r="AQ103" s="472"/>
      <c r="AR103" s="501"/>
      <c r="AS103" s="501"/>
      <c r="AT103" s="501"/>
      <c r="AU103" s="501"/>
      <c r="AV103" s="464" t="s">
        <v>192</v>
      </c>
      <c r="AW103" s="464" t="s">
        <v>196</v>
      </c>
      <c r="AX103" s="464" t="s">
        <v>34</v>
      </c>
      <c r="AY103" s="464" t="s">
        <v>194</v>
      </c>
      <c r="AZ103" s="464" t="s">
        <v>197</v>
      </c>
      <c r="BA103" s="491" t="s">
        <v>198</v>
      </c>
      <c r="BB103" s="253"/>
      <c r="BC103" s="253"/>
      <c r="BD103" s="253"/>
      <c r="BE103" s="253"/>
      <c r="BF103" s="253"/>
      <c r="BG103" s="253"/>
      <c r="BH103" s="253"/>
    </row>
    <row r="104" spans="1:60" ht="46.8" hidden="1" x14ac:dyDescent="0.3">
      <c r="A104" s="23">
        <v>1</v>
      </c>
      <c r="B104" s="23">
        <v>100</v>
      </c>
      <c r="C104" s="23" t="str">
        <f t="shared" si="4"/>
        <v>1-100-3D</v>
      </c>
      <c r="D104" s="23">
        <f t="shared" si="6"/>
        <v>3</v>
      </c>
      <c r="E104" s="253">
        <f t="shared" si="7"/>
        <v>34</v>
      </c>
      <c r="F104" s="464">
        <v>231</v>
      </c>
      <c r="G104" s="464" t="s">
        <v>659</v>
      </c>
      <c r="H104" s="465" t="str">
        <f>+D104&amp;"-"&amp;E104&amp;"-"&amp;DULIEU!$G104</f>
        <v>3-34-3D</v>
      </c>
      <c r="I104" s="464" t="s">
        <v>655</v>
      </c>
      <c r="J104" s="464" t="s">
        <v>660</v>
      </c>
      <c r="K104" s="485">
        <v>45627</v>
      </c>
      <c r="L104" s="485">
        <v>45627</v>
      </c>
      <c r="M104" s="486" t="s">
        <v>316</v>
      </c>
      <c r="N104" s="487"/>
      <c r="O104" s="487"/>
      <c r="P104" s="503"/>
      <c r="Q104" s="501"/>
      <c r="R104" s="487"/>
      <c r="S104" s="487"/>
      <c r="T104" s="501"/>
      <c r="U104" s="501"/>
      <c r="V104" s="487"/>
      <c r="W104" s="487"/>
      <c r="X104" s="501"/>
      <c r="Y104" s="501"/>
      <c r="Z104" s="502"/>
      <c r="AA104" s="502"/>
      <c r="AB104" s="501"/>
      <c r="AC104" s="501"/>
      <c r="AD104" s="472"/>
      <c r="AE104" s="472"/>
      <c r="AF104" s="464"/>
      <c r="AG104" s="465" t="str">
        <f>+DULIEU!$G104&amp;"/"&amp;DULIEU!$AF104</f>
        <v>3D/</v>
      </c>
      <c r="AH104" s="489" t="str">
        <f>"Thí nghiệm hiện trường cọc xi măng đất "&amp;DULIEU!$N104&amp;" hàm lượng xi măng 220kg/m3"</f>
        <v>Thí nghiệm hiện trường cọc xi măng đất  hàm lượng xi măng 220kg/m3</v>
      </c>
      <c r="AI104" s="472"/>
      <c r="AJ104" s="487" t="str">
        <f>"Thí nghiệm hiện trường cọc xi măng đất "&amp;DULIEU!$N104&amp;" hàm lượng xi măng 220kg/m3"</f>
        <v>Thí nghiệm hiện trường cọc xi măng đất  hàm lượng xi măng 220kg/m3</v>
      </c>
      <c r="AK104" s="490"/>
      <c r="AL104" s="488"/>
      <c r="AM104" s="472"/>
      <c r="AN104" s="464">
        <f t="shared" si="5"/>
        <v>1</v>
      </c>
      <c r="AO104" s="465" t="str">
        <f>+DULIEU!$G104&amp;"/"&amp;DULIEU!$AN104</f>
        <v>3D/1</v>
      </c>
      <c r="AP104" s="489" t="str">
        <f>"Thi công cọc xi măng đất "&amp;DULIEU!$N104&amp;" hàm lượng xi măng 220kg/m3"</f>
        <v>Thi công cọc xi măng đất  hàm lượng xi măng 220kg/m3</v>
      </c>
      <c r="AQ104" s="472"/>
      <c r="AR104" s="501"/>
      <c r="AS104" s="501"/>
      <c r="AT104" s="501"/>
      <c r="AU104" s="501"/>
      <c r="AV104" s="464" t="s">
        <v>192</v>
      </c>
      <c r="AW104" s="464" t="s">
        <v>196</v>
      </c>
      <c r="AX104" s="464" t="s">
        <v>34</v>
      </c>
      <c r="AY104" s="464" t="s">
        <v>194</v>
      </c>
      <c r="AZ104" s="464" t="s">
        <v>197</v>
      </c>
      <c r="BA104" s="491" t="s">
        <v>198</v>
      </c>
      <c r="BB104" s="253"/>
      <c r="BC104" s="253"/>
      <c r="BD104" s="253"/>
      <c r="BE104" s="253"/>
      <c r="BF104" s="253"/>
      <c r="BG104" s="253"/>
      <c r="BH104" s="253"/>
    </row>
    <row r="105" spans="1:60" ht="46.8" hidden="1" x14ac:dyDescent="0.3">
      <c r="A105" s="23">
        <v>1</v>
      </c>
      <c r="B105" s="23">
        <v>101</v>
      </c>
      <c r="C105" s="23" t="str">
        <f t="shared" si="4"/>
        <v>1-101-3D</v>
      </c>
      <c r="D105" s="23">
        <f t="shared" si="6"/>
        <v>3</v>
      </c>
      <c r="E105" s="253">
        <f t="shared" si="7"/>
        <v>35</v>
      </c>
      <c r="F105" s="464">
        <v>232</v>
      </c>
      <c r="G105" s="464" t="s">
        <v>659</v>
      </c>
      <c r="H105" s="465" t="str">
        <f>+D105&amp;"-"&amp;E105&amp;"-"&amp;DULIEU!$G105</f>
        <v>3-35-3D</v>
      </c>
      <c r="I105" s="464" t="s">
        <v>655</v>
      </c>
      <c r="J105" s="464" t="s">
        <v>660</v>
      </c>
      <c r="K105" s="485">
        <v>45627</v>
      </c>
      <c r="L105" s="485">
        <v>45627</v>
      </c>
      <c r="M105" s="486" t="s">
        <v>316</v>
      </c>
      <c r="N105" s="487"/>
      <c r="O105" s="487"/>
      <c r="P105" s="503"/>
      <c r="Q105" s="501"/>
      <c r="R105" s="487"/>
      <c r="S105" s="487"/>
      <c r="T105" s="501"/>
      <c r="U105" s="501"/>
      <c r="V105" s="487"/>
      <c r="W105" s="487"/>
      <c r="X105" s="501"/>
      <c r="Y105" s="501"/>
      <c r="Z105" s="502"/>
      <c r="AA105" s="502"/>
      <c r="AB105" s="501"/>
      <c r="AC105" s="501"/>
      <c r="AD105" s="472"/>
      <c r="AE105" s="472"/>
      <c r="AF105" s="464"/>
      <c r="AG105" s="465" t="str">
        <f>+DULIEU!$G105&amp;"/"&amp;DULIEU!$AF105</f>
        <v>3D/</v>
      </c>
      <c r="AH105" s="489" t="str">
        <f>"Thí nghiệm hiện trường cọc xi măng đất "&amp;DULIEU!$N105&amp;" hàm lượng xi măng 220kg/m3"</f>
        <v>Thí nghiệm hiện trường cọc xi măng đất  hàm lượng xi măng 220kg/m3</v>
      </c>
      <c r="AI105" s="472"/>
      <c r="AJ105" s="487" t="str">
        <f>"Thí nghiệm hiện trường cọc xi măng đất "&amp;DULIEU!$N105&amp;" hàm lượng xi măng 220kg/m3"</f>
        <v>Thí nghiệm hiện trường cọc xi măng đất  hàm lượng xi măng 220kg/m3</v>
      </c>
      <c r="AK105" s="490"/>
      <c r="AL105" s="488"/>
      <c r="AM105" s="472"/>
      <c r="AN105" s="464">
        <f t="shared" si="5"/>
        <v>1</v>
      </c>
      <c r="AO105" s="465" t="str">
        <f>+DULIEU!$G105&amp;"/"&amp;DULIEU!$AN105</f>
        <v>3D/1</v>
      </c>
      <c r="AP105" s="489" t="str">
        <f>"Thi công cọc xi măng đất "&amp;DULIEU!$N105&amp;" hàm lượng xi măng 220kg/m3"</f>
        <v>Thi công cọc xi măng đất  hàm lượng xi măng 220kg/m3</v>
      </c>
      <c r="AQ105" s="472"/>
      <c r="AR105" s="501"/>
      <c r="AS105" s="501"/>
      <c r="AT105" s="501"/>
      <c r="AU105" s="501"/>
      <c r="AV105" s="464" t="s">
        <v>192</v>
      </c>
      <c r="AW105" s="464" t="s">
        <v>196</v>
      </c>
      <c r="AX105" s="464" t="s">
        <v>34</v>
      </c>
      <c r="AY105" s="464" t="s">
        <v>194</v>
      </c>
      <c r="AZ105" s="464" t="s">
        <v>197</v>
      </c>
      <c r="BA105" s="491" t="s">
        <v>198</v>
      </c>
      <c r="BB105" s="253"/>
      <c r="BC105" s="253"/>
      <c r="BD105" s="253"/>
      <c r="BE105" s="253"/>
      <c r="BF105" s="253"/>
      <c r="BG105" s="253"/>
      <c r="BH105" s="253"/>
    </row>
    <row r="106" spans="1:60" ht="46.8" hidden="1" x14ac:dyDescent="0.3">
      <c r="A106" s="23">
        <v>1</v>
      </c>
      <c r="B106" s="23">
        <v>102</v>
      </c>
      <c r="C106" s="23" t="str">
        <f t="shared" si="4"/>
        <v>1-102-3D</v>
      </c>
      <c r="D106" s="23">
        <f t="shared" si="6"/>
        <v>3</v>
      </c>
      <c r="E106" s="253">
        <f t="shared" si="7"/>
        <v>36</v>
      </c>
      <c r="F106" s="464">
        <v>240</v>
      </c>
      <c r="G106" s="464" t="s">
        <v>659</v>
      </c>
      <c r="H106" s="465" t="str">
        <f>+D106&amp;"-"&amp;E106&amp;"-"&amp;DULIEU!$G106</f>
        <v>3-36-3D</v>
      </c>
      <c r="I106" s="464" t="s">
        <v>655</v>
      </c>
      <c r="J106" s="464" t="s">
        <v>660</v>
      </c>
      <c r="K106" s="485">
        <v>45627</v>
      </c>
      <c r="L106" s="485">
        <v>45627</v>
      </c>
      <c r="M106" s="486" t="s">
        <v>316</v>
      </c>
      <c r="N106" s="487"/>
      <c r="O106" s="487"/>
      <c r="P106" s="503"/>
      <c r="Q106" s="501"/>
      <c r="R106" s="487"/>
      <c r="S106" s="487"/>
      <c r="T106" s="501"/>
      <c r="U106" s="501"/>
      <c r="V106" s="487"/>
      <c r="W106" s="487"/>
      <c r="X106" s="501"/>
      <c r="Y106" s="501"/>
      <c r="Z106" s="502"/>
      <c r="AA106" s="502"/>
      <c r="AB106" s="501"/>
      <c r="AC106" s="501"/>
      <c r="AD106" s="472"/>
      <c r="AE106" s="472"/>
      <c r="AF106" s="464"/>
      <c r="AG106" s="465" t="str">
        <f>+DULIEU!$G106&amp;"/"&amp;DULIEU!$AF106</f>
        <v>3D/</v>
      </c>
      <c r="AH106" s="489" t="str">
        <f>"Thí nghiệm hiện trường cọc xi măng đất "&amp;DULIEU!$N106&amp;" hàm lượng xi măng 220kg/m3"</f>
        <v>Thí nghiệm hiện trường cọc xi măng đất  hàm lượng xi măng 220kg/m3</v>
      </c>
      <c r="AI106" s="472"/>
      <c r="AJ106" s="487" t="str">
        <f>"Thí nghiệm hiện trường cọc xi măng đất "&amp;DULIEU!$N106&amp;" hàm lượng xi măng 220kg/m3"</f>
        <v>Thí nghiệm hiện trường cọc xi măng đất  hàm lượng xi măng 220kg/m3</v>
      </c>
      <c r="AK106" s="490"/>
      <c r="AL106" s="488"/>
      <c r="AM106" s="472"/>
      <c r="AN106" s="464">
        <f t="shared" si="5"/>
        <v>1</v>
      </c>
      <c r="AO106" s="465" t="str">
        <f>+DULIEU!$G106&amp;"/"&amp;DULIEU!$AN106</f>
        <v>3D/1</v>
      </c>
      <c r="AP106" s="489" t="str">
        <f>"Thi công cọc xi măng đất "&amp;DULIEU!$N106&amp;" hàm lượng xi măng 220kg/m3"</f>
        <v>Thi công cọc xi măng đất  hàm lượng xi măng 220kg/m3</v>
      </c>
      <c r="AQ106" s="472"/>
      <c r="AR106" s="501"/>
      <c r="AS106" s="501"/>
      <c r="AT106" s="501"/>
      <c r="AU106" s="501"/>
      <c r="AV106" s="464" t="s">
        <v>192</v>
      </c>
      <c r="AW106" s="464" t="s">
        <v>196</v>
      </c>
      <c r="AX106" s="464" t="s">
        <v>34</v>
      </c>
      <c r="AY106" s="464" t="s">
        <v>194</v>
      </c>
      <c r="AZ106" s="464" t="s">
        <v>197</v>
      </c>
      <c r="BA106" s="491" t="s">
        <v>198</v>
      </c>
      <c r="BB106" s="253"/>
      <c r="BC106" s="253"/>
      <c r="BD106" s="253"/>
      <c r="BE106" s="253"/>
      <c r="BF106" s="253"/>
      <c r="BG106" s="253"/>
      <c r="BH106" s="253"/>
    </row>
    <row r="107" spans="1:60" ht="46.8" hidden="1" x14ac:dyDescent="0.3">
      <c r="A107" s="23">
        <v>1</v>
      </c>
      <c r="B107" s="23">
        <v>103</v>
      </c>
      <c r="C107" s="23" t="str">
        <f t="shared" si="4"/>
        <v>1-103-3D</v>
      </c>
      <c r="D107" s="23">
        <f t="shared" si="6"/>
        <v>3</v>
      </c>
      <c r="E107" s="253">
        <f t="shared" si="7"/>
        <v>37</v>
      </c>
      <c r="F107" s="464">
        <v>248</v>
      </c>
      <c r="G107" s="464" t="s">
        <v>659</v>
      </c>
      <c r="H107" s="465" t="str">
        <f>+D107&amp;"-"&amp;E107&amp;"-"&amp;DULIEU!$G107</f>
        <v>3-37-3D</v>
      </c>
      <c r="I107" s="464" t="s">
        <v>655</v>
      </c>
      <c r="J107" s="464" t="s">
        <v>660</v>
      </c>
      <c r="K107" s="485">
        <v>45627</v>
      </c>
      <c r="L107" s="485">
        <v>45627</v>
      </c>
      <c r="M107" s="486" t="s">
        <v>316</v>
      </c>
      <c r="N107" s="487"/>
      <c r="O107" s="487"/>
      <c r="P107" s="503"/>
      <c r="Q107" s="501"/>
      <c r="R107" s="487"/>
      <c r="S107" s="487"/>
      <c r="T107" s="501"/>
      <c r="U107" s="501"/>
      <c r="V107" s="487"/>
      <c r="W107" s="487"/>
      <c r="X107" s="501"/>
      <c r="Y107" s="501"/>
      <c r="Z107" s="502"/>
      <c r="AA107" s="502"/>
      <c r="AB107" s="501"/>
      <c r="AC107" s="501"/>
      <c r="AD107" s="472"/>
      <c r="AE107" s="472"/>
      <c r="AF107" s="464"/>
      <c r="AG107" s="465" t="str">
        <f>+DULIEU!$G107&amp;"/"&amp;DULIEU!$AF107</f>
        <v>3D/</v>
      </c>
      <c r="AH107" s="489" t="str">
        <f>"Thí nghiệm hiện trường cọc xi măng đất "&amp;DULIEU!$N107&amp;" hàm lượng xi măng 220kg/m3"</f>
        <v>Thí nghiệm hiện trường cọc xi măng đất  hàm lượng xi măng 220kg/m3</v>
      </c>
      <c r="AI107" s="472"/>
      <c r="AJ107" s="487" t="str">
        <f>"Thí nghiệm hiện trường cọc xi măng đất "&amp;DULIEU!$N107&amp;" hàm lượng xi măng 220kg/m3"</f>
        <v>Thí nghiệm hiện trường cọc xi măng đất  hàm lượng xi măng 220kg/m3</v>
      </c>
      <c r="AK107" s="490"/>
      <c r="AL107" s="488"/>
      <c r="AM107" s="472"/>
      <c r="AN107" s="464">
        <f t="shared" si="5"/>
        <v>1</v>
      </c>
      <c r="AO107" s="465" t="str">
        <f>+DULIEU!$G107&amp;"/"&amp;DULIEU!$AN107</f>
        <v>3D/1</v>
      </c>
      <c r="AP107" s="489" t="str">
        <f>"Thi công cọc xi măng đất "&amp;DULIEU!$N107&amp;" hàm lượng xi măng 220kg/m3"</f>
        <v>Thi công cọc xi măng đất  hàm lượng xi măng 220kg/m3</v>
      </c>
      <c r="AQ107" s="472"/>
      <c r="AR107" s="501"/>
      <c r="AS107" s="501"/>
      <c r="AT107" s="501"/>
      <c r="AU107" s="501"/>
      <c r="AV107" s="464" t="s">
        <v>192</v>
      </c>
      <c r="AW107" s="464" t="s">
        <v>196</v>
      </c>
      <c r="AX107" s="464" t="s">
        <v>34</v>
      </c>
      <c r="AY107" s="464" t="s">
        <v>194</v>
      </c>
      <c r="AZ107" s="464" t="s">
        <v>197</v>
      </c>
      <c r="BA107" s="491" t="s">
        <v>198</v>
      </c>
      <c r="BB107" s="253"/>
      <c r="BC107" s="253"/>
      <c r="BD107" s="253"/>
      <c r="BE107" s="253"/>
      <c r="BF107" s="253"/>
      <c r="BG107" s="253"/>
      <c r="BH107" s="253"/>
    </row>
    <row r="108" spans="1:60" ht="46.8" hidden="1" x14ac:dyDescent="0.3">
      <c r="A108" s="23">
        <v>1</v>
      </c>
      <c r="B108" s="23">
        <v>104</v>
      </c>
      <c r="C108" s="23" t="str">
        <f t="shared" si="4"/>
        <v>1-104-3D</v>
      </c>
      <c r="D108" s="23">
        <f t="shared" si="6"/>
        <v>3</v>
      </c>
      <c r="E108" s="253">
        <f t="shared" si="7"/>
        <v>38</v>
      </c>
      <c r="F108" s="464">
        <v>256</v>
      </c>
      <c r="G108" s="464" t="s">
        <v>659</v>
      </c>
      <c r="H108" s="465" t="str">
        <f>+D108&amp;"-"&amp;E108&amp;"-"&amp;DULIEU!$G108</f>
        <v>3-38-3D</v>
      </c>
      <c r="I108" s="464" t="s">
        <v>655</v>
      </c>
      <c r="J108" s="464" t="s">
        <v>660</v>
      </c>
      <c r="K108" s="485">
        <v>45627</v>
      </c>
      <c r="L108" s="485">
        <v>45627</v>
      </c>
      <c r="M108" s="486" t="s">
        <v>316</v>
      </c>
      <c r="N108" s="487"/>
      <c r="O108" s="487"/>
      <c r="P108" s="503"/>
      <c r="Q108" s="501"/>
      <c r="R108" s="487"/>
      <c r="S108" s="487"/>
      <c r="T108" s="501"/>
      <c r="U108" s="501"/>
      <c r="V108" s="487"/>
      <c r="W108" s="487"/>
      <c r="X108" s="501"/>
      <c r="Y108" s="501"/>
      <c r="Z108" s="502"/>
      <c r="AA108" s="502"/>
      <c r="AB108" s="501"/>
      <c r="AC108" s="501"/>
      <c r="AD108" s="472"/>
      <c r="AE108" s="472"/>
      <c r="AF108" s="464"/>
      <c r="AG108" s="465" t="str">
        <f>+DULIEU!$G108&amp;"/"&amp;DULIEU!$AF108</f>
        <v>3D/</v>
      </c>
      <c r="AH108" s="489" t="str">
        <f>"Thí nghiệm hiện trường cọc xi măng đất "&amp;DULIEU!$N108&amp;" hàm lượng xi măng 220kg/m3"</f>
        <v>Thí nghiệm hiện trường cọc xi măng đất  hàm lượng xi măng 220kg/m3</v>
      </c>
      <c r="AI108" s="472"/>
      <c r="AJ108" s="487" t="str">
        <f>"Thí nghiệm hiện trường cọc xi măng đất "&amp;DULIEU!$N108&amp;" hàm lượng xi măng 220kg/m3"</f>
        <v>Thí nghiệm hiện trường cọc xi măng đất  hàm lượng xi măng 220kg/m3</v>
      </c>
      <c r="AK108" s="490"/>
      <c r="AL108" s="488"/>
      <c r="AM108" s="472"/>
      <c r="AN108" s="464">
        <f t="shared" si="5"/>
        <v>1</v>
      </c>
      <c r="AO108" s="465" t="str">
        <f>+DULIEU!$G108&amp;"/"&amp;DULIEU!$AN108</f>
        <v>3D/1</v>
      </c>
      <c r="AP108" s="489" t="str">
        <f>"Thi công cọc xi măng đất "&amp;DULIEU!$N108&amp;" hàm lượng xi măng 220kg/m3"</f>
        <v>Thi công cọc xi măng đất  hàm lượng xi măng 220kg/m3</v>
      </c>
      <c r="AQ108" s="472"/>
      <c r="AR108" s="501"/>
      <c r="AS108" s="501"/>
      <c r="AT108" s="501"/>
      <c r="AU108" s="501"/>
      <c r="AV108" s="464" t="s">
        <v>192</v>
      </c>
      <c r="AW108" s="464" t="s">
        <v>196</v>
      </c>
      <c r="AX108" s="464" t="s">
        <v>34</v>
      </c>
      <c r="AY108" s="464" t="s">
        <v>194</v>
      </c>
      <c r="AZ108" s="464" t="s">
        <v>197</v>
      </c>
      <c r="BA108" s="491" t="s">
        <v>198</v>
      </c>
      <c r="BB108" s="253"/>
      <c r="BC108" s="253"/>
      <c r="BD108" s="253"/>
      <c r="BE108" s="253"/>
      <c r="BF108" s="253"/>
      <c r="BG108" s="253"/>
      <c r="BH108" s="253"/>
    </row>
    <row r="109" spans="1:60" ht="46.8" hidden="1" x14ac:dyDescent="0.3">
      <c r="A109" s="23">
        <v>1</v>
      </c>
      <c r="B109" s="23">
        <v>105</v>
      </c>
      <c r="C109" s="23" t="str">
        <f t="shared" si="4"/>
        <v>1-105-3D</v>
      </c>
      <c r="D109" s="23">
        <f t="shared" si="6"/>
        <v>3</v>
      </c>
      <c r="E109" s="253">
        <f t="shared" si="7"/>
        <v>39</v>
      </c>
      <c r="F109" s="464">
        <v>264</v>
      </c>
      <c r="G109" s="464" t="s">
        <v>659</v>
      </c>
      <c r="H109" s="465" t="str">
        <f>+D109&amp;"-"&amp;E109&amp;"-"&amp;DULIEU!$G109</f>
        <v>3-39-3D</v>
      </c>
      <c r="I109" s="464" t="s">
        <v>655</v>
      </c>
      <c r="J109" s="464" t="s">
        <v>660</v>
      </c>
      <c r="K109" s="485">
        <v>45627</v>
      </c>
      <c r="L109" s="485">
        <v>45627</v>
      </c>
      <c r="M109" s="486" t="s">
        <v>316</v>
      </c>
      <c r="N109" s="487"/>
      <c r="O109" s="487"/>
      <c r="P109" s="503"/>
      <c r="Q109" s="501"/>
      <c r="R109" s="487"/>
      <c r="S109" s="487"/>
      <c r="T109" s="501"/>
      <c r="U109" s="501"/>
      <c r="V109" s="487"/>
      <c r="W109" s="487"/>
      <c r="X109" s="501"/>
      <c r="Y109" s="501"/>
      <c r="Z109" s="502"/>
      <c r="AA109" s="502"/>
      <c r="AB109" s="501"/>
      <c r="AC109" s="501"/>
      <c r="AD109" s="472"/>
      <c r="AE109" s="472"/>
      <c r="AF109" s="464"/>
      <c r="AG109" s="465" t="str">
        <f>+DULIEU!$G109&amp;"/"&amp;DULIEU!$AF109</f>
        <v>3D/</v>
      </c>
      <c r="AH109" s="489" t="str">
        <f>"Thí nghiệm hiện trường cọc xi măng đất "&amp;DULIEU!$N109&amp;" hàm lượng xi măng 220kg/m3"</f>
        <v>Thí nghiệm hiện trường cọc xi măng đất  hàm lượng xi măng 220kg/m3</v>
      </c>
      <c r="AI109" s="472"/>
      <c r="AJ109" s="487" t="str">
        <f>"Thí nghiệm hiện trường cọc xi măng đất "&amp;DULIEU!$N109&amp;" hàm lượng xi măng 220kg/m3"</f>
        <v>Thí nghiệm hiện trường cọc xi măng đất  hàm lượng xi măng 220kg/m3</v>
      </c>
      <c r="AK109" s="490"/>
      <c r="AL109" s="488"/>
      <c r="AM109" s="472"/>
      <c r="AN109" s="464">
        <f t="shared" si="5"/>
        <v>1</v>
      </c>
      <c r="AO109" s="465" t="str">
        <f>+DULIEU!$G109&amp;"/"&amp;DULIEU!$AN109</f>
        <v>3D/1</v>
      </c>
      <c r="AP109" s="489" t="str">
        <f>"Thi công cọc xi măng đất "&amp;DULIEU!$N109&amp;" hàm lượng xi măng 220kg/m3"</f>
        <v>Thi công cọc xi măng đất  hàm lượng xi măng 220kg/m3</v>
      </c>
      <c r="AQ109" s="472"/>
      <c r="AR109" s="501"/>
      <c r="AS109" s="501"/>
      <c r="AT109" s="501"/>
      <c r="AU109" s="501"/>
      <c r="AV109" s="464" t="s">
        <v>192</v>
      </c>
      <c r="AW109" s="464" t="s">
        <v>196</v>
      </c>
      <c r="AX109" s="464" t="s">
        <v>34</v>
      </c>
      <c r="AY109" s="464" t="s">
        <v>194</v>
      </c>
      <c r="AZ109" s="464" t="s">
        <v>197</v>
      </c>
      <c r="BA109" s="491" t="s">
        <v>198</v>
      </c>
      <c r="BB109" s="253"/>
      <c r="BC109" s="253"/>
      <c r="BD109" s="253"/>
      <c r="BE109" s="253"/>
      <c r="BF109" s="253"/>
      <c r="BG109" s="253"/>
      <c r="BH109" s="253"/>
    </row>
    <row r="110" spans="1:60" ht="46.8" hidden="1" x14ac:dyDescent="0.3">
      <c r="A110" s="23">
        <v>1</v>
      </c>
      <c r="B110" s="23">
        <v>106</v>
      </c>
      <c r="C110" s="23" t="str">
        <f t="shared" si="4"/>
        <v>1-106-3D</v>
      </c>
      <c r="D110" s="23">
        <f t="shared" si="6"/>
        <v>3</v>
      </c>
      <c r="E110" s="253">
        <f t="shared" si="7"/>
        <v>40</v>
      </c>
      <c r="F110" s="464">
        <v>272</v>
      </c>
      <c r="G110" s="464" t="s">
        <v>659</v>
      </c>
      <c r="H110" s="465" t="str">
        <f>+D110&amp;"-"&amp;E110&amp;"-"&amp;DULIEU!$G110</f>
        <v>3-40-3D</v>
      </c>
      <c r="I110" s="464" t="s">
        <v>655</v>
      </c>
      <c r="J110" s="464" t="s">
        <v>660</v>
      </c>
      <c r="K110" s="485">
        <v>45627</v>
      </c>
      <c r="L110" s="485">
        <v>45627</v>
      </c>
      <c r="M110" s="486" t="s">
        <v>316</v>
      </c>
      <c r="N110" s="487"/>
      <c r="O110" s="487"/>
      <c r="P110" s="503"/>
      <c r="Q110" s="501"/>
      <c r="R110" s="487"/>
      <c r="S110" s="487"/>
      <c r="T110" s="501"/>
      <c r="U110" s="501"/>
      <c r="V110" s="487"/>
      <c r="W110" s="487"/>
      <c r="X110" s="501"/>
      <c r="Y110" s="501"/>
      <c r="Z110" s="502"/>
      <c r="AA110" s="502"/>
      <c r="AB110" s="501"/>
      <c r="AC110" s="501"/>
      <c r="AD110" s="472"/>
      <c r="AE110" s="472"/>
      <c r="AF110" s="464"/>
      <c r="AG110" s="465" t="str">
        <f>+DULIEU!$G110&amp;"/"&amp;DULIEU!$AF110</f>
        <v>3D/</v>
      </c>
      <c r="AH110" s="489" t="str">
        <f>"Thí nghiệm hiện trường cọc xi măng đất "&amp;DULIEU!$N110&amp;" hàm lượng xi măng 220kg/m3"</f>
        <v>Thí nghiệm hiện trường cọc xi măng đất  hàm lượng xi măng 220kg/m3</v>
      </c>
      <c r="AI110" s="472"/>
      <c r="AJ110" s="487" t="str">
        <f>"Thí nghiệm hiện trường cọc xi măng đất "&amp;DULIEU!$N110&amp;" hàm lượng xi măng 220kg/m3"</f>
        <v>Thí nghiệm hiện trường cọc xi măng đất  hàm lượng xi măng 220kg/m3</v>
      </c>
      <c r="AK110" s="490"/>
      <c r="AL110" s="488"/>
      <c r="AM110" s="472"/>
      <c r="AN110" s="464">
        <f t="shared" si="5"/>
        <v>1</v>
      </c>
      <c r="AO110" s="465" t="str">
        <f>+DULIEU!$G110&amp;"/"&amp;DULIEU!$AN110</f>
        <v>3D/1</v>
      </c>
      <c r="AP110" s="489" t="str">
        <f>"Thi công cọc xi măng đất "&amp;DULIEU!$N110&amp;" hàm lượng xi măng 220kg/m3"</f>
        <v>Thi công cọc xi măng đất  hàm lượng xi măng 220kg/m3</v>
      </c>
      <c r="AQ110" s="472"/>
      <c r="AR110" s="501"/>
      <c r="AS110" s="501"/>
      <c r="AT110" s="501"/>
      <c r="AU110" s="501"/>
      <c r="AV110" s="464" t="s">
        <v>192</v>
      </c>
      <c r="AW110" s="464" t="s">
        <v>196</v>
      </c>
      <c r="AX110" s="464" t="s">
        <v>34</v>
      </c>
      <c r="AY110" s="464" t="s">
        <v>194</v>
      </c>
      <c r="AZ110" s="464" t="s">
        <v>197</v>
      </c>
      <c r="BA110" s="491" t="s">
        <v>198</v>
      </c>
      <c r="BB110" s="253"/>
      <c r="BC110" s="253"/>
      <c r="BD110" s="253"/>
      <c r="BE110" s="253"/>
      <c r="BF110" s="253"/>
      <c r="BG110" s="253"/>
      <c r="BH110" s="253"/>
    </row>
    <row r="111" spans="1:60" s="402" customFormat="1" ht="46.8" hidden="1" x14ac:dyDescent="0.3">
      <c r="A111" s="526">
        <v>1</v>
      </c>
      <c r="B111" s="526">
        <v>107</v>
      </c>
      <c r="C111" s="526" t="str">
        <f t="shared" si="4"/>
        <v>1-107-3D</v>
      </c>
      <c r="D111" s="526">
        <f t="shared" si="6"/>
        <v>4</v>
      </c>
      <c r="E111" s="527">
        <f t="shared" si="7"/>
        <v>1</v>
      </c>
      <c r="F111" s="528">
        <v>280</v>
      </c>
      <c r="G111" s="528" t="s">
        <v>659</v>
      </c>
      <c r="H111" s="529" t="str">
        <f>+D111&amp;"-"&amp;E111&amp;"-"&amp;DULIEU!$G111</f>
        <v>4-1-3D</v>
      </c>
      <c r="I111" s="528" t="s">
        <v>655</v>
      </c>
      <c r="J111" s="528" t="s">
        <v>660</v>
      </c>
      <c r="K111" s="530">
        <v>45627</v>
      </c>
      <c r="L111" s="530">
        <v>45628</v>
      </c>
      <c r="M111" s="531" t="s">
        <v>316</v>
      </c>
      <c r="N111" s="532">
        <f>+IF(HOUR(P111)&gt;HOUR(Z111),K111-1,K111)</f>
        <v>45627</v>
      </c>
      <c r="O111" s="532">
        <f>+IF(HOUR(Q111)&lt;HOUR(P111),N111+1,N111)</f>
        <v>45627</v>
      </c>
      <c r="P111" s="533">
        <f>+Z111-TIME(1,10,0)+IF(HOUR(Z111)=0,24,0)</f>
        <v>0.91234953703703692</v>
      </c>
      <c r="Q111" s="534">
        <f>+P111+TIME(0,20,0)</f>
        <v>0.92623842592592576</v>
      </c>
      <c r="R111" s="532">
        <f>+O111</f>
        <v>45627</v>
      </c>
      <c r="S111" s="532">
        <f>+K111</f>
        <v>45627</v>
      </c>
      <c r="T111" s="534">
        <f>+Q111</f>
        <v>0.92623842592592576</v>
      </c>
      <c r="U111" s="534">
        <f>+Z111</f>
        <v>0.96096064814814808</v>
      </c>
      <c r="V111" s="532">
        <f>+IF(HOUR(X111)&gt;HOUR(Z111),K111-1,K111)</f>
        <v>45627</v>
      </c>
      <c r="W111" s="532">
        <f>+L111</f>
        <v>45628</v>
      </c>
      <c r="X111" s="534">
        <f>+Z111-TIME(0,15,0)+IF(HOUR(Z111)=0,24,0)</f>
        <v>0.95054398148148145</v>
      </c>
      <c r="Y111" s="534">
        <f>+AA111</f>
        <v>0.96405092592592589</v>
      </c>
      <c r="Z111" s="535">
        <v>0.96096064814814808</v>
      </c>
      <c r="AA111" s="535">
        <v>0.96405092592592589</v>
      </c>
      <c r="AB111" s="534">
        <f>+Z111</f>
        <v>0.96096064814814808</v>
      </c>
      <c r="AC111" s="534">
        <f>+AA111</f>
        <v>0.96405092592592589</v>
      </c>
      <c r="AD111" s="536"/>
      <c r="AE111" s="536"/>
      <c r="AF111" s="528"/>
      <c r="AG111" s="529" t="str">
        <f>+DULIEU!$G111&amp;"/"&amp;DULIEU!$AF111</f>
        <v>3D/</v>
      </c>
      <c r="AH111" s="537" t="str">
        <f>"Thí nghiệm hiện trường cọc xi măng đất "&amp;DULIEU!$N111&amp;" hàm lượng xi măng 220kg/m3"</f>
        <v>Thí nghiệm hiện trường cọc xi măng đất 45627 hàm lượng xi măng 220kg/m3</v>
      </c>
      <c r="AI111" s="536"/>
      <c r="AJ111" s="532" t="str">
        <f>"Thí nghiệm hiện trường cọc xi măng đất "&amp;DULIEU!$N111&amp;" hàm lượng xi măng 220kg/m3"</f>
        <v>Thí nghiệm hiện trường cọc xi măng đất 45627 hàm lượng xi măng 220kg/m3</v>
      </c>
      <c r="AK111" s="538"/>
      <c r="AL111" s="539"/>
      <c r="AM111" s="536"/>
      <c r="AN111" s="528">
        <f t="shared" si="5"/>
        <v>1</v>
      </c>
      <c r="AO111" s="529" t="str">
        <f>+DULIEU!$G111&amp;"/"&amp;DULIEU!$AN111</f>
        <v>3D/1</v>
      </c>
      <c r="AP111" s="537" t="str">
        <f>"Thi công cọc xi măng đất "&amp;DULIEU!$N111&amp;" hàm lượng xi măng 220kg/m3"</f>
        <v>Thi công cọc xi măng đất 45627 hàm lượng xi măng 220kg/m3</v>
      </c>
      <c r="AQ111" s="536"/>
      <c r="AR111" s="534"/>
      <c r="AS111" s="534"/>
      <c r="AT111" s="534"/>
      <c r="AU111" s="534"/>
      <c r="AV111" s="528" t="s">
        <v>192</v>
      </c>
      <c r="AW111" s="528" t="s">
        <v>196</v>
      </c>
      <c r="AX111" s="528" t="s">
        <v>34</v>
      </c>
      <c r="AY111" s="528" t="s">
        <v>194</v>
      </c>
      <c r="AZ111" s="528" t="s">
        <v>197</v>
      </c>
      <c r="BA111" s="540" t="s">
        <v>198</v>
      </c>
      <c r="BB111" s="527"/>
      <c r="BC111" s="527"/>
      <c r="BD111" s="527"/>
      <c r="BE111" s="527"/>
      <c r="BF111" s="527"/>
      <c r="BG111" s="527"/>
      <c r="BH111" s="527"/>
    </row>
    <row r="112" spans="1:60" s="402" customFormat="1" ht="46.8" hidden="1" x14ac:dyDescent="0.3">
      <c r="A112" s="526">
        <v>1</v>
      </c>
      <c r="B112" s="23">
        <v>108</v>
      </c>
      <c r="C112" s="526" t="str">
        <f t="shared" si="4"/>
        <v>1-108-3D</v>
      </c>
      <c r="D112" s="526">
        <f t="shared" si="6"/>
        <v>4</v>
      </c>
      <c r="E112" s="527">
        <f t="shared" si="7"/>
        <v>2</v>
      </c>
      <c r="F112" s="464">
        <v>288</v>
      </c>
      <c r="G112" s="464" t="s">
        <v>659</v>
      </c>
      <c r="H112" s="465" t="str">
        <f>+D112&amp;"-"&amp;E112&amp;"-"&amp;DULIEU!$G112</f>
        <v>4-2-3D</v>
      </c>
      <c r="I112" s="464" t="s">
        <v>655</v>
      </c>
      <c r="J112" s="464" t="s">
        <v>660</v>
      </c>
      <c r="K112" s="485">
        <v>45627</v>
      </c>
      <c r="L112" s="485">
        <v>45628</v>
      </c>
      <c r="M112" s="486" t="s">
        <v>316</v>
      </c>
      <c r="N112" s="487"/>
      <c r="O112" s="487"/>
      <c r="P112" s="503"/>
      <c r="Q112" s="501"/>
      <c r="R112" s="487"/>
      <c r="S112" s="487"/>
      <c r="T112" s="501"/>
      <c r="U112" s="501"/>
      <c r="V112" s="487"/>
      <c r="W112" s="487"/>
      <c r="X112" s="501"/>
      <c r="Y112" s="501"/>
      <c r="Z112" s="502"/>
      <c r="AA112" s="502"/>
      <c r="AB112" s="501"/>
      <c r="AC112" s="501"/>
      <c r="AD112" s="472"/>
      <c r="AE112" s="472"/>
      <c r="AF112" s="464"/>
      <c r="AG112" s="465" t="str">
        <f>+DULIEU!$G112&amp;"/"&amp;DULIEU!$AF112</f>
        <v>3D/</v>
      </c>
      <c r="AH112" s="489" t="str">
        <f>"Thí nghiệm hiện trường cọc xi măng đất "&amp;DULIEU!$N112&amp;" hàm lượng xi măng 220kg/m3"</f>
        <v>Thí nghiệm hiện trường cọc xi măng đất  hàm lượng xi măng 220kg/m3</v>
      </c>
      <c r="AI112" s="472"/>
      <c r="AJ112" s="487" t="str">
        <f>"Thí nghiệm hiện trường cọc xi măng đất "&amp;DULIEU!$N112&amp;" hàm lượng xi măng 220kg/m3"</f>
        <v>Thí nghiệm hiện trường cọc xi măng đất  hàm lượng xi măng 220kg/m3</v>
      </c>
      <c r="AK112" s="490"/>
      <c r="AL112" s="488"/>
      <c r="AM112" s="472"/>
      <c r="AN112" s="464">
        <f t="shared" si="5"/>
        <v>1</v>
      </c>
      <c r="AO112" s="465" t="str">
        <f>+DULIEU!$G112&amp;"/"&amp;DULIEU!$AN112</f>
        <v>3D/1</v>
      </c>
      <c r="AP112" s="489" t="str">
        <f>"Thi công cọc xi măng đất "&amp;DULIEU!$N112&amp;" hàm lượng xi măng 220kg/m3"</f>
        <v>Thi công cọc xi măng đất  hàm lượng xi măng 220kg/m3</v>
      </c>
      <c r="AQ112" s="472"/>
      <c r="AR112" s="501"/>
      <c r="AS112" s="501"/>
      <c r="AT112" s="501"/>
      <c r="AU112" s="501"/>
      <c r="AV112" s="464" t="s">
        <v>192</v>
      </c>
      <c r="AW112" s="464" t="s">
        <v>196</v>
      </c>
      <c r="AX112" s="464" t="s">
        <v>34</v>
      </c>
      <c r="AY112" s="464" t="s">
        <v>194</v>
      </c>
      <c r="AZ112" s="464" t="s">
        <v>197</v>
      </c>
      <c r="BA112" s="491" t="s">
        <v>198</v>
      </c>
      <c r="BB112" s="527"/>
      <c r="BC112" s="527"/>
      <c r="BD112" s="527"/>
      <c r="BE112" s="527"/>
      <c r="BF112" s="527"/>
      <c r="BG112" s="527"/>
      <c r="BH112" s="527"/>
    </row>
    <row r="113" spans="1:60" ht="46.8" hidden="1" x14ac:dyDescent="0.3">
      <c r="A113" s="23">
        <v>1</v>
      </c>
      <c r="B113" s="23">
        <v>109</v>
      </c>
      <c r="C113" s="23" t="str">
        <f t="shared" si="4"/>
        <v>1-109-3D</v>
      </c>
      <c r="D113" s="23">
        <f t="shared" si="6"/>
        <v>4</v>
      </c>
      <c r="E113" s="253">
        <f t="shared" si="7"/>
        <v>3</v>
      </c>
      <c r="F113" s="464">
        <v>296</v>
      </c>
      <c r="G113" s="464" t="s">
        <v>659</v>
      </c>
      <c r="H113" s="465" t="str">
        <f>+D113&amp;"-"&amp;E113&amp;"-"&amp;DULIEU!$G113</f>
        <v>4-3-3D</v>
      </c>
      <c r="I113" s="464" t="s">
        <v>655</v>
      </c>
      <c r="J113" s="464" t="s">
        <v>660</v>
      </c>
      <c r="K113" s="485">
        <v>45628</v>
      </c>
      <c r="L113" s="485">
        <v>45628</v>
      </c>
      <c r="M113" s="486" t="s">
        <v>316</v>
      </c>
      <c r="N113" s="487"/>
      <c r="O113" s="487"/>
      <c r="P113" s="503"/>
      <c r="Q113" s="501"/>
      <c r="R113" s="487"/>
      <c r="S113" s="487"/>
      <c r="T113" s="501"/>
      <c r="U113" s="501"/>
      <c r="V113" s="487"/>
      <c r="W113" s="487"/>
      <c r="X113" s="501"/>
      <c r="Y113" s="501"/>
      <c r="Z113" s="502"/>
      <c r="AA113" s="502"/>
      <c r="AB113" s="501"/>
      <c r="AC113" s="501"/>
      <c r="AD113" s="472"/>
      <c r="AE113" s="472"/>
      <c r="AF113" s="464"/>
      <c r="AG113" s="465" t="str">
        <f>+DULIEU!$G113&amp;"/"&amp;DULIEU!$AF113</f>
        <v>3D/</v>
      </c>
      <c r="AH113" s="489" t="str">
        <f>"Thí nghiệm hiện trường cọc xi măng đất "&amp;DULIEU!$N113&amp;" hàm lượng xi măng 220kg/m3"</f>
        <v>Thí nghiệm hiện trường cọc xi măng đất  hàm lượng xi măng 220kg/m3</v>
      </c>
      <c r="AI113" s="472"/>
      <c r="AJ113" s="487" t="str">
        <f>"Thí nghiệm hiện trường cọc xi măng đất "&amp;DULIEU!$N113&amp;" hàm lượng xi măng 220kg/m3"</f>
        <v>Thí nghiệm hiện trường cọc xi măng đất  hàm lượng xi măng 220kg/m3</v>
      </c>
      <c r="AK113" s="490"/>
      <c r="AL113" s="488"/>
      <c r="AM113" s="472"/>
      <c r="AN113" s="464">
        <f t="shared" si="5"/>
        <v>1</v>
      </c>
      <c r="AO113" s="465" t="str">
        <f>+DULIEU!$G113&amp;"/"&amp;DULIEU!$AN113</f>
        <v>3D/1</v>
      </c>
      <c r="AP113" s="489" t="str">
        <f>"Thi công cọc xi măng đất "&amp;DULIEU!$N113&amp;" hàm lượng xi măng 220kg/m3"</f>
        <v>Thi công cọc xi măng đất  hàm lượng xi măng 220kg/m3</v>
      </c>
      <c r="AQ113" s="472"/>
      <c r="AR113" s="501"/>
      <c r="AS113" s="501"/>
      <c r="AT113" s="501"/>
      <c r="AU113" s="501"/>
      <c r="AV113" s="464" t="s">
        <v>192</v>
      </c>
      <c r="AW113" s="464" t="s">
        <v>196</v>
      </c>
      <c r="AX113" s="464" t="s">
        <v>34</v>
      </c>
      <c r="AY113" s="464" t="s">
        <v>194</v>
      </c>
      <c r="AZ113" s="464" t="s">
        <v>197</v>
      </c>
      <c r="BA113" s="491" t="s">
        <v>198</v>
      </c>
      <c r="BB113" s="253"/>
      <c r="BC113" s="253"/>
      <c r="BD113" s="253"/>
      <c r="BE113" s="253"/>
      <c r="BF113" s="253"/>
      <c r="BG113" s="253"/>
      <c r="BH113" s="253"/>
    </row>
    <row r="114" spans="1:60" ht="46.8" hidden="1" x14ac:dyDescent="0.3">
      <c r="A114" s="23">
        <v>1</v>
      </c>
      <c r="B114" s="23">
        <v>110</v>
      </c>
      <c r="C114" s="23" t="str">
        <f t="shared" si="4"/>
        <v>1-110-3D</v>
      </c>
      <c r="D114" s="23">
        <f t="shared" si="6"/>
        <v>4</v>
      </c>
      <c r="E114" s="253">
        <f t="shared" si="7"/>
        <v>4</v>
      </c>
      <c r="F114" s="464">
        <v>304</v>
      </c>
      <c r="G114" s="464" t="s">
        <v>659</v>
      </c>
      <c r="H114" s="465" t="str">
        <f>+D114&amp;"-"&amp;E114&amp;"-"&amp;DULIEU!$G114</f>
        <v>4-4-3D</v>
      </c>
      <c r="I114" s="464" t="s">
        <v>655</v>
      </c>
      <c r="J114" s="464" t="s">
        <v>660</v>
      </c>
      <c r="K114" s="485">
        <v>45628</v>
      </c>
      <c r="L114" s="485">
        <v>45628</v>
      </c>
      <c r="M114" s="486" t="s">
        <v>316</v>
      </c>
      <c r="N114" s="487"/>
      <c r="O114" s="487"/>
      <c r="P114" s="503"/>
      <c r="Q114" s="501"/>
      <c r="R114" s="487"/>
      <c r="S114" s="487"/>
      <c r="T114" s="501"/>
      <c r="U114" s="501"/>
      <c r="V114" s="487"/>
      <c r="W114" s="487"/>
      <c r="X114" s="501"/>
      <c r="Y114" s="501"/>
      <c r="Z114" s="502"/>
      <c r="AA114" s="502"/>
      <c r="AB114" s="501"/>
      <c r="AC114" s="501"/>
      <c r="AD114" s="472"/>
      <c r="AE114" s="472"/>
      <c r="AF114" s="464"/>
      <c r="AG114" s="465" t="str">
        <f>+DULIEU!$G114&amp;"/"&amp;DULIEU!$AF114</f>
        <v>3D/</v>
      </c>
      <c r="AH114" s="489" t="str">
        <f>"Thí nghiệm hiện trường cọc xi măng đất "&amp;DULIEU!$N114&amp;" hàm lượng xi măng 220kg/m3"</f>
        <v>Thí nghiệm hiện trường cọc xi măng đất  hàm lượng xi măng 220kg/m3</v>
      </c>
      <c r="AI114" s="472"/>
      <c r="AJ114" s="487" t="str">
        <f>"Thí nghiệm hiện trường cọc xi măng đất "&amp;DULIEU!$N114&amp;" hàm lượng xi măng 220kg/m3"</f>
        <v>Thí nghiệm hiện trường cọc xi măng đất  hàm lượng xi măng 220kg/m3</v>
      </c>
      <c r="AK114" s="490"/>
      <c r="AL114" s="488"/>
      <c r="AM114" s="472"/>
      <c r="AN114" s="464">
        <f t="shared" si="5"/>
        <v>1</v>
      </c>
      <c r="AO114" s="465" t="str">
        <f>+DULIEU!$G114&amp;"/"&amp;DULIEU!$AN114</f>
        <v>3D/1</v>
      </c>
      <c r="AP114" s="489" t="str">
        <f>"Thi công cọc xi măng đất "&amp;DULIEU!$N114&amp;" hàm lượng xi măng 220kg/m3"</f>
        <v>Thi công cọc xi măng đất  hàm lượng xi măng 220kg/m3</v>
      </c>
      <c r="AQ114" s="472"/>
      <c r="AR114" s="501"/>
      <c r="AS114" s="501"/>
      <c r="AT114" s="501"/>
      <c r="AU114" s="501"/>
      <c r="AV114" s="464" t="s">
        <v>192</v>
      </c>
      <c r="AW114" s="464" t="s">
        <v>196</v>
      </c>
      <c r="AX114" s="464" t="s">
        <v>34</v>
      </c>
      <c r="AY114" s="464" t="s">
        <v>194</v>
      </c>
      <c r="AZ114" s="464" t="s">
        <v>197</v>
      </c>
      <c r="BA114" s="491" t="s">
        <v>198</v>
      </c>
      <c r="BB114" s="253"/>
      <c r="BC114" s="253"/>
      <c r="BD114" s="253"/>
      <c r="BE114" s="253"/>
      <c r="BF114" s="253"/>
      <c r="BG114" s="253"/>
      <c r="BH114" s="253"/>
    </row>
    <row r="115" spans="1:60" ht="46.8" hidden="1" x14ac:dyDescent="0.3">
      <c r="A115" s="23">
        <v>1</v>
      </c>
      <c r="B115" s="23">
        <v>111</v>
      </c>
      <c r="C115" s="23" t="str">
        <f t="shared" si="4"/>
        <v>1-111-3D</v>
      </c>
      <c r="D115" s="23">
        <f t="shared" si="6"/>
        <v>4</v>
      </c>
      <c r="E115" s="253">
        <f t="shared" si="7"/>
        <v>5</v>
      </c>
      <c r="F115" s="464">
        <v>312</v>
      </c>
      <c r="G115" s="464" t="s">
        <v>659</v>
      </c>
      <c r="H115" s="465" t="str">
        <f>+D115&amp;"-"&amp;E115&amp;"-"&amp;DULIEU!$G115</f>
        <v>4-5-3D</v>
      </c>
      <c r="I115" s="464" t="s">
        <v>655</v>
      </c>
      <c r="J115" s="464" t="s">
        <v>660</v>
      </c>
      <c r="K115" s="485">
        <v>45628</v>
      </c>
      <c r="L115" s="485">
        <v>45628</v>
      </c>
      <c r="M115" s="486" t="s">
        <v>316</v>
      </c>
      <c r="N115" s="487"/>
      <c r="O115" s="487"/>
      <c r="P115" s="503"/>
      <c r="Q115" s="501"/>
      <c r="R115" s="487"/>
      <c r="S115" s="487"/>
      <c r="T115" s="501"/>
      <c r="U115" s="501"/>
      <c r="V115" s="487"/>
      <c r="W115" s="487"/>
      <c r="X115" s="501"/>
      <c r="Y115" s="501"/>
      <c r="Z115" s="502"/>
      <c r="AA115" s="502"/>
      <c r="AB115" s="501"/>
      <c r="AC115" s="501"/>
      <c r="AD115" s="472"/>
      <c r="AE115" s="472"/>
      <c r="AF115" s="464"/>
      <c r="AG115" s="465" t="str">
        <f>+DULIEU!$G115&amp;"/"&amp;DULIEU!$AF115</f>
        <v>3D/</v>
      </c>
      <c r="AH115" s="489" t="str">
        <f>"Thí nghiệm hiện trường cọc xi măng đất "&amp;DULIEU!$N115&amp;" hàm lượng xi măng 220kg/m3"</f>
        <v>Thí nghiệm hiện trường cọc xi măng đất  hàm lượng xi măng 220kg/m3</v>
      </c>
      <c r="AI115" s="472"/>
      <c r="AJ115" s="487" t="str">
        <f>"Thí nghiệm hiện trường cọc xi măng đất "&amp;DULIEU!$N115&amp;" hàm lượng xi măng 220kg/m3"</f>
        <v>Thí nghiệm hiện trường cọc xi măng đất  hàm lượng xi măng 220kg/m3</v>
      </c>
      <c r="AK115" s="490"/>
      <c r="AL115" s="488"/>
      <c r="AM115" s="472"/>
      <c r="AN115" s="464">
        <f t="shared" si="5"/>
        <v>1</v>
      </c>
      <c r="AO115" s="465" t="str">
        <f>+DULIEU!$G115&amp;"/"&amp;DULIEU!$AN115</f>
        <v>3D/1</v>
      </c>
      <c r="AP115" s="489" t="str">
        <f>"Thi công cọc xi măng đất "&amp;DULIEU!$N115&amp;" hàm lượng xi măng 220kg/m3"</f>
        <v>Thi công cọc xi măng đất  hàm lượng xi măng 220kg/m3</v>
      </c>
      <c r="AQ115" s="472"/>
      <c r="AR115" s="501"/>
      <c r="AS115" s="501"/>
      <c r="AT115" s="501"/>
      <c r="AU115" s="501"/>
      <c r="AV115" s="464" t="s">
        <v>192</v>
      </c>
      <c r="AW115" s="464" t="s">
        <v>196</v>
      </c>
      <c r="AX115" s="464" t="s">
        <v>34</v>
      </c>
      <c r="AY115" s="464" t="s">
        <v>194</v>
      </c>
      <c r="AZ115" s="464" t="s">
        <v>197</v>
      </c>
      <c r="BA115" s="491" t="s">
        <v>198</v>
      </c>
      <c r="BB115" s="253"/>
      <c r="BC115" s="253"/>
      <c r="BD115" s="253"/>
      <c r="BE115" s="253"/>
      <c r="BF115" s="253"/>
      <c r="BG115" s="253"/>
      <c r="BH115" s="253"/>
    </row>
    <row r="116" spans="1:60" ht="46.8" hidden="1" x14ac:dyDescent="0.3">
      <c r="A116" s="23">
        <v>1</v>
      </c>
      <c r="B116" s="23">
        <v>112</v>
      </c>
      <c r="C116" s="23" t="str">
        <f t="shared" si="4"/>
        <v>1-112-3D</v>
      </c>
      <c r="D116" s="23">
        <f t="shared" si="6"/>
        <v>4</v>
      </c>
      <c r="E116" s="253">
        <f t="shared" si="7"/>
        <v>6</v>
      </c>
      <c r="F116" s="464">
        <v>320</v>
      </c>
      <c r="G116" s="464" t="s">
        <v>659</v>
      </c>
      <c r="H116" s="465" t="str">
        <f>+D116&amp;"-"&amp;E116&amp;"-"&amp;DULIEU!$G116</f>
        <v>4-6-3D</v>
      </c>
      <c r="I116" s="464" t="s">
        <v>655</v>
      </c>
      <c r="J116" s="464" t="s">
        <v>660</v>
      </c>
      <c r="K116" s="485">
        <v>45628</v>
      </c>
      <c r="L116" s="485">
        <v>45628</v>
      </c>
      <c r="M116" s="486" t="s">
        <v>316</v>
      </c>
      <c r="N116" s="487"/>
      <c r="O116" s="487"/>
      <c r="P116" s="503"/>
      <c r="Q116" s="501"/>
      <c r="R116" s="487"/>
      <c r="S116" s="487"/>
      <c r="T116" s="501"/>
      <c r="U116" s="501"/>
      <c r="V116" s="487"/>
      <c r="W116" s="487"/>
      <c r="X116" s="501"/>
      <c r="Y116" s="501"/>
      <c r="Z116" s="502"/>
      <c r="AA116" s="502"/>
      <c r="AB116" s="501"/>
      <c r="AC116" s="501"/>
      <c r="AD116" s="472"/>
      <c r="AE116" s="472"/>
      <c r="AF116" s="464"/>
      <c r="AG116" s="465" t="str">
        <f>+DULIEU!$G116&amp;"/"&amp;DULIEU!$AF116</f>
        <v>3D/</v>
      </c>
      <c r="AH116" s="489" t="str">
        <f>"Thí nghiệm hiện trường cọc xi măng đất "&amp;DULIEU!$N116&amp;" hàm lượng xi măng 220kg/m3"</f>
        <v>Thí nghiệm hiện trường cọc xi măng đất  hàm lượng xi măng 220kg/m3</v>
      </c>
      <c r="AI116" s="472"/>
      <c r="AJ116" s="487" t="str">
        <f>"Thí nghiệm hiện trường cọc xi măng đất "&amp;DULIEU!$N116&amp;" hàm lượng xi măng 220kg/m3"</f>
        <v>Thí nghiệm hiện trường cọc xi măng đất  hàm lượng xi măng 220kg/m3</v>
      </c>
      <c r="AK116" s="490"/>
      <c r="AL116" s="488"/>
      <c r="AM116" s="472"/>
      <c r="AN116" s="464">
        <f t="shared" si="5"/>
        <v>1</v>
      </c>
      <c r="AO116" s="465" t="str">
        <f>+DULIEU!$G116&amp;"/"&amp;DULIEU!$AN116</f>
        <v>3D/1</v>
      </c>
      <c r="AP116" s="489" t="str">
        <f>"Thi công cọc xi măng đất "&amp;DULIEU!$N116&amp;" hàm lượng xi măng 220kg/m3"</f>
        <v>Thi công cọc xi măng đất  hàm lượng xi măng 220kg/m3</v>
      </c>
      <c r="AQ116" s="472"/>
      <c r="AR116" s="501"/>
      <c r="AS116" s="501"/>
      <c r="AT116" s="501"/>
      <c r="AU116" s="501"/>
      <c r="AV116" s="464" t="s">
        <v>192</v>
      </c>
      <c r="AW116" s="464" t="s">
        <v>196</v>
      </c>
      <c r="AX116" s="464" t="s">
        <v>34</v>
      </c>
      <c r="AY116" s="464" t="s">
        <v>194</v>
      </c>
      <c r="AZ116" s="464" t="s">
        <v>197</v>
      </c>
      <c r="BA116" s="491" t="s">
        <v>198</v>
      </c>
      <c r="BB116" s="253"/>
      <c r="BC116" s="253"/>
      <c r="BD116" s="253"/>
      <c r="BE116" s="253"/>
      <c r="BF116" s="253"/>
      <c r="BG116" s="253"/>
      <c r="BH116" s="253"/>
    </row>
    <row r="117" spans="1:60" ht="46.8" hidden="1" x14ac:dyDescent="0.3">
      <c r="A117" s="23">
        <v>1</v>
      </c>
      <c r="B117" s="23">
        <v>113</v>
      </c>
      <c r="C117" s="23" t="str">
        <f t="shared" si="4"/>
        <v>1-113-3D</v>
      </c>
      <c r="D117" s="23">
        <f t="shared" si="6"/>
        <v>4</v>
      </c>
      <c r="E117" s="253">
        <f t="shared" si="7"/>
        <v>7</v>
      </c>
      <c r="F117" s="464">
        <v>328</v>
      </c>
      <c r="G117" s="464" t="s">
        <v>659</v>
      </c>
      <c r="H117" s="465" t="str">
        <f>+D117&amp;"-"&amp;E117&amp;"-"&amp;DULIEU!$G117</f>
        <v>4-7-3D</v>
      </c>
      <c r="I117" s="464" t="s">
        <v>655</v>
      </c>
      <c r="J117" s="464" t="s">
        <v>660</v>
      </c>
      <c r="K117" s="485">
        <v>45628</v>
      </c>
      <c r="L117" s="485">
        <v>45628</v>
      </c>
      <c r="M117" s="486" t="s">
        <v>316</v>
      </c>
      <c r="N117" s="487"/>
      <c r="O117" s="487"/>
      <c r="P117" s="503"/>
      <c r="Q117" s="501"/>
      <c r="R117" s="487"/>
      <c r="S117" s="487"/>
      <c r="T117" s="501"/>
      <c r="U117" s="501"/>
      <c r="V117" s="487"/>
      <c r="W117" s="487"/>
      <c r="X117" s="501"/>
      <c r="Y117" s="501"/>
      <c r="Z117" s="502"/>
      <c r="AA117" s="502"/>
      <c r="AB117" s="501"/>
      <c r="AC117" s="501"/>
      <c r="AD117" s="472"/>
      <c r="AE117" s="472"/>
      <c r="AF117" s="464"/>
      <c r="AG117" s="465" t="str">
        <f>+DULIEU!$G117&amp;"/"&amp;DULIEU!$AF117</f>
        <v>3D/</v>
      </c>
      <c r="AH117" s="489" t="str">
        <f>"Thí nghiệm hiện trường cọc xi măng đất "&amp;DULIEU!$N117&amp;" hàm lượng xi măng 220kg/m3"</f>
        <v>Thí nghiệm hiện trường cọc xi măng đất  hàm lượng xi măng 220kg/m3</v>
      </c>
      <c r="AI117" s="472"/>
      <c r="AJ117" s="487" t="str">
        <f>"Thí nghiệm hiện trường cọc xi măng đất "&amp;DULIEU!$N117&amp;" hàm lượng xi măng 220kg/m3"</f>
        <v>Thí nghiệm hiện trường cọc xi măng đất  hàm lượng xi măng 220kg/m3</v>
      </c>
      <c r="AK117" s="490"/>
      <c r="AL117" s="488"/>
      <c r="AM117" s="472"/>
      <c r="AN117" s="464">
        <f t="shared" si="5"/>
        <v>1</v>
      </c>
      <c r="AO117" s="465" t="str">
        <f>+DULIEU!$G117&amp;"/"&amp;DULIEU!$AN117</f>
        <v>3D/1</v>
      </c>
      <c r="AP117" s="489" t="str">
        <f>"Thi công cọc xi măng đất "&amp;DULIEU!$N117&amp;" hàm lượng xi măng 220kg/m3"</f>
        <v>Thi công cọc xi măng đất  hàm lượng xi măng 220kg/m3</v>
      </c>
      <c r="AQ117" s="472"/>
      <c r="AR117" s="501"/>
      <c r="AS117" s="501"/>
      <c r="AT117" s="501"/>
      <c r="AU117" s="501"/>
      <c r="AV117" s="464" t="s">
        <v>192</v>
      </c>
      <c r="AW117" s="464" t="s">
        <v>196</v>
      </c>
      <c r="AX117" s="464" t="s">
        <v>34</v>
      </c>
      <c r="AY117" s="464" t="s">
        <v>194</v>
      </c>
      <c r="AZ117" s="464" t="s">
        <v>197</v>
      </c>
      <c r="BA117" s="491" t="s">
        <v>198</v>
      </c>
      <c r="BB117" s="253"/>
      <c r="BC117" s="253"/>
      <c r="BD117" s="253"/>
      <c r="BE117" s="253"/>
      <c r="BF117" s="253"/>
      <c r="BG117" s="253"/>
      <c r="BH117" s="253"/>
    </row>
    <row r="118" spans="1:60" ht="46.8" hidden="1" x14ac:dyDescent="0.3">
      <c r="A118" s="23">
        <v>1</v>
      </c>
      <c r="B118" s="23">
        <v>114</v>
      </c>
      <c r="C118" s="23" t="str">
        <f t="shared" si="4"/>
        <v>1-114-3D</v>
      </c>
      <c r="D118" s="23">
        <f t="shared" si="6"/>
        <v>4</v>
      </c>
      <c r="E118" s="253">
        <f t="shared" si="7"/>
        <v>8</v>
      </c>
      <c r="F118" s="464">
        <v>335</v>
      </c>
      <c r="G118" s="464" t="s">
        <v>659</v>
      </c>
      <c r="H118" s="465" t="str">
        <f>+D118&amp;"-"&amp;E118&amp;"-"&amp;DULIEU!$G118</f>
        <v>4-8-3D</v>
      </c>
      <c r="I118" s="464" t="s">
        <v>655</v>
      </c>
      <c r="J118" s="464" t="s">
        <v>660</v>
      </c>
      <c r="K118" s="485">
        <v>45628</v>
      </c>
      <c r="L118" s="485">
        <v>45628</v>
      </c>
      <c r="M118" s="486" t="s">
        <v>316</v>
      </c>
      <c r="N118" s="487"/>
      <c r="O118" s="487"/>
      <c r="P118" s="503"/>
      <c r="Q118" s="501"/>
      <c r="R118" s="487"/>
      <c r="S118" s="487"/>
      <c r="T118" s="501"/>
      <c r="U118" s="501"/>
      <c r="V118" s="487"/>
      <c r="W118" s="487"/>
      <c r="X118" s="501"/>
      <c r="Y118" s="501"/>
      <c r="Z118" s="502"/>
      <c r="AA118" s="502"/>
      <c r="AB118" s="501"/>
      <c r="AC118" s="501"/>
      <c r="AD118" s="472"/>
      <c r="AE118" s="472"/>
      <c r="AF118" s="464"/>
      <c r="AG118" s="465" t="str">
        <f>+DULIEU!$G118&amp;"/"&amp;DULIEU!$AF118</f>
        <v>3D/</v>
      </c>
      <c r="AH118" s="489" t="str">
        <f>"Thí nghiệm hiện trường cọc xi măng đất "&amp;DULIEU!$N118&amp;" hàm lượng xi măng 220kg/m3"</f>
        <v>Thí nghiệm hiện trường cọc xi măng đất  hàm lượng xi măng 220kg/m3</v>
      </c>
      <c r="AI118" s="472"/>
      <c r="AJ118" s="487" t="str">
        <f>"Thí nghiệm hiện trường cọc xi măng đất "&amp;DULIEU!$N118&amp;" hàm lượng xi măng 220kg/m3"</f>
        <v>Thí nghiệm hiện trường cọc xi măng đất  hàm lượng xi măng 220kg/m3</v>
      </c>
      <c r="AK118" s="490"/>
      <c r="AL118" s="488"/>
      <c r="AM118" s="472"/>
      <c r="AN118" s="464">
        <f t="shared" si="5"/>
        <v>1</v>
      </c>
      <c r="AO118" s="465" t="str">
        <f>+DULIEU!$G118&amp;"/"&amp;DULIEU!$AN118</f>
        <v>3D/1</v>
      </c>
      <c r="AP118" s="489" t="str">
        <f>"Thi công cọc xi măng đất "&amp;DULIEU!$N118&amp;" hàm lượng xi măng 220kg/m3"</f>
        <v>Thi công cọc xi măng đất  hàm lượng xi măng 220kg/m3</v>
      </c>
      <c r="AQ118" s="472"/>
      <c r="AR118" s="501"/>
      <c r="AS118" s="501"/>
      <c r="AT118" s="501"/>
      <c r="AU118" s="501"/>
      <c r="AV118" s="464" t="s">
        <v>192</v>
      </c>
      <c r="AW118" s="464" t="s">
        <v>196</v>
      </c>
      <c r="AX118" s="464" t="s">
        <v>34</v>
      </c>
      <c r="AY118" s="464" t="s">
        <v>194</v>
      </c>
      <c r="AZ118" s="464" t="s">
        <v>197</v>
      </c>
      <c r="BA118" s="491" t="s">
        <v>198</v>
      </c>
      <c r="BB118" s="253"/>
      <c r="BC118" s="253"/>
      <c r="BD118" s="253"/>
      <c r="BE118" s="253"/>
      <c r="BF118" s="253"/>
      <c r="BG118" s="253"/>
      <c r="BH118" s="253"/>
    </row>
    <row r="119" spans="1:60" ht="46.8" hidden="1" x14ac:dyDescent="0.3">
      <c r="A119" s="23">
        <v>1</v>
      </c>
      <c r="B119" s="23">
        <v>115</v>
      </c>
      <c r="C119" s="23" t="str">
        <f t="shared" si="4"/>
        <v>1-115-3D</v>
      </c>
      <c r="D119" s="23">
        <f t="shared" si="6"/>
        <v>4</v>
      </c>
      <c r="E119" s="253">
        <f t="shared" si="7"/>
        <v>9</v>
      </c>
      <c r="F119" s="464">
        <v>342</v>
      </c>
      <c r="G119" s="464" t="s">
        <v>659</v>
      </c>
      <c r="H119" s="465" t="str">
        <f>+D119&amp;"-"&amp;E119&amp;"-"&amp;DULIEU!$G119</f>
        <v>4-9-3D</v>
      </c>
      <c r="I119" s="464" t="s">
        <v>655</v>
      </c>
      <c r="J119" s="464" t="s">
        <v>660</v>
      </c>
      <c r="K119" s="485">
        <v>45628</v>
      </c>
      <c r="L119" s="485">
        <v>45628</v>
      </c>
      <c r="M119" s="486" t="s">
        <v>316</v>
      </c>
      <c r="N119" s="487"/>
      <c r="O119" s="487"/>
      <c r="P119" s="503"/>
      <c r="Q119" s="501"/>
      <c r="R119" s="487"/>
      <c r="S119" s="487"/>
      <c r="T119" s="501"/>
      <c r="U119" s="501"/>
      <c r="V119" s="487"/>
      <c r="W119" s="487"/>
      <c r="X119" s="501"/>
      <c r="Y119" s="501"/>
      <c r="Z119" s="502"/>
      <c r="AA119" s="502"/>
      <c r="AB119" s="501"/>
      <c r="AC119" s="501"/>
      <c r="AD119" s="472"/>
      <c r="AE119" s="472"/>
      <c r="AF119" s="464"/>
      <c r="AG119" s="465" t="str">
        <f>+DULIEU!$G119&amp;"/"&amp;DULIEU!$AF119</f>
        <v>3D/</v>
      </c>
      <c r="AH119" s="489" t="str">
        <f>"Thí nghiệm hiện trường cọc xi măng đất "&amp;DULIEU!$N119&amp;" hàm lượng xi măng 220kg/m3"</f>
        <v>Thí nghiệm hiện trường cọc xi măng đất  hàm lượng xi măng 220kg/m3</v>
      </c>
      <c r="AI119" s="472"/>
      <c r="AJ119" s="487" t="str">
        <f>"Thí nghiệm hiện trường cọc xi măng đất "&amp;DULIEU!$N119&amp;" hàm lượng xi măng 220kg/m3"</f>
        <v>Thí nghiệm hiện trường cọc xi măng đất  hàm lượng xi măng 220kg/m3</v>
      </c>
      <c r="AK119" s="490"/>
      <c r="AL119" s="488"/>
      <c r="AM119" s="472"/>
      <c r="AN119" s="464">
        <f t="shared" si="5"/>
        <v>1</v>
      </c>
      <c r="AO119" s="465" t="str">
        <f>+DULIEU!$G119&amp;"/"&amp;DULIEU!$AN119</f>
        <v>3D/1</v>
      </c>
      <c r="AP119" s="489" t="str">
        <f>"Thi công cọc xi măng đất "&amp;DULIEU!$N119&amp;" hàm lượng xi măng 220kg/m3"</f>
        <v>Thi công cọc xi măng đất  hàm lượng xi măng 220kg/m3</v>
      </c>
      <c r="AQ119" s="472"/>
      <c r="AR119" s="501"/>
      <c r="AS119" s="501"/>
      <c r="AT119" s="501"/>
      <c r="AU119" s="501"/>
      <c r="AV119" s="464" t="s">
        <v>192</v>
      </c>
      <c r="AW119" s="464" t="s">
        <v>196</v>
      </c>
      <c r="AX119" s="464" t="s">
        <v>34</v>
      </c>
      <c r="AY119" s="464" t="s">
        <v>194</v>
      </c>
      <c r="AZ119" s="464" t="s">
        <v>197</v>
      </c>
      <c r="BA119" s="491" t="s">
        <v>198</v>
      </c>
      <c r="BB119" s="253"/>
      <c r="BC119" s="253"/>
      <c r="BD119" s="253"/>
      <c r="BE119" s="253"/>
      <c r="BF119" s="253"/>
      <c r="BG119" s="253"/>
      <c r="BH119" s="253"/>
    </row>
    <row r="120" spans="1:60" ht="46.8" hidden="1" x14ac:dyDescent="0.3">
      <c r="A120" s="23">
        <v>1</v>
      </c>
      <c r="B120" s="23">
        <v>116</v>
      </c>
      <c r="C120" s="23" t="str">
        <f t="shared" si="4"/>
        <v>1-116-3D</v>
      </c>
      <c r="D120" s="23">
        <f t="shared" si="6"/>
        <v>4</v>
      </c>
      <c r="E120" s="253">
        <f t="shared" si="7"/>
        <v>10</v>
      </c>
      <c r="F120" s="464">
        <v>349</v>
      </c>
      <c r="G120" s="464" t="s">
        <v>659</v>
      </c>
      <c r="H120" s="465" t="str">
        <f>+D120&amp;"-"&amp;E120&amp;"-"&amp;DULIEU!$G120</f>
        <v>4-10-3D</v>
      </c>
      <c r="I120" s="464" t="s">
        <v>655</v>
      </c>
      <c r="J120" s="464" t="s">
        <v>660</v>
      </c>
      <c r="K120" s="485">
        <v>45628</v>
      </c>
      <c r="L120" s="485">
        <v>45628</v>
      </c>
      <c r="M120" s="486" t="s">
        <v>316</v>
      </c>
      <c r="N120" s="487"/>
      <c r="O120" s="487"/>
      <c r="P120" s="503"/>
      <c r="Q120" s="501"/>
      <c r="R120" s="487"/>
      <c r="S120" s="487"/>
      <c r="T120" s="501"/>
      <c r="U120" s="501"/>
      <c r="V120" s="487"/>
      <c r="W120" s="487"/>
      <c r="X120" s="501"/>
      <c r="Y120" s="501"/>
      <c r="Z120" s="502"/>
      <c r="AA120" s="502"/>
      <c r="AB120" s="501"/>
      <c r="AC120" s="501"/>
      <c r="AD120" s="472"/>
      <c r="AE120" s="472"/>
      <c r="AF120" s="464"/>
      <c r="AG120" s="465" t="str">
        <f>+DULIEU!$G120&amp;"/"&amp;DULIEU!$AF120</f>
        <v>3D/</v>
      </c>
      <c r="AH120" s="489" t="str">
        <f>"Thí nghiệm hiện trường cọc xi măng đất "&amp;DULIEU!$N120&amp;" hàm lượng xi măng 220kg/m3"</f>
        <v>Thí nghiệm hiện trường cọc xi măng đất  hàm lượng xi măng 220kg/m3</v>
      </c>
      <c r="AI120" s="472"/>
      <c r="AJ120" s="487" t="str">
        <f>"Thí nghiệm hiện trường cọc xi măng đất "&amp;DULIEU!$N120&amp;" hàm lượng xi măng 220kg/m3"</f>
        <v>Thí nghiệm hiện trường cọc xi măng đất  hàm lượng xi măng 220kg/m3</v>
      </c>
      <c r="AK120" s="490"/>
      <c r="AL120" s="488"/>
      <c r="AM120" s="472"/>
      <c r="AN120" s="464">
        <f t="shared" si="5"/>
        <v>1</v>
      </c>
      <c r="AO120" s="465" t="str">
        <f>+DULIEU!$G120&amp;"/"&amp;DULIEU!$AN120</f>
        <v>3D/1</v>
      </c>
      <c r="AP120" s="489" t="str">
        <f>"Thi công cọc xi măng đất "&amp;DULIEU!$N120&amp;" hàm lượng xi măng 220kg/m3"</f>
        <v>Thi công cọc xi măng đất  hàm lượng xi măng 220kg/m3</v>
      </c>
      <c r="AQ120" s="472"/>
      <c r="AR120" s="501"/>
      <c r="AS120" s="501"/>
      <c r="AT120" s="501"/>
      <c r="AU120" s="501"/>
      <c r="AV120" s="464" t="s">
        <v>192</v>
      </c>
      <c r="AW120" s="464" t="s">
        <v>196</v>
      </c>
      <c r="AX120" s="464" t="s">
        <v>34</v>
      </c>
      <c r="AY120" s="464" t="s">
        <v>194</v>
      </c>
      <c r="AZ120" s="464" t="s">
        <v>197</v>
      </c>
      <c r="BA120" s="491" t="s">
        <v>198</v>
      </c>
      <c r="BB120" s="253"/>
      <c r="BC120" s="253"/>
      <c r="BD120" s="253"/>
      <c r="BE120" s="253"/>
      <c r="BF120" s="253"/>
      <c r="BG120" s="253"/>
      <c r="BH120" s="253"/>
    </row>
    <row r="121" spans="1:60" ht="46.8" hidden="1" x14ac:dyDescent="0.3">
      <c r="A121" s="23">
        <v>1</v>
      </c>
      <c r="B121" s="23">
        <v>117</v>
      </c>
      <c r="C121" s="23" t="str">
        <f t="shared" si="4"/>
        <v>1-117-3D</v>
      </c>
      <c r="D121" s="23">
        <f t="shared" si="6"/>
        <v>4</v>
      </c>
      <c r="E121" s="253">
        <f t="shared" si="7"/>
        <v>11</v>
      </c>
      <c r="F121" s="464">
        <v>356</v>
      </c>
      <c r="G121" s="464" t="s">
        <v>659</v>
      </c>
      <c r="H121" s="465" t="str">
        <f>+D121&amp;"-"&amp;E121&amp;"-"&amp;DULIEU!$G121</f>
        <v>4-11-3D</v>
      </c>
      <c r="I121" s="464" t="s">
        <v>655</v>
      </c>
      <c r="J121" s="464" t="s">
        <v>660</v>
      </c>
      <c r="K121" s="485">
        <v>45628</v>
      </c>
      <c r="L121" s="485">
        <v>45628</v>
      </c>
      <c r="M121" s="486" t="s">
        <v>316</v>
      </c>
      <c r="N121" s="487"/>
      <c r="O121" s="487"/>
      <c r="P121" s="503"/>
      <c r="Q121" s="501"/>
      <c r="R121" s="487"/>
      <c r="S121" s="487"/>
      <c r="T121" s="501"/>
      <c r="U121" s="501"/>
      <c r="V121" s="487"/>
      <c r="W121" s="487"/>
      <c r="X121" s="501"/>
      <c r="Y121" s="501"/>
      <c r="Z121" s="502"/>
      <c r="AA121" s="502"/>
      <c r="AB121" s="501"/>
      <c r="AC121" s="501"/>
      <c r="AD121" s="472"/>
      <c r="AE121" s="472"/>
      <c r="AF121" s="464"/>
      <c r="AG121" s="465" t="str">
        <f>+DULIEU!$G121&amp;"/"&amp;DULIEU!$AF121</f>
        <v>3D/</v>
      </c>
      <c r="AH121" s="489" t="str">
        <f>"Thí nghiệm hiện trường cọc xi măng đất "&amp;DULIEU!$N121&amp;" hàm lượng xi măng 220kg/m3"</f>
        <v>Thí nghiệm hiện trường cọc xi măng đất  hàm lượng xi măng 220kg/m3</v>
      </c>
      <c r="AI121" s="472"/>
      <c r="AJ121" s="487" t="str">
        <f>"Thí nghiệm hiện trường cọc xi măng đất "&amp;DULIEU!$N121&amp;" hàm lượng xi măng 220kg/m3"</f>
        <v>Thí nghiệm hiện trường cọc xi măng đất  hàm lượng xi măng 220kg/m3</v>
      </c>
      <c r="AK121" s="490"/>
      <c r="AL121" s="488"/>
      <c r="AM121" s="472"/>
      <c r="AN121" s="464">
        <f t="shared" si="5"/>
        <v>1</v>
      </c>
      <c r="AO121" s="465" t="str">
        <f>+DULIEU!$G121&amp;"/"&amp;DULIEU!$AN121</f>
        <v>3D/1</v>
      </c>
      <c r="AP121" s="489" t="str">
        <f>"Thi công cọc xi măng đất "&amp;DULIEU!$N121&amp;" hàm lượng xi măng 220kg/m3"</f>
        <v>Thi công cọc xi măng đất  hàm lượng xi măng 220kg/m3</v>
      </c>
      <c r="AQ121" s="472"/>
      <c r="AR121" s="501"/>
      <c r="AS121" s="501"/>
      <c r="AT121" s="501"/>
      <c r="AU121" s="501"/>
      <c r="AV121" s="464" t="s">
        <v>192</v>
      </c>
      <c r="AW121" s="464" t="s">
        <v>196</v>
      </c>
      <c r="AX121" s="464" t="s">
        <v>34</v>
      </c>
      <c r="AY121" s="464" t="s">
        <v>194</v>
      </c>
      <c r="AZ121" s="464" t="s">
        <v>197</v>
      </c>
      <c r="BA121" s="491" t="s">
        <v>198</v>
      </c>
      <c r="BB121" s="253"/>
      <c r="BC121" s="253"/>
      <c r="BD121" s="253"/>
      <c r="BE121" s="253"/>
      <c r="BF121" s="253"/>
      <c r="BG121" s="253"/>
      <c r="BH121" s="253"/>
    </row>
    <row r="122" spans="1:60" ht="46.8" hidden="1" x14ac:dyDescent="0.3">
      <c r="A122" s="23">
        <v>1</v>
      </c>
      <c r="B122" s="23">
        <v>118</v>
      </c>
      <c r="C122" s="23" t="str">
        <f t="shared" si="4"/>
        <v>1-118-3D</v>
      </c>
      <c r="D122" s="23">
        <f t="shared" si="6"/>
        <v>4</v>
      </c>
      <c r="E122" s="253">
        <f t="shared" si="7"/>
        <v>12</v>
      </c>
      <c r="F122" s="464">
        <v>363</v>
      </c>
      <c r="G122" s="464" t="s">
        <v>659</v>
      </c>
      <c r="H122" s="465" t="str">
        <f>+D122&amp;"-"&amp;E122&amp;"-"&amp;DULIEU!$G122</f>
        <v>4-12-3D</v>
      </c>
      <c r="I122" s="464" t="s">
        <v>655</v>
      </c>
      <c r="J122" s="464" t="s">
        <v>660</v>
      </c>
      <c r="K122" s="485">
        <v>45628</v>
      </c>
      <c r="L122" s="485">
        <v>45628</v>
      </c>
      <c r="M122" s="486" t="s">
        <v>316</v>
      </c>
      <c r="N122" s="487"/>
      <c r="O122" s="487"/>
      <c r="P122" s="503"/>
      <c r="Q122" s="501"/>
      <c r="R122" s="487"/>
      <c r="S122" s="487"/>
      <c r="T122" s="501"/>
      <c r="U122" s="501"/>
      <c r="V122" s="487"/>
      <c r="W122" s="487"/>
      <c r="X122" s="501"/>
      <c r="Y122" s="501"/>
      <c r="Z122" s="502"/>
      <c r="AA122" s="502"/>
      <c r="AB122" s="501"/>
      <c r="AC122" s="501"/>
      <c r="AD122" s="472"/>
      <c r="AE122" s="472"/>
      <c r="AF122" s="464"/>
      <c r="AG122" s="465" t="str">
        <f>+DULIEU!$G122&amp;"/"&amp;DULIEU!$AF122</f>
        <v>3D/</v>
      </c>
      <c r="AH122" s="489" t="str">
        <f>"Thí nghiệm hiện trường cọc xi măng đất "&amp;DULIEU!$N122&amp;" hàm lượng xi măng 220kg/m3"</f>
        <v>Thí nghiệm hiện trường cọc xi măng đất  hàm lượng xi măng 220kg/m3</v>
      </c>
      <c r="AI122" s="472"/>
      <c r="AJ122" s="487" t="str">
        <f>"Thí nghiệm hiện trường cọc xi măng đất "&amp;DULIEU!$N122&amp;" hàm lượng xi măng 220kg/m3"</f>
        <v>Thí nghiệm hiện trường cọc xi măng đất  hàm lượng xi măng 220kg/m3</v>
      </c>
      <c r="AK122" s="490"/>
      <c r="AL122" s="488"/>
      <c r="AM122" s="472"/>
      <c r="AN122" s="464">
        <f t="shared" si="5"/>
        <v>1</v>
      </c>
      <c r="AO122" s="465" t="str">
        <f>+DULIEU!$G122&amp;"/"&amp;DULIEU!$AN122</f>
        <v>3D/1</v>
      </c>
      <c r="AP122" s="489" t="str">
        <f>"Thi công cọc xi măng đất "&amp;DULIEU!$N122&amp;" hàm lượng xi măng 220kg/m3"</f>
        <v>Thi công cọc xi măng đất  hàm lượng xi măng 220kg/m3</v>
      </c>
      <c r="AQ122" s="472"/>
      <c r="AR122" s="501"/>
      <c r="AS122" s="501"/>
      <c r="AT122" s="501"/>
      <c r="AU122" s="501"/>
      <c r="AV122" s="464" t="s">
        <v>192</v>
      </c>
      <c r="AW122" s="464" t="s">
        <v>196</v>
      </c>
      <c r="AX122" s="464" t="s">
        <v>34</v>
      </c>
      <c r="AY122" s="464" t="s">
        <v>194</v>
      </c>
      <c r="AZ122" s="464" t="s">
        <v>197</v>
      </c>
      <c r="BA122" s="491" t="s">
        <v>198</v>
      </c>
      <c r="BB122" s="253"/>
      <c r="BC122" s="253"/>
      <c r="BD122" s="253"/>
      <c r="BE122" s="253"/>
      <c r="BF122" s="253"/>
      <c r="BG122" s="253"/>
      <c r="BH122" s="253"/>
    </row>
    <row r="123" spans="1:60" ht="46.8" hidden="1" x14ac:dyDescent="0.3">
      <c r="A123" s="23">
        <v>1</v>
      </c>
      <c r="B123" s="23">
        <v>119</v>
      </c>
      <c r="C123" s="23" t="str">
        <f t="shared" si="4"/>
        <v>1-119-3D</v>
      </c>
      <c r="D123" s="23">
        <f t="shared" si="6"/>
        <v>4</v>
      </c>
      <c r="E123" s="253">
        <f t="shared" si="7"/>
        <v>13</v>
      </c>
      <c r="F123" s="464">
        <v>370</v>
      </c>
      <c r="G123" s="464" t="s">
        <v>659</v>
      </c>
      <c r="H123" s="465" t="str">
        <f>+D123&amp;"-"&amp;E123&amp;"-"&amp;DULIEU!$G123</f>
        <v>4-13-3D</v>
      </c>
      <c r="I123" s="464" t="s">
        <v>655</v>
      </c>
      <c r="J123" s="464" t="s">
        <v>660</v>
      </c>
      <c r="K123" s="485">
        <v>45628</v>
      </c>
      <c r="L123" s="485">
        <v>45628</v>
      </c>
      <c r="M123" s="486" t="s">
        <v>316</v>
      </c>
      <c r="N123" s="487"/>
      <c r="O123" s="487"/>
      <c r="P123" s="503"/>
      <c r="Q123" s="501"/>
      <c r="R123" s="487"/>
      <c r="S123" s="487"/>
      <c r="T123" s="501"/>
      <c r="U123" s="501"/>
      <c r="V123" s="487"/>
      <c r="W123" s="487"/>
      <c r="X123" s="501"/>
      <c r="Y123" s="501"/>
      <c r="Z123" s="502"/>
      <c r="AA123" s="502"/>
      <c r="AB123" s="501"/>
      <c r="AC123" s="501"/>
      <c r="AD123" s="472"/>
      <c r="AE123" s="472"/>
      <c r="AF123" s="464"/>
      <c r="AG123" s="465" t="str">
        <f>+DULIEU!$G123&amp;"/"&amp;DULIEU!$AF123</f>
        <v>3D/</v>
      </c>
      <c r="AH123" s="489" t="str">
        <f>"Thí nghiệm hiện trường cọc xi măng đất "&amp;DULIEU!$N123&amp;" hàm lượng xi măng 220kg/m3"</f>
        <v>Thí nghiệm hiện trường cọc xi măng đất  hàm lượng xi măng 220kg/m3</v>
      </c>
      <c r="AI123" s="472"/>
      <c r="AJ123" s="487" t="str">
        <f>"Thí nghiệm hiện trường cọc xi măng đất "&amp;DULIEU!$N123&amp;" hàm lượng xi măng 220kg/m3"</f>
        <v>Thí nghiệm hiện trường cọc xi măng đất  hàm lượng xi măng 220kg/m3</v>
      </c>
      <c r="AK123" s="490"/>
      <c r="AL123" s="488"/>
      <c r="AM123" s="472"/>
      <c r="AN123" s="464">
        <f t="shared" si="5"/>
        <v>1</v>
      </c>
      <c r="AO123" s="465" t="str">
        <f>+DULIEU!$G123&amp;"/"&amp;DULIEU!$AN123</f>
        <v>3D/1</v>
      </c>
      <c r="AP123" s="489" t="str">
        <f>"Thi công cọc xi măng đất "&amp;DULIEU!$N123&amp;" hàm lượng xi măng 220kg/m3"</f>
        <v>Thi công cọc xi măng đất  hàm lượng xi măng 220kg/m3</v>
      </c>
      <c r="AQ123" s="472"/>
      <c r="AR123" s="501"/>
      <c r="AS123" s="501"/>
      <c r="AT123" s="501"/>
      <c r="AU123" s="501"/>
      <c r="AV123" s="464" t="s">
        <v>192</v>
      </c>
      <c r="AW123" s="464" t="s">
        <v>196</v>
      </c>
      <c r="AX123" s="464" t="s">
        <v>34</v>
      </c>
      <c r="AY123" s="464" t="s">
        <v>194</v>
      </c>
      <c r="AZ123" s="464" t="s">
        <v>197</v>
      </c>
      <c r="BA123" s="491" t="s">
        <v>198</v>
      </c>
      <c r="BB123" s="253"/>
      <c r="BC123" s="253"/>
      <c r="BD123" s="253"/>
      <c r="BE123" s="253"/>
      <c r="BF123" s="253"/>
      <c r="BG123" s="253"/>
      <c r="BH123" s="253"/>
    </row>
    <row r="124" spans="1:60" ht="46.8" hidden="1" x14ac:dyDescent="0.3">
      <c r="A124" s="23">
        <v>1</v>
      </c>
      <c r="B124" s="23">
        <v>120</v>
      </c>
      <c r="C124" s="23" t="str">
        <f t="shared" si="4"/>
        <v>1-120-3D</v>
      </c>
      <c r="D124" s="23">
        <f t="shared" si="6"/>
        <v>4</v>
      </c>
      <c r="E124" s="253">
        <f t="shared" si="7"/>
        <v>14</v>
      </c>
      <c r="F124" s="464">
        <v>377</v>
      </c>
      <c r="G124" s="464" t="s">
        <v>659</v>
      </c>
      <c r="H124" s="465" t="str">
        <f>+D124&amp;"-"&amp;E124&amp;"-"&amp;DULIEU!$G124</f>
        <v>4-14-3D</v>
      </c>
      <c r="I124" s="464" t="s">
        <v>655</v>
      </c>
      <c r="J124" s="464" t="s">
        <v>660</v>
      </c>
      <c r="K124" s="485">
        <v>45628</v>
      </c>
      <c r="L124" s="485">
        <v>45628</v>
      </c>
      <c r="M124" s="486" t="s">
        <v>316</v>
      </c>
      <c r="N124" s="487"/>
      <c r="O124" s="487"/>
      <c r="P124" s="503"/>
      <c r="Q124" s="501"/>
      <c r="R124" s="487"/>
      <c r="S124" s="487"/>
      <c r="T124" s="501"/>
      <c r="U124" s="501"/>
      <c r="V124" s="487"/>
      <c r="W124" s="487"/>
      <c r="X124" s="501"/>
      <c r="Y124" s="501"/>
      <c r="Z124" s="502"/>
      <c r="AA124" s="502"/>
      <c r="AB124" s="501"/>
      <c r="AC124" s="501"/>
      <c r="AD124" s="472"/>
      <c r="AE124" s="472"/>
      <c r="AF124" s="464"/>
      <c r="AG124" s="465" t="str">
        <f>+DULIEU!$G124&amp;"/"&amp;DULIEU!$AF124</f>
        <v>3D/</v>
      </c>
      <c r="AH124" s="489" t="str">
        <f>"Thí nghiệm hiện trường cọc xi măng đất "&amp;DULIEU!$N124&amp;" hàm lượng xi măng 220kg/m3"</f>
        <v>Thí nghiệm hiện trường cọc xi măng đất  hàm lượng xi măng 220kg/m3</v>
      </c>
      <c r="AI124" s="472"/>
      <c r="AJ124" s="487" t="str">
        <f>"Thí nghiệm hiện trường cọc xi măng đất "&amp;DULIEU!$N124&amp;" hàm lượng xi măng 220kg/m3"</f>
        <v>Thí nghiệm hiện trường cọc xi măng đất  hàm lượng xi măng 220kg/m3</v>
      </c>
      <c r="AK124" s="490"/>
      <c r="AL124" s="488"/>
      <c r="AM124" s="472"/>
      <c r="AN124" s="464">
        <f t="shared" si="5"/>
        <v>1</v>
      </c>
      <c r="AO124" s="465" t="str">
        <f>+DULIEU!$G124&amp;"/"&amp;DULIEU!$AN124</f>
        <v>3D/1</v>
      </c>
      <c r="AP124" s="489" t="str">
        <f>"Thi công cọc xi măng đất "&amp;DULIEU!$N124&amp;" hàm lượng xi măng 220kg/m3"</f>
        <v>Thi công cọc xi măng đất  hàm lượng xi măng 220kg/m3</v>
      </c>
      <c r="AQ124" s="472"/>
      <c r="AR124" s="501"/>
      <c r="AS124" s="501"/>
      <c r="AT124" s="501"/>
      <c r="AU124" s="501"/>
      <c r="AV124" s="464" t="s">
        <v>192</v>
      </c>
      <c r="AW124" s="464" t="s">
        <v>196</v>
      </c>
      <c r="AX124" s="464" t="s">
        <v>34</v>
      </c>
      <c r="AY124" s="464" t="s">
        <v>194</v>
      </c>
      <c r="AZ124" s="464" t="s">
        <v>197</v>
      </c>
      <c r="BA124" s="491" t="s">
        <v>198</v>
      </c>
      <c r="BB124" s="253"/>
      <c r="BC124" s="253"/>
      <c r="BD124" s="253"/>
      <c r="BE124" s="253"/>
      <c r="BF124" s="253"/>
      <c r="BG124" s="253"/>
      <c r="BH124" s="253"/>
    </row>
    <row r="125" spans="1:60" ht="46.8" hidden="1" x14ac:dyDescent="0.3">
      <c r="A125" s="23">
        <v>1</v>
      </c>
      <c r="B125" s="23">
        <v>121</v>
      </c>
      <c r="C125" s="23" t="str">
        <f t="shared" si="4"/>
        <v>1-121-3D</v>
      </c>
      <c r="D125" s="23">
        <f t="shared" si="6"/>
        <v>4</v>
      </c>
      <c r="E125" s="253">
        <f t="shared" si="7"/>
        <v>15</v>
      </c>
      <c r="F125" s="464">
        <v>384</v>
      </c>
      <c r="G125" s="464" t="s">
        <v>659</v>
      </c>
      <c r="H125" s="465" t="str">
        <f>+D125&amp;"-"&amp;E125&amp;"-"&amp;DULIEU!$G125</f>
        <v>4-15-3D</v>
      </c>
      <c r="I125" s="464" t="s">
        <v>655</v>
      </c>
      <c r="J125" s="464" t="s">
        <v>660</v>
      </c>
      <c r="K125" s="485">
        <v>45628</v>
      </c>
      <c r="L125" s="485">
        <v>45628</v>
      </c>
      <c r="M125" s="486" t="s">
        <v>316</v>
      </c>
      <c r="N125" s="487"/>
      <c r="O125" s="487"/>
      <c r="P125" s="503"/>
      <c r="Q125" s="501"/>
      <c r="R125" s="487"/>
      <c r="S125" s="487"/>
      <c r="T125" s="501"/>
      <c r="U125" s="501"/>
      <c r="V125" s="487"/>
      <c r="W125" s="487"/>
      <c r="X125" s="501"/>
      <c r="Y125" s="501"/>
      <c r="Z125" s="502"/>
      <c r="AA125" s="502"/>
      <c r="AB125" s="501"/>
      <c r="AC125" s="501"/>
      <c r="AD125" s="472"/>
      <c r="AE125" s="472"/>
      <c r="AF125" s="464"/>
      <c r="AG125" s="465" t="str">
        <f>+DULIEU!$G125&amp;"/"&amp;DULIEU!$AF125</f>
        <v>3D/</v>
      </c>
      <c r="AH125" s="489" t="str">
        <f>"Thí nghiệm hiện trường cọc xi măng đất "&amp;DULIEU!$N125&amp;" hàm lượng xi măng 220kg/m3"</f>
        <v>Thí nghiệm hiện trường cọc xi măng đất  hàm lượng xi măng 220kg/m3</v>
      </c>
      <c r="AI125" s="472"/>
      <c r="AJ125" s="487" t="str">
        <f>"Thí nghiệm hiện trường cọc xi măng đất "&amp;DULIEU!$N125&amp;" hàm lượng xi măng 220kg/m3"</f>
        <v>Thí nghiệm hiện trường cọc xi măng đất  hàm lượng xi măng 220kg/m3</v>
      </c>
      <c r="AK125" s="490"/>
      <c r="AL125" s="488"/>
      <c r="AM125" s="472"/>
      <c r="AN125" s="464">
        <f t="shared" si="5"/>
        <v>1</v>
      </c>
      <c r="AO125" s="465" t="str">
        <f>+DULIEU!$G125&amp;"/"&amp;DULIEU!$AN125</f>
        <v>3D/1</v>
      </c>
      <c r="AP125" s="489" t="str">
        <f>"Thi công cọc xi măng đất "&amp;DULIEU!$N125&amp;" hàm lượng xi măng 220kg/m3"</f>
        <v>Thi công cọc xi măng đất  hàm lượng xi măng 220kg/m3</v>
      </c>
      <c r="AQ125" s="472"/>
      <c r="AR125" s="501"/>
      <c r="AS125" s="501"/>
      <c r="AT125" s="501"/>
      <c r="AU125" s="501"/>
      <c r="AV125" s="464" t="s">
        <v>192</v>
      </c>
      <c r="AW125" s="464" t="s">
        <v>196</v>
      </c>
      <c r="AX125" s="464" t="s">
        <v>34</v>
      </c>
      <c r="AY125" s="464" t="s">
        <v>194</v>
      </c>
      <c r="AZ125" s="464" t="s">
        <v>197</v>
      </c>
      <c r="BA125" s="491" t="s">
        <v>198</v>
      </c>
      <c r="BB125" s="253"/>
      <c r="BC125" s="253"/>
      <c r="BD125" s="253"/>
      <c r="BE125" s="253"/>
      <c r="BF125" s="253"/>
      <c r="BG125" s="253"/>
      <c r="BH125" s="253"/>
    </row>
    <row r="126" spans="1:60" ht="46.8" hidden="1" x14ac:dyDescent="0.3">
      <c r="A126" s="23">
        <v>1</v>
      </c>
      <c r="B126" s="23">
        <v>122</v>
      </c>
      <c r="C126" s="23" t="str">
        <f t="shared" si="4"/>
        <v>1-122-3D</v>
      </c>
      <c r="D126" s="23">
        <f t="shared" si="6"/>
        <v>4</v>
      </c>
      <c r="E126" s="253">
        <f t="shared" si="7"/>
        <v>16</v>
      </c>
      <c r="F126" s="464">
        <v>391</v>
      </c>
      <c r="G126" s="464" t="s">
        <v>659</v>
      </c>
      <c r="H126" s="465" t="str">
        <f>+D126&amp;"-"&amp;E126&amp;"-"&amp;DULIEU!$G126</f>
        <v>4-16-3D</v>
      </c>
      <c r="I126" s="464" t="s">
        <v>655</v>
      </c>
      <c r="J126" s="464" t="s">
        <v>660</v>
      </c>
      <c r="K126" s="485">
        <v>45628</v>
      </c>
      <c r="L126" s="485">
        <v>45628</v>
      </c>
      <c r="M126" s="486" t="s">
        <v>316</v>
      </c>
      <c r="N126" s="487"/>
      <c r="O126" s="487"/>
      <c r="P126" s="503"/>
      <c r="Q126" s="501"/>
      <c r="R126" s="487"/>
      <c r="S126" s="487"/>
      <c r="T126" s="501"/>
      <c r="U126" s="501"/>
      <c r="V126" s="487"/>
      <c r="W126" s="487"/>
      <c r="X126" s="501"/>
      <c r="Y126" s="501"/>
      <c r="Z126" s="502"/>
      <c r="AA126" s="502"/>
      <c r="AB126" s="501"/>
      <c r="AC126" s="501"/>
      <c r="AD126" s="472"/>
      <c r="AE126" s="472"/>
      <c r="AF126" s="464"/>
      <c r="AG126" s="465" t="str">
        <f>+DULIEU!$G126&amp;"/"&amp;DULIEU!$AF126</f>
        <v>3D/</v>
      </c>
      <c r="AH126" s="489" t="str">
        <f>"Thí nghiệm hiện trường cọc xi măng đất "&amp;DULIEU!$N126&amp;" hàm lượng xi măng 220kg/m3"</f>
        <v>Thí nghiệm hiện trường cọc xi măng đất  hàm lượng xi măng 220kg/m3</v>
      </c>
      <c r="AI126" s="472"/>
      <c r="AJ126" s="487" t="str">
        <f>"Thí nghiệm hiện trường cọc xi măng đất "&amp;DULIEU!$N126&amp;" hàm lượng xi măng 220kg/m3"</f>
        <v>Thí nghiệm hiện trường cọc xi măng đất  hàm lượng xi măng 220kg/m3</v>
      </c>
      <c r="AK126" s="490"/>
      <c r="AL126" s="488"/>
      <c r="AM126" s="472"/>
      <c r="AN126" s="464">
        <f t="shared" si="5"/>
        <v>1</v>
      </c>
      <c r="AO126" s="465" t="str">
        <f>+DULIEU!$G126&amp;"/"&amp;DULIEU!$AN126</f>
        <v>3D/1</v>
      </c>
      <c r="AP126" s="489" t="str">
        <f>"Thi công cọc xi măng đất "&amp;DULIEU!$N126&amp;" hàm lượng xi măng 220kg/m3"</f>
        <v>Thi công cọc xi măng đất  hàm lượng xi măng 220kg/m3</v>
      </c>
      <c r="AQ126" s="472"/>
      <c r="AR126" s="501"/>
      <c r="AS126" s="501"/>
      <c r="AT126" s="501"/>
      <c r="AU126" s="501"/>
      <c r="AV126" s="464" t="s">
        <v>192</v>
      </c>
      <c r="AW126" s="464" t="s">
        <v>196</v>
      </c>
      <c r="AX126" s="464" t="s">
        <v>34</v>
      </c>
      <c r="AY126" s="464" t="s">
        <v>194</v>
      </c>
      <c r="AZ126" s="464" t="s">
        <v>197</v>
      </c>
      <c r="BA126" s="491" t="s">
        <v>198</v>
      </c>
      <c r="BB126" s="253"/>
      <c r="BC126" s="253"/>
      <c r="BD126" s="253"/>
      <c r="BE126" s="253"/>
      <c r="BF126" s="253"/>
      <c r="BG126" s="253"/>
      <c r="BH126" s="253"/>
    </row>
    <row r="127" spans="1:60" ht="46.8" hidden="1" x14ac:dyDescent="0.3">
      <c r="A127" s="23">
        <v>1</v>
      </c>
      <c r="B127" s="23">
        <v>123</v>
      </c>
      <c r="C127" s="23" t="str">
        <f t="shared" si="4"/>
        <v>1-123-3D</v>
      </c>
      <c r="D127" s="23">
        <f t="shared" si="6"/>
        <v>4</v>
      </c>
      <c r="E127" s="253">
        <f t="shared" si="7"/>
        <v>17</v>
      </c>
      <c r="F127" s="464">
        <v>398</v>
      </c>
      <c r="G127" s="464" t="s">
        <v>659</v>
      </c>
      <c r="H127" s="465" t="str">
        <f>+D127&amp;"-"&amp;E127&amp;"-"&amp;DULIEU!$G127</f>
        <v>4-17-3D</v>
      </c>
      <c r="I127" s="464" t="s">
        <v>655</v>
      </c>
      <c r="J127" s="464" t="s">
        <v>660</v>
      </c>
      <c r="K127" s="485">
        <v>45628</v>
      </c>
      <c r="L127" s="485">
        <v>45628</v>
      </c>
      <c r="M127" s="486" t="s">
        <v>316</v>
      </c>
      <c r="N127" s="487"/>
      <c r="O127" s="487"/>
      <c r="P127" s="503"/>
      <c r="Q127" s="501"/>
      <c r="R127" s="487"/>
      <c r="S127" s="487"/>
      <c r="T127" s="501"/>
      <c r="U127" s="501"/>
      <c r="V127" s="487"/>
      <c r="W127" s="487"/>
      <c r="X127" s="501"/>
      <c r="Y127" s="501"/>
      <c r="Z127" s="502"/>
      <c r="AA127" s="502"/>
      <c r="AB127" s="501"/>
      <c r="AC127" s="501"/>
      <c r="AD127" s="472"/>
      <c r="AE127" s="472"/>
      <c r="AF127" s="464"/>
      <c r="AG127" s="465" t="str">
        <f>+DULIEU!$G127&amp;"/"&amp;DULIEU!$AF127</f>
        <v>3D/</v>
      </c>
      <c r="AH127" s="489" t="str">
        <f>"Thí nghiệm hiện trường cọc xi măng đất "&amp;DULIEU!$N127&amp;" hàm lượng xi măng 220kg/m3"</f>
        <v>Thí nghiệm hiện trường cọc xi măng đất  hàm lượng xi măng 220kg/m3</v>
      </c>
      <c r="AI127" s="472"/>
      <c r="AJ127" s="487" t="str">
        <f>"Thí nghiệm hiện trường cọc xi măng đất "&amp;DULIEU!$N127&amp;" hàm lượng xi măng 220kg/m3"</f>
        <v>Thí nghiệm hiện trường cọc xi măng đất  hàm lượng xi măng 220kg/m3</v>
      </c>
      <c r="AK127" s="490"/>
      <c r="AL127" s="488"/>
      <c r="AM127" s="472"/>
      <c r="AN127" s="464">
        <f t="shared" si="5"/>
        <v>1</v>
      </c>
      <c r="AO127" s="465" t="str">
        <f>+DULIEU!$G127&amp;"/"&amp;DULIEU!$AN127</f>
        <v>3D/1</v>
      </c>
      <c r="AP127" s="489" t="str">
        <f>"Thi công cọc xi măng đất "&amp;DULIEU!$N127&amp;" hàm lượng xi măng 220kg/m3"</f>
        <v>Thi công cọc xi măng đất  hàm lượng xi măng 220kg/m3</v>
      </c>
      <c r="AQ127" s="472"/>
      <c r="AR127" s="501"/>
      <c r="AS127" s="501"/>
      <c r="AT127" s="501"/>
      <c r="AU127" s="501"/>
      <c r="AV127" s="464" t="s">
        <v>192</v>
      </c>
      <c r="AW127" s="464" t="s">
        <v>196</v>
      </c>
      <c r="AX127" s="464" t="s">
        <v>34</v>
      </c>
      <c r="AY127" s="464" t="s">
        <v>194</v>
      </c>
      <c r="AZ127" s="464" t="s">
        <v>197</v>
      </c>
      <c r="BA127" s="491" t="s">
        <v>198</v>
      </c>
      <c r="BB127" s="253"/>
      <c r="BC127" s="253"/>
      <c r="BD127" s="253"/>
      <c r="BE127" s="253"/>
      <c r="BF127" s="253"/>
      <c r="BG127" s="253"/>
      <c r="BH127" s="253"/>
    </row>
    <row r="128" spans="1:60" ht="46.8" hidden="1" x14ac:dyDescent="0.3">
      <c r="A128" s="23">
        <v>1</v>
      </c>
      <c r="B128" s="23">
        <v>124</v>
      </c>
      <c r="C128" s="23" t="str">
        <f t="shared" si="4"/>
        <v>1-124-3D</v>
      </c>
      <c r="D128" s="23">
        <f t="shared" si="6"/>
        <v>4</v>
      </c>
      <c r="E128" s="253">
        <f t="shared" si="7"/>
        <v>18</v>
      </c>
      <c r="F128" s="464">
        <v>405</v>
      </c>
      <c r="G128" s="464" t="s">
        <v>659</v>
      </c>
      <c r="H128" s="465" t="str">
        <f>+D128&amp;"-"&amp;E128&amp;"-"&amp;DULIEU!$G128</f>
        <v>4-18-3D</v>
      </c>
      <c r="I128" s="464" t="s">
        <v>655</v>
      </c>
      <c r="J128" s="464" t="s">
        <v>660</v>
      </c>
      <c r="K128" s="485">
        <v>45628</v>
      </c>
      <c r="L128" s="485">
        <v>45628</v>
      </c>
      <c r="M128" s="486" t="s">
        <v>316</v>
      </c>
      <c r="N128" s="487"/>
      <c r="O128" s="487"/>
      <c r="P128" s="503"/>
      <c r="Q128" s="501"/>
      <c r="R128" s="487"/>
      <c r="S128" s="487"/>
      <c r="T128" s="501"/>
      <c r="U128" s="501"/>
      <c r="V128" s="487"/>
      <c r="W128" s="487"/>
      <c r="X128" s="501"/>
      <c r="Y128" s="501"/>
      <c r="Z128" s="502"/>
      <c r="AA128" s="502"/>
      <c r="AB128" s="501"/>
      <c r="AC128" s="501"/>
      <c r="AD128" s="472"/>
      <c r="AE128" s="472"/>
      <c r="AF128" s="464"/>
      <c r="AG128" s="465" t="str">
        <f>+DULIEU!$G128&amp;"/"&amp;DULIEU!$AF128</f>
        <v>3D/</v>
      </c>
      <c r="AH128" s="489" t="str">
        <f>"Thí nghiệm hiện trường cọc xi măng đất "&amp;DULIEU!$N128&amp;" hàm lượng xi măng 220kg/m3"</f>
        <v>Thí nghiệm hiện trường cọc xi măng đất  hàm lượng xi măng 220kg/m3</v>
      </c>
      <c r="AI128" s="472"/>
      <c r="AJ128" s="487" t="str">
        <f>"Thí nghiệm hiện trường cọc xi măng đất "&amp;DULIEU!$N128&amp;" hàm lượng xi măng 220kg/m3"</f>
        <v>Thí nghiệm hiện trường cọc xi măng đất  hàm lượng xi măng 220kg/m3</v>
      </c>
      <c r="AK128" s="490"/>
      <c r="AL128" s="488"/>
      <c r="AM128" s="472"/>
      <c r="AN128" s="464">
        <f t="shared" si="5"/>
        <v>1</v>
      </c>
      <c r="AO128" s="465" t="str">
        <f>+DULIEU!$G128&amp;"/"&amp;DULIEU!$AN128</f>
        <v>3D/1</v>
      </c>
      <c r="AP128" s="489" t="str">
        <f>"Thi công cọc xi măng đất "&amp;DULIEU!$N128&amp;" hàm lượng xi măng 220kg/m3"</f>
        <v>Thi công cọc xi măng đất  hàm lượng xi măng 220kg/m3</v>
      </c>
      <c r="AQ128" s="472"/>
      <c r="AR128" s="501"/>
      <c r="AS128" s="501"/>
      <c r="AT128" s="501"/>
      <c r="AU128" s="501"/>
      <c r="AV128" s="464" t="s">
        <v>192</v>
      </c>
      <c r="AW128" s="464" t="s">
        <v>196</v>
      </c>
      <c r="AX128" s="464" t="s">
        <v>34</v>
      </c>
      <c r="AY128" s="464" t="s">
        <v>194</v>
      </c>
      <c r="AZ128" s="464" t="s">
        <v>197</v>
      </c>
      <c r="BA128" s="491" t="s">
        <v>198</v>
      </c>
      <c r="BB128" s="253"/>
      <c r="BC128" s="253"/>
      <c r="BD128" s="253"/>
      <c r="BE128" s="253"/>
      <c r="BF128" s="253"/>
      <c r="BG128" s="253"/>
      <c r="BH128" s="253"/>
    </row>
    <row r="129" spans="1:60" ht="46.8" hidden="1" x14ac:dyDescent="0.3">
      <c r="A129" s="23">
        <v>1</v>
      </c>
      <c r="B129" s="23">
        <v>125</v>
      </c>
      <c r="C129" s="23" t="str">
        <f t="shared" si="4"/>
        <v>1-125-3D</v>
      </c>
      <c r="D129" s="23">
        <f t="shared" si="6"/>
        <v>4</v>
      </c>
      <c r="E129" s="253">
        <f t="shared" si="7"/>
        <v>19</v>
      </c>
      <c r="F129" s="464">
        <v>412</v>
      </c>
      <c r="G129" s="464" t="s">
        <v>659</v>
      </c>
      <c r="H129" s="465" t="str">
        <f>+D129&amp;"-"&amp;E129&amp;"-"&amp;DULIEU!$G129</f>
        <v>4-19-3D</v>
      </c>
      <c r="I129" s="464" t="s">
        <v>655</v>
      </c>
      <c r="J129" s="464" t="s">
        <v>660</v>
      </c>
      <c r="K129" s="485">
        <v>45628</v>
      </c>
      <c r="L129" s="485">
        <v>45628</v>
      </c>
      <c r="M129" s="486" t="s">
        <v>316</v>
      </c>
      <c r="N129" s="487"/>
      <c r="O129" s="487"/>
      <c r="P129" s="503"/>
      <c r="Q129" s="501"/>
      <c r="R129" s="487"/>
      <c r="S129" s="487"/>
      <c r="T129" s="501"/>
      <c r="U129" s="501"/>
      <c r="V129" s="487"/>
      <c r="W129" s="487"/>
      <c r="X129" s="501"/>
      <c r="Y129" s="501"/>
      <c r="Z129" s="502"/>
      <c r="AA129" s="502"/>
      <c r="AB129" s="501"/>
      <c r="AC129" s="501"/>
      <c r="AD129" s="472"/>
      <c r="AE129" s="472"/>
      <c r="AF129" s="464"/>
      <c r="AG129" s="465" t="str">
        <f>+DULIEU!$G129&amp;"/"&amp;DULIEU!$AF129</f>
        <v>3D/</v>
      </c>
      <c r="AH129" s="489" t="str">
        <f>"Thí nghiệm hiện trường cọc xi măng đất "&amp;DULIEU!$N129&amp;" hàm lượng xi măng 220kg/m3"</f>
        <v>Thí nghiệm hiện trường cọc xi măng đất  hàm lượng xi măng 220kg/m3</v>
      </c>
      <c r="AI129" s="472"/>
      <c r="AJ129" s="487" t="str">
        <f>"Thí nghiệm hiện trường cọc xi măng đất "&amp;DULIEU!$N129&amp;" hàm lượng xi măng 220kg/m3"</f>
        <v>Thí nghiệm hiện trường cọc xi măng đất  hàm lượng xi măng 220kg/m3</v>
      </c>
      <c r="AK129" s="490"/>
      <c r="AL129" s="488"/>
      <c r="AM129" s="472"/>
      <c r="AN129" s="464">
        <f t="shared" si="5"/>
        <v>1</v>
      </c>
      <c r="AO129" s="465" t="str">
        <f>+DULIEU!$G129&amp;"/"&amp;DULIEU!$AN129</f>
        <v>3D/1</v>
      </c>
      <c r="AP129" s="489" t="str">
        <f>"Thi công cọc xi măng đất "&amp;DULIEU!$N129&amp;" hàm lượng xi măng 220kg/m3"</f>
        <v>Thi công cọc xi măng đất  hàm lượng xi măng 220kg/m3</v>
      </c>
      <c r="AQ129" s="472"/>
      <c r="AR129" s="501"/>
      <c r="AS129" s="501"/>
      <c r="AT129" s="501"/>
      <c r="AU129" s="501"/>
      <c r="AV129" s="464" t="s">
        <v>192</v>
      </c>
      <c r="AW129" s="464" t="s">
        <v>196</v>
      </c>
      <c r="AX129" s="464" t="s">
        <v>34</v>
      </c>
      <c r="AY129" s="464" t="s">
        <v>194</v>
      </c>
      <c r="AZ129" s="464" t="s">
        <v>197</v>
      </c>
      <c r="BA129" s="491" t="s">
        <v>198</v>
      </c>
      <c r="BB129" s="253"/>
      <c r="BC129" s="253"/>
      <c r="BD129" s="253"/>
      <c r="BE129" s="253"/>
      <c r="BF129" s="253"/>
      <c r="BG129" s="253"/>
      <c r="BH129" s="253"/>
    </row>
    <row r="130" spans="1:60" ht="46.8" hidden="1" x14ac:dyDescent="0.3">
      <c r="A130" s="23">
        <v>1</v>
      </c>
      <c r="B130" s="23">
        <v>126</v>
      </c>
      <c r="C130" s="23" t="str">
        <f t="shared" si="4"/>
        <v>1-126-3D</v>
      </c>
      <c r="D130" s="23">
        <f t="shared" si="6"/>
        <v>4</v>
      </c>
      <c r="E130" s="253">
        <f t="shared" si="7"/>
        <v>20</v>
      </c>
      <c r="F130" s="464">
        <v>414</v>
      </c>
      <c r="G130" s="464" t="s">
        <v>659</v>
      </c>
      <c r="H130" s="465" t="str">
        <f>+D130&amp;"-"&amp;E130&amp;"-"&amp;DULIEU!$G130</f>
        <v>4-20-3D</v>
      </c>
      <c r="I130" s="464" t="s">
        <v>655</v>
      </c>
      <c r="J130" s="464" t="s">
        <v>660</v>
      </c>
      <c r="K130" s="485">
        <v>45628</v>
      </c>
      <c r="L130" s="485">
        <v>45628</v>
      </c>
      <c r="M130" s="486" t="s">
        <v>316</v>
      </c>
      <c r="N130" s="487"/>
      <c r="O130" s="487"/>
      <c r="P130" s="503"/>
      <c r="Q130" s="501"/>
      <c r="R130" s="487"/>
      <c r="S130" s="487"/>
      <c r="T130" s="501"/>
      <c r="U130" s="501"/>
      <c r="V130" s="487"/>
      <c r="W130" s="487"/>
      <c r="X130" s="501"/>
      <c r="Y130" s="501"/>
      <c r="Z130" s="502"/>
      <c r="AA130" s="502"/>
      <c r="AB130" s="501"/>
      <c r="AC130" s="501"/>
      <c r="AD130" s="472"/>
      <c r="AE130" s="472"/>
      <c r="AF130" s="464"/>
      <c r="AG130" s="465" t="str">
        <f>+DULIEU!$G130&amp;"/"&amp;DULIEU!$AF130</f>
        <v>3D/</v>
      </c>
      <c r="AH130" s="489" t="str">
        <f>"Thí nghiệm hiện trường cọc xi măng đất "&amp;DULIEU!$N130&amp;" hàm lượng xi măng 220kg/m3"</f>
        <v>Thí nghiệm hiện trường cọc xi măng đất  hàm lượng xi măng 220kg/m3</v>
      </c>
      <c r="AI130" s="472"/>
      <c r="AJ130" s="487" t="str">
        <f>"Thí nghiệm hiện trường cọc xi măng đất "&amp;DULIEU!$N130&amp;" hàm lượng xi măng 220kg/m3"</f>
        <v>Thí nghiệm hiện trường cọc xi măng đất  hàm lượng xi măng 220kg/m3</v>
      </c>
      <c r="AK130" s="490"/>
      <c r="AL130" s="488"/>
      <c r="AM130" s="472"/>
      <c r="AN130" s="464">
        <f t="shared" si="5"/>
        <v>1</v>
      </c>
      <c r="AO130" s="465" t="str">
        <f>+DULIEU!$G130&amp;"/"&amp;DULIEU!$AN130</f>
        <v>3D/1</v>
      </c>
      <c r="AP130" s="489" t="str">
        <f>"Thi công cọc xi măng đất "&amp;DULIEU!$N130&amp;" hàm lượng xi măng 220kg/m3"</f>
        <v>Thi công cọc xi măng đất  hàm lượng xi măng 220kg/m3</v>
      </c>
      <c r="AQ130" s="472"/>
      <c r="AR130" s="501"/>
      <c r="AS130" s="501"/>
      <c r="AT130" s="501"/>
      <c r="AU130" s="501"/>
      <c r="AV130" s="464" t="s">
        <v>192</v>
      </c>
      <c r="AW130" s="464" t="s">
        <v>196</v>
      </c>
      <c r="AX130" s="464" t="s">
        <v>34</v>
      </c>
      <c r="AY130" s="464" t="s">
        <v>194</v>
      </c>
      <c r="AZ130" s="464" t="s">
        <v>197</v>
      </c>
      <c r="BA130" s="491" t="s">
        <v>198</v>
      </c>
      <c r="BB130" s="253"/>
      <c r="BC130" s="253"/>
      <c r="BD130" s="253"/>
      <c r="BE130" s="253"/>
      <c r="BF130" s="253"/>
      <c r="BG130" s="253"/>
      <c r="BH130" s="253"/>
    </row>
    <row r="131" spans="1:60" ht="46.8" hidden="1" x14ac:dyDescent="0.3">
      <c r="A131" s="23">
        <v>1</v>
      </c>
      <c r="B131" s="23">
        <v>127</v>
      </c>
      <c r="C131" s="23" t="str">
        <f t="shared" si="4"/>
        <v>1-127-3D</v>
      </c>
      <c r="D131" s="23">
        <f t="shared" si="6"/>
        <v>4</v>
      </c>
      <c r="E131" s="253">
        <f t="shared" si="7"/>
        <v>21</v>
      </c>
      <c r="F131" s="464">
        <v>415</v>
      </c>
      <c r="G131" s="464" t="s">
        <v>659</v>
      </c>
      <c r="H131" s="465" t="str">
        <f>+D131&amp;"-"&amp;E131&amp;"-"&amp;DULIEU!$G131</f>
        <v>4-21-3D</v>
      </c>
      <c r="I131" s="464" t="s">
        <v>655</v>
      </c>
      <c r="J131" s="464" t="s">
        <v>660</v>
      </c>
      <c r="K131" s="485">
        <v>45628</v>
      </c>
      <c r="L131" s="485">
        <v>45628</v>
      </c>
      <c r="M131" s="486" t="s">
        <v>316</v>
      </c>
      <c r="N131" s="487"/>
      <c r="O131" s="487"/>
      <c r="P131" s="503"/>
      <c r="Q131" s="501"/>
      <c r="R131" s="487"/>
      <c r="S131" s="487"/>
      <c r="T131" s="501"/>
      <c r="U131" s="501"/>
      <c r="V131" s="487"/>
      <c r="W131" s="487"/>
      <c r="X131" s="501"/>
      <c r="Y131" s="501"/>
      <c r="Z131" s="502"/>
      <c r="AA131" s="502"/>
      <c r="AB131" s="501"/>
      <c r="AC131" s="501"/>
      <c r="AD131" s="472"/>
      <c r="AE131" s="472"/>
      <c r="AF131" s="464"/>
      <c r="AG131" s="465" t="str">
        <f>+DULIEU!$G131&amp;"/"&amp;DULIEU!$AF131</f>
        <v>3D/</v>
      </c>
      <c r="AH131" s="489" t="str">
        <f>"Thí nghiệm hiện trường cọc xi măng đất "&amp;DULIEU!$N131&amp;" hàm lượng xi măng 220kg/m3"</f>
        <v>Thí nghiệm hiện trường cọc xi măng đất  hàm lượng xi măng 220kg/m3</v>
      </c>
      <c r="AI131" s="472"/>
      <c r="AJ131" s="487" t="str">
        <f>"Thí nghiệm hiện trường cọc xi măng đất "&amp;DULIEU!$N131&amp;" hàm lượng xi măng 220kg/m3"</f>
        <v>Thí nghiệm hiện trường cọc xi măng đất  hàm lượng xi măng 220kg/m3</v>
      </c>
      <c r="AK131" s="490"/>
      <c r="AL131" s="488"/>
      <c r="AM131" s="472"/>
      <c r="AN131" s="464">
        <f t="shared" si="5"/>
        <v>1</v>
      </c>
      <c r="AO131" s="465" t="str">
        <f>+DULIEU!$G131&amp;"/"&amp;DULIEU!$AN131</f>
        <v>3D/1</v>
      </c>
      <c r="AP131" s="489" t="str">
        <f>"Thi công cọc xi măng đất "&amp;DULIEU!$N131&amp;" hàm lượng xi măng 220kg/m3"</f>
        <v>Thi công cọc xi măng đất  hàm lượng xi măng 220kg/m3</v>
      </c>
      <c r="AQ131" s="472"/>
      <c r="AR131" s="501"/>
      <c r="AS131" s="501"/>
      <c r="AT131" s="501"/>
      <c r="AU131" s="501"/>
      <c r="AV131" s="464" t="s">
        <v>192</v>
      </c>
      <c r="AW131" s="464" t="s">
        <v>196</v>
      </c>
      <c r="AX131" s="464" t="s">
        <v>34</v>
      </c>
      <c r="AY131" s="464" t="s">
        <v>194</v>
      </c>
      <c r="AZ131" s="464" t="s">
        <v>197</v>
      </c>
      <c r="BA131" s="491" t="s">
        <v>198</v>
      </c>
      <c r="BB131" s="253"/>
      <c r="BC131" s="253"/>
      <c r="BD131" s="253"/>
      <c r="BE131" s="253"/>
      <c r="BF131" s="253"/>
      <c r="BG131" s="253"/>
      <c r="BH131" s="253"/>
    </row>
    <row r="132" spans="1:60" ht="46.8" hidden="1" x14ac:dyDescent="0.3">
      <c r="A132" s="23">
        <v>1</v>
      </c>
      <c r="B132" s="23">
        <v>128</v>
      </c>
      <c r="C132" s="23" t="str">
        <f t="shared" si="4"/>
        <v>1-128-3D</v>
      </c>
      <c r="D132" s="23">
        <f t="shared" si="6"/>
        <v>4</v>
      </c>
      <c r="E132" s="253">
        <f t="shared" si="7"/>
        <v>22</v>
      </c>
      <c r="F132" s="464">
        <v>413</v>
      </c>
      <c r="G132" s="464" t="s">
        <v>659</v>
      </c>
      <c r="H132" s="465" t="str">
        <f>+D132&amp;"-"&amp;E132&amp;"-"&amp;DULIEU!$G132</f>
        <v>4-22-3D</v>
      </c>
      <c r="I132" s="464" t="s">
        <v>655</v>
      </c>
      <c r="J132" s="464" t="s">
        <v>660</v>
      </c>
      <c r="K132" s="485">
        <v>45628</v>
      </c>
      <c r="L132" s="485">
        <v>45628</v>
      </c>
      <c r="M132" s="486" t="s">
        <v>316</v>
      </c>
      <c r="N132" s="487"/>
      <c r="O132" s="487"/>
      <c r="P132" s="503"/>
      <c r="Q132" s="501"/>
      <c r="R132" s="487"/>
      <c r="S132" s="487"/>
      <c r="T132" s="501"/>
      <c r="U132" s="501"/>
      <c r="V132" s="487"/>
      <c r="W132" s="487"/>
      <c r="X132" s="501"/>
      <c r="Y132" s="501"/>
      <c r="Z132" s="502"/>
      <c r="AA132" s="502"/>
      <c r="AB132" s="501"/>
      <c r="AC132" s="501"/>
      <c r="AD132" s="472"/>
      <c r="AE132" s="472"/>
      <c r="AF132" s="464"/>
      <c r="AG132" s="465" t="str">
        <f>+DULIEU!$G132&amp;"/"&amp;DULIEU!$AF132</f>
        <v>3D/</v>
      </c>
      <c r="AH132" s="489" t="str">
        <f>"Thí nghiệm hiện trường cọc xi măng đất "&amp;DULIEU!$N132&amp;" hàm lượng xi măng 220kg/m3"</f>
        <v>Thí nghiệm hiện trường cọc xi măng đất  hàm lượng xi măng 220kg/m3</v>
      </c>
      <c r="AI132" s="472"/>
      <c r="AJ132" s="487" t="str">
        <f>"Thí nghiệm hiện trường cọc xi măng đất "&amp;DULIEU!$N132&amp;" hàm lượng xi măng 220kg/m3"</f>
        <v>Thí nghiệm hiện trường cọc xi măng đất  hàm lượng xi măng 220kg/m3</v>
      </c>
      <c r="AK132" s="490"/>
      <c r="AL132" s="488"/>
      <c r="AM132" s="472"/>
      <c r="AN132" s="464">
        <f t="shared" si="5"/>
        <v>1</v>
      </c>
      <c r="AO132" s="465" t="str">
        <f>+DULIEU!$G132&amp;"/"&amp;DULIEU!$AN132</f>
        <v>3D/1</v>
      </c>
      <c r="AP132" s="489" t="str">
        <f>"Thi công cọc xi măng đất "&amp;DULIEU!$N132&amp;" hàm lượng xi măng 220kg/m3"</f>
        <v>Thi công cọc xi măng đất  hàm lượng xi măng 220kg/m3</v>
      </c>
      <c r="AQ132" s="472"/>
      <c r="AR132" s="501"/>
      <c r="AS132" s="501"/>
      <c r="AT132" s="501"/>
      <c r="AU132" s="501"/>
      <c r="AV132" s="464" t="s">
        <v>192</v>
      </c>
      <c r="AW132" s="464" t="s">
        <v>196</v>
      </c>
      <c r="AX132" s="464" t="s">
        <v>34</v>
      </c>
      <c r="AY132" s="464" t="s">
        <v>194</v>
      </c>
      <c r="AZ132" s="464" t="s">
        <v>197</v>
      </c>
      <c r="BA132" s="491" t="s">
        <v>198</v>
      </c>
      <c r="BB132" s="253"/>
      <c r="BC132" s="253"/>
      <c r="BD132" s="253"/>
      <c r="BE132" s="253"/>
      <c r="BF132" s="253"/>
      <c r="BG132" s="253"/>
      <c r="BH132" s="253"/>
    </row>
    <row r="133" spans="1:60" ht="46.8" hidden="1" x14ac:dyDescent="0.3">
      <c r="A133" s="23">
        <v>1</v>
      </c>
      <c r="B133" s="23">
        <v>129</v>
      </c>
      <c r="C133" s="23" t="str">
        <f t="shared" si="4"/>
        <v>1-129-3D</v>
      </c>
      <c r="D133" s="23">
        <f t="shared" si="6"/>
        <v>4</v>
      </c>
      <c r="E133" s="253">
        <f t="shared" si="7"/>
        <v>23</v>
      </c>
      <c r="F133" s="464">
        <v>406</v>
      </c>
      <c r="G133" s="464" t="s">
        <v>659</v>
      </c>
      <c r="H133" s="465" t="str">
        <f>+D133&amp;"-"&amp;E133&amp;"-"&amp;DULIEU!$G133</f>
        <v>4-23-3D</v>
      </c>
      <c r="I133" s="464" t="s">
        <v>655</v>
      </c>
      <c r="J133" s="464" t="s">
        <v>660</v>
      </c>
      <c r="K133" s="485">
        <v>45628</v>
      </c>
      <c r="L133" s="485">
        <v>45628</v>
      </c>
      <c r="M133" s="486" t="s">
        <v>316</v>
      </c>
      <c r="N133" s="487"/>
      <c r="O133" s="487"/>
      <c r="P133" s="503"/>
      <c r="Q133" s="501"/>
      <c r="R133" s="487"/>
      <c r="S133" s="487"/>
      <c r="T133" s="501"/>
      <c r="U133" s="501"/>
      <c r="V133" s="487"/>
      <c r="W133" s="487"/>
      <c r="X133" s="501"/>
      <c r="Y133" s="501"/>
      <c r="Z133" s="502"/>
      <c r="AA133" s="502"/>
      <c r="AB133" s="501"/>
      <c r="AC133" s="501"/>
      <c r="AD133" s="472"/>
      <c r="AE133" s="472"/>
      <c r="AF133" s="464"/>
      <c r="AG133" s="465" t="str">
        <f>+DULIEU!$G133&amp;"/"&amp;DULIEU!$AF133</f>
        <v>3D/</v>
      </c>
      <c r="AH133" s="489" t="str">
        <f>"Thí nghiệm hiện trường cọc xi măng đất "&amp;DULIEU!$N133&amp;" hàm lượng xi măng 220kg/m3"</f>
        <v>Thí nghiệm hiện trường cọc xi măng đất  hàm lượng xi măng 220kg/m3</v>
      </c>
      <c r="AI133" s="472"/>
      <c r="AJ133" s="487" t="str">
        <f>"Thí nghiệm hiện trường cọc xi măng đất "&amp;DULIEU!$N133&amp;" hàm lượng xi măng 220kg/m3"</f>
        <v>Thí nghiệm hiện trường cọc xi măng đất  hàm lượng xi măng 220kg/m3</v>
      </c>
      <c r="AK133" s="490"/>
      <c r="AL133" s="488"/>
      <c r="AM133" s="472"/>
      <c r="AN133" s="464">
        <f t="shared" si="5"/>
        <v>1</v>
      </c>
      <c r="AO133" s="465" t="str">
        <f>+DULIEU!$G133&amp;"/"&amp;DULIEU!$AN133</f>
        <v>3D/1</v>
      </c>
      <c r="AP133" s="489" t="str">
        <f>"Thi công cọc xi măng đất "&amp;DULIEU!$N133&amp;" hàm lượng xi măng 220kg/m3"</f>
        <v>Thi công cọc xi măng đất  hàm lượng xi măng 220kg/m3</v>
      </c>
      <c r="AQ133" s="472"/>
      <c r="AR133" s="501"/>
      <c r="AS133" s="501"/>
      <c r="AT133" s="501"/>
      <c r="AU133" s="501"/>
      <c r="AV133" s="464" t="s">
        <v>192</v>
      </c>
      <c r="AW133" s="464" t="s">
        <v>196</v>
      </c>
      <c r="AX133" s="464" t="s">
        <v>34</v>
      </c>
      <c r="AY133" s="464" t="s">
        <v>194</v>
      </c>
      <c r="AZ133" s="464" t="s">
        <v>197</v>
      </c>
      <c r="BA133" s="491" t="s">
        <v>198</v>
      </c>
      <c r="BB133" s="253"/>
      <c r="BC133" s="253"/>
      <c r="BD133" s="253"/>
      <c r="BE133" s="253"/>
      <c r="BF133" s="253"/>
      <c r="BG133" s="253"/>
      <c r="BH133" s="253"/>
    </row>
    <row r="134" spans="1:60" ht="46.8" hidden="1" x14ac:dyDescent="0.3">
      <c r="A134" s="23">
        <v>1</v>
      </c>
      <c r="B134" s="23">
        <v>130</v>
      </c>
      <c r="C134" s="23" t="str">
        <f t="shared" ref="C134:C192" si="8">+A134&amp;"-"&amp;B134&amp;"-"&amp;G134</f>
        <v>1-130-3D</v>
      </c>
      <c r="D134" s="23">
        <f t="shared" si="6"/>
        <v>4</v>
      </c>
      <c r="E134" s="253">
        <f t="shared" si="7"/>
        <v>24</v>
      </c>
      <c r="F134" s="464">
        <v>407</v>
      </c>
      <c r="G134" s="464" t="s">
        <v>659</v>
      </c>
      <c r="H134" s="465" t="str">
        <f>+D134&amp;"-"&amp;E134&amp;"-"&amp;DULIEU!$G134</f>
        <v>4-24-3D</v>
      </c>
      <c r="I134" s="464" t="s">
        <v>655</v>
      </c>
      <c r="J134" s="464" t="s">
        <v>660</v>
      </c>
      <c r="K134" s="485">
        <v>45628</v>
      </c>
      <c r="L134" s="485">
        <v>45628</v>
      </c>
      <c r="M134" s="486" t="s">
        <v>316</v>
      </c>
      <c r="N134" s="487"/>
      <c r="O134" s="487"/>
      <c r="P134" s="503"/>
      <c r="Q134" s="501"/>
      <c r="R134" s="487"/>
      <c r="S134" s="487"/>
      <c r="T134" s="501"/>
      <c r="U134" s="501"/>
      <c r="V134" s="487"/>
      <c r="W134" s="487"/>
      <c r="X134" s="501"/>
      <c r="Y134" s="501"/>
      <c r="Z134" s="502"/>
      <c r="AA134" s="502"/>
      <c r="AB134" s="501"/>
      <c r="AC134" s="501"/>
      <c r="AD134" s="472"/>
      <c r="AE134" s="472"/>
      <c r="AF134" s="464"/>
      <c r="AG134" s="465" t="str">
        <f>+DULIEU!$G134&amp;"/"&amp;DULIEU!$AF134</f>
        <v>3D/</v>
      </c>
      <c r="AH134" s="489" t="str">
        <f>"Thí nghiệm hiện trường cọc xi măng đất "&amp;DULIEU!$N134&amp;" hàm lượng xi măng 220kg/m3"</f>
        <v>Thí nghiệm hiện trường cọc xi măng đất  hàm lượng xi măng 220kg/m3</v>
      </c>
      <c r="AI134" s="472"/>
      <c r="AJ134" s="487" t="str">
        <f>"Thí nghiệm hiện trường cọc xi măng đất "&amp;DULIEU!$N134&amp;" hàm lượng xi măng 220kg/m3"</f>
        <v>Thí nghiệm hiện trường cọc xi măng đất  hàm lượng xi măng 220kg/m3</v>
      </c>
      <c r="AK134" s="490"/>
      <c r="AL134" s="488"/>
      <c r="AM134" s="472"/>
      <c r="AN134" s="464">
        <f t="shared" ref="AN134:AN192" si="9">+A134</f>
        <v>1</v>
      </c>
      <c r="AO134" s="465" t="str">
        <f>+DULIEU!$G134&amp;"/"&amp;DULIEU!$AN134</f>
        <v>3D/1</v>
      </c>
      <c r="AP134" s="489" t="str">
        <f>"Thi công cọc xi măng đất "&amp;DULIEU!$N134&amp;" hàm lượng xi măng 220kg/m3"</f>
        <v>Thi công cọc xi măng đất  hàm lượng xi măng 220kg/m3</v>
      </c>
      <c r="AQ134" s="472"/>
      <c r="AR134" s="501"/>
      <c r="AS134" s="501"/>
      <c r="AT134" s="501"/>
      <c r="AU134" s="501"/>
      <c r="AV134" s="464" t="s">
        <v>192</v>
      </c>
      <c r="AW134" s="464" t="s">
        <v>196</v>
      </c>
      <c r="AX134" s="464" t="s">
        <v>34</v>
      </c>
      <c r="AY134" s="464" t="s">
        <v>194</v>
      </c>
      <c r="AZ134" s="464" t="s">
        <v>197</v>
      </c>
      <c r="BA134" s="491" t="s">
        <v>198</v>
      </c>
      <c r="BB134" s="253"/>
      <c r="BC134" s="253"/>
      <c r="BD134" s="253"/>
      <c r="BE134" s="253"/>
      <c r="BF134" s="253"/>
      <c r="BG134" s="253"/>
      <c r="BH134" s="253"/>
    </row>
    <row r="135" spans="1:60" ht="46.8" hidden="1" x14ac:dyDescent="0.3">
      <c r="A135" s="23">
        <v>1</v>
      </c>
      <c r="B135" s="23">
        <v>131</v>
      </c>
      <c r="C135" s="23" t="str">
        <f t="shared" si="8"/>
        <v>1-131-3D</v>
      </c>
      <c r="D135" s="23">
        <f t="shared" ref="D135:D192" si="10">+IF(E135=1,D134+1,D134)</f>
        <v>4</v>
      </c>
      <c r="E135" s="253">
        <f t="shared" ref="E135:E192" si="11">+IF(L135&lt;=L134,E134+1,1)</f>
        <v>25</v>
      </c>
      <c r="F135" s="464">
        <v>399</v>
      </c>
      <c r="G135" s="464" t="s">
        <v>659</v>
      </c>
      <c r="H135" s="465" t="str">
        <f>+D135&amp;"-"&amp;E135&amp;"-"&amp;DULIEU!$G135</f>
        <v>4-25-3D</v>
      </c>
      <c r="I135" s="464" t="s">
        <v>655</v>
      </c>
      <c r="J135" s="464" t="s">
        <v>660</v>
      </c>
      <c r="K135" s="485">
        <v>45628</v>
      </c>
      <c r="L135" s="485">
        <v>45628</v>
      </c>
      <c r="M135" s="486" t="s">
        <v>316</v>
      </c>
      <c r="N135" s="487"/>
      <c r="O135" s="487"/>
      <c r="P135" s="503"/>
      <c r="Q135" s="501"/>
      <c r="R135" s="487"/>
      <c r="S135" s="487"/>
      <c r="T135" s="501"/>
      <c r="U135" s="501"/>
      <c r="V135" s="487"/>
      <c r="W135" s="487"/>
      <c r="X135" s="501"/>
      <c r="Y135" s="501"/>
      <c r="Z135" s="502"/>
      <c r="AA135" s="502"/>
      <c r="AB135" s="501"/>
      <c r="AC135" s="501"/>
      <c r="AD135" s="472"/>
      <c r="AE135" s="472"/>
      <c r="AF135" s="464"/>
      <c r="AG135" s="465" t="str">
        <f>+DULIEU!$G135&amp;"/"&amp;DULIEU!$AF135</f>
        <v>3D/</v>
      </c>
      <c r="AH135" s="489" t="str">
        <f>"Thí nghiệm hiện trường cọc xi măng đất "&amp;DULIEU!$N135&amp;" hàm lượng xi măng 220kg/m3"</f>
        <v>Thí nghiệm hiện trường cọc xi măng đất  hàm lượng xi măng 220kg/m3</v>
      </c>
      <c r="AI135" s="472"/>
      <c r="AJ135" s="487" t="str">
        <f>"Thí nghiệm hiện trường cọc xi măng đất "&amp;DULIEU!$N135&amp;" hàm lượng xi măng 220kg/m3"</f>
        <v>Thí nghiệm hiện trường cọc xi măng đất  hàm lượng xi măng 220kg/m3</v>
      </c>
      <c r="AK135" s="490"/>
      <c r="AL135" s="488"/>
      <c r="AM135" s="472"/>
      <c r="AN135" s="464">
        <f t="shared" si="9"/>
        <v>1</v>
      </c>
      <c r="AO135" s="465" t="str">
        <f>+DULIEU!$G135&amp;"/"&amp;DULIEU!$AN135</f>
        <v>3D/1</v>
      </c>
      <c r="AP135" s="489" t="str">
        <f>"Thi công cọc xi măng đất "&amp;DULIEU!$N135&amp;" hàm lượng xi măng 220kg/m3"</f>
        <v>Thi công cọc xi măng đất  hàm lượng xi măng 220kg/m3</v>
      </c>
      <c r="AQ135" s="472"/>
      <c r="AR135" s="501"/>
      <c r="AS135" s="501"/>
      <c r="AT135" s="501"/>
      <c r="AU135" s="501"/>
      <c r="AV135" s="464" t="s">
        <v>192</v>
      </c>
      <c r="AW135" s="464" t="s">
        <v>196</v>
      </c>
      <c r="AX135" s="464" t="s">
        <v>34</v>
      </c>
      <c r="AY135" s="464" t="s">
        <v>194</v>
      </c>
      <c r="AZ135" s="464" t="s">
        <v>197</v>
      </c>
      <c r="BA135" s="491" t="s">
        <v>198</v>
      </c>
      <c r="BB135" s="253"/>
      <c r="BC135" s="253"/>
      <c r="BD135" s="253"/>
      <c r="BE135" s="253"/>
      <c r="BF135" s="253"/>
      <c r="BG135" s="253"/>
      <c r="BH135" s="253"/>
    </row>
    <row r="136" spans="1:60" ht="46.8" hidden="1" x14ac:dyDescent="0.3">
      <c r="A136" s="23">
        <v>1</v>
      </c>
      <c r="B136" s="23">
        <v>132</v>
      </c>
      <c r="C136" s="23" t="str">
        <f t="shared" si="8"/>
        <v>1-132-3D</v>
      </c>
      <c r="D136" s="23">
        <f t="shared" si="10"/>
        <v>4</v>
      </c>
      <c r="E136" s="253">
        <f t="shared" si="11"/>
        <v>26</v>
      </c>
      <c r="F136" s="464">
        <v>400</v>
      </c>
      <c r="G136" s="464" t="s">
        <v>659</v>
      </c>
      <c r="H136" s="465" t="str">
        <f>+D136&amp;"-"&amp;E136&amp;"-"&amp;DULIEU!$G136</f>
        <v>4-26-3D</v>
      </c>
      <c r="I136" s="464" t="s">
        <v>655</v>
      </c>
      <c r="J136" s="464" t="s">
        <v>660</v>
      </c>
      <c r="K136" s="485">
        <v>45628</v>
      </c>
      <c r="L136" s="485">
        <v>45628</v>
      </c>
      <c r="M136" s="486" t="s">
        <v>316</v>
      </c>
      <c r="N136" s="487"/>
      <c r="O136" s="487"/>
      <c r="P136" s="503"/>
      <c r="Q136" s="501"/>
      <c r="R136" s="487"/>
      <c r="S136" s="487"/>
      <c r="T136" s="501"/>
      <c r="U136" s="501"/>
      <c r="V136" s="487"/>
      <c r="W136" s="487"/>
      <c r="X136" s="501"/>
      <c r="Y136" s="501"/>
      <c r="Z136" s="502"/>
      <c r="AA136" s="502"/>
      <c r="AB136" s="501"/>
      <c r="AC136" s="501"/>
      <c r="AD136" s="472"/>
      <c r="AE136" s="472"/>
      <c r="AF136" s="464"/>
      <c r="AG136" s="465" t="str">
        <f>+DULIEU!$G136&amp;"/"&amp;DULIEU!$AF136</f>
        <v>3D/</v>
      </c>
      <c r="AH136" s="489" t="str">
        <f>"Thí nghiệm hiện trường cọc xi măng đất "&amp;DULIEU!$N136&amp;" hàm lượng xi măng 220kg/m3"</f>
        <v>Thí nghiệm hiện trường cọc xi măng đất  hàm lượng xi măng 220kg/m3</v>
      </c>
      <c r="AI136" s="472"/>
      <c r="AJ136" s="487" t="str">
        <f>"Thí nghiệm hiện trường cọc xi măng đất "&amp;DULIEU!$N136&amp;" hàm lượng xi măng 220kg/m3"</f>
        <v>Thí nghiệm hiện trường cọc xi măng đất  hàm lượng xi măng 220kg/m3</v>
      </c>
      <c r="AK136" s="490"/>
      <c r="AL136" s="488"/>
      <c r="AM136" s="472"/>
      <c r="AN136" s="464">
        <f t="shared" si="9"/>
        <v>1</v>
      </c>
      <c r="AO136" s="465" t="str">
        <f>+DULIEU!$G136&amp;"/"&amp;DULIEU!$AN136</f>
        <v>3D/1</v>
      </c>
      <c r="AP136" s="489" t="str">
        <f>"Thi công cọc xi măng đất "&amp;DULIEU!$N136&amp;" hàm lượng xi măng 220kg/m3"</f>
        <v>Thi công cọc xi măng đất  hàm lượng xi măng 220kg/m3</v>
      </c>
      <c r="AQ136" s="472"/>
      <c r="AR136" s="501"/>
      <c r="AS136" s="501"/>
      <c r="AT136" s="501"/>
      <c r="AU136" s="501"/>
      <c r="AV136" s="464" t="s">
        <v>192</v>
      </c>
      <c r="AW136" s="464" t="s">
        <v>196</v>
      </c>
      <c r="AX136" s="464" t="s">
        <v>34</v>
      </c>
      <c r="AY136" s="464" t="s">
        <v>194</v>
      </c>
      <c r="AZ136" s="464" t="s">
        <v>197</v>
      </c>
      <c r="BA136" s="491" t="s">
        <v>198</v>
      </c>
      <c r="BB136" s="253"/>
      <c r="BC136" s="253"/>
      <c r="BD136" s="253"/>
      <c r="BE136" s="253"/>
      <c r="BF136" s="253"/>
      <c r="BG136" s="253"/>
      <c r="BH136" s="253"/>
    </row>
    <row r="137" spans="1:60" ht="46.8" hidden="1" x14ac:dyDescent="0.3">
      <c r="A137" s="23">
        <v>1</v>
      </c>
      <c r="B137" s="23">
        <v>133</v>
      </c>
      <c r="C137" s="23" t="str">
        <f t="shared" si="8"/>
        <v>1-133-3D</v>
      </c>
      <c r="D137" s="23">
        <f t="shared" si="10"/>
        <v>4</v>
      </c>
      <c r="E137" s="253">
        <f t="shared" si="11"/>
        <v>27</v>
      </c>
      <c r="F137" s="464">
        <v>392</v>
      </c>
      <c r="G137" s="464" t="s">
        <v>659</v>
      </c>
      <c r="H137" s="465" t="str">
        <f>+D137&amp;"-"&amp;E137&amp;"-"&amp;DULIEU!$G137</f>
        <v>4-27-3D</v>
      </c>
      <c r="I137" s="464" t="s">
        <v>655</v>
      </c>
      <c r="J137" s="464" t="s">
        <v>660</v>
      </c>
      <c r="K137" s="485">
        <v>45628</v>
      </c>
      <c r="L137" s="485">
        <v>45628</v>
      </c>
      <c r="M137" s="486" t="s">
        <v>316</v>
      </c>
      <c r="N137" s="487"/>
      <c r="O137" s="487"/>
      <c r="P137" s="503"/>
      <c r="Q137" s="501"/>
      <c r="R137" s="487"/>
      <c r="S137" s="487"/>
      <c r="T137" s="501"/>
      <c r="U137" s="501"/>
      <c r="V137" s="487"/>
      <c r="W137" s="487"/>
      <c r="X137" s="501"/>
      <c r="Y137" s="501"/>
      <c r="Z137" s="502"/>
      <c r="AA137" s="502"/>
      <c r="AB137" s="501"/>
      <c r="AC137" s="501"/>
      <c r="AD137" s="472"/>
      <c r="AE137" s="472"/>
      <c r="AF137" s="464"/>
      <c r="AG137" s="465" t="str">
        <f>+DULIEU!$G137&amp;"/"&amp;DULIEU!$AF137</f>
        <v>3D/</v>
      </c>
      <c r="AH137" s="489" t="str">
        <f>"Thí nghiệm hiện trường cọc xi măng đất "&amp;DULIEU!$N137&amp;" hàm lượng xi măng 220kg/m3"</f>
        <v>Thí nghiệm hiện trường cọc xi măng đất  hàm lượng xi măng 220kg/m3</v>
      </c>
      <c r="AI137" s="472"/>
      <c r="AJ137" s="487" t="str">
        <f>"Thí nghiệm hiện trường cọc xi măng đất "&amp;DULIEU!$N137&amp;" hàm lượng xi măng 220kg/m3"</f>
        <v>Thí nghiệm hiện trường cọc xi măng đất  hàm lượng xi măng 220kg/m3</v>
      </c>
      <c r="AK137" s="490"/>
      <c r="AL137" s="488"/>
      <c r="AM137" s="472"/>
      <c r="AN137" s="464">
        <f t="shared" si="9"/>
        <v>1</v>
      </c>
      <c r="AO137" s="465" t="str">
        <f>+DULIEU!$G137&amp;"/"&amp;DULIEU!$AN137</f>
        <v>3D/1</v>
      </c>
      <c r="AP137" s="489" t="str">
        <f>"Thi công cọc xi măng đất "&amp;DULIEU!$N137&amp;" hàm lượng xi măng 220kg/m3"</f>
        <v>Thi công cọc xi măng đất  hàm lượng xi măng 220kg/m3</v>
      </c>
      <c r="AQ137" s="472"/>
      <c r="AR137" s="501"/>
      <c r="AS137" s="501"/>
      <c r="AT137" s="501"/>
      <c r="AU137" s="501"/>
      <c r="AV137" s="464" t="s">
        <v>192</v>
      </c>
      <c r="AW137" s="464" t="s">
        <v>196</v>
      </c>
      <c r="AX137" s="464" t="s">
        <v>34</v>
      </c>
      <c r="AY137" s="464" t="s">
        <v>194</v>
      </c>
      <c r="AZ137" s="464" t="s">
        <v>197</v>
      </c>
      <c r="BA137" s="491" t="s">
        <v>198</v>
      </c>
      <c r="BB137" s="253"/>
      <c r="BC137" s="253"/>
      <c r="BD137" s="253"/>
      <c r="BE137" s="253"/>
      <c r="BF137" s="253"/>
      <c r="BG137" s="253"/>
      <c r="BH137" s="253"/>
    </row>
    <row r="138" spans="1:60" ht="46.8" hidden="1" x14ac:dyDescent="0.3">
      <c r="A138" s="23">
        <v>1</v>
      </c>
      <c r="B138" s="23">
        <v>134</v>
      </c>
      <c r="C138" s="23" t="str">
        <f t="shared" si="8"/>
        <v>1-134-3D</v>
      </c>
      <c r="D138" s="23">
        <f t="shared" si="10"/>
        <v>4</v>
      </c>
      <c r="E138" s="253">
        <f t="shared" si="11"/>
        <v>28</v>
      </c>
      <c r="F138" s="464">
        <v>393</v>
      </c>
      <c r="G138" s="464" t="s">
        <v>659</v>
      </c>
      <c r="H138" s="465" t="str">
        <f>+D138&amp;"-"&amp;E138&amp;"-"&amp;DULIEU!$G138</f>
        <v>4-28-3D</v>
      </c>
      <c r="I138" s="464" t="s">
        <v>655</v>
      </c>
      <c r="J138" s="464" t="s">
        <v>660</v>
      </c>
      <c r="K138" s="485">
        <v>45628</v>
      </c>
      <c r="L138" s="485">
        <v>45628</v>
      </c>
      <c r="M138" s="486" t="s">
        <v>316</v>
      </c>
      <c r="N138" s="487"/>
      <c r="O138" s="487"/>
      <c r="P138" s="503"/>
      <c r="Q138" s="501"/>
      <c r="R138" s="487"/>
      <c r="S138" s="487"/>
      <c r="T138" s="501"/>
      <c r="U138" s="501"/>
      <c r="V138" s="487"/>
      <c r="W138" s="487"/>
      <c r="X138" s="501"/>
      <c r="Y138" s="501"/>
      <c r="Z138" s="502"/>
      <c r="AA138" s="502"/>
      <c r="AB138" s="501"/>
      <c r="AC138" s="501"/>
      <c r="AD138" s="472"/>
      <c r="AE138" s="472"/>
      <c r="AF138" s="464"/>
      <c r="AG138" s="465" t="str">
        <f>+DULIEU!$G138&amp;"/"&amp;DULIEU!$AF138</f>
        <v>3D/</v>
      </c>
      <c r="AH138" s="489" t="str">
        <f>"Thí nghiệm hiện trường cọc xi măng đất "&amp;DULIEU!$N138&amp;" hàm lượng xi măng 220kg/m3"</f>
        <v>Thí nghiệm hiện trường cọc xi măng đất  hàm lượng xi măng 220kg/m3</v>
      </c>
      <c r="AI138" s="472"/>
      <c r="AJ138" s="487" t="str">
        <f>"Thí nghiệm hiện trường cọc xi măng đất "&amp;DULIEU!$N138&amp;" hàm lượng xi măng 220kg/m3"</f>
        <v>Thí nghiệm hiện trường cọc xi măng đất  hàm lượng xi măng 220kg/m3</v>
      </c>
      <c r="AK138" s="490"/>
      <c r="AL138" s="488"/>
      <c r="AM138" s="472"/>
      <c r="AN138" s="464">
        <f t="shared" si="9"/>
        <v>1</v>
      </c>
      <c r="AO138" s="465" t="str">
        <f>+DULIEU!$G138&amp;"/"&amp;DULIEU!$AN138</f>
        <v>3D/1</v>
      </c>
      <c r="AP138" s="489" t="str">
        <f>"Thi công cọc xi măng đất "&amp;DULIEU!$N138&amp;" hàm lượng xi măng 220kg/m3"</f>
        <v>Thi công cọc xi măng đất  hàm lượng xi măng 220kg/m3</v>
      </c>
      <c r="AQ138" s="472"/>
      <c r="AR138" s="501"/>
      <c r="AS138" s="501"/>
      <c r="AT138" s="501"/>
      <c r="AU138" s="501"/>
      <c r="AV138" s="464" t="s">
        <v>192</v>
      </c>
      <c r="AW138" s="464" t="s">
        <v>196</v>
      </c>
      <c r="AX138" s="464" t="s">
        <v>34</v>
      </c>
      <c r="AY138" s="464" t="s">
        <v>194</v>
      </c>
      <c r="AZ138" s="464" t="s">
        <v>197</v>
      </c>
      <c r="BA138" s="491" t="s">
        <v>198</v>
      </c>
      <c r="BB138" s="253"/>
      <c r="BC138" s="253"/>
      <c r="BD138" s="253"/>
      <c r="BE138" s="253"/>
      <c r="BF138" s="253"/>
      <c r="BG138" s="253"/>
      <c r="BH138" s="253"/>
    </row>
    <row r="139" spans="1:60" ht="46.8" hidden="1" x14ac:dyDescent="0.3">
      <c r="A139" s="23">
        <v>1</v>
      </c>
      <c r="B139" s="23">
        <v>135</v>
      </c>
      <c r="C139" s="23" t="str">
        <f t="shared" si="8"/>
        <v>1-135-3D</v>
      </c>
      <c r="D139" s="23">
        <f t="shared" si="10"/>
        <v>4</v>
      </c>
      <c r="E139" s="253">
        <f t="shared" si="11"/>
        <v>29</v>
      </c>
      <c r="F139" s="464">
        <v>385</v>
      </c>
      <c r="G139" s="464" t="s">
        <v>659</v>
      </c>
      <c r="H139" s="465" t="str">
        <f>+D139&amp;"-"&amp;E139&amp;"-"&amp;DULIEU!$G139</f>
        <v>4-29-3D</v>
      </c>
      <c r="I139" s="464" t="s">
        <v>655</v>
      </c>
      <c r="J139" s="464" t="s">
        <v>660</v>
      </c>
      <c r="K139" s="485">
        <v>45628</v>
      </c>
      <c r="L139" s="485">
        <v>45628</v>
      </c>
      <c r="M139" s="486" t="s">
        <v>316</v>
      </c>
      <c r="N139" s="487"/>
      <c r="O139" s="487"/>
      <c r="P139" s="503"/>
      <c r="Q139" s="501"/>
      <c r="R139" s="487"/>
      <c r="S139" s="487"/>
      <c r="T139" s="501"/>
      <c r="U139" s="501"/>
      <c r="V139" s="487"/>
      <c r="W139" s="487"/>
      <c r="X139" s="501"/>
      <c r="Y139" s="501"/>
      <c r="Z139" s="502"/>
      <c r="AA139" s="502"/>
      <c r="AB139" s="501"/>
      <c r="AC139" s="501"/>
      <c r="AD139" s="472"/>
      <c r="AE139" s="472"/>
      <c r="AF139" s="464"/>
      <c r="AG139" s="465" t="str">
        <f>+DULIEU!$G139&amp;"/"&amp;DULIEU!$AF139</f>
        <v>3D/</v>
      </c>
      <c r="AH139" s="489" t="str">
        <f>"Thí nghiệm hiện trường cọc xi măng đất "&amp;DULIEU!$N139&amp;" hàm lượng xi măng 220kg/m3"</f>
        <v>Thí nghiệm hiện trường cọc xi măng đất  hàm lượng xi măng 220kg/m3</v>
      </c>
      <c r="AI139" s="472"/>
      <c r="AJ139" s="487" t="str">
        <f>"Thí nghiệm hiện trường cọc xi măng đất "&amp;DULIEU!$N139&amp;" hàm lượng xi măng 220kg/m3"</f>
        <v>Thí nghiệm hiện trường cọc xi măng đất  hàm lượng xi măng 220kg/m3</v>
      </c>
      <c r="AK139" s="490"/>
      <c r="AL139" s="488"/>
      <c r="AM139" s="472"/>
      <c r="AN139" s="464">
        <f t="shared" si="9"/>
        <v>1</v>
      </c>
      <c r="AO139" s="465" t="str">
        <f>+DULIEU!$G139&amp;"/"&amp;DULIEU!$AN139</f>
        <v>3D/1</v>
      </c>
      <c r="AP139" s="489" t="str">
        <f>"Thi công cọc xi măng đất "&amp;DULIEU!$N139&amp;" hàm lượng xi măng 220kg/m3"</f>
        <v>Thi công cọc xi măng đất  hàm lượng xi măng 220kg/m3</v>
      </c>
      <c r="AQ139" s="472"/>
      <c r="AR139" s="501"/>
      <c r="AS139" s="501"/>
      <c r="AT139" s="501"/>
      <c r="AU139" s="501"/>
      <c r="AV139" s="464" t="s">
        <v>192</v>
      </c>
      <c r="AW139" s="464" t="s">
        <v>196</v>
      </c>
      <c r="AX139" s="464" t="s">
        <v>34</v>
      </c>
      <c r="AY139" s="464" t="s">
        <v>194</v>
      </c>
      <c r="AZ139" s="464" t="s">
        <v>197</v>
      </c>
      <c r="BA139" s="491" t="s">
        <v>198</v>
      </c>
      <c r="BB139" s="253"/>
      <c r="BC139" s="253"/>
      <c r="BD139" s="253"/>
      <c r="BE139" s="253"/>
      <c r="BF139" s="253"/>
      <c r="BG139" s="253"/>
      <c r="BH139" s="253"/>
    </row>
    <row r="140" spans="1:60" ht="46.8" hidden="1" x14ac:dyDescent="0.3">
      <c r="A140" s="23">
        <v>1</v>
      </c>
      <c r="B140" s="23">
        <v>136</v>
      </c>
      <c r="C140" s="23" t="str">
        <f t="shared" si="8"/>
        <v>1-136-3D</v>
      </c>
      <c r="D140" s="23">
        <f t="shared" si="10"/>
        <v>4</v>
      </c>
      <c r="E140" s="253">
        <f t="shared" si="11"/>
        <v>30</v>
      </c>
      <c r="F140" s="464">
        <v>386</v>
      </c>
      <c r="G140" s="464" t="s">
        <v>659</v>
      </c>
      <c r="H140" s="465" t="str">
        <f>+D140&amp;"-"&amp;E140&amp;"-"&amp;DULIEU!$G140</f>
        <v>4-30-3D</v>
      </c>
      <c r="I140" s="464" t="s">
        <v>655</v>
      </c>
      <c r="J140" s="464" t="s">
        <v>660</v>
      </c>
      <c r="K140" s="485">
        <v>45628</v>
      </c>
      <c r="L140" s="485">
        <v>45628</v>
      </c>
      <c r="M140" s="486" t="s">
        <v>316</v>
      </c>
      <c r="N140" s="487"/>
      <c r="O140" s="487"/>
      <c r="P140" s="503"/>
      <c r="Q140" s="501"/>
      <c r="R140" s="487"/>
      <c r="S140" s="487"/>
      <c r="T140" s="501"/>
      <c r="U140" s="501"/>
      <c r="V140" s="487"/>
      <c r="W140" s="487"/>
      <c r="X140" s="501"/>
      <c r="Y140" s="501"/>
      <c r="Z140" s="502"/>
      <c r="AA140" s="502"/>
      <c r="AB140" s="501"/>
      <c r="AC140" s="501"/>
      <c r="AD140" s="472"/>
      <c r="AE140" s="472"/>
      <c r="AF140" s="464"/>
      <c r="AG140" s="465" t="str">
        <f>+DULIEU!$G140&amp;"/"&amp;DULIEU!$AF140</f>
        <v>3D/</v>
      </c>
      <c r="AH140" s="489" t="str">
        <f>"Thí nghiệm hiện trường cọc xi măng đất "&amp;DULIEU!$N140&amp;" hàm lượng xi măng 220kg/m3"</f>
        <v>Thí nghiệm hiện trường cọc xi măng đất  hàm lượng xi măng 220kg/m3</v>
      </c>
      <c r="AI140" s="472"/>
      <c r="AJ140" s="487" t="str">
        <f>"Thí nghiệm hiện trường cọc xi măng đất "&amp;DULIEU!$N140&amp;" hàm lượng xi măng 220kg/m3"</f>
        <v>Thí nghiệm hiện trường cọc xi măng đất  hàm lượng xi măng 220kg/m3</v>
      </c>
      <c r="AK140" s="490"/>
      <c r="AL140" s="488"/>
      <c r="AM140" s="472"/>
      <c r="AN140" s="464">
        <f t="shared" si="9"/>
        <v>1</v>
      </c>
      <c r="AO140" s="465" t="str">
        <f>+DULIEU!$G140&amp;"/"&amp;DULIEU!$AN140</f>
        <v>3D/1</v>
      </c>
      <c r="AP140" s="489" t="str">
        <f>"Thi công cọc xi măng đất "&amp;DULIEU!$N140&amp;" hàm lượng xi măng 220kg/m3"</f>
        <v>Thi công cọc xi măng đất  hàm lượng xi măng 220kg/m3</v>
      </c>
      <c r="AQ140" s="472"/>
      <c r="AR140" s="501"/>
      <c r="AS140" s="501"/>
      <c r="AT140" s="501"/>
      <c r="AU140" s="501"/>
      <c r="AV140" s="464" t="s">
        <v>192</v>
      </c>
      <c r="AW140" s="464" t="s">
        <v>196</v>
      </c>
      <c r="AX140" s="464" t="s">
        <v>34</v>
      </c>
      <c r="AY140" s="464" t="s">
        <v>194</v>
      </c>
      <c r="AZ140" s="464" t="s">
        <v>197</v>
      </c>
      <c r="BA140" s="491" t="s">
        <v>198</v>
      </c>
      <c r="BB140" s="253"/>
      <c r="BC140" s="253"/>
      <c r="BD140" s="253"/>
      <c r="BE140" s="253"/>
      <c r="BF140" s="253"/>
      <c r="BG140" s="253"/>
      <c r="BH140" s="253"/>
    </row>
    <row r="141" spans="1:60" ht="46.8" hidden="1" x14ac:dyDescent="0.3">
      <c r="A141" s="23">
        <v>1</v>
      </c>
      <c r="B141" s="23">
        <v>137</v>
      </c>
      <c r="C141" s="23" t="str">
        <f t="shared" si="8"/>
        <v>1-137-3D</v>
      </c>
      <c r="D141" s="23">
        <f t="shared" si="10"/>
        <v>4</v>
      </c>
      <c r="E141" s="253">
        <f t="shared" si="11"/>
        <v>31</v>
      </c>
      <c r="F141" s="464">
        <v>378</v>
      </c>
      <c r="G141" s="464" t="s">
        <v>659</v>
      </c>
      <c r="H141" s="465" t="str">
        <f>+D141&amp;"-"&amp;E141&amp;"-"&amp;DULIEU!$G141</f>
        <v>4-31-3D</v>
      </c>
      <c r="I141" s="464" t="s">
        <v>655</v>
      </c>
      <c r="J141" s="464" t="s">
        <v>660</v>
      </c>
      <c r="K141" s="485">
        <v>45628</v>
      </c>
      <c r="L141" s="485">
        <v>45628</v>
      </c>
      <c r="M141" s="486" t="s">
        <v>316</v>
      </c>
      <c r="N141" s="487"/>
      <c r="O141" s="487"/>
      <c r="P141" s="503"/>
      <c r="Q141" s="501"/>
      <c r="R141" s="487"/>
      <c r="S141" s="487"/>
      <c r="T141" s="501"/>
      <c r="U141" s="501"/>
      <c r="V141" s="487"/>
      <c r="W141" s="487"/>
      <c r="X141" s="501"/>
      <c r="Y141" s="501"/>
      <c r="Z141" s="502"/>
      <c r="AA141" s="502"/>
      <c r="AB141" s="501"/>
      <c r="AC141" s="501"/>
      <c r="AD141" s="472"/>
      <c r="AE141" s="472"/>
      <c r="AF141" s="464"/>
      <c r="AG141" s="465" t="str">
        <f>+DULIEU!$G141&amp;"/"&amp;DULIEU!$AF141</f>
        <v>3D/</v>
      </c>
      <c r="AH141" s="489" t="str">
        <f>"Thí nghiệm hiện trường cọc xi măng đất "&amp;DULIEU!$N141&amp;" hàm lượng xi măng 220kg/m3"</f>
        <v>Thí nghiệm hiện trường cọc xi măng đất  hàm lượng xi măng 220kg/m3</v>
      </c>
      <c r="AI141" s="472"/>
      <c r="AJ141" s="487" t="str">
        <f>"Thí nghiệm hiện trường cọc xi măng đất "&amp;DULIEU!$N141&amp;" hàm lượng xi măng 220kg/m3"</f>
        <v>Thí nghiệm hiện trường cọc xi măng đất  hàm lượng xi măng 220kg/m3</v>
      </c>
      <c r="AK141" s="490"/>
      <c r="AL141" s="488"/>
      <c r="AM141" s="472"/>
      <c r="AN141" s="464">
        <f t="shared" si="9"/>
        <v>1</v>
      </c>
      <c r="AO141" s="465" t="str">
        <f>+DULIEU!$G141&amp;"/"&amp;DULIEU!$AN141</f>
        <v>3D/1</v>
      </c>
      <c r="AP141" s="489" t="str">
        <f>"Thi công cọc xi măng đất "&amp;DULIEU!$N141&amp;" hàm lượng xi măng 220kg/m3"</f>
        <v>Thi công cọc xi măng đất  hàm lượng xi măng 220kg/m3</v>
      </c>
      <c r="AQ141" s="472"/>
      <c r="AR141" s="501"/>
      <c r="AS141" s="501"/>
      <c r="AT141" s="501"/>
      <c r="AU141" s="501"/>
      <c r="AV141" s="464" t="s">
        <v>192</v>
      </c>
      <c r="AW141" s="464" t="s">
        <v>196</v>
      </c>
      <c r="AX141" s="464" t="s">
        <v>34</v>
      </c>
      <c r="AY141" s="464" t="s">
        <v>194</v>
      </c>
      <c r="AZ141" s="464" t="s">
        <v>197</v>
      </c>
      <c r="BA141" s="491" t="s">
        <v>198</v>
      </c>
      <c r="BB141" s="253"/>
      <c r="BC141" s="253"/>
      <c r="BD141" s="253"/>
      <c r="BE141" s="253"/>
      <c r="BF141" s="253"/>
      <c r="BG141" s="253"/>
      <c r="BH141" s="253"/>
    </row>
    <row r="142" spans="1:60" ht="46.8" hidden="1" x14ac:dyDescent="0.3">
      <c r="A142" s="23">
        <v>1</v>
      </c>
      <c r="B142" s="23">
        <v>138</v>
      </c>
      <c r="C142" s="23" t="str">
        <f t="shared" si="8"/>
        <v>1-138-3D</v>
      </c>
      <c r="D142" s="23">
        <f t="shared" si="10"/>
        <v>4</v>
      </c>
      <c r="E142" s="253">
        <f t="shared" si="11"/>
        <v>32</v>
      </c>
      <c r="F142" s="464">
        <v>379</v>
      </c>
      <c r="G142" s="464" t="s">
        <v>659</v>
      </c>
      <c r="H142" s="465" t="str">
        <f>+D142&amp;"-"&amp;E142&amp;"-"&amp;DULIEU!$G142</f>
        <v>4-32-3D</v>
      </c>
      <c r="I142" s="464" t="s">
        <v>655</v>
      </c>
      <c r="J142" s="464" t="s">
        <v>660</v>
      </c>
      <c r="K142" s="485">
        <v>45628</v>
      </c>
      <c r="L142" s="485">
        <v>45628</v>
      </c>
      <c r="M142" s="486" t="s">
        <v>316</v>
      </c>
      <c r="N142" s="487"/>
      <c r="O142" s="487"/>
      <c r="P142" s="503"/>
      <c r="Q142" s="501"/>
      <c r="R142" s="487"/>
      <c r="S142" s="487"/>
      <c r="T142" s="501"/>
      <c r="U142" s="501"/>
      <c r="V142" s="487"/>
      <c r="W142" s="487"/>
      <c r="X142" s="501"/>
      <c r="Y142" s="501"/>
      <c r="Z142" s="502"/>
      <c r="AA142" s="502"/>
      <c r="AB142" s="501"/>
      <c r="AC142" s="501"/>
      <c r="AD142" s="472"/>
      <c r="AE142" s="472"/>
      <c r="AF142" s="464"/>
      <c r="AG142" s="465" t="str">
        <f>+DULIEU!$G142&amp;"/"&amp;DULIEU!$AF142</f>
        <v>3D/</v>
      </c>
      <c r="AH142" s="489" t="str">
        <f>"Thí nghiệm hiện trường cọc xi măng đất "&amp;DULIEU!$N142&amp;" hàm lượng xi măng 220kg/m3"</f>
        <v>Thí nghiệm hiện trường cọc xi măng đất  hàm lượng xi măng 220kg/m3</v>
      </c>
      <c r="AI142" s="472"/>
      <c r="AJ142" s="487" t="str">
        <f>"Thí nghiệm hiện trường cọc xi măng đất "&amp;DULIEU!$N142&amp;" hàm lượng xi măng 220kg/m3"</f>
        <v>Thí nghiệm hiện trường cọc xi măng đất  hàm lượng xi măng 220kg/m3</v>
      </c>
      <c r="AK142" s="490"/>
      <c r="AL142" s="488"/>
      <c r="AM142" s="472"/>
      <c r="AN142" s="464">
        <f t="shared" si="9"/>
        <v>1</v>
      </c>
      <c r="AO142" s="465" t="str">
        <f>+DULIEU!$G142&amp;"/"&amp;DULIEU!$AN142</f>
        <v>3D/1</v>
      </c>
      <c r="AP142" s="489" t="str">
        <f>"Thi công cọc xi măng đất "&amp;DULIEU!$N142&amp;" hàm lượng xi măng 220kg/m3"</f>
        <v>Thi công cọc xi măng đất  hàm lượng xi măng 220kg/m3</v>
      </c>
      <c r="AQ142" s="472"/>
      <c r="AR142" s="501"/>
      <c r="AS142" s="501"/>
      <c r="AT142" s="501"/>
      <c r="AU142" s="501"/>
      <c r="AV142" s="464" t="s">
        <v>192</v>
      </c>
      <c r="AW142" s="464" t="s">
        <v>196</v>
      </c>
      <c r="AX142" s="464" t="s">
        <v>34</v>
      </c>
      <c r="AY142" s="464" t="s">
        <v>194</v>
      </c>
      <c r="AZ142" s="464" t="s">
        <v>197</v>
      </c>
      <c r="BA142" s="491" t="s">
        <v>198</v>
      </c>
      <c r="BB142" s="253"/>
      <c r="BC142" s="253"/>
      <c r="BD142" s="253"/>
      <c r="BE142" s="253"/>
      <c r="BF142" s="253"/>
      <c r="BG142" s="253"/>
      <c r="BH142" s="253"/>
    </row>
    <row r="143" spans="1:60" ht="46.8" hidden="1" x14ac:dyDescent="0.3">
      <c r="A143" s="23">
        <v>1</v>
      </c>
      <c r="B143" s="23">
        <v>139</v>
      </c>
      <c r="C143" s="23" t="str">
        <f t="shared" si="8"/>
        <v>1-139-3D</v>
      </c>
      <c r="D143" s="23">
        <f t="shared" si="10"/>
        <v>4</v>
      </c>
      <c r="E143" s="253">
        <f t="shared" si="11"/>
        <v>33</v>
      </c>
      <c r="F143" s="464">
        <v>371</v>
      </c>
      <c r="G143" s="464" t="s">
        <v>659</v>
      </c>
      <c r="H143" s="465" t="str">
        <f>+D143&amp;"-"&amp;E143&amp;"-"&amp;DULIEU!$G143</f>
        <v>4-33-3D</v>
      </c>
      <c r="I143" s="464" t="s">
        <v>655</v>
      </c>
      <c r="J143" s="464" t="s">
        <v>660</v>
      </c>
      <c r="K143" s="485">
        <v>45628</v>
      </c>
      <c r="L143" s="485">
        <v>45628</v>
      </c>
      <c r="M143" s="486" t="s">
        <v>316</v>
      </c>
      <c r="N143" s="487"/>
      <c r="O143" s="487"/>
      <c r="P143" s="503"/>
      <c r="Q143" s="501"/>
      <c r="R143" s="487"/>
      <c r="S143" s="487"/>
      <c r="T143" s="501"/>
      <c r="U143" s="501"/>
      <c r="V143" s="487"/>
      <c r="W143" s="487"/>
      <c r="X143" s="501"/>
      <c r="Y143" s="501"/>
      <c r="Z143" s="502"/>
      <c r="AA143" s="502"/>
      <c r="AB143" s="501"/>
      <c r="AC143" s="501"/>
      <c r="AD143" s="472"/>
      <c r="AE143" s="472"/>
      <c r="AF143" s="464"/>
      <c r="AG143" s="465" t="str">
        <f>+DULIEU!$G143&amp;"/"&amp;DULIEU!$AF143</f>
        <v>3D/</v>
      </c>
      <c r="AH143" s="489" t="str">
        <f>"Thí nghiệm hiện trường cọc xi măng đất "&amp;DULIEU!$N143&amp;" hàm lượng xi măng 220kg/m3"</f>
        <v>Thí nghiệm hiện trường cọc xi măng đất  hàm lượng xi măng 220kg/m3</v>
      </c>
      <c r="AI143" s="472"/>
      <c r="AJ143" s="487" t="str">
        <f>"Thí nghiệm hiện trường cọc xi măng đất "&amp;DULIEU!$N143&amp;" hàm lượng xi măng 220kg/m3"</f>
        <v>Thí nghiệm hiện trường cọc xi măng đất  hàm lượng xi măng 220kg/m3</v>
      </c>
      <c r="AK143" s="490"/>
      <c r="AL143" s="488"/>
      <c r="AM143" s="472"/>
      <c r="AN143" s="464">
        <f t="shared" si="9"/>
        <v>1</v>
      </c>
      <c r="AO143" s="465" t="str">
        <f>+DULIEU!$G143&amp;"/"&amp;DULIEU!$AN143</f>
        <v>3D/1</v>
      </c>
      <c r="AP143" s="489" t="str">
        <f>"Thi công cọc xi măng đất "&amp;DULIEU!$N143&amp;" hàm lượng xi măng 220kg/m3"</f>
        <v>Thi công cọc xi măng đất  hàm lượng xi măng 220kg/m3</v>
      </c>
      <c r="AQ143" s="472"/>
      <c r="AR143" s="501"/>
      <c r="AS143" s="501"/>
      <c r="AT143" s="501"/>
      <c r="AU143" s="501"/>
      <c r="AV143" s="464" t="s">
        <v>192</v>
      </c>
      <c r="AW143" s="464" t="s">
        <v>196</v>
      </c>
      <c r="AX143" s="464" t="s">
        <v>34</v>
      </c>
      <c r="AY143" s="464" t="s">
        <v>194</v>
      </c>
      <c r="AZ143" s="464" t="s">
        <v>197</v>
      </c>
      <c r="BA143" s="491" t="s">
        <v>198</v>
      </c>
      <c r="BB143" s="253"/>
      <c r="BC143" s="253"/>
      <c r="BD143" s="253"/>
      <c r="BE143" s="253"/>
      <c r="BF143" s="253"/>
      <c r="BG143" s="253"/>
      <c r="BH143" s="253"/>
    </row>
    <row r="144" spans="1:60" ht="46.8" hidden="1" x14ac:dyDescent="0.3">
      <c r="A144" s="23">
        <v>1</v>
      </c>
      <c r="B144" s="23">
        <v>140</v>
      </c>
      <c r="C144" s="23" t="str">
        <f t="shared" si="8"/>
        <v>1-140-3D</v>
      </c>
      <c r="D144" s="23">
        <f t="shared" si="10"/>
        <v>4</v>
      </c>
      <c r="E144" s="253">
        <f t="shared" si="11"/>
        <v>34</v>
      </c>
      <c r="F144" s="464">
        <v>372</v>
      </c>
      <c r="G144" s="464" t="s">
        <v>659</v>
      </c>
      <c r="H144" s="465" t="str">
        <f>+D144&amp;"-"&amp;E144&amp;"-"&amp;DULIEU!$G144</f>
        <v>4-34-3D</v>
      </c>
      <c r="I144" s="464" t="s">
        <v>655</v>
      </c>
      <c r="J144" s="464" t="s">
        <v>660</v>
      </c>
      <c r="K144" s="485">
        <v>45628</v>
      </c>
      <c r="L144" s="485">
        <v>45628</v>
      </c>
      <c r="M144" s="486" t="s">
        <v>316</v>
      </c>
      <c r="N144" s="487"/>
      <c r="O144" s="487"/>
      <c r="P144" s="503"/>
      <c r="Q144" s="501"/>
      <c r="R144" s="487"/>
      <c r="S144" s="487"/>
      <c r="T144" s="501"/>
      <c r="U144" s="501"/>
      <c r="V144" s="487"/>
      <c r="W144" s="487"/>
      <c r="X144" s="501"/>
      <c r="Y144" s="501"/>
      <c r="Z144" s="502"/>
      <c r="AA144" s="502"/>
      <c r="AB144" s="501"/>
      <c r="AC144" s="501"/>
      <c r="AD144" s="472"/>
      <c r="AE144" s="472"/>
      <c r="AF144" s="464"/>
      <c r="AG144" s="465" t="str">
        <f>+DULIEU!$G144&amp;"/"&amp;DULIEU!$AF144</f>
        <v>3D/</v>
      </c>
      <c r="AH144" s="489" t="str">
        <f>"Thí nghiệm hiện trường cọc xi măng đất "&amp;DULIEU!$N144&amp;" hàm lượng xi măng 220kg/m3"</f>
        <v>Thí nghiệm hiện trường cọc xi măng đất  hàm lượng xi măng 220kg/m3</v>
      </c>
      <c r="AI144" s="472"/>
      <c r="AJ144" s="487" t="str">
        <f>"Thí nghiệm hiện trường cọc xi măng đất "&amp;DULIEU!$N144&amp;" hàm lượng xi măng 220kg/m3"</f>
        <v>Thí nghiệm hiện trường cọc xi măng đất  hàm lượng xi măng 220kg/m3</v>
      </c>
      <c r="AK144" s="490"/>
      <c r="AL144" s="488"/>
      <c r="AM144" s="472"/>
      <c r="AN144" s="464">
        <f t="shared" si="9"/>
        <v>1</v>
      </c>
      <c r="AO144" s="465" t="str">
        <f>+DULIEU!$G144&amp;"/"&amp;DULIEU!$AN144</f>
        <v>3D/1</v>
      </c>
      <c r="AP144" s="489" t="str">
        <f>"Thi công cọc xi măng đất "&amp;DULIEU!$N144&amp;" hàm lượng xi măng 220kg/m3"</f>
        <v>Thi công cọc xi măng đất  hàm lượng xi măng 220kg/m3</v>
      </c>
      <c r="AQ144" s="472"/>
      <c r="AR144" s="501"/>
      <c r="AS144" s="501"/>
      <c r="AT144" s="501"/>
      <c r="AU144" s="501"/>
      <c r="AV144" s="464" t="s">
        <v>192</v>
      </c>
      <c r="AW144" s="464" t="s">
        <v>196</v>
      </c>
      <c r="AX144" s="464" t="s">
        <v>34</v>
      </c>
      <c r="AY144" s="464" t="s">
        <v>194</v>
      </c>
      <c r="AZ144" s="464" t="s">
        <v>197</v>
      </c>
      <c r="BA144" s="491" t="s">
        <v>198</v>
      </c>
      <c r="BB144" s="253"/>
      <c r="BC144" s="253"/>
      <c r="BD144" s="253"/>
      <c r="BE144" s="253"/>
      <c r="BF144" s="253"/>
      <c r="BG144" s="253"/>
      <c r="BH144" s="253"/>
    </row>
    <row r="145" spans="1:60" ht="46.8" hidden="1" x14ac:dyDescent="0.3">
      <c r="A145" s="23">
        <v>1</v>
      </c>
      <c r="B145" s="23">
        <v>141</v>
      </c>
      <c r="C145" s="23" t="str">
        <f t="shared" si="8"/>
        <v>1-141-3D</v>
      </c>
      <c r="D145" s="23">
        <f t="shared" si="10"/>
        <v>4</v>
      </c>
      <c r="E145" s="253">
        <f t="shared" si="11"/>
        <v>35</v>
      </c>
      <c r="F145" s="464">
        <v>364</v>
      </c>
      <c r="G145" s="464" t="s">
        <v>659</v>
      </c>
      <c r="H145" s="465" t="str">
        <f>+D145&amp;"-"&amp;E145&amp;"-"&amp;DULIEU!$G145</f>
        <v>4-35-3D</v>
      </c>
      <c r="I145" s="464" t="s">
        <v>655</v>
      </c>
      <c r="J145" s="464" t="s">
        <v>660</v>
      </c>
      <c r="K145" s="485">
        <v>45628</v>
      </c>
      <c r="L145" s="485">
        <v>45628</v>
      </c>
      <c r="M145" s="486" t="s">
        <v>316</v>
      </c>
      <c r="N145" s="487"/>
      <c r="O145" s="487"/>
      <c r="P145" s="503"/>
      <c r="Q145" s="501"/>
      <c r="R145" s="487"/>
      <c r="S145" s="487"/>
      <c r="T145" s="501"/>
      <c r="U145" s="501"/>
      <c r="V145" s="487"/>
      <c r="W145" s="487"/>
      <c r="X145" s="501"/>
      <c r="Y145" s="501"/>
      <c r="Z145" s="502"/>
      <c r="AA145" s="502"/>
      <c r="AB145" s="501"/>
      <c r="AC145" s="501"/>
      <c r="AD145" s="472"/>
      <c r="AE145" s="472"/>
      <c r="AF145" s="464"/>
      <c r="AG145" s="465" t="str">
        <f>+DULIEU!$G145&amp;"/"&amp;DULIEU!$AF145</f>
        <v>3D/</v>
      </c>
      <c r="AH145" s="489" t="str">
        <f>"Thí nghiệm hiện trường cọc xi măng đất "&amp;DULIEU!$N145&amp;" hàm lượng xi măng 220kg/m3"</f>
        <v>Thí nghiệm hiện trường cọc xi măng đất  hàm lượng xi măng 220kg/m3</v>
      </c>
      <c r="AI145" s="472"/>
      <c r="AJ145" s="487" t="str">
        <f>"Thí nghiệm hiện trường cọc xi măng đất "&amp;DULIEU!$N145&amp;" hàm lượng xi măng 220kg/m3"</f>
        <v>Thí nghiệm hiện trường cọc xi măng đất  hàm lượng xi măng 220kg/m3</v>
      </c>
      <c r="AK145" s="490"/>
      <c r="AL145" s="488"/>
      <c r="AM145" s="472"/>
      <c r="AN145" s="464">
        <f t="shared" si="9"/>
        <v>1</v>
      </c>
      <c r="AO145" s="465" t="str">
        <f>+DULIEU!$G145&amp;"/"&amp;DULIEU!$AN145</f>
        <v>3D/1</v>
      </c>
      <c r="AP145" s="489" t="str">
        <f>"Thi công cọc xi măng đất "&amp;DULIEU!$N145&amp;" hàm lượng xi măng 220kg/m3"</f>
        <v>Thi công cọc xi măng đất  hàm lượng xi măng 220kg/m3</v>
      </c>
      <c r="AQ145" s="472"/>
      <c r="AR145" s="501"/>
      <c r="AS145" s="501"/>
      <c r="AT145" s="501"/>
      <c r="AU145" s="501"/>
      <c r="AV145" s="464" t="s">
        <v>192</v>
      </c>
      <c r="AW145" s="464" t="s">
        <v>196</v>
      </c>
      <c r="AX145" s="464" t="s">
        <v>34</v>
      </c>
      <c r="AY145" s="464" t="s">
        <v>194</v>
      </c>
      <c r="AZ145" s="464" t="s">
        <v>197</v>
      </c>
      <c r="BA145" s="491" t="s">
        <v>198</v>
      </c>
      <c r="BB145" s="253"/>
      <c r="BC145" s="253"/>
      <c r="BD145" s="253"/>
      <c r="BE145" s="253"/>
      <c r="BF145" s="253"/>
      <c r="BG145" s="253"/>
      <c r="BH145" s="253"/>
    </row>
    <row r="146" spans="1:60" ht="46.8" hidden="1" x14ac:dyDescent="0.3">
      <c r="A146" s="23">
        <v>1</v>
      </c>
      <c r="B146" s="23">
        <v>142</v>
      </c>
      <c r="C146" s="23" t="str">
        <f t="shared" si="8"/>
        <v>1-142-3D</v>
      </c>
      <c r="D146" s="23">
        <f t="shared" si="10"/>
        <v>4</v>
      </c>
      <c r="E146" s="253">
        <f t="shared" si="11"/>
        <v>36</v>
      </c>
      <c r="F146" s="464">
        <v>365</v>
      </c>
      <c r="G146" s="464" t="s">
        <v>659</v>
      </c>
      <c r="H146" s="465" t="str">
        <f>+D146&amp;"-"&amp;E146&amp;"-"&amp;DULIEU!$G146</f>
        <v>4-36-3D</v>
      </c>
      <c r="I146" s="464" t="s">
        <v>655</v>
      </c>
      <c r="J146" s="464" t="s">
        <v>660</v>
      </c>
      <c r="K146" s="485">
        <v>45628</v>
      </c>
      <c r="L146" s="485">
        <v>45628</v>
      </c>
      <c r="M146" s="486" t="s">
        <v>316</v>
      </c>
      <c r="N146" s="487"/>
      <c r="O146" s="487"/>
      <c r="P146" s="503"/>
      <c r="Q146" s="501"/>
      <c r="R146" s="487"/>
      <c r="S146" s="487"/>
      <c r="T146" s="501"/>
      <c r="U146" s="501"/>
      <c r="V146" s="487"/>
      <c r="W146" s="487"/>
      <c r="X146" s="501"/>
      <c r="Y146" s="501"/>
      <c r="Z146" s="502"/>
      <c r="AA146" s="502"/>
      <c r="AB146" s="501"/>
      <c r="AC146" s="501"/>
      <c r="AD146" s="472"/>
      <c r="AE146" s="472"/>
      <c r="AF146" s="464"/>
      <c r="AG146" s="465" t="str">
        <f>+DULIEU!$G146&amp;"/"&amp;DULIEU!$AF146</f>
        <v>3D/</v>
      </c>
      <c r="AH146" s="489" t="str">
        <f>"Thí nghiệm hiện trường cọc xi măng đất "&amp;DULIEU!$N146&amp;" hàm lượng xi măng 220kg/m3"</f>
        <v>Thí nghiệm hiện trường cọc xi măng đất  hàm lượng xi măng 220kg/m3</v>
      </c>
      <c r="AI146" s="472"/>
      <c r="AJ146" s="487" t="str">
        <f>"Thí nghiệm hiện trường cọc xi măng đất "&amp;DULIEU!$N146&amp;" hàm lượng xi măng 220kg/m3"</f>
        <v>Thí nghiệm hiện trường cọc xi măng đất  hàm lượng xi măng 220kg/m3</v>
      </c>
      <c r="AK146" s="490"/>
      <c r="AL146" s="488"/>
      <c r="AM146" s="472"/>
      <c r="AN146" s="464">
        <f t="shared" si="9"/>
        <v>1</v>
      </c>
      <c r="AO146" s="465" t="str">
        <f>+DULIEU!$G146&amp;"/"&amp;DULIEU!$AN146</f>
        <v>3D/1</v>
      </c>
      <c r="AP146" s="489" t="str">
        <f>"Thi công cọc xi măng đất "&amp;DULIEU!$N146&amp;" hàm lượng xi măng 220kg/m3"</f>
        <v>Thi công cọc xi măng đất  hàm lượng xi măng 220kg/m3</v>
      </c>
      <c r="AQ146" s="472"/>
      <c r="AR146" s="501"/>
      <c r="AS146" s="501"/>
      <c r="AT146" s="501"/>
      <c r="AU146" s="501"/>
      <c r="AV146" s="464" t="s">
        <v>192</v>
      </c>
      <c r="AW146" s="464" t="s">
        <v>196</v>
      </c>
      <c r="AX146" s="464" t="s">
        <v>34</v>
      </c>
      <c r="AY146" s="464" t="s">
        <v>194</v>
      </c>
      <c r="AZ146" s="464" t="s">
        <v>197</v>
      </c>
      <c r="BA146" s="491" t="s">
        <v>198</v>
      </c>
      <c r="BB146" s="253"/>
      <c r="BC146" s="253"/>
      <c r="BD146" s="253"/>
      <c r="BE146" s="253"/>
      <c r="BF146" s="253"/>
      <c r="BG146" s="253"/>
      <c r="BH146" s="253"/>
    </row>
    <row r="147" spans="1:60" ht="46.8" hidden="1" x14ac:dyDescent="0.3">
      <c r="A147" s="23">
        <v>1</v>
      </c>
      <c r="B147" s="23">
        <v>143</v>
      </c>
      <c r="C147" s="23" t="str">
        <f t="shared" si="8"/>
        <v>1-143-3D</v>
      </c>
      <c r="D147" s="23">
        <f t="shared" si="10"/>
        <v>4</v>
      </c>
      <c r="E147" s="253">
        <f t="shared" si="11"/>
        <v>37</v>
      </c>
      <c r="F147" s="464">
        <v>357</v>
      </c>
      <c r="G147" s="464" t="s">
        <v>659</v>
      </c>
      <c r="H147" s="465" t="str">
        <f>+D147&amp;"-"&amp;E147&amp;"-"&amp;DULIEU!$G147</f>
        <v>4-37-3D</v>
      </c>
      <c r="I147" s="464" t="s">
        <v>655</v>
      </c>
      <c r="J147" s="464" t="s">
        <v>660</v>
      </c>
      <c r="K147" s="485">
        <v>45628</v>
      </c>
      <c r="L147" s="485">
        <v>45628</v>
      </c>
      <c r="M147" s="486" t="s">
        <v>316</v>
      </c>
      <c r="N147" s="487"/>
      <c r="O147" s="487"/>
      <c r="P147" s="503"/>
      <c r="Q147" s="501"/>
      <c r="R147" s="487"/>
      <c r="S147" s="487"/>
      <c r="T147" s="501"/>
      <c r="U147" s="501"/>
      <c r="V147" s="487"/>
      <c r="W147" s="487"/>
      <c r="X147" s="501"/>
      <c r="Y147" s="501"/>
      <c r="Z147" s="502"/>
      <c r="AA147" s="502"/>
      <c r="AB147" s="501"/>
      <c r="AC147" s="501"/>
      <c r="AD147" s="472"/>
      <c r="AE147" s="472"/>
      <c r="AF147" s="464"/>
      <c r="AG147" s="465" t="str">
        <f>+DULIEU!$G147&amp;"/"&amp;DULIEU!$AF147</f>
        <v>3D/</v>
      </c>
      <c r="AH147" s="489" t="str">
        <f>"Thí nghiệm hiện trường cọc xi măng đất "&amp;DULIEU!$N147&amp;" hàm lượng xi măng 220kg/m3"</f>
        <v>Thí nghiệm hiện trường cọc xi măng đất  hàm lượng xi măng 220kg/m3</v>
      </c>
      <c r="AI147" s="472"/>
      <c r="AJ147" s="487" t="str">
        <f>"Thí nghiệm hiện trường cọc xi măng đất "&amp;DULIEU!$N147&amp;" hàm lượng xi măng 220kg/m3"</f>
        <v>Thí nghiệm hiện trường cọc xi măng đất  hàm lượng xi măng 220kg/m3</v>
      </c>
      <c r="AK147" s="490"/>
      <c r="AL147" s="488"/>
      <c r="AM147" s="472"/>
      <c r="AN147" s="464">
        <f t="shared" si="9"/>
        <v>1</v>
      </c>
      <c r="AO147" s="465" t="str">
        <f>+DULIEU!$G147&amp;"/"&amp;DULIEU!$AN147</f>
        <v>3D/1</v>
      </c>
      <c r="AP147" s="489" t="str">
        <f>"Thi công cọc xi măng đất "&amp;DULIEU!$N147&amp;" hàm lượng xi măng 220kg/m3"</f>
        <v>Thi công cọc xi măng đất  hàm lượng xi măng 220kg/m3</v>
      </c>
      <c r="AQ147" s="472"/>
      <c r="AR147" s="501"/>
      <c r="AS147" s="501"/>
      <c r="AT147" s="501"/>
      <c r="AU147" s="501"/>
      <c r="AV147" s="464" t="s">
        <v>192</v>
      </c>
      <c r="AW147" s="464" t="s">
        <v>196</v>
      </c>
      <c r="AX147" s="464" t="s">
        <v>34</v>
      </c>
      <c r="AY147" s="464" t="s">
        <v>194</v>
      </c>
      <c r="AZ147" s="464" t="s">
        <v>197</v>
      </c>
      <c r="BA147" s="491" t="s">
        <v>198</v>
      </c>
      <c r="BB147" s="253"/>
      <c r="BC147" s="253"/>
      <c r="BD147" s="253"/>
      <c r="BE147" s="253"/>
      <c r="BF147" s="253"/>
      <c r="BG147" s="253"/>
      <c r="BH147" s="253"/>
    </row>
    <row r="148" spans="1:60" ht="46.8" hidden="1" x14ac:dyDescent="0.3">
      <c r="A148" s="23">
        <v>1</v>
      </c>
      <c r="B148" s="23">
        <v>144</v>
      </c>
      <c r="C148" s="23" t="str">
        <f t="shared" si="8"/>
        <v>1-144-3D</v>
      </c>
      <c r="D148" s="23">
        <f t="shared" si="10"/>
        <v>4</v>
      </c>
      <c r="E148" s="253">
        <f t="shared" si="11"/>
        <v>38</v>
      </c>
      <c r="F148" s="464">
        <v>358</v>
      </c>
      <c r="G148" s="464" t="s">
        <v>659</v>
      </c>
      <c r="H148" s="465" t="str">
        <f>+D148&amp;"-"&amp;E148&amp;"-"&amp;DULIEU!$G148</f>
        <v>4-38-3D</v>
      </c>
      <c r="I148" s="464" t="s">
        <v>655</v>
      </c>
      <c r="J148" s="464" t="s">
        <v>660</v>
      </c>
      <c r="K148" s="485">
        <v>45628</v>
      </c>
      <c r="L148" s="485">
        <v>45628</v>
      </c>
      <c r="M148" s="486" t="s">
        <v>316</v>
      </c>
      <c r="N148" s="487"/>
      <c r="O148" s="487"/>
      <c r="P148" s="503"/>
      <c r="Q148" s="501"/>
      <c r="R148" s="487"/>
      <c r="S148" s="487"/>
      <c r="T148" s="501"/>
      <c r="U148" s="501"/>
      <c r="V148" s="487"/>
      <c r="W148" s="487"/>
      <c r="X148" s="501"/>
      <c r="Y148" s="501"/>
      <c r="Z148" s="502"/>
      <c r="AA148" s="502"/>
      <c r="AB148" s="501"/>
      <c r="AC148" s="501"/>
      <c r="AD148" s="472"/>
      <c r="AE148" s="472"/>
      <c r="AF148" s="464"/>
      <c r="AG148" s="465" t="str">
        <f>+DULIEU!$G148&amp;"/"&amp;DULIEU!$AF148</f>
        <v>3D/</v>
      </c>
      <c r="AH148" s="489" t="str">
        <f>"Thí nghiệm hiện trường cọc xi măng đất "&amp;DULIEU!$N148&amp;" hàm lượng xi măng 220kg/m3"</f>
        <v>Thí nghiệm hiện trường cọc xi măng đất  hàm lượng xi măng 220kg/m3</v>
      </c>
      <c r="AI148" s="472"/>
      <c r="AJ148" s="487" t="str">
        <f>"Thí nghiệm hiện trường cọc xi măng đất "&amp;DULIEU!$N148&amp;" hàm lượng xi măng 220kg/m3"</f>
        <v>Thí nghiệm hiện trường cọc xi măng đất  hàm lượng xi măng 220kg/m3</v>
      </c>
      <c r="AK148" s="490"/>
      <c r="AL148" s="488"/>
      <c r="AM148" s="472"/>
      <c r="AN148" s="464">
        <f t="shared" si="9"/>
        <v>1</v>
      </c>
      <c r="AO148" s="465" t="str">
        <f>+DULIEU!$G148&amp;"/"&amp;DULIEU!$AN148</f>
        <v>3D/1</v>
      </c>
      <c r="AP148" s="489" t="str">
        <f>"Thi công cọc xi măng đất "&amp;DULIEU!$N148&amp;" hàm lượng xi măng 220kg/m3"</f>
        <v>Thi công cọc xi măng đất  hàm lượng xi măng 220kg/m3</v>
      </c>
      <c r="AQ148" s="472"/>
      <c r="AR148" s="501"/>
      <c r="AS148" s="501"/>
      <c r="AT148" s="501"/>
      <c r="AU148" s="501"/>
      <c r="AV148" s="464" t="s">
        <v>192</v>
      </c>
      <c r="AW148" s="464" t="s">
        <v>196</v>
      </c>
      <c r="AX148" s="464" t="s">
        <v>34</v>
      </c>
      <c r="AY148" s="464" t="s">
        <v>194</v>
      </c>
      <c r="AZ148" s="464" t="s">
        <v>197</v>
      </c>
      <c r="BA148" s="491" t="s">
        <v>198</v>
      </c>
      <c r="BB148" s="253"/>
      <c r="BC148" s="253"/>
      <c r="BD148" s="253"/>
      <c r="BE148" s="253"/>
      <c r="BF148" s="253"/>
      <c r="BG148" s="253"/>
      <c r="BH148" s="253"/>
    </row>
    <row r="149" spans="1:60" ht="46.8" hidden="1" x14ac:dyDescent="0.3">
      <c r="A149" s="23">
        <v>1</v>
      </c>
      <c r="B149" s="23">
        <v>145</v>
      </c>
      <c r="C149" s="23" t="str">
        <f t="shared" si="8"/>
        <v>1-145-3D</v>
      </c>
      <c r="D149" s="23">
        <f t="shared" si="10"/>
        <v>4</v>
      </c>
      <c r="E149" s="253">
        <f t="shared" si="11"/>
        <v>39</v>
      </c>
      <c r="F149" s="464">
        <v>350</v>
      </c>
      <c r="G149" s="464" t="s">
        <v>659</v>
      </c>
      <c r="H149" s="465" t="str">
        <f>+D149&amp;"-"&amp;E149&amp;"-"&amp;DULIEU!$G149</f>
        <v>4-39-3D</v>
      </c>
      <c r="I149" s="464" t="s">
        <v>655</v>
      </c>
      <c r="J149" s="464" t="s">
        <v>660</v>
      </c>
      <c r="K149" s="485">
        <v>45628</v>
      </c>
      <c r="L149" s="485">
        <v>45628</v>
      </c>
      <c r="M149" s="486" t="s">
        <v>316</v>
      </c>
      <c r="N149" s="487"/>
      <c r="O149" s="487"/>
      <c r="P149" s="503"/>
      <c r="Q149" s="501"/>
      <c r="R149" s="487"/>
      <c r="S149" s="487"/>
      <c r="T149" s="501"/>
      <c r="U149" s="501"/>
      <c r="V149" s="487"/>
      <c r="W149" s="487"/>
      <c r="X149" s="501"/>
      <c r="Y149" s="501"/>
      <c r="Z149" s="502"/>
      <c r="AA149" s="502"/>
      <c r="AB149" s="501"/>
      <c r="AC149" s="501"/>
      <c r="AD149" s="472"/>
      <c r="AE149" s="472"/>
      <c r="AF149" s="464"/>
      <c r="AG149" s="465" t="str">
        <f>+DULIEU!$G149&amp;"/"&amp;DULIEU!$AF149</f>
        <v>3D/</v>
      </c>
      <c r="AH149" s="489" t="str">
        <f>"Thí nghiệm hiện trường cọc xi măng đất "&amp;DULIEU!$N149&amp;" hàm lượng xi măng 220kg/m3"</f>
        <v>Thí nghiệm hiện trường cọc xi măng đất  hàm lượng xi măng 220kg/m3</v>
      </c>
      <c r="AI149" s="472"/>
      <c r="AJ149" s="487" t="str">
        <f>"Thí nghiệm hiện trường cọc xi măng đất "&amp;DULIEU!$N149&amp;" hàm lượng xi măng 220kg/m3"</f>
        <v>Thí nghiệm hiện trường cọc xi măng đất  hàm lượng xi măng 220kg/m3</v>
      </c>
      <c r="AK149" s="490"/>
      <c r="AL149" s="488"/>
      <c r="AM149" s="472"/>
      <c r="AN149" s="464">
        <f t="shared" si="9"/>
        <v>1</v>
      </c>
      <c r="AO149" s="465" t="str">
        <f>+DULIEU!$G149&amp;"/"&amp;DULIEU!$AN149</f>
        <v>3D/1</v>
      </c>
      <c r="AP149" s="489" t="str">
        <f>"Thi công cọc xi măng đất "&amp;DULIEU!$N149&amp;" hàm lượng xi măng 220kg/m3"</f>
        <v>Thi công cọc xi măng đất  hàm lượng xi măng 220kg/m3</v>
      </c>
      <c r="AQ149" s="472"/>
      <c r="AR149" s="501"/>
      <c r="AS149" s="501"/>
      <c r="AT149" s="501"/>
      <c r="AU149" s="501"/>
      <c r="AV149" s="464" t="s">
        <v>192</v>
      </c>
      <c r="AW149" s="464" t="s">
        <v>196</v>
      </c>
      <c r="AX149" s="464" t="s">
        <v>34</v>
      </c>
      <c r="AY149" s="464" t="s">
        <v>194</v>
      </c>
      <c r="AZ149" s="464" t="s">
        <v>197</v>
      </c>
      <c r="BA149" s="491" t="s">
        <v>198</v>
      </c>
      <c r="BB149" s="253"/>
      <c r="BC149" s="253"/>
      <c r="BD149" s="253"/>
      <c r="BE149" s="253"/>
      <c r="BF149" s="253"/>
      <c r="BG149" s="253"/>
      <c r="BH149" s="253"/>
    </row>
    <row r="150" spans="1:60" ht="46.8" hidden="1" x14ac:dyDescent="0.3">
      <c r="A150" s="23">
        <v>1</v>
      </c>
      <c r="B150" s="23">
        <v>146</v>
      </c>
      <c r="C150" s="23" t="str">
        <f t="shared" si="8"/>
        <v>1-146-3D</v>
      </c>
      <c r="D150" s="23">
        <f t="shared" si="10"/>
        <v>4</v>
      </c>
      <c r="E150" s="253">
        <f t="shared" si="11"/>
        <v>40</v>
      </c>
      <c r="F150" s="464">
        <v>351</v>
      </c>
      <c r="G150" s="464" t="s">
        <v>659</v>
      </c>
      <c r="H150" s="465" t="str">
        <f>+D150&amp;"-"&amp;E150&amp;"-"&amp;DULIEU!$G150</f>
        <v>4-40-3D</v>
      </c>
      <c r="I150" s="464" t="s">
        <v>655</v>
      </c>
      <c r="J150" s="464" t="s">
        <v>660</v>
      </c>
      <c r="K150" s="485">
        <v>45628</v>
      </c>
      <c r="L150" s="485">
        <v>45628</v>
      </c>
      <c r="M150" s="486" t="s">
        <v>316</v>
      </c>
      <c r="N150" s="487"/>
      <c r="O150" s="487"/>
      <c r="P150" s="503"/>
      <c r="Q150" s="501"/>
      <c r="R150" s="487"/>
      <c r="S150" s="487"/>
      <c r="T150" s="501"/>
      <c r="U150" s="501"/>
      <c r="V150" s="487"/>
      <c r="W150" s="487"/>
      <c r="X150" s="501"/>
      <c r="Y150" s="501"/>
      <c r="Z150" s="502"/>
      <c r="AA150" s="502"/>
      <c r="AB150" s="501"/>
      <c r="AC150" s="501"/>
      <c r="AD150" s="472"/>
      <c r="AE150" s="472"/>
      <c r="AF150" s="464"/>
      <c r="AG150" s="465" t="str">
        <f>+DULIEU!$G150&amp;"/"&amp;DULIEU!$AF150</f>
        <v>3D/</v>
      </c>
      <c r="AH150" s="489" t="str">
        <f>"Thí nghiệm hiện trường cọc xi măng đất "&amp;DULIEU!$N150&amp;" hàm lượng xi măng 220kg/m3"</f>
        <v>Thí nghiệm hiện trường cọc xi măng đất  hàm lượng xi măng 220kg/m3</v>
      </c>
      <c r="AI150" s="472"/>
      <c r="AJ150" s="487" t="str">
        <f>"Thí nghiệm hiện trường cọc xi măng đất "&amp;DULIEU!$N150&amp;" hàm lượng xi măng 220kg/m3"</f>
        <v>Thí nghiệm hiện trường cọc xi măng đất  hàm lượng xi măng 220kg/m3</v>
      </c>
      <c r="AK150" s="490"/>
      <c r="AL150" s="488"/>
      <c r="AM150" s="472"/>
      <c r="AN150" s="464">
        <f t="shared" si="9"/>
        <v>1</v>
      </c>
      <c r="AO150" s="465" t="str">
        <f>+DULIEU!$G150&amp;"/"&amp;DULIEU!$AN150</f>
        <v>3D/1</v>
      </c>
      <c r="AP150" s="489" t="str">
        <f>"Thi công cọc xi măng đất "&amp;DULIEU!$N150&amp;" hàm lượng xi măng 220kg/m3"</f>
        <v>Thi công cọc xi măng đất  hàm lượng xi măng 220kg/m3</v>
      </c>
      <c r="AQ150" s="472"/>
      <c r="AR150" s="501"/>
      <c r="AS150" s="501"/>
      <c r="AT150" s="501"/>
      <c r="AU150" s="501"/>
      <c r="AV150" s="464" t="s">
        <v>192</v>
      </c>
      <c r="AW150" s="464" t="s">
        <v>196</v>
      </c>
      <c r="AX150" s="464" t="s">
        <v>34</v>
      </c>
      <c r="AY150" s="464" t="s">
        <v>194</v>
      </c>
      <c r="AZ150" s="464" t="s">
        <v>197</v>
      </c>
      <c r="BA150" s="491" t="s">
        <v>198</v>
      </c>
      <c r="BB150" s="253"/>
      <c r="BC150" s="253"/>
      <c r="BD150" s="253"/>
      <c r="BE150" s="253"/>
      <c r="BF150" s="253"/>
      <c r="BG150" s="253"/>
      <c r="BH150" s="253"/>
    </row>
    <row r="151" spans="1:60" ht="46.8" hidden="1" x14ac:dyDescent="0.3">
      <c r="A151" s="23">
        <v>1</v>
      </c>
      <c r="B151" s="23">
        <v>147</v>
      </c>
      <c r="C151" s="23" t="str">
        <f t="shared" si="8"/>
        <v>1-147-3D</v>
      </c>
      <c r="D151" s="23">
        <f t="shared" si="10"/>
        <v>4</v>
      </c>
      <c r="E151" s="253">
        <f t="shared" si="11"/>
        <v>41</v>
      </c>
      <c r="F151" s="464">
        <v>343</v>
      </c>
      <c r="G151" s="464" t="s">
        <v>659</v>
      </c>
      <c r="H151" s="465" t="str">
        <f>+D151&amp;"-"&amp;E151&amp;"-"&amp;DULIEU!$G151</f>
        <v>4-41-3D</v>
      </c>
      <c r="I151" s="464" t="s">
        <v>655</v>
      </c>
      <c r="J151" s="464" t="s">
        <v>660</v>
      </c>
      <c r="K151" s="485">
        <v>45628</v>
      </c>
      <c r="L151" s="485">
        <v>45628</v>
      </c>
      <c r="M151" s="486" t="s">
        <v>316</v>
      </c>
      <c r="N151" s="487"/>
      <c r="O151" s="487"/>
      <c r="P151" s="503"/>
      <c r="Q151" s="501"/>
      <c r="R151" s="487"/>
      <c r="S151" s="487"/>
      <c r="T151" s="501"/>
      <c r="U151" s="501"/>
      <c r="V151" s="487"/>
      <c r="W151" s="487"/>
      <c r="X151" s="501"/>
      <c r="Y151" s="501"/>
      <c r="Z151" s="502"/>
      <c r="AA151" s="502"/>
      <c r="AB151" s="501"/>
      <c r="AC151" s="501"/>
      <c r="AD151" s="472"/>
      <c r="AE151" s="472"/>
      <c r="AF151" s="464"/>
      <c r="AG151" s="465" t="str">
        <f>+DULIEU!$G151&amp;"/"&amp;DULIEU!$AF151</f>
        <v>3D/</v>
      </c>
      <c r="AH151" s="489" t="str">
        <f>"Thí nghiệm hiện trường cọc xi măng đất "&amp;DULIEU!$N151&amp;" hàm lượng xi măng 220kg/m3"</f>
        <v>Thí nghiệm hiện trường cọc xi măng đất  hàm lượng xi măng 220kg/m3</v>
      </c>
      <c r="AI151" s="472"/>
      <c r="AJ151" s="487" t="str">
        <f>"Thí nghiệm hiện trường cọc xi măng đất "&amp;DULIEU!$N151&amp;" hàm lượng xi măng 220kg/m3"</f>
        <v>Thí nghiệm hiện trường cọc xi măng đất  hàm lượng xi măng 220kg/m3</v>
      </c>
      <c r="AK151" s="490"/>
      <c r="AL151" s="488"/>
      <c r="AM151" s="472"/>
      <c r="AN151" s="464">
        <f t="shared" si="9"/>
        <v>1</v>
      </c>
      <c r="AO151" s="465" t="str">
        <f>+DULIEU!$G151&amp;"/"&amp;DULIEU!$AN151</f>
        <v>3D/1</v>
      </c>
      <c r="AP151" s="489" t="str">
        <f>"Thi công cọc xi măng đất "&amp;DULIEU!$N151&amp;" hàm lượng xi măng 220kg/m3"</f>
        <v>Thi công cọc xi măng đất  hàm lượng xi măng 220kg/m3</v>
      </c>
      <c r="AQ151" s="472"/>
      <c r="AR151" s="501"/>
      <c r="AS151" s="501"/>
      <c r="AT151" s="501"/>
      <c r="AU151" s="501"/>
      <c r="AV151" s="464" t="s">
        <v>192</v>
      </c>
      <c r="AW151" s="464" t="s">
        <v>196</v>
      </c>
      <c r="AX151" s="464" t="s">
        <v>34</v>
      </c>
      <c r="AY151" s="464" t="s">
        <v>194</v>
      </c>
      <c r="AZ151" s="464" t="s">
        <v>197</v>
      </c>
      <c r="BA151" s="491" t="s">
        <v>198</v>
      </c>
      <c r="BB151" s="253"/>
      <c r="BC151" s="253"/>
      <c r="BD151" s="253"/>
      <c r="BE151" s="253"/>
      <c r="BF151" s="253"/>
      <c r="BG151" s="253"/>
      <c r="BH151" s="253"/>
    </row>
    <row r="152" spans="1:60" ht="46.8" hidden="1" x14ac:dyDescent="0.3">
      <c r="A152" s="23">
        <v>1</v>
      </c>
      <c r="B152" s="23">
        <v>148</v>
      </c>
      <c r="C152" s="23" t="str">
        <f t="shared" si="8"/>
        <v>1-148-3D</v>
      </c>
      <c r="D152" s="23">
        <f t="shared" si="10"/>
        <v>4</v>
      </c>
      <c r="E152" s="253">
        <f t="shared" si="11"/>
        <v>42</v>
      </c>
      <c r="F152" s="464">
        <v>344</v>
      </c>
      <c r="G152" s="464" t="s">
        <v>659</v>
      </c>
      <c r="H152" s="465" t="str">
        <f>+D152&amp;"-"&amp;E152&amp;"-"&amp;DULIEU!$G152</f>
        <v>4-42-3D</v>
      </c>
      <c r="I152" s="464" t="s">
        <v>655</v>
      </c>
      <c r="J152" s="464" t="s">
        <v>660</v>
      </c>
      <c r="K152" s="485">
        <v>45628</v>
      </c>
      <c r="L152" s="485">
        <v>45628</v>
      </c>
      <c r="M152" s="486" t="s">
        <v>316</v>
      </c>
      <c r="N152" s="487"/>
      <c r="O152" s="487"/>
      <c r="P152" s="503"/>
      <c r="Q152" s="501"/>
      <c r="R152" s="487"/>
      <c r="S152" s="487"/>
      <c r="T152" s="501"/>
      <c r="U152" s="501"/>
      <c r="V152" s="487"/>
      <c r="W152" s="487"/>
      <c r="X152" s="501"/>
      <c r="Y152" s="501"/>
      <c r="Z152" s="502"/>
      <c r="AA152" s="502"/>
      <c r="AB152" s="501"/>
      <c r="AC152" s="501"/>
      <c r="AD152" s="472"/>
      <c r="AE152" s="472"/>
      <c r="AF152" s="464"/>
      <c r="AG152" s="465" t="str">
        <f>+DULIEU!$G152&amp;"/"&amp;DULIEU!$AF152</f>
        <v>3D/</v>
      </c>
      <c r="AH152" s="489" t="str">
        <f>"Thí nghiệm hiện trường cọc xi măng đất "&amp;DULIEU!$N152&amp;" hàm lượng xi măng 220kg/m3"</f>
        <v>Thí nghiệm hiện trường cọc xi măng đất  hàm lượng xi măng 220kg/m3</v>
      </c>
      <c r="AI152" s="472"/>
      <c r="AJ152" s="487" t="str">
        <f>"Thí nghiệm hiện trường cọc xi măng đất "&amp;DULIEU!$N152&amp;" hàm lượng xi măng 220kg/m3"</f>
        <v>Thí nghiệm hiện trường cọc xi măng đất  hàm lượng xi măng 220kg/m3</v>
      </c>
      <c r="AK152" s="490"/>
      <c r="AL152" s="488"/>
      <c r="AM152" s="472"/>
      <c r="AN152" s="464">
        <f t="shared" si="9"/>
        <v>1</v>
      </c>
      <c r="AO152" s="465" t="str">
        <f>+DULIEU!$G152&amp;"/"&amp;DULIEU!$AN152</f>
        <v>3D/1</v>
      </c>
      <c r="AP152" s="489" t="str">
        <f>"Thi công cọc xi măng đất "&amp;DULIEU!$N152&amp;" hàm lượng xi măng 220kg/m3"</f>
        <v>Thi công cọc xi măng đất  hàm lượng xi măng 220kg/m3</v>
      </c>
      <c r="AQ152" s="472"/>
      <c r="AR152" s="501"/>
      <c r="AS152" s="501"/>
      <c r="AT152" s="501"/>
      <c r="AU152" s="501"/>
      <c r="AV152" s="464" t="s">
        <v>192</v>
      </c>
      <c r="AW152" s="464" t="s">
        <v>196</v>
      </c>
      <c r="AX152" s="464" t="s">
        <v>34</v>
      </c>
      <c r="AY152" s="464" t="s">
        <v>194</v>
      </c>
      <c r="AZ152" s="464" t="s">
        <v>197</v>
      </c>
      <c r="BA152" s="491" t="s">
        <v>198</v>
      </c>
      <c r="BB152" s="253"/>
      <c r="BC152" s="253"/>
      <c r="BD152" s="253"/>
      <c r="BE152" s="253"/>
      <c r="BF152" s="253"/>
      <c r="BG152" s="253"/>
      <c r="BH152" s="253"/>
    </row>
    <row r="153" spans="1:60" ht="46.8" hidden="1" x14ac:dyDescent="0.3">
      <c r="A153" s="23">
        <v>1</v>
      </c>
      <c r="B153" s="23">
        <v>149</v>
      </c>
      <c r="C153" s="23" t="str">
        <f t="shared" si="8"/>
        <v>1-149-3D</v>
      </c>
      <c r="D153" s="23">
        <f t="shared" si="10"/>
        <v>4</v>
      </c>
      <c r="E153" s="253">
        <f t="shared" si="11"/>
        <v>43</v>
      </c>
      <c r="F153" s="464">
        <v>336</v>
      </c>
      <c r="G153" s="464" t="s">
        <v>659</v>
      </c>
      <c r="H153" s="465" t="str">
        <f>+D153&amp;"-"&amp;E153&amp;"-"&amp;DULIEU!$G153</f>
        <v>4-43-3D</v>
      </c>
      <c r="I153" s="464" t="s">
        <v>655</v>
      </c>
      <c r="J153" s="464" t="s">
        <v>660</v>
      </c>
      <c r="K153" s="485">
        <v>45628</v>
      </c>
      <c r="L153" s="485">
        <v>45628</v>
      </c>
      <c r="M153" s="486" t="s">
        <v>316</v>
      </c>
      <c r="N153" s="487"/>
      <c r="O153" s="487"/>
      <c r="P153" s="503"/>
      <c r="Q153" s="501"/>
      <c r="R153" s="487"/>
      <c r="S153" s="487"/>
      <c r="T153" s="501"/>
      <c r="U153" s="501"/>
      <c r="V153" s="487"/>
      <c r="W153" s="487"/>
      <c r="X153" s="501"/>
      <c r="Y153" s="501"/>
      <c r="Z153" s="502"/>
      <c r="AA153" s="502"/>
      <c r="AB153" s="501"/>
      <c r="AC153" s="501"/>
      <c r="AD153" s="472"/>
      <c r="AE153" s="472"/>
      <c r="AF153" s="464"/>
      <c r="AG153" s="465" t="str">
        <f>+DULIEU!$G153&amp;"/"&amp;DULIEU!$AF153</f>
        <v>3D/</v>
      </c>
      <c r="AH153" s="489" t="str">
        <f>"Thí nghiệm hiện trường cọc xi măng đất "&amp;DULIEU!$N153&amp;" hàm lượng xi măng 220kg/m3"</f>
        <v>Thí nghiệm hiện trường cọc xi măng đất  hàm lượng xi măng 220kg/m3</v>
      </c>
      <c r="AI153" s="472"/>
      <c r="AJ153" s="487" t="str">
        <f>"Thí nghiệm hiện trường cọc xi măng đất "&amp;DULIEU!$N153&amp;" hàm lượng xi măng 220kg/m3"</f>
        <v>Thí nghiệm hiện trường cọc xi măng đất  hàm lượng xi măng 220kg/m3</v>
      </c>
      <c r="AK153" s="490"/>
      <c r="AL153" s="488"/>
      <c r="AM153" s="472"/>
      <c r="AN153" s="464">
        <f t="shared" si="9"/>
        <v>1</v>
      </c>
      <c r="AO153" s="465" t="str">
        <f>+DULIEU!$G153&amp;"/"&amp;DULIEU!$AN153</f>
        <v>3D/1</v>
      </c>
      <c r="AP153" s="489" t="str">
        <f>"Thi công cọc xi măng đất "&amp;DULIEU!$N153&amp;" hàm lượng xi măng 220kg/m3"</f>
        <v>Thi công cọc xi măng đất  hàm lượng xi măng 220kg/m3</v>
      </c>
      <c r="AQ153" s="472"/>
      <c r="AR153" s="501"/>
      <c r="AS153" s="501"/>
      <c r="AT153" s="501"/>
      <c r="AU153" s="501"/>
      <c r="AV153" s="464" t="s">
        <v>192</v>
      </c>
      <c r="AW153" s="464" t="s">
        <v>196</v>
      </c>
      <c r="AX153" s="464" t="s">
        <v>34</v>
      </c>
      <c r="AY153" s="464" t="s">
        <v>194</v>
      </c>
      <c r="AZ153" s="464" t="s">
        <v>197</v>
      </c>
      <c r="BA153" s="491" t="s">
        <v>198</v>
      </c>
      <c r="BB153" s="253"/>
      <c r="BC153" s="253"/>
      <c r="BD153" s="253"/>
      <c r="BE153" s="253"/>
      <c r="BF153" s="253"/>
      <c r="BG153" s="253"/>
      <c r="BH153" s="253"/>
    </row>
    <row r="154" spans="1:60" ht="46.8" hidden="1" x14ac:dyDescent="0.3">
      <c r="A154" s="23">
        <v>1</v>
      </c>
      <c r="B154" s="23">
        <v>150</v>
      </c>
      <c r="C154" s="23" t="str">
        <f t="shared" si="8"/>
        <v>1-150-3D</v>
      </c>
      <c r="D154" s="23">
        <f t="shared" si="10"/>
        <v>4</v>
      </c>
      <c r="E154" s="253">
        <f t="shared" si="11"/>
        <v>44</v>
      </c>
      <c r="F154" s="464">
        <v>337</v>
      </c>
      <c r="G154" s="464" t="s">
        <v>659</v>
      </c>
      <c r="H154" s="465" t="str">
        <f>+D154&amp;"-"&amp;E154&amp;"-"&amp;DULIEU!$G154</f>
        <v>4-44-3D</v>
      </c>
      <c r="I154" s="464" t="s">
        <v>655</v>
      </c>
      <c r="J154" s="464" t="s">
        <v>660</v>
      </c>
      <c r="K154" s="485">
        <v>45628</v>
      </c>
      <c r="L154" s="485">
        <v>45628</v>
      </c>
      <c r="M154" s="486" t="s">
        <v>316</v>
      </c>
      <c r="N154" s="487"/>
      <c r="O154" s="487"/>
      <c r="P154" s="503"/>
      <c r="Q154" s="501"/>
      <c r="R154" s="487"/>
      <c r="S154" s="487"/>
      <c r="T154" s="501"/>
      <c r="U154" s="501"/>
      <c r="V154" s="487"/>
      <c r="W154" s="487"/>
      <c r="X154" s="501"/>
      <c r="Y154" s="501"/>
      <c r="Z154" s="502"/>
      <c r="AA154" s="502"/>
      <c r="AB154" s="501"/>
      <c r="AC154" s="501"/>
      <c r="AD154" s="472"/>
      <c r="AE154" s="472"/>
      <c r="AF154" s="464"/>
      <c r="AG154" s="465" t="str">
        <f>+DULIEU!$G154&amp;"/"&amp;DULIEU!$AF154</f>
        <v>3D/</v>
      </c>
      <c r="AH154" s="489" t="str">
        <f>"Thí nghiệm hiện trường cọc xi măng đất "&amp;DULIEU!$N154&amp;" hàm lượng xi măng 220kg/m3"</f>
        <v>Thí nghiệm hiện trường cọc xi măng đất  hàm lượng xi măng 220kg/m3</v>
      </c>
      <c r="AI154" s="472"/>
      <c r="AJ154" s="487" t="str">
        <f>"Thí nghiệm hiện trường cọc xi măng đất "&amp;DULIEU!$N154&amp;" hàm lượng xi măng 220kg/m3"</f>
        <v>Thí nghiệm hiện trường cọc xi măng đất  hàm lượng xi măng 220kg/m3</v>
      </c>
      <c r="AK154" s="490"/>
      <c r="AL154" s="488"/>
      <c r="AM154" s="472"/>
      <c r="AN154" s="464">
        <f t="shared" si="9"/>
        <v>1</v>
      </c>
      <c r="AO154" s="465" t="str">
        <f>+DULIEU!$G154&amp;"/"&amp;DULIEU!$AN154</f>
        <v>3D/1</v>
      </c>
      <c r="AP154" s="489" t="str">
        <f>"Thi công cọc xi măng đất "&amp;DULIEU!$N154&amp;" hàm lượng xi măng 220kg/m3"</f>
        <v>Thi công cọc xi măng đất  hàm lượng xi măng 220kg/m3</v>
      </c>
      <c r="AQ154" s="472"/>
      <c r="AR154" s="501"/>
      <c r="AS154" s="501"/>
      <c r="AT154" s="501"/>
      <c r="AU154" s="501"/>
      <c r="AV154" s="464" t="s">
        <v>192</v>
      </c>
      <c r="AW154" s="464" t="s">
        <v>196</v>
      </c>
      <c r="AX154" s="464" t="s">
        <v>34</v>
      </c>
      <c r="AY154" s="464" t="s">
        <v>194</v>
      </c>
      <c r="AZ154" s="464" t="s">
        <v>197</v>
      </c>
      <c r="BA154" s="491" t="s">
        <v>198</v>
      </c>
      <c r="BB154" s="253"/>
      <c r="BC154" s="253"/>
      <c r="BD154" s="253"/>
      <c r="BE154" s="253"/>
      <c r="BF154" s="253"/>
      <c r="BG154" s="253"/>
      <c r="BH154" s="253"/>
    </row>
    <row r="155" spans="1:60" s="402" customFormat="1" ht="46.8" hidden="1" x14ac:dyDescent="0.3">
      <c r="A155" s="526">
        <v>1</v>
      </c>
      <c r="B155" s="526">
        <v>151</v>
      </c>
      <c r="C155" s="526" t="str">
        <f t="shared" si="8"/>
        <v>1-151-3D</v>
      </c>
      <c r="D155" s="526">
        <f t="shared" si="10"/>
        <v>5</v>
      </c>
      <c r="E155" s="527">
        <f t="shared" si="11"/>
        <v>1</v>
      </c>
      <c r="F155" s="528">
        <v>329</v>
      </c>
      <c r="G155" s="528" t="s">
        <v>659</v>
      </c>
      <c r="H155" s="529" t="str">
        <f>+D155&amp;"-"&amp;E155&amp;"-"&amp;DULIEU!$G155</f>
        <v>5-1-3D</v>
      </c>
      <c r="I155" s="528" t="s">
        <v>655</v>
      </c>
      <c r="J155" s="528" t="s">
        <v>660</v>
      </c>
      <c r="K155" s="530">
        <v>45628</v>
      </c>
      <c r="L155" s="530">
        <v>45629</v>
      </c>
      <c r="M155" s="531" t="s">
        <v>316</v>
      </c>
      <c r="N155" s="532">
        <f>+IF(HOUR(P155)&gt;HOUR(Z155),K155-1,K155)</f>
        <v>45628</v>
      </c>
      <c r="O155" s="532">
        <f>+IF(HOUR(Q155)&lt;HOUR(P155),N155+1,N155)</f>
        <v>45628</v>
      </c>
      <c r="P155" s="533">
        <f>+Z155-TIME(1,10,0)+IF(HOUR(Z155)=0,24,0)</f>
        <v>0.91892361111111109</v>
      </c>
      <c r="Q155" s="534">
        <f>+P155+TIME(0,20,0)</f>
        <v>0.93281249999999993</v>
      </c>
      <c r="R155" s="532">
        <f>+O155</f>
        <v>45628</v>
      </c>
      <c r="S155" s="532">
        <f>+K155</f>
        <v>45628</v>
      </c>
      <c r="T155" s="534">
        <f>+Q155</f>
        <v>0.93281249999999993</v>
      </c>
      <c r="U155" s="534">
        <f>+Z155</f>
        <v>0.96753472222222225</v>
      </c>
      <c r="V155" s="532">
        <f>+IF(HOUR(X155)&gt;HOUR(Z155),K155-1,K155)</f>
        <v>45628</v>
      </c>
      <c r="W155" s="532">
        <f>+L155</f>
        <v>45629</v>
      </c>
      <c r="X155" s="534">
        <f>+Z155-TIME(0,15,0)+IF(HOUR(Z155)=0,24,0)</f>
        <v>0.95711805555555562</v>
      </c>
      <c r="Y155" s="534">
        <f>+AA155</f>
        <v>0.83923611111111107</v>
      </c>
      <c r="Z155" s="535">
        <v>0.96753472222222225</v>
      </c>
      <c r="AA155" s="535">
        <v>0.83923611111111107</v>
      </c>
      <c r="AB155" s="534">
        <f>+Z155</f>
        <v>0.96753472222222225</v>
      </c>
      <c r="AC155" s="534">
        <f>+AA155</f>
        <v>0.83923611111111107</v>
      </c>
      <c r="AD155" s="536"/>
      <c r="AE155" s="536"/>
      <c r="AF155" s="528"/>
      <c r="AG155" s="529" t="str">
        <f>+DULIEU!$G155&amp;"/"&amp;DULIEU!$AF155</f>
        <v>3D/</v>
      </c>
      <c r="AH155" s="537" t="str">
        <f>"Thí nghiệm hiện trường cọc xi măng đất "&amp;DULIEU!$N155&amp;" hàm lượng xi măng 220kg/m3"</f>
        <v>Thí nghiệm hiện trường cọc xi măng đất 45628 hàm lượng xi măng 220kg/m3</v>
      </c>
      <c r="AI155" s="536"/>
      <c r="AJ155" s="532" t="str">
        <f>"Thí nghiệm hiện trường cọc xi măng đất "&amp;DULIEU!$N155&amp;" hàm lượng xi măng 220kg/m3"</f>
        <v>Thí nghiệm hiện trường cọc xi măng đất 45628 hàm lượng xi măng 220kg/m3</v>
      </c>
      <c r="AK155" s="538"/>
      <c r="AL155" s="539"/>
      <c r="AM155" s="536"/>
      <c r="AN155" s="528">
        <f t="shared" si="9"/>
        <v>1</v>
      </c>
      <c r="AO155" s="529" t="str">
        <f>+DULIEU!$G155&amp;"/"&amp;DULIEU!$AN155</f>
        <v>3D/1</v>
      </c>
      <c r="AP155" s="537" t="str">
        <f>"Thi công cọc xi măng đất "&amp;DULIEU!$N155&amp;" hàm lượng xi măng 220kg/m3"</f>
        <v>Thi công cọc xi măng đất 45628 hàm lượng xi măng 220kg/m3</v>
      </c>
      <c r="AQ155" s="536"/>
      <c r="AR155" s="534"/>
      <c r="AS155" s="534"/>
      <c r="AT155" s="534"/>
      <c r="AU155" s="534"/>
      <c r="AV155" s="528" t="s">
        <v>192</v>
      </c>
      <c r="AW155" s="528" t="s">
        <v>196</v>
      </c>
      <c r="AX155" s="528" t="s">
        <v>34</v>
      </c>
      <c r="AY155" s="528" t="s">
        <v>194</v>
      </c>
      <c r="AZ155" s="528" t="s">
        <v>197</v>
      </c>
      <c r="BA155" s="540" t="s">
        <v>198</v>
      </c>
      <c r="BB155" s="527"/>
      <c r="BC155" s="527"/>
      <c r="BD155" s="527"/>
      <c r="BE155" s="527"/>
      <c r="BF155" s="527"/>
      <c r="BG155" s="527"/>
      <c r="BH155" s="527"/>
    </row>
    <row r="156" spans="1:60" ht="46.8" hidden="1" x14ac:dyDescent="0.3">
      <c r="A156" s="23">
        <v>1</v>
      </c>
      <c r="B156" s="23">
        <v>152</v>
      </c>
      <c r="C156" s="23" t="str">
        <f t="shared" si="8"/>
        <v>1-152-3D</v>
      </c>
      <c r="D156" s="23">
        <f t="shared" si="10"/>
        <v>5</v>
      </c>
      <c r="E156" s="253">
        <f t="shared" si="11"/>
        <v>2</v>
      </c>
      <c r="F156" s="464">
        <v>330</v>
      </c>
      <c r="G156" s="464" t="s">
        <v>659</v>
      </c>
      <c r="H156" s="465" t="str">
        <f>+D156&amp;"-"&amp;E156&amp;"-"&amp;DULIEU!$G156</f>
        <v>5-2-3D</v>
      </c>
      <c r="I156" s="464" t="s">
        <v>655</v>
      </c>
      <c r="J156" s="464" t="s">
        <v>660</v>
      </c>
      <c r="K156" s="485">
        <v>45628</v>
      </c>
      <c r="L156" s="485">
        <v>45629</v>
      </c>
      <c r="M156" s="486" t="s">
        <v>316</v>
      </c>
      <c r="N156" s="487"/>
      <c r="O156" s="487"/>
      <c r="P156" s="503"/>
      <c r="Q156" s="501"/>
      <c r="R156" s="487"/>
      <c r="S156" s="487"/>
      <c r="T156" s="501"/>
      <c r="U156" s="501"/>
      <c r="V156" s="487"/>
      <c r="W156" s="487"/>
      <c r="X156" s="501"/>
      <c r="Y156" s="501"/>
      <c r="Z156" s="502"/>
      <c r="AA156" s="502"/>
      <c r="AB156" s="501"/>
      <c r="AC156" s="501"/>
      <c r="AD156" s="472"/>
      <c r="AE156" s="472"/>
      <c r="AF156" s="464"/>
      <c r="AG156" s="465" t="str">
        <f>+DULIEU!$G156&amp;"/"&amp;DULIEU!$AF156</f>
        <v>3D/</v>
      </c>
      <c r="AH156" s="489" t="str">
        <f>"Thí nghiệm hiện trường cọc xi măng đất "&amp;DULIEU!$N156&amp;" hàm lượng xi măng 220kg/m3"</f>
        <v>Thí nghiệm hiện trường cọc xi măng đất  hàm lượng xi măng 220kg/m3</v>
      </c>
      <c r="AI156" s="472"/>
      <c r="AJ156" s="487" t="str">
        <f>"Thí nghiệm hiện trường cọc xi măng đất "&amp;DULIEU!$N156&amp;" hàm lượng xi măng 220kg/m3"</f>
        <v>Thí nghiệm hiện trường cọc xi măng đất  hàm lượng xi măng 220kg/m3</v>
      </c>
      <c r="AK156" s="490"/>
      <c r="AL156" s="488"/>
      <c r="AM156" s="472"/>
      <c r="AN156" s="464">
        <f t="shared" si="9"/>
        <v>1</v>
      </c>
      <c r="AO156" s="465" t="str">
        <f>+DULIEU!$G156&amp;"/"&amp;DULIEU!$AN156</f>
        <v>3D/1</v>
      </c>
      <c r="AP156" s="489" t="str">
        <f>"Thi công cọc xi măng đất "&amp;DULIEU!$N156&amp;" hàm lượng xi măng 220kg/m3"</f>
        <v>Thi công cọc xi măng đất  hàm lượng xi măng 220kg/m3</v>
      </c>
      <c r="AQ156" s="472"/>
      <c r="AR156" s="501"/>
      <c r="AS156" s="501"/>
      <c r="AT156" s="501"/>
      <c r="AU156" s="501"/>
      <c r="AV156" s="464" t="s">
        <v>192</v>
      </c>
      <c r="AW156" s="464" t="s">
        <v>196</v>
      </c>
      <c r="AX156" s="464" t="s">
        <v>34</v>
      </c>
      <c r="AY156" s="464" t="s">
        <v>194</v>
      </c>
      <c r="AZ156" s="464" t="s">
        <v>197</v>
      </c>
      <c r="BA156" s="491" t="s">
        <v>198</v>
      </c>
      <c r="BB156" s="253"/>
      <c r="BC156" s="253"/>
      <c r="BD156" s="253"/>
      <c r="BE156" s="253"/>
      <c r="BF156" s="253"/>
      <c r="BG156" s="253"/>
      <c r="BH156" s="253"/>
    </row>
    <row r="157" spans="1:60" ht="46.8" hidden="1" x14ac:dyDescent="0.3">
      <c r="A157" s="23">
        <v>1</v>
      </c>
      <c r="B157" s="23">
        <v>153</v>
      </c>
      <c r="C157" s="23" t="str">
        <f t="shared" si="8"/>
        <v>1-153-3D</v>
      </c>
      <c r="D157" s="23">
        <f t="shared" si="10"/>
        <v>5</v>
      </c>
      <c r="E157" s="253">
        <f t="shared" si="11"/>
        <v>3</v>
      </c>
      <c r="F157" s="464">
        <v>321</v>
      </c>
      <c r="G157" s="464" t="s">
        <v>659</v>
      </c>
      <c r="H157" s="465" t="str">
        <f>+D157&amp;"-"&amp;E157&amp;"-"&amp;DULIEU!$G157</f>
        <v>5-3-3D</v>
      </c>
      <c r="I157" s="464" t="s">
        <v>655</v>
      </c>
      <c r="J157" s="464" t="s">
        <v>660</v>
      </c>
      <c r="K157" s="485">
        <v>45629</v>
      </c>
      <c r="L157" s="485">
        <v>45629</v>
      </c>
      <c r="M157" s="486" t="s">
        <v>316</v>
      </c>
      <c r="N157" s="487"/>
      <c r="O157" s="487"/>
      <c r="P157" s="503"/>
      <c r="Q157" s="501"/>
      <c r="R157" s="487"/>
      <c r="S157" s="487"/>
      <c r="T157" s="501"/>
      <c r="U157" s="501"/>
      <c r="V157" s="487"/>
      <c r="W157" s="487"/>
      <c r="X157" s="501"/>
      <c r="Y157" s="501"/>
      <c r="Z157" s="502"/>
      <c r="AA157" s="502"/>
      <c r="AB157" s="501"/>
      <c r="AC157" s="501"/>
      <c r="AD157" s="472"/>
      <c r="AE157" s="472"/>
      <c r="AF157" s="464"/>
      <c r="AG157" s="465" t="str">
        <f>+DULIEU!$G157&amp;"/"&amp;DULIEU!$AF157</f>
        <v>3D/</v>
      </c>
      <c r="AH157" s="489" t="str">
        <f>"Thí nghiệm hiện trường cọc xi măng đất "&amp;DULIEU!$N157&amp;" hàm lượng xi măng 220kg/m3"</f>
        <v>Thí nghiệm hiện trường cọc xi măng đất  hàm lượng xi măng 220kg/m3</v>
      </c>
      <c r="AI157" s="472"/>
      <c r="AJ157" s="487" t="str">
        <f>"Thí nghiệm hiện trường cọc xi măng đất "&amp;DULIEU!$N157&amp;" hàm lượng xi măng 220kg/m3"</f>
        <v>Thí nghiệm hiện trường cọc xi măng đất  hàm lượng xi măng 220kg/m3</v>
      </c>
      <c r="AK157" s="490"/>
      <c r="AL157" s="488"/>
      <c r="AM157" s="472"/>
      <c r="AN157" s="464">
        <f t="shared" si="9"/>
        <v>1</v>
      </c>
      <c r="AO157" s="465" t="str">
        <f>+DULIEU!$G157&amp;"/"&amp;DULIEU!$AN157</f>
        <v>3D/1</v>
      </c>
      <c r="AP157" s="489" t="str">
        <f>"Thi công cọc xi măng đất "&amp;DULIEU!$N157&amp;" hàm lượng xi măng 220kg/m3"</f>
        <v>Thi công cọc xi măng đất  hàm lượng xi măng 220kg/m3</v>
      </c>
      <c r="AQ157" s="472"/>
      <c r="AR157" s="501"/>
      <c r="AS157" s="501"/>
      <c r="AT157" s="501"/>
      <c r="AU157" s="501"/>
      <c r="AV157" s="464" t="s">
        <v>192</v>
      </c>
      <c r="AW157" s="464" t="s">
        <v>196</v>
      </c>
      <c r="AX157" s="464" t="s">
        <v>34</v>
      </c>
      <c r="AY157" s="464" t="s">
        <v>194</v>
      </c>
      <c r="AZ157" s="464" t="s">
        <v>197</v>
      </c>
      <c r="BA157" s="491" t="s">
        <v>198</v>
      </c>
      <c r="BB157" s="253"/>
      <c r="BC157" s="253"/>
      <c r="BD157" s="253"/>
      <c r="BE157" s="253"/>
      <c r="BF157" s="253"/>
      <c r="BG157" s="253"/>
      <c r="BH157" s="253"/>
    </row>
    <row r="158" spans="1:60" ht="46.8" hidden="1" x14ac:dyDescent="0.3">
      <c r="A158" s="23">
        <v>1</v>
      </c>
      <c r="B158" s="23">
        <v>154</v>
      </c>
      <c r="C158" s="23" t="str">
        <f t="shared" si="8"/>
        <v>1-154-3D</v>
      </c>
      <c r="D158" s="23">
        <f t="shared" si="10"/>
        <v>5</v>
      </c>
      <c r="E158" s="253">
        <f t="shared" si="11"/>
        <v>4</v>
      </c>
      <c r="F158" s="464">
        <v>313</v>
      </c>
      <c r="G158" s="464" t="s">
        <v>659</v>
      </c>
      <c r="H158" s="465" t="str">
        <f>+D158&amp;"-"&amp;E158&amp;"-"&amp;DULIEU!$G158</f>
        <v>5-4-3D</v>
      </c>
      <c r="I158" s="464" t="s">
        <v>655</v>
      </c>
      <c r="J158" s="464" t="s">
        <v>660</v>
      </c>
      <c r="K158" s="485">
        <v>45629</v>
      </c>
      <c r="L158" s="485">
        <v>45629</v>
      </c>
      <c r="M158" s="486" t="s">
        <v>316</v>
      </c>
      <c r="N158" s="487"/>
      <c r="O158" s="487"/>
      <c r="P158" s="503"/>
      <c r="Q158" s="501"/>
      <c r="R158" s="487"/>
      <c r="S158" s="487"/>
      <c r="T158" s="501"/>
      <c r="U158" s="501"/>
      <c r="V158" s="487"/>
      <c r="W158" s="487"/>
      <c r="X158" s="501"/>
      <c r="Y158" s="501"/>
      <c r="Z158" s="502"/>
      <c r="AA158" s="502"/>
      <c r="AB158" s="501"/>
      <c r="AC158" s="501"/>
      <c r="AD158" s="472"/>
      <c r="AE158" s="472"/>
      <c r="AF158" s="464"/>
      <c r="AG158" s="465" t="str">
        <f>+DULIEU!$G158&amp;"/"&amp;DULIEU!$AF158</f>
        <v>3D/</v>
      </c>
      <c r="AH158" s="489" t="str">
        <f>"Thí nghiệm hiện trường cọc xi măng đất "&amp;DULIEU!$N158&amp;" hàm lượng xi măng 220kg/m3"</f>
        <v>Thí nghiệm hiện trường cọc xi măng đất  hàm lượng xi măng 220kg/m3</v>
      </c>
      <c r="AI158" s="472"/>
      <c r="AJ158" s="487" t="str">
        <f>"Thí nghiệm hiện trường cọc xi măng đất "&amp;DULIEU!$N158&amp;" hàm lượng xi măng 220kg/m3"</f>
        <v>Thí nghiệm hiện trường cọc xi măng đất  hàm lượng xi măng 220kg/m3</v>
      </c>
      <c r="AK158" s="490"/>
      <c r="AL158" s="488"/>
      <c r="AM158" s="472"/>
      <c r="AN158" s="464">
        <f t="shared" si="9"/>
        <v>1</v>
      </c>
      <c r="AO158" s="465" t="str">
        <f>+DULIEU!$G158&amp;"/"&amp;DULIEU!$AN158</f>
        <v>3D/1</v>
      </c>
      <c r="AP158" s="489" t="str">
        <f>"Thi công cọc xi măng đất "&amp;DULIEU!$N158&amp;" hàm lượng xi măng 220kg/m3"</f>
        <v>Thi công cọc xi măng đất  hàm lượng xi măng 220kg/m3</v>
      </c>
      <c r="AQ158" s="472"/>
      <c r="AR158" s="501"/>
      <c r="AS158" s="501"/>
      <c r="AT158" s="501"/>
      <c r="AU158" s="501"/>
      <c r="AV158" s="464" t="s">
        <v>192</v>
      </c>
      <c r="AW158" s="464" t="s">
        <v>196</v>
      </c>
      <c r="AX158" s="464" t="s">
        <v>34</v>
      </c>
      <c r="AY158" s="464" t="s">
        <v>194</v>
      </c>
      <c r="AZ158" s="464" t="s">
        <v>197</v>
      </c>
      <c r="BA158" s="491" t="s">
        <v>198</v>
      </c>
      <c r="BB158" s="253"/>
      <c r="BC158" s="253"/>
      <c r="BD158" s="253"/>
      <c r="BE158" s="253"/>
      <c r="BF158" s="253"/>
      <c r="BG158" s="253"/>
      <c r="BH158" s="253"/>
    </row>
    <row r="159" spans="1:60" ht="46.8" hidden="1" x14ac:dyDescent="0.3">
      <c r="A159" s="23">
        <v>1</v>
      </c>
      <c r="B159" s="23">
        <v>155</v>
      </c>
      <c r="C159" s="23" t="str">
        <f t="shared" si="8"/>
        <v>1-155-3D</v>
      </c>
      <c r="D159" s="23">
        <f t="shared" si="10"/>
        <v>5</v>
      </c>
      <c r="E159" s="253">
        <f t="shared" si="11"/>
        <v>5</v>
      </c>
      <c r="F159" s="464">
        <v>305</v>
      </c>
      <c r="G159" s="464" t="s">
        <v>659</v>
      </c>
      <c r="H159" s="465" t="str">
        <f>+D159&amp;"-"&amp;E159&amp;"-"&amp;DULIEU!$G159</f>
        <v>5-5-3D</v>
      </c>
      <c r="I159" s="464" t="s">
        <v>655</v>
      </c>
      <c r="J159" s="464" t="s">
        <v>660</v>
      </c>
      <c r="K159" s="485">
        <v>45629</v>
      </c>
      <c r="L159" s="485">
        <v>45629</v>
      </c>
      <c r="M159" s="486" t="s">
        <v>316</v>
      </c>
      <c r="N159" s="487"/>
      <c r="O159" s="487"/>
      <c r="P159" s="503"/>
      <c r="Q159" s="501"/>
      <c r="R159" s="487"/>
      <c r="S159" s="487"/>
      <c r="T159" s="501"/>
      <c r="U159" s="501"/>
      <c r="V159" s="487"/>
      <c r="W159" s="487"/>
      <c r="X159" s="501"/>
      <c r="Y159" s="501"/>
      <c r="Z159" s="502"/>
      <c r="AA159" s="502"/>
      <c r="AB159" s="501"/>
      <c r="AC159" s="501"/>
      <c r="AD159" s="472"/>
      <c r="AE159" s="472"/>
      <c r="AF159" s="464"/>
      <c r="AG159" s="465" t="str">
        <f>+DULIEU!$G159&amp;"/"&amp;DULIEU!$AF159</f>
        <v>3D/</v>
      </c>
      <c r="AH159" s="489" t="str">
        <f>"Thí nghiệm hiện trường cọc xi măng đất "&amp;DULIEU!$N159&amp;" hàm lượng xi măng 220kg/m3"</f>
        <v>Thí nghiệm hiện trường cọc xi măng đất  hàm lượng xi măng 220kg/m3</v>
      </c>
      <c r="AI159" s="472"/>
      <c r="AJ159" s="487" t="str">
        <f>"Thí nghiệm hiện trường cọc xi măng đất "&amp;DULIEU!$N159&amp;" hàm lượng xi măng 220kg/m3"</f>
        <v>Thí nghiệm hiện trường cọc xi măng đất  hàm lượng xi măng 220kg/m3</v>
      </c>
      <c r="AK159" s="490"/>
      <c r="AL159" s="488"/>
      <c r="AM159" s="472"/>
      <c r="AN159" s="464">
        <f t="shared" si="9"/>
        <v>1</v>
      </c>
      <c r="AO159" s="465" t="str">
        <f>+DULIEU!$G159&amp;"/"&amp;DULIEU!$AN159</f>
        <v>3D/1</v>
      </c>
      <c r="AP159" s="489" t="str">
        <f>"Thi công cọc xi măng đất "&amp;DULIEU!$N159&amp;" hàm lượng xi măng 220kg/m3"</f>
        <v>Thi công cọc xi măng đất  hàm lượng xi măng 220kg/m3</v>
      </c>
      <c r="AQ159" s="472"/>
      <c r="AR159" s="501"/>
      <c r="AS159" s="501"/>
      <c r="AT159" s="501"/>
      <c r="AU159" s="501"/>
      <c r="AV159" s="464" t="s">
        <v>192</v>
      </c>
      <c r="AW159" s="464" t="s">
        <v>196</v>
      </c>
      <c r="AX159" s="464" t="s">
        <v>34</v>
      </c>
      <c r="AY159" s="464" t="s">
        <v>194</v>
      </c>
      <c r="AZ159" s="464" t="s">
        <v>197</v>
      </c>
      <c r="BA159" s="491" t="s">
        <v>198</v>
      </c>
      <c r="BB159" s="253"/>
      <c r="BC159" s="253"/>
      <c r="BD159" s="253"/>
      <c r="BE159" s="253"/>
      <c r="BF159" s="253"/>
      <c r="BG159" s="253"/>
      <c r="BH159" s="253"/>
    </row>
    <row r="160" spans="1:60" ht="46.8" hidden="1" x14ac:dyDescent="0.3">
      <c r="A160" s="23">
        <v>1</v>
      </c>
      <c r="B160" s="23">
        <v>156</v>
      </c>
      <c r="C160" s="23" t="str">
        <f t="shared" si="8"/>
        <v>1-156-3D</v>
      </c>
      <c r="D160" s="23">
        <f t="shared" si="10"/>
        <v>5</v>
      </c>
      <c r="E160" s="253">
        <f t="shared" si="11"/>
        <v>6</v>
      </c>
      <c r="F160" s="464">
        <v>297</v>
      </c>
      <c r="G160" s="464" t="s">
        <v>659</v>
      </c>
      <c r="H160" s="465" t="str">
        <f>+D160&amp;"-"&amp;E160&amp;"-"&amp;DULIEU!$G160</f>
        <v>5-6-3D</v>
      </c>
      <c r="I160" s="464" t="s">
        <v>655</v>
      </c>
      <c r="J160" s="464" t="s">
        <v>660</v>
      </c>
      <c r="K160" s="485">
        <v>45629</v>
      </c>
      <c r="L160" s="485">
        <v>45629</v>
      </c>
      <c r="M160" s="486" t="s">
        <v>316</v>
      </c>
      <c r="N160" s="487"/>
      <c r="O160" s="487"/>
      <c r="P160" s="503"/>
      <c r="Q160" s="501"/>
      <c r="R160" s="487"/>
      <c r="S160" s="487"/>
      <c r="T160" s="501"/>
      <c r="U160" s="501"/>
      <c r="V160" s="487"/>
      <c r="W160" s="487"/>
      <c r="X160" s="501"/>
      <c r="Y160" s="501"/>
      <c r="Z160" s="502"/>
      <c r="AA160" s="502"/>
      <c r="AB160" s="501"/>
      <c r="AC160" s="501"/>
      <c r="AD160" s="472"/>
      <c r="AE160" s="472"/>
      <c r="AF160" s="464"/>
      <c r="AG160" s="465" t="str">
        <f>+DULIEU!$G160&amp;"/"&amp;DULIEU!$AF160</f>
        <v>3D/</v>
      </c>
      <c r="AH160" s="489" t="str">
        <f>"Thí nghiệm hiện trường cọc xi măng đất "&amp;DULIEU!$N160&amp;" hàm lượng xi măng 220kg/m3"</f>
        <v>Thí nghiệm hiện trường cọc xi măng đất  hàm lượng xi măng 220kg/m3</v>
      </c>
      <c r="AI160" s="472"/>
      <c r="AJ160" s="487" t="str">
        <f>"Thí nghiệm hiện trường cọc xi măng đất "&amp;DULIEU!$N160&amp;" hàm lượng xi măng 220kg/m3"</f>
        <v>Thí nghiệm hiện trường cọc xi măng đất  hàm lượng xi măng 220kg/m3</v>
      </c>
      <c r="AK160" s="490"/>
      <c r="AL160" s="488"/>
      <c r="AM160" s="472"/>
      <c r="AN160" s="464">
        <f t="shared" si="9"/>
        <v>1</v>
      </c>
      <c r="AO160" s="465" t="str">
        <f>+DULIEU!$G160&amp;"/"&amp;DULIEU!$AN160</f>
        <v>3D/1</v>
      </c>
      <c r="AP160" s="489" t="str">
        <f>"Thi công cọc xi măng đất "&amp;DULIEU!$N160&amp;" hàm lượng xi măng 220kg/m3"</f>
        <v>Thi công cọc xi măng đất  hàm lượng xi măng 220kg/m3</v>
      </c>
      <c r="AQ160" s="472"/>
      <c r="AR160" s="501"/>
      <c r="AS160" s="501"/>
      <c r="AT160" s="501"/>
      <c r="AU160" s="501"/>
      <c r="AV160" s="464" t="s">
        <v>192</v>
      </c>
      <c r="AW160" s="464" t="s">
        <v>196</v>
      </c>
      <c r="AX160" s="464" t="s">
        <v>34</v>
      </c>
      <c r="AY160" s="464" t="s">
        <v>194</v>
      </c>
      <c r="AZ160" s="464" t="s">
        <v>197</v>
      </c>
      <c r="BA160" s="491" t="s">
        <v>198</v>
      </c>
      <c r="BB160" s="253"/>
      <c r="BC160" s="253"/>
      <c r="BD160" s="253"/>
      <c r="BE160" s="253"/>
      <c r="BF160" s="253"/>
      <c r="BG160" s="253"/>
      <c r="BH160" s="253"/>
    </row>
    <row r="161" spans="1:60" ht="46.8" hidden="1" x14ac:dyDescent="0.3">
      <c r="A161" s="23">
        <v>1</v>
      </c>
      <c r="B161" s="23">
        <v>157</v>
      </c>
      <c r="C161" s="23" t="str">
        <f t="shared" si="8"/>
        <v>1-157-3D</v>
      </c>
      <c r="D161" s="23">
        <f t="shared" si="10"/>
        <v>5</v>
      </c>
      <c r="E161" s="253">
        <f t="shared" si="11"/>
        <v>7</v>
      </c>
      <c r="F161" s="464">
        <v>289</v>
      </c>
      <c r="G161" s="464" t="s">
        <v>659</v>
      </c>
      <c r="H161" s="465" t="str">
        <f>+D161&amp;"-"&amp;E161&amp;"-"&amp;DULIEU!$G161</f>
        <v>5-7-3D</v>
      </c>
      <c r="I161" s="464" t="s">
        <v>655</v>
      </c>
      <c r="J161" s="464" t="s">
        <v>660</v>
      </c>
      <c r="K161" s="485">
        <v>45629</v>
      </c>
      <c r="L161" s="485">
        <v>45629</v>
      </c>
      <c r="M161" s="486" t="s">
        <v>316</v>
      </c>
      <c r="N161" s="487"/>
      <c r="O161" s="487"/>
      <c r="P161" s="503"/>
      <c r="Q161" s="501"/>
      <c r="R161" s="487"/>
      <c r="S161" s="487"/>
      <c r="T161" s="501"/>
      <c r="U161" s="501"/>
      <c r="V161" s="487"/>
      <c r="W161" s="487"/>
      <c r="X161" s="501"/>
      <c r="Y161" s="501"/>
      <c r="Z161" s="502"/>
      <c r="AA161" s="502"/>
      <c r="AB161" s="501"/>
      <c r="AC161" s="501"/>
      <c r="AD161" s="472"/>
      <c r="AE161" s="472"/>
      <c r="AF161" s="464"/>
      <c r="AG161" s="465" t="str">
        <f>+DULIEU!$G161&amp;"/"&amp;DULIEU!$AF161</f>
        <v>3D/</v>
      </c>
      <c r="AH161" s="489" t="str">
        <f>"Thí nghiệm hiện trường cọc xi măng đất "&amp;DULIEU!$N161&amp;" hàm lượng xi măng 220kg/m3"</f>
        <v>Thí nghiệm hiện trường cọc xi măng đất  hàm lượng xi măng 220kg/m3</v>
      </c>
      <c r="AI161" s="472"/>
      <c r="AJ161" s="487" t="str">
        <f>"Thí nghiệm hiện trường cọc xi măng đất "&amp;DULIEU!$N161&amp;" hàm lượng xi măng 220kg/m3"</f>
        <v>Thí nghiệm hiện trường cọc xi măng đất  hàm lượng xi măng 220kg/m3</v>
      </c>
      <c r="AK161" s="490"/>
      <c r="AL161" s="488"/>
      <c r="AM161" s="472"/>
      <c r="AN161" s="464">
        <f t="shared" si="9"/>
        <v>1</v>
      </c>
      <c r="AO161" s="465" t="str">
        <f>+DULIEU!$G161&amp;"/"&amp;DULIEU!$AN161</f>
        <v>3D/1</v>
      </c>
      <c r="AP161" s="489" t="str">
        <f>"Thi công cọc xi măng đất "&amp;DULIEU!$N161&amp;" hàm lượng xi măng 220kg/m3"</f>
        <v>Thi công cọc xi măng đất  hàm lượng xi măng 220kg/m3</v>
      </c>
      <c r="AQ161" s="472"/>
      <c r="AR161" s="501"/>
      <c r="AS161" s="501"/>
      <c r="AT161" s="501"/>
      <c r="AU161" s="501"/>
      <c r="AV161" s="464" t="s">
        <v>192</v>
      </c>
      <c r="AW161" s="464" t="s">
        <v>196</v>
      </c>
      <c r="AX161" s="464" t="s">
        <v>34</v>
      </c>
      <c r="AY161" s="464" t="s">
        <v>194</v>
      </c>
      <c r="AZ161" s="464" t="s">
        <v>197</v>
      </c>
      <c r="BA161" s="491" t="s">
        <v>198</v>
      </c>
      <c r="BB161" s="253"/>
      <c r="BC161" s="253"/>
      <c r="BD161" s="253"/>
      <c r="BE161" s="253"/>
      <c r="BF161" s="253"/>
      <c r="BG161" s="253"/>
      <c r="BH161" s="253"/>
    </row>
    <row r="162" spans="1:60" ht="46.8" hidden="1" x14ac:dyDescent="0.3">
      <c r="A162" s="23">
        <v>1</v>
      </c>
      <c r="B162" s="23">
        <v>158</v>
      </c>
      <c r="C162" s="23" t="str">
        <f t="shared" si="8"/>
        <v>1-158-3D</v>
      </c>
      <c r="D162" s="23">
        <f t="shared" si="10"/>
        <v>5</v>
      </c>
      <c r="E162" s="253">
        <f t="shared" si="11"/>
        <v>8</v>
      </c>
      <c r="F162" s="464">
        <v>281</v>
      </c>
      <c r="G162" s="464" t="s">
        <v>659</v>
      </c>
      <c r="H162" s="465" t="str">
        <f>+D162&amp;"-"&amp;E162&amp;"-"&amp;DULIEU!$G162</f>
        <v>5-8-3D</v>
      </c>
      <c r="I162" s="464" t="s">
        <v>655</v>
      </c>
      <c r="J162" s="464" t="s">
        <v>660</v>
      </c>
      <c r="K162" s="485">
        <v>45629</v>
      </c>
      <c r="L162" s="485">
        <v>45629</v>
      </c>
      <c r="M162" s="486" t="s">
        <v>316</v>
      </c>
      <c r="N162" s="487"/>
      <c r="O162" s="487"/>
      <c r="P162" s="503"/>
      <c r="Q162" s="501"/>
      <c r="R162" s="487"/>
      <c r="S162" s="487"/>
      <c r="T162" s="501"/>
      <c r="U162" s="501"/>
      <c r="V162" s="487"/>
      <c r="W162" s="487"/>
      <c r="X162" s="501"/>
      <c r="Y162" s="501"/>
      <c r="Z162" s="502"/>
      <c r="AA162" s="502"/>
      <c r="AB162" s="501"/>
      <c r="AC162" s="501"/>
      <c r="AD162" s="472"/>
      <c r="AE162" s="472"/>
      <c r="AF162" s="464"/>
      <c r="AG162" s="465" t="str">
        <f>+DULIEU!$G162&amp;"/"&amp;DULIEU!$AF162</f>
        <v>3D/</v>
      </c>
      <c r="AH162" s="489" t="str">
        <f>"Thí nghiệm hiện trường cọc xi măng đất "&amp;DULIEU!$N162&amp;" hàm lượng xi măng 220kg/m3"</f>
        <v>Thí nghiệm hiện trường cọc xi măng đất  hàm lượng xi măng 220kg/m3</v>
      </c>
      <c r="AI162" s="472"/>
      <c r="AJ162" s="487" t="str">
        <f>"Thí nghiệm hiện trường cọc xi măng đất "&amp;DULIEU!$N162&amp;" hàm lượng xi măng 220kg/m3"</f>
        <v>Thí nghiệm hiện trường cọc xi măng đất  hàm lượng xi măng 220kg/m3</v>
      </c>
      <c r="AK162" s="490"/>
      <c r="AL162" s="488"/>
      <c r="AM162" s="472"/>
      <c r="AN162" s="464">
        <f t="shared" si="9"/>
        <v>1</v>
      </c>
      <c r="AO162" s="465" t="str">
        <f>+DULIEU!$G162&amp;"/"&amp;DULIEU!$AN162</f>
        <v>3D/1</v>
      </c>
      <c r="AP162" s="489" t="str">
        <f>"Thi công cọc xi măng đất "&amp;DULIEU!$N162&amp;" hàm lượng xi măng 220kg/m3"</f>
        <v>Thi công cọc xi măng đất  hàm lượng xi măng 220kg/m3</v>
      </c>
      <c r="AQ162" s="472"/>
      <c r="AR162" s="501"/>
      <c r="AS162" s="501"/>
      <c r="AT162" s="501"/>
      <c r="AU162" s="501"/>
      <c r="AV162" s="464" t="s">
        <v>192</v>
      </c>
      <c r="AW162" s="464" t="s">
        <v>196</v>
      </c>
      <c r="AX162" s="464" t="s">
        <v>34</v>
      </c>
      <c r="AY162" s="464" t="s">
        <v>194</v>
      </c>
      <c r="AZ162" s="464" t="s">
        <v>197</v>
      </c>
      <c r="BA162" s="491" t="s">
        <v>198</v>
      </c>
      <c r="BB162" s="253"/>
      <c r="BC162" s="253"/>
      <c r="BD162" s="253"/>
      <c r="BE162" s="253"/>
      <c r="BF162" s="253"/>
      <c r="BG162" s="253"/>
      <c r="BH162" s="253"/>
    </row>
    <row r="163" spans="1:60" s="589" customFormat="1" ht="46.8" x14ac:dyDescent="0.3">
      <c r="A163" s="592">
        <v>1</v>
      </c>
      <c r="B163" s="592">
        <v>159</v>
      </c>
      <c r="C163" s="592" t="str">
        <f t="shared" si="8"/>
        <v>1-159-3D</v>
      </c>
      <c r="D163" s="592">
        <f t="shared" si="10"/>
        <v>5</v>
      </c>
      <c r="E163" s="585">
        <f t="shared" si="11"/>
        <v>9</v>
      </c>
      <c r="F163" s="593">
        <v>273</v>
      </c>
      <c r="G163" s="593" t="s">
        <v>659</v>
      </c>
      <c r="H163" s="594" t="str">
        <f>+D163&amp;"-"&amp;E163&amp;"-"&amp;DULIEU!$G163</f>
        <v>5-9-3D</v>
      </c>
      <c r="I163" s="593" t="s">
        <v>655</v>
      </c>
      <c r="J163" s="593" t="s">
        <v>660</v>
      </c>
      <c r="K163" s="595">
        <v>45629</v>
      </c>
      <c r="L163" s="595">
        <v>45629</v>
      </c>
      <c r="M163" s="596" t="s">
        <v>316</v>
      </c>
      <c r="N163" s="597"/>
      <c r="O163" s="597"/>
      <c r="P163" s="598"/>
      <c r="Q163" s="599"/>
      <c r="R163" s="597"/>
      <c r="S163" s="597"/>
      <c r="T163" s="599"/>
      <c r="U163" s="599"/>
      <c r="V163" s="597"/>
      <c r="W163" s="597"/>
      <c r="X163" s="599"/>
      <c r="Y163" s="599"/>
      <c r="Z163" s="600"/>
      <c r="AA163" s="600"/>
      <c r="AB163" s="599"/>
      <c r="AC163" s="599"/>
      <c r="AD163" s="601">
        <f>+L163+13</f>
        <v>45642</v>
      </c>
      <c r="AE163" s="601">
        <f>+L163+27</f>
        <v>45656</v>
      </c>
      <c r="AF163" s="593">
        <v>2</v>
      </c>
      <c r="AG163" s="594" t="str">
        <f>+DULIEU!$G163&amp;"/"&amp;DULIEU!$AF163</f>
        <v>3D/2</v>
      </c>
      <c r="AH163" s="602" t="str">
        <f>"Thí nghiệm hiện trường cọc xi măng đất "&amp;DULIEU!$N163&amp;" hàm lượng xi măng 220kg/m3"</f>
        <v>Thí nghiệm hiện trường cọc xi măng đất  hàm lượng xi măng 220kg/m3</v>
      </c>
      <c r="AI163" s="601">
        <v>45660</v>
      </c>
      <c r="AJ163" s="597" t="str">
        <f>"Thí nghiệm hiện trường cọc xi măng đất "&amp;DULIEU!$N163&amp;" hàm lượng xi măng 220kg/m3"</f>
        <v>Thí nghiệm hiện trường cọc xi măng đất  hàm lượng xi măng 220kg/m3</v>
      </c>
      <c r="AK163" s="603">
        <v>0.29166666666666669</v>
      </c>
      <c r="AL163" s="604">
        <v>0.36458333333333331</v>
      </c>
      <c r="AM163" s="601"/>
      <c r="AN163" s="593">
        <f t="shared" si="9"/>
        <v>1</v>
      </c>
      <c r="AO163" s="594" t="str">
        <f>+DULIEU!$G163&amp;"/"&amp;DULIEU!$AN163</f>
        <v>3D/1</v>
      </c>
      <c r="AP163" s="602" t="str">
        <f>"Thi công cọc xi măng đất "&amp;DULIEU!$N163&amp;" hàm lượng xi măng 220kg/m3"</f>
        <v>Thi công cọc xi măng đất  hàm lượng xi măng 220kg/m3</v>
      </c>
      <c r="AQ163" s="601"/>
      <c r="AR163" s="599"/>
      <c r="AS163" s="599"/>
      <c r="AT163" s="599"/>
      <c r="AU163" s="599"/>
      <c r="AV163" s="593" t="s">
        <v>192</v>
      </c>
      <c r="AW163" s="593" t="s">
        <v>196</v>
      </c>
      <c r="AX163" s="593" t="s">
        <v>34</v>
      </c>
      <c r="AY163" s="593" t="s">
        <v>194</v>
      </c>
      <c r="AZ163" s="593" t="s">
        <v>197</v>
      </c>
      <c r="BA163" s="605" t="s">
        <v>198</v>
      </c>
      <c r="BB163" s="585"/>
      <c r="BC163" s="585"/>
      <c r="BD163" s="585"/>
      <c r="BE163" s="585"/>
      <c r="BF163" s="585"/>
      <c r="BG163" s="585"/>
      <c r="BH163" s="585"/>
    </row>
    <row r="164" spans="1:60" ht="46.8" hidden="1" x14ac:dyDescent="0.3">
      <c r="A164" s="23">
        <v>1</v>
      </c>
      <c r="B164" s="23">
        <v>160</v>
      </c>
      <c r="C164" s="23" t="str">
        <f t="shared" si="8"/>
        <v>1-160-3D</v>
      </c>
      <c r="D164" s="23">
        <f t="shared" si="10"/>
        <v>5</v>
      </c>
      <c r="E164" s="253">
        <f t="shared" si="11"/>
        <v>10</v>
      </c>
      <c r="F164" s="464">
        <v>265</v>
      </c>
      <c r="G164" s="464" t="s">
        <v>659</v>
      </c>
      <c r="H164" s="465" t="str">
        <f>+D164&amp;"-"&amp;E164&amp;"-"&amp;DULIEU!$G164</f>
        <v>5-10-3D</v>
      </c>
      <c r="I164" s="464" t="s">
        <v>655</v>
      </c>
      <c r="J164" s="464" t="s">
        <v>660</v>
      </c>
      <c r="K164" s="485">
        <v>45629</v>
      </c>
      <c r="L164" s="485">
        <v>45629</v>
      </c>
      <c r="M164" s="486" t="s">
        <v>316</v>
      </c>
      <c r="N164" s="487"/>
      <c r="O164" s="487"/>
      <c r="P164" s="503"/>
      <c r="Q164" s="501"/>
      <c r="R164" s="487"/>
      <c r="S164" s="487"/>
      <c r="T164" s="501"/>
      <c r="U164" s="501"/>
      <c r="V164" s="487"/>
      <c r="W164" s="487"/>
      <c r="X164" s="501"/>
      <c r="Y164" s="501"/>
      <c r="Z164" s="502"/>
      <c r="AA164" s="502"/>
      <c r="AB164" s="501"/>
      <c r="AC164" s="501"/>
      <c r="AD164" s="472"/>
      <c r="AE164" s="472"/>
      <c r="AF164" s="464"/>
      <c r="AG164" s="465" t="str">
        <f>+DULIEU!$G164&amp;"/"&amp;DULIEU!$AF164</f>
        <v>3D/</v>
      </c>
      <c r="AH164" s="489" t="str">
        <f>"Thí nghiệm hiện trường cọc xi măng đất "&amp;DULIEU!$N164&amp;" hàm lượng xi măng 220kg/m3"</f>
        <v>Thí nghiệm hiện trường cọc xi măng đất  hàm lượng xi măng 220kg/m3</v>
      </c>
      <c r="AI164" s="472"/>
      <c r="AJ164" s="487" t="str">
        <f>"Thí nghiệm hiện trường cọc xi măng đất "&amp;DULIEU!$N164&amp;" hàm lượng xi măng 220kg/m3"</f>
        <v>Thí nghiệm hiện trường cọc xi măng đất  hàm lượng xi măng 220kg/m3</v>
      </c>
      <c r="AK164" s="490"/>
      <c r="AL164" s="488"/>
      <c r="AM164" s="472"/>
      <c r="AN164" s="464">
        <f t="shared" si="9"/>
        <v>1</v>
      </c>
      <c r="AO164" s="465" t="str">
        <f>+DULIEU!$G164&amp;"/"&amp;DULIEU!$AN164</f>
        <v>3D/1</v>
      </c>
      <c r="AP164" s="489" t="str">
        <f>"Thi công cọc xi măng đất "&amp;DULIEU!$N164&amp;" hàm lượng xi măng 220kg/m3"</f>
        <v>Thi công cọc xi măng đất  hàm lượng xi măng 220kg/m3</v>
      </c>
      <c r="AQ164" s="472"/>
      <c r="AR164" s="501"/>
      <c r="AS164" s="501"/>
      <c r="AT164" s="501"/>
      <c r="AU164" s="501"/>
      <c r="AV164" s="464" t="s">
        <v>192</v>
      </c>
      <c r="AW164" s="464" t="s">
        <v>196</v>
      </c>
      <c r="AX164" s="464" t="s">
        <v>34</v>
      </c>
      <c r="AY164" s="464" t="s">
        <v>194</v>
      </c>
      <c r="AZ164" s="464" t="s">
        <v>197</v>
      </c>
      <c r="BA164" s="491" t="s">
        <v>198</v>
      </c>
      <c r="BB164" s="253"/>
      <c r="BC164" s="253"/>
      <c r="BD164" s="253"/>
      <c r="BE164" s="253"/>
      <c r="BF164" s="253"/>
      <c r="BG164" s="253"/>
      <c r="BH164" s="253"/>
    </row>
    <row r="165" spans="1:60" ht="46.8" hidden="1" x14ac:dyDescent="0.3">
      <c r="A165" s="23">
        <v>1</v>
      </c>
      <c r="B165" s="23">
        <v>161</v>
      </c>
      <c r="C165" s="23" t="str">
        <f t="shared" si="8"/>
        <v>1-161-3D</v>
      </c>
      <c r="D165" s="23">
        <f t="shared" si="10"/>
        <v>5</v>
      </c>
      <c r="E165" s="253">
        <f t="shared" si="11"/>
        <v>11</v>
      </c>
      <c r="F165" s="464">
        <v>257</v>
      </c>
      <c r="G165" s="464" t="s">
        <v>659</v>
      </c>
      <c r="H165" s="465" t="str">
        <f>+D165&amp;"-"&amp;E165&amp;"-"&amp;DULIEU!$G165</f>
        <v>5-11-3D</v>
      </c>
      <c r="I165" s="464" t="s">
        <v>655</v>
      </c>
      <c r="J165" s="464" t="s">
        <v>660</v>
      </c>
      <c r="K165" s="485">
        <v>45629</v>
      </c>
      <c r="L165" s="485">
        <v>45629</v>
      </c>
      <c r="M165" s="486" t="s">
        <v>316</v>
      </c>
      <c r="N165" s="487"/>
      <c r="O165" s="487"/>
      <c r="P165" s="503"/>
      <c r="Q165" s="501"/>
      <c r="R165" s="487"/>
      <c r="S165" s="487"/>
      <c r="T165" s="501"/>
      <c r="U165" s="501"/>
      <c r="V165" s="487"/>
      <c r="W165" s="487"/>
      <c r="X165" s="501"/>
      <c r="Y165" s="501"/>
      <c r="Z165" s="502"/>
      <c r="AA165" s="502"/>
      <c r="AB165" s="501"/>
      <c r="AC165" s="501"/>
      <c r="AD165" s="472"/>
      <c r="AE165" s="472"/>
      <c r="AF165" s="464"/>
      <c r="AG165" s="465" t="str">
        <f>+DULIEU!$G165&amp;"/"&amp;DULIEU!$AF165</f>
        <v>3D/</v>
      </c>
      <c r="AH165" s="489" t="str">
        <f>"Thí nghiệm hiện trường cọc xi măng đất "&amp;DULIEU!$N165&amp;" hàm lượng xi măng 220kg/m3"</f>
        <v>Thí nghiệm hiện trường cọc xi măng đất  hàm lượng xi măng 220kg/m3</v>
      </c>
      <c r="AI165" s="472"/>
      <c r="AJ165" s="487" t="str">
        <f>"Thí nghiệm hiện trường cọc xi măng đất "&amp;DULIEU!$N165&amp;" hàm lượng xi măng 220kg/m3"</f>
        <v>Thí nghiệm hiện trường cọc xi măng đất  hàm lượng xi măng 220kg/m3</v>
      </c>
      <c r="AK165" s="490"/>
      <c r="AL165" s="488"/>
      <c r="AM165" s="472"/>
      <c r="AN165" s="464">
        <f t="shared" si="9"/>
        <v>1</v>
      </c>
      <c r="AO165" s="465" t="str">
        <f>+DULIEU!$G165&amp;"/"&amp;DULIEU!$AN165</f>
        <v>3D/1</v>
      </c>
      <c r="AP165" s="489" t="str">
        <f>"Thi công cọc xi măng đất "&amp;DULIEU!$N165&amp;" hàm lượng xi măng 220kg/m3"</f>
        <v>Thi công cọc xi măng đất  hàm lượng xi măng 220kg/m3</v>
      </c>
      <c r="AQ165" s="472"/>
      <c r="AR165" s="501"/>
      <c r="AS165" s="501"/>
      <c r="AT165" s="501"/>
      <c r="AU165" s="501"/>
      <c r="AV165" s="464" t="s">
        <v>192</v>
      </c>
      <c r="AW165" s="464" t="s">
        <v>196</v>
      </c>
      <c r="AX165" s="464" t="s">
        <v>34</v>
      </c>
      <c r="AY165" s="464" t="s">
        <v>194</v>
      </c>
      <c r="AZ165" s="464" t="s">
        <v>197</v>
      </c>
      <c r="BA165" s="491" t="s">
        <v>198</v>
      </c>
      <c r="BB165" s="253"/>
      <c r="BC165" s="253"/>
      <c r="BD165" s="253"/>
      <c r="BE165" s="253"/>
      <c r="BF165" s="253"/>
      <c r="BG165" s="253"/>
      <c r="BH165" s="253"/>
    </row>
    <row r="166" spans="1:60" ht="46.8" hidden="1" x14ac:dyDescent="0.3">
      <c r="A166" s="23">
        <v>1</v>
      </c>
      <c r="B166" s="23">
        <v>162</v>
      </c>
      <c r="C166" s="23" t="str">
        <f t="shared" si="8"/>
        <v>1-162-3D</v>
      </c>
      <c r="D166" s="23">
        <f t="shared" si="10"/>
        <v>5</v>
      </c>
      <c r="E166" s="253">
        <f t="shared" si="11"/>
        <v>12</v>
      </c>
      <c r="F166" s="464">
        <v>249</v>
      </c>
      <c r="G166" s="464" t="s">
        <v>659</v>
      </c>
      <c r="H166" s="465" t="str">
        <f>+D166&amp;"-"&amp;E166&amp;"-"&amp;DULIEU!$G166</f>
        <v>5-12-3D</v>
      </c>
      <c r="I166" s="464" t="s">
        <v>655</v>
      </c>
      <c r="J166" s="464" t="s">
        <v>660</v>
      </c>
      <c r="K166" s="485">
        <v>45629</v>
      </c>
      <c r="L166" s="485">
        <v>45629</v>
      </c>
      <c r="M166" s="486" t="s">
        <v>316</v>
      </c>
      <c r="N166" s="487"/>
      <c r="O166" s="487"/>
      <c r="P166" s="503"/>
      <c r="Q166" s="501"/>
      <c r="R166" s="487"/>
      <c r="S166" s="487"/>
      <c r="T166" s="501"/>
      <c r="U166" s="501"/>
      <c r="V166" s="487"/>
      <c r="W166" s="487"/>
      <c r="X166" s="501"/>
      <c r="Y166" s="501"/>
      <c r="Z166" s="502"/>
      <c r="AA166" s="502"/>
      <c r="AB166" s="501"/>
      <c r="AC166" s="501"/>
      <c r="AD166" s="472"/>
      <c r="AE166" s="472"/>
      <c r="AF166" s="464"/>
      <c r="AG166" s="465" t="str">
        <f>+DULIEU!$G166&amp;"/"&amp;DULIEU!$AF166</f>
        <v>3D/</v>
      </c>
      <c r="AH166" s="489" t="str">
        <f>"Thí nghiệm hiện trường cọc xi măng đất "&amp;DULIEU!$N166&amp;" hàm lượng xi măng 220kg/m3"</f>
        <v>Thí nghiệm hiện trường cọc xi măng đất  hàm lượng xi măng 220kg/m3</v>
      </c>
      <c r="AI166" s="472"/>
      <c r="AJ166" s="487" t="str">
        <f>"Thí nghiệm hiện trường cọc xi măng đất "&amp;DULIEU!$N166&amp;" hàm lượng xi măng 220kg/m3"</f>
        <v>Thí nghiệm hiện trường cọc xi măng đất  hàm lượng xi măng 220kg/m3</v>
      </c>
      <c r="AK166" s="490"/>
      <c r="AL166" s="488"/>
      <c r="AM166" s="472"/>
      <c r="AN166" s="464">
        <f t="shared" si="9"/>
        <v>1</v>
      </c>
      <c r="AO166" s="465" t="str">
        <f>+DULIEU!$G166&amp;"/"&amp;DULIEU!$AN166</f>
        <v>3D/1</v>
      </c>
      <c r="AP166" s="489" t="str">
        <f>"Thi công cọc xi măng đất "&amp;DULIEU!$N166&amp;" hàm lượng xi măng 220kg/m3"</f>
        <v>Thi công cọc xi măng đất  hàm lượng xi măng 220kg/m3</v>
      </c>
      <c r="AQ166" s="472"/>
      <c r="AR166" s="501"/>
      <c r="AS166" s="501"/>
      <c r="AT166" s="501"/>
      <c r="AU166" s="501"/>
      <c r="AV166" s="464" t="s">
        <v>192</v>
      </c>
      <c r="AW166" s="464" t="s">
        <v>196</v>
      </c>
      <c r="AX166" s="464" t="s">
        <v>34</v>
      </c>
      <c r="AY166" s="464" t="s">
        <v>194</v>
      </c>
      <c r="AZ166" s="464" t="s">
        <v>197</v>
      </c>
      <c r="BA166" s="491" t="s">
        <v>198</v>
      </c>
      <c r="BB166" s="253"/>
      <c r="BC166" s="253"/>
      <c r="BD166" s="253"/>
      <c r="BE166" s="253"/>
      <c r="BF166" s="253"/>
      <c r="BG166" s="253"/>
      <c r="BH166" s="253"/>
    </row>
    <row r="167" spans="1:60" ht="46.8" hidden="1" x14ac:dyDescent="0.3">
      <c r="A167" s="23">
        <v>1</v>
      </c>
      <c r="B167" s="23">
        <v>163</v>
      </c>
      <c r="C167" s="23" t="str">
        <f t="shared" si="8"/>
        <v>1-163-3D</v>
      </c>
      <c r="D167" s="23">
        <f t="shared" si="10"/>
        <v>5</v>
      </c>
      <c r="E167" s="253">
        <f t="shared" si="11"/>
        <v>13</v>
      </c>
      <c r="F167" s="464">
        <v>241</v>
      </c>
      <c r="G167" s="464" t="s">
        <v>659</v>
      </c>
      <c r="H167" s="465" t="str">
        <f>+D167&amp;"-"&amp;E167&amp;"-"&amp;DULIEU!$G167</f>
        <v>5-13-3D</v>
      </c>
      <c r="I167" s="464" t="s">
        <v>655</v>
      </c>
      <c r="J167" s="464" t="s">
        <v>660</v>
      </c>
      <c r="K167" s="485">
        <v>45629</v>
      </c>
      <c r="L167" s="485">
        <v>45629</v>
      </c>
      <c r="M167" s="486" t="s">
        <v>316</v>
      </c>
      <c r="N167" s="487"/>
      <c r="O167" s="487"/>
      <c r="P167" s="503"/>
      <c r="Q167" s="501"/>
      <c r="R167" s="487"/>
      <c r="S167" s="487"/>
      <c r="T167" s="501"/>
      <c r="U167" s="501"/>
      <c r="V167" s="487"/>
      <c r="W167" s="487"/>
      <c r="X167" s="501"/>
      <c r="Y167" s="501"/>
      <c r="Z167" s="502"/>
      <c r="AA167" s="502"/>
      <c r="AB167" s="501"/>
      <c r="AC167" s="501"/>
      <c r="AD167" s="472"/>
      <c r="AE167" s="472"/>
      <c r="AF167" s="464"/>
      <c r="AG167" s="465" t="str">
        <f>+DULIEU!$G167&amp;"/"&amp;DULIEU!$AF167</f>
        <v>3D/</v>
      </c>
      <c r="AH167" s="489" t="str">
        <f>"Thí nghiệm hiện trường cọc xi măng đất "&amp;DULIEU!$N167&amp;" hàm lượng xi măng 220kg/m3"</f>
        <v>Thí nghiệm hiện trường cọc xi măng đất  hàm lượng xi măng 220kg/m3</v>
      </c>
      <c r="AI167" s="472"/>
      <c r="AJ167" s="487" t="str">
        <f>"Thí nghiệm hiện trường cọc xi măng đất "&amp;DULIEU!$N167&amp;" hàm lượng xi măng 220kg/m3"</f>
        <v>Thí nghiệm hiện trường cọc xi măng đất  hàm lượng xi măng 220kg/m3</v>
      </c>
      <c r="AK167" s="490"/>
      <c r="AL167" s="488"/>
      <c r="AM167" s="472"/>
      <c r="AN167" s="464">
        <f t="shared" si="9"/>
        <v>1</v>
      </c>
      <c r="AO167" s="465" t="str">
        <f>+DULIEU!$G167&amp;"/"&amp;DULIEU!$AN167</f>
        <v>3D/1</v>
      </c>
      <c r="AP167" s="489" t="str">
        <f>"Thi công cọc xi măng đất "&amp;DULIEU!$N167&amp;" hàm lượng xi măng 220kg/m3"</f>
        <v>Thi công cọc xi măng đất  hàm lượng xi măng 220kg/m3</v>
      </c>
      <c r="AQ167" s="472"/>
      <c r="AR167" s="501"/>
      <c r="AS167" s="501"/>
      <c r="AT167" s="501"/>
      <c r="AU167" s="501"/>
      <c r="AV167" s="464" t="s">
        <v>192</v>
      </c>
      <c r="AW167" s="464" t="s">
        <v>196</v>
      </c>
      <c r="AX167" s="464" t="s">
        <v>34</v>
      </c>
      <c r="AY167" s="464" t="s">
        <v>194</v>
      </c>
      <c r="AZ167" s="464" t="s">
        <v>197</v>
      </c>
      <c r="BA167" s="491" t="s">
        <v>198</v>
      </c>
      <c r="BB167" s="253"/>
      <c r="BC167" s="253"/>
      <c r="BD167" s="253"/>
      <c r="BE167" s="253"/>
      <c r="BF167" s="253"/>
      <c r="BG167" s="253"/>
      <c r="BH167" s="253"/>
    </row>
    <row r="168" spans="1:60" ht="46.8" hidden="1" x14ac:dyDescent="0.3">
      <c r="A168" s="23">
        <v>1</v>
      </c>
      <c r="B168" s="23">
        <v>164</v>
      </c>
      <c r="C168" s="23" t="str">
        <f t="shared" si="8"/>
        <v>1-164-3D</v>
      </c>
      <c r="D168" s="23">
        <f t="shared" si="10"/>
        <v>5</v>
      </c>
      <c r="E168" s="253">
        <f t="shared" si="11"/>
        <v>14</v>
      </c>
      <c r="F168" s="464">
        <v>233</v>
      </c>
      <c r="G168" s="464" t="s">
        <v>659</v>
      </c>
      <c r="H168" s="465" t="str">
        <f>+D168&amp;"-"&amp;E168&amp;"-"&amp;DULIEU!$G168</f>
        <v>5-14-3D</v>
      </c>
      <c r="I168" s="464" t="s">
        <v>655</v>
      </c>
      <c r="J168" s="464" t="s">
        <v>660</v>
      </c>
      <c r="K168" s="485">
        <v>45629</v>
      </c>
      <c r="L168" s="485">
        <v>45629</v>
      </c>
      <c r="M168" s="486" t="s">
        <v>316</v>
      </c>
      <c r="N168" s="487"/>
      <c r="O168" s="487"/>
      <c r="P168" s="503"/>
      <c r="Q168" s="501"/>
      <c r="R168" s="487"/>
      <c r="S168" s="487"/>
      <c r="T168" s="501"/>
      <c r="U168" s="501"/>
      <c r="V168" s="487"/>
      <c r="W168" s="487"/>
      <c r="X168" s="501"/>
      <c r="Y168" s="501"/>
      <c r="Z168" s="502"/>
      <c r="AA168" s="502"/>
      <c r="AB168" s="501"/>
      <c r="AC168" s="501"/>
      <c r="AD168" s="472"/>
      <c r="AE168" s="472"/>
      <c r="AF168" s="464"/>
      <c r="AG168" s="465" t="str">
        <f>+DULIEU!$G168&amp;"/"&amp;DULIEU!$AF168</f>
        <v>3D/</v>
      </c>
      <c r="AH168" s="489" t="str">
        <f>"Thí nghiệm hiện trường cọc xi măng đất "&amp;DULIEU!$N168&amp;" hàm lượng xi măng 220kg/m3"</f>
        <v>Thí nghiệm hiện trường cọc xi măng đất  hàm lượng xi măng 220kg/m3</v>
      </c>
      <c r="AI168" s="472"/>
      <c r="AJ168" s="487" t="str">
        <f>"Thí nghiệm hiện trường cọc xi măng đất "&amp;DULIEU!$N168&amp;" hàm lượng xi măng 220kg/m3"</f>
        <v>Thí nghiệm hiện trường cọc xi măng đất  hàm lượng xi măng 220kg/m3</v>
      </c>
      <c r="AK168" s="490"/>
      <c r="AL168" s="488"/>
      <c r="AM168" s="472"/>
      <c r="AN168" s="464">
        <f t="shared" si="9"/>
        <v>1</v>
      </c>
      <c r="AO168" s="465" t="str">
        <f>+DULIEU!$G168&amp;"/"&amp;DULIEU!$AN168</f>
        <v>3D/1</v>
      </c>
      <c r="AP168" s="489" t="str">
        <f>"Thi công cọc xi măng đất "&amp;DULIEU!$N168&amp;" hàm lượng xi măng 220kg/m3"</f>
        <v>Thi công cọc xi măng đất  hàm lượng xi măng 220kg/m3</v>
      </c>
      <c r="AQ168" s="472"/>
      <c r="AR168" s="501"/>
      <c r="AS168" s="501"/>
      <c r="AT168" s="501"/>
      <c r="AU168" s="501"/>
      <c r="AV168" s="464" t="s">
        <v>192</v>
      </c>
      <c r="AW168" s="464" t="s">
        <v>196</v>
      </c>
      <c r="AX168" s="464" t="s">
        <v>34</v>
      </c>
      <c r="AY168" s="464" t="s">
        <v>194</v>
      </c>
      <c r="AZ168" s="464" t="s">
        <v>197</v>
      </c>
      <c r="BA168" s="491" t="s">
        <v>198</v>
      </c>
      <c r="BB168" s="253"/>
      <c r="BC168" s="253"/>
      <c r="BD168" s="253"/>
      <c r="BE168" s="253"/>
      <c r="BF168" s="253"/>
      <c r="BG168" s="253"/>
      <c r="BH168" s="253"/>
    </row>
    <row r="169" spans="1:60" ht="46.8" hidden="1" x14ac:dyDescent="0.3">
      <c r="A169" s="23">
        <v>1</v>
      </c>
      <c r="B169" s="23">
        <v>165</v>
      </c>
      <c r="C169" s="23" t="str">
        <f t="shared" si="8"/>
        <v>1-165-3D</v>
      </c>
      <c r="D169" s="23">
        <f t="shared" si="10"/>
        <v>5</v>
      </c>
      <c r="E169" s="253">
        <f t="shared" si="11"/>
        <v>15</v>
      </c>
      <c r="F169" s="464">
        <v>234</v>
      </c>
      <c r="G169" s="464" t="s">
        <v>659</v>
      </c>
      <c r="H169" s="465" t="str">
        <f>+D169&amp;"-"&amp;E169&amp;"-"&amp;DULIEU!$G169</f>
        <v>5-15-3D</v>
      </c>
      <c r="I169" s="464" t="s">
        <v>655</v>
      </c>
      <c r="J169" s="464" t="s">
        <v>660</v>
      </c>
      <c r="K169" s="485">
        <v>45629</v>
      </c>
      <c r="L169" s="485">
        <v>45629</v>
      </c>
      <c r="M169" s="486" t="s">
        <v>316</v>
      </c>
      <c r="N169" s="487"/>
      <c r="O169" s="487"/>
      <c r="P169" s="503"/>
      <c r="Q169" s="501"/>
      <c r="R169" s="487"/>
      <c r="S169" s="487"/>
      <c r="T169" s="501"/>
      <c r="U169" s="501"/>
      <c r="V169" s="487"/>
      <c r="W169" s="487"/>
      <c r="X169" s="501"/>
      <c r="Y169" s="501"/>
      <c r="Z169" s="502"/>
      <c r="AA169" s="502"/>
      <c r="AB169" s="501"/>
      <c r="AC169" s="501"/>
      <c r="AD169" s="472"/>
      <c r="AE169" s="472"/>
      <c r="AF169" s="464"/>
      <c r="AG169" s="465" t="str">
        <f>+DULIEU!$G169&amp;"/"&amp;DULIEU!$AF169</f>
        <v>3D/</v>
      </c>
      <c r="AH169" s="489" t="str">
        <f>"Thí nghiệm hiện trường cọc xi măng đất "&amp;DULIEU!$N169&amp;" hàm lượng xi măng 220kg/m3"</f>
        <v>Thí nghiệm hiện trường cọc xi măng đất  hàm lượng xi măng 220kg/m3</v>
      </c>
      <c r="AI169" s="472"/>
      <c r="AJ169" s="487" t="str">
        <f>"Thí nghiệm hiện trường cọc xi măng đất "&amp;DULIEU!$N169&amp;" hàm lượng xi măng 220kg/m3"</f>
        <v>Thí nghiệm hiện trường cọc xi măng đất  hàm lượng xi măng 220kg/m3</v>
      </c>
      <c r="AK169" s="490"/>
      <c r="AL169" s="488"/>
      <c r="AM169" s="472"/>
      <c r="AN169" s="464">
        <f t="shared" si="9"/>
        <v>1</v>
      </c>
      <c r="AO169" s="465" t="str">
        <f>+DULIEU!$G169&amp;"/"&amp;DULIEU!$AN169</f>
        <v>3D/1</v>
      </c>
      <c r="AP169" s="489" t="str">
        <f>"Thi công cọc xi măng đất "&amp;DULIEU!$N169&amp;" hàm lượng xi măng 220kg/m3"</f>
        <v>Thi công cọc xi măng đất  hàm lượng xi măng 220kg/m3</v>
      </c>
      <c r="AQ169" s="472"/>
      <c r="AR169" s="501"/>
      <c r="AS169" s="501"/>
      <c r="AT169" s="501"/>
      <c r="AU169" s="501"/>
      <c r="AV169" s="464" t="s">
        <v>192</v>
      </c>
      <c r="AW169" s="464" t="s">
        <v>196</v>
      </c>
      <c r="AX169" s="464" t="s">
        <v>34</v>
      </c>
      <c r="AY169" s="464" t="s">
        <v>194</v>
      </c>
      <c r="AZ169" s="464" t="s">
        <v>197</v>
      </c>
      <c r="BA169" s="491" t="s">
        <v>198</v>
      </c>
      <c r="BB169" s="253"/>
      <c r="BC169" s="253"/>
      <c r="BD169" s="253"/>
      <c r="BE169" s="253"/>
      <c r="BF169" s="253"/>
      <c r="BG169" s="253"/>
      <c r="BH169" s="253"/>
    </row>
    <row r="170" spans="1:60" ht="46.8" hidden="1" x14ac:dyDescent="0.3">
      <c r="A170" s="23">
        <v>1</v>
      </c>
      <c r="B170" s="23">
        <v>166</v>
      </c>
      <c r="C170" s="23" t="str">
        <f t="shared" si="8"/>
        <v>1-166-3D</v>
      </c>
      <c r="D170" s="23">
        <f t="shared" si="10"/>
        <v>5</v>
      </c>
      <c r="E170" s="253">
        <f t="shared" si="11"/>
        <v>16</v>
      </c>
      <c r="F170" s="464">
        <v>235</v>
      </c>
      <c r="G170" s="464" t="s">
        <v>659</v>
      </c>
      <c r="H170" s="465" t="str">
        <f>+D170&amp;"-"&amp;E170&amp;"-"&amp;DULIEU!$G170</f>
        <v>5-16-3D</v>
      </c>
      <c r="I170" s="464" t="s">
        <v>655</v>
      </c>
      <c r="J170" s="464" t="s">
        <v>660</v>
      </c>
      <c r="K170" s="485">
        <v>45629</v>
      </c>
      <c r="L170" s="485">
        <v>45629</v>
      </c>
      <c r="M170" s="486" t="s">
        <v>316</v>
      </c>
      <c r="N170" s="487"/>
      <c r="O170" s="487"/>
      <c r="P170" s="503"/>
      <c r="Q170" s="501"/>
      <c r="R170" s="487"/>
      <c r="S170" s="487"/>
      <c r="T170" s="501"/>
      <c r="U170" s="501"/>
      <c r="V170" s="487"/>
      <c r="W170" s="487"/>
      <c r="X170" s="501"/>
      <c r="Y170" s="501"/>
      <c r="Z170" s="502"/>
      <c r="AA170" s="502"/>
      <c r="AB170" s="501"/>
      <c r="AC170" s="501"/>
      <c r="AD170" s="472"/>
      <c r="AE170" s="472"/>
      <c r="AF170" s="464"/>
      <c r="AG170" s="465" t="str">
        <f>+DULIEU!$G170&amp;"/"&amp;DULIEU!$AF170</f>
        <v>3D/</v>
      </c>
      <c r="AH170" s="489" t="str">
        <f>"Thí nghiệm hiện trường cọc xi măng đất "&amp;DULIEU!$N170&amp;" hàm lượng xi măng 220kg/m3"</f>
        <v>Thí nghiệm hiện trường cọc xi măng đất  hàm lượng xi măng 220kg/m3</v>
      </c>
      <c r="AI170" s="472"/>
      <c r="AJ170" s="487" t="str">
        <f>"Thí nghiệm hiện trường cọc xi măng đất "&amp;DULIEU!$N170&amp;" hàm lượng xi măng 220kg/m3"</f>
        <v>Thí nghiệm hiện trường cọc xi măng đất  hàm lượng xi măng 220kg/m3</v>
      </c>
      <c r="AK170" s="490"/>
      <c r="AL170" s="488"/>
      <c r="AM170" s="472"/>
      <c r="AN170" s="464">
        <f t="shared" si="9"/>
        <v>1</v>
      </c>
      <c r="AO170" s="465" t="str">
        <f>+DULIEU!$G170&amp;"/"&amp;DULIEU!$AN170</f>
        <v>3D/1</v>
      </c>
      <c r="AP170" s="489" t="str">
        <f>"Thi công cọc xi măng đất "&amp;DULIEU!$N170&amp;" hàm lượng xi măng 220kg/m3"</f>
        <v>Thi công cọc xi măng đất  hàm lượng xi măng 220kg/m3</v>
      </c>
      <c r="AQ170" s="472"/>
      <c r="AR170" s="501"/>
      <c r="AS170" s="501"/>
      <c r="AT170" s="501"/>
      <c r="AU170" s="501"/>
      <c r="AV170" s="464" t="s">
        <v>192</v>
      </c>
      <c r="AW170" s="464" t="s">
        <v>196</v>
      </c>
      <c r="AX170" s="464" t="s">
        <v>34</v>
      </c>
      <c r="AY170" s="464" t="s">
        <v>194</v>
      </c>
      <c r="AZ170" s="464" t="s">
        <v>197</v>
      </c>
      <c r="BA170" s="491" t="s">
        <v>198</v>
      </c>
      <c r="BB170" s="253"/>
      <c r="BC170" s="253"/>
      <c r="BD170" s="253"/>
      <c r="BE170" s="253"/>
      <c r="BF170" s="253"/>
      <c r="BG170" s="253"/>
      <c r="BH170" s="253"/>
    </row>
    <row r="171" spans="1:60" ht="46.8" hidden="1" x14ac:dyDescent="0.3">
      <c r="A171" s="23">
        <v>1</v>
      </c>
      <c r="B171" s="23">
        <v>167</v>
      </c>
      <c r="C171" s="23" t="str">
        <f t="shared" si="8"/>
        <v>1-167-3D</v>
      </c>
      <c r="D171" s="23">
        <f t="shared" si="10"/>
        <v>5</v>
      </c>
      <c r="E171" s="253">
        <f t="shared" si="11"/>
        <v>17</v>
      </c>
      <c r="F171" s="464">
        <v>242</v>
      </c>
      <c r="G171" s="464" t="s">
        <v>659</v>
      </c>
      <c r="H171" s="465" t="str">
        <f>+D171&amp;"-"&amp;E171&amp;"-"&amp;DULIEU!$G171</f>
        <v>5-17-3D</v>
      </c>
      <c r="I171" s="464" t="s">
        <v>655</v>
      </c>
      <c r="J171" s="464" t="s">
        <v>660</v>
      </c>
      <c r="K171" s="485">
        <v>45629</v>
      </c>
      <c r="L171" s="485">
        <v>45629</v>
      </c>
      <c r="M171" s="486" t="s">
        <v>316</v>
      </c>
      <c r="N171" s="487"/>
      <c r="O171" s="487"/>
      <c r="P171" s="503"/>
      <c r="Q171" s="501"/>
      <c r="R171" s="487"/>
      <c r="S171" s="487"/>
      <c r="T171" s="501"/>
      <c r="U171" s="501"/>
      <c r="V171" s="487"/>
      <c r="W171" s="487"/>
      <c r="X171" s="501"/>
      <c r="Y171" s="501"/>
      <c r="Z171" s="502"/>
      <c r="AA171" s="502"/>
      <c r="AB171" s="501"/>
      <c r="AC171" s="501"/>
      <c r="AD171" s="472"/>
      <c r="AE171" s="472"/>
      <c r="AF171" s="464"/>
      <c r="AG171" s="465" t="str">
        <f>+DULIEU!$G171&amp;"/"&amp;DULIEU!$AF171</f>
        <v>3D/</v>
      </c>
      <c r="AH171" s="489" t="str">
        <f>"Thí nghiệm hiện trường cọc xi măng đất "&amp;DULIEU!$N171&amp;" hàm lượng xi măng 220kg/m3"</f>
        <v>Thí nghiệm hiện trường cọc xi măng đất  hàm lượng xi măng 220kg/m3</v>
      </c>
      <c r="AI171" s="472"/>
      <c r="AJ171" s="487" t="str">
        <f>"Thí nghiệm hiện trường cọc xi măng đất "&amp;DULIEU!$N171&amp;" hàm lượng xi măng 220kg/m3"</f>
        <v>Thí nghiệm hiện trường cọc xi măng đất  hàm lượng xi măng 220kg/m3</v>
      </c>
      <c r="AK171" s="490"/>
      <c r="AL171" s="488"/>
      <c r="AM171" s="472"/>
      <c r="AN171" s="464">
        <f t="shared" si="9"/>
        <v>1</v>
      </c>
      <c r="AO171" s="465" t="str">
        <f>+DULIEU!$G171&amp;"/"&amp;DULIEU!$AN171</f>
        <v>3D/1</v>
      </c>
      <c r="AP171" s="489" t="str">
        <f>"Thi công cọc xi măng đất "&amp;DULIEU!$N171&amp;" hàm lượng xi măng 220kg/m3"</f>
        <v>Thi công cọc xi măng đất  hàm lượng xi măng 220kg/m3</v>
      </c>
      <c r="AQ171" s="472"/>
      <c r="AR171" s="501"/>
      <c r="AS171" s="501"/>
      <c r="AT171" s="501"/>
      <c r="AU171" s="501"/>
      <c r="AV171" s="464" t="s">
        <v>192</v>
      </c>
      <c r="AW171" s="464" t="s">
        <v>196</v>
      </c>
      <c r="AX171" s="464" t="s">
        <v>34</v>
      </c>
      <c r="AY171" s="464" t="s">
        <v>194</v>
      </c>
      <c r="AZ171" s="464" t="s">
        <v>197</v>
      </c>
      <c r="BA171" s="491" t="s">
        <v>198</v>
      </c>
      <c r="BB171" s="253"/>
      <c r="BC171" s="253"/>
      <c r="BD171" s="253"/>
      <c r="BE171" s="253"/>
      <c r="BF171" s="253"/>
      <c r="BG171" s="253"/>
      <c r="BH171" s="253"/>
    </row>
    <row r="172" spans="1:60" ht="46.8" hidden="1" x14ac:dyDescent="0.3">
      <c r="A172" s="23">
        <v>1</v>
      </c>
      <c r="B172" s="23">
        <v>168</v>
      </c>
      <c r="C172" s="23" t="str">
        <f t="shared" si="8"/>
        <v>1-168-3D</v>
      </c>
      <c r="D172" s="23">
        <f t="shared" si="10"/>
        <v>5</v>
      </c>
      <c r="E172" s="253">
        <f t="shared" si="11"/>
        <v>18</v>
      </c>
      <c r="F172" s="464">
        <v>243</v>
      </c>
      <c r="G172" s="464" t="s">
        <v>659</v>
      </c>
      <c r="H172" s="465" t="str">
        <f>+D172&amp;"-"&amp;E172&amp;"-"&amp;DULIEU!$G172</f>
        <v>5-18-3D</v>
      </c>
      <c r="I172" s="464" t="s">
        <v>655</v>
      </c>
      <c r="J172" s="464" t="s">
        <v>660</v>
      </c>
      <c r="K172" s="485">
        <v>45629</v>
      </c>
      <c r="L172" s="485">
        <v>45629</v>
      </c>
      <c r="M172" s="486" t="s">
        <v>316</v>
      </c>
      <c r="N172" s="487"/>
      <c r="O172" s="487"/>
      <c r="P172" s="503"/>
      <c r="Q172" s="501"/>
      <c r="R172" s="487"/>
      <c r="S172" s="487"/>
      <c r="T172" s="501"/>
      <c r="U172" s="501"/>
      <c r="V172" s="487"/>
      <c r="W172" s="487"/>
      <c r="X172" s="501"/>
      <c r="Y172" s="501"/>
      <c r="Z172" s="502"/>
      <c r="AA172" s="502"/>
      <c r="AB172" s="501"/>
      <c r="AC172" s="501"/>
      <c r="AD172" s="472"/>
      <c r="AE172" s="472"/>
      <c r="AF172" s="464"/>
      <c r="AG172" s="465" t="str">
        <f>+DULIEU!$G172&amp;"/"&amp;DULIEU!$AF172</f>
        <v>3D/</v>
      </c>
      <c r="AH172" s="489" t="str">
        <f>"Thí nghiệm hiện trường cọc xi măng đất "&amp;DULIEU!$N172&amp;" hàm lượng xi măng 220kg/m3"</f>
        <v>Thí nghiệm hiện trường cọc xi măng đất  hàm lượng xi măng 220kg/m3</v>
      </c>
      <c r="AI172" s="472"/>
      <c r="AJ172" s="487" t="str">
        <f>"Thí nghiệm hiện trường cọc xi măng đất "&amp;DULIEU!$N172&amp;" hàm lượng xi măng 220kg/m3"</f>
        <v>Thí nghiệm hiện trường cọc xi măng đất  hàm lượng xi măng 220kg/m3</v>
      </c>
      <c r="AK172" s="490"/>
      <c r="AL172" s="488"/>
      <c r="AM172" s="472"/>
      <c r="AN172" s="464">
        <f t="shared" si="9"/>
        <v>1</v>
      </c>
      <c r="AO172" s="465" t="str">
        <f>+DULIEU!$G172&amp;"/"&amp;DULIEU!$AN172</f>
        <v>3D/1</v>
      </c>
      <c r="AP172" s="489" t="str">
        <f>"Thi công cọc xi măng đất "&amp;DULIEU!$N172&amp;" hàm lượng xi măng 220kg/m3"</f>
        <v>Thi công cọc xi măng đất  hàm lượng xi măng 220kg/m3</v>
      </c>
      <c r="AQ172" s="472"/>
      <c r="AR172" s="501"/>
      <c r="AS172" s="501"/>
      <c r="AT172" s="501"/>
      <c r="AU172" s="501"/>
      <c r="AV172" s="464" t="s">
        <v>192</v>
      </c>
      <c r="AW172" s="464" t="s">
        <v>196</v>
      </c>
      <c r="AX172" s="464" t="s">
        <v>34</v>
      </c>
      <c r="AY172" s="464" t="s">
        <v>194</v>
      </c>
      <c r="AZ172" s="464" t="s">
        <v>197</v>
      </c>
      <c r="BA172" s="491" t="s">
        <v>198</v>
      </c>
      <c r="BB172" s="253"/>
      <c r="BC172" s="253"/>
      <c r="BD172" s="253"/>
      <c r="BE172" s="253"/>
      <c r="BF172" s="253"/>
      <c r="BG172" s="253"/>
      <c r="BH172" s="253"/>
    </row>
    <row r="173" spans="1:60" ht="46.8" hidden="1" x14ac:dyDescent="0.3">
      <c r="A173" s="23">
        <v>1</v>
      </c>
      <c r="B173" s="23">
        <v>169</v>
      </c>
      <c r="C173" s="23" t="str">
        <f t="shared" si="8"/>
        <v>1-169-3D</v>
      </c>
      <c r="D173" s="23">
        <f t="shared" si="10"/>
        <v>5</v>
      </c>
      <c r="E173" s="253">
        <f t="shared" si="11"/>
        <v>19</v>
      </c>
      <c r="F173" s="464">
        <v>250</v>
      </c>
      <c r="G173" s="464" t="s">
        <v>659</v>
      </c>
      <c r="H173" s="465" t="str">
        <f>+D173&amp;"-"&amp;E173&amp;"-"&amp;DULIEU!$G173</f>
        <v>5-19-3D</v>
      </c>
      <c r="I173" s="464" t="s">
        <v>655</v>
      </c>
      <c r="J173" s="464" t="s">
        <v>660</v>
      </c>
      <c r="K173" s="485">
        <v>45629</v>
      </c>
      <c r="L173" s="485">
        <v>45629</v>
      </c>
      <c r="M173" s="486" t="s">
        <v>316</v>
      </c>
      <c r="N173" s="487"/>
      <c r="O173" s="487"/>
      <c r="P173" s="503"/>
      <c r="Q173" s="501"/>
      <c r="R173" s="487"/>
      <c r="S173" s="487"/>
      <c r="T173" s="501"/>
      <c r="U173" s="501"/>
      <c r="V173" s="487"/>
      <c r="W173" s="487"/>
      <c r="X173" s="501"/>
      <c r="Y173" s="501"/>
      <c r="Z173" s="502"/>
      <c r="AA173" s="502"/>
      <c r="AB173" s="501"/>
      <c r="AC173" s="501"/>
      <c r="AD173" s="472"/>
      <c r="AE173" s="472"/>
      <c r="AF173" s="464"/>
      <c r="AG173" s="465" t="str">
        <f>+DULIEU!$G173&amp;"/"&amp;DULIEU!$AF173</f>
        <v>3D/</v>
      </c>
      <c r="AH173" s="489" t="str">
        <f>"Thí nghiệm hiện trường cọc xi măng đất "&amp;DULIEU!$N173&amp;" hàm lượng xi măng 220kg/m3"</f>
        <v>Thí nghiệm hiện trường cọc xi măng đất  hàm lượng xi măng 220kg/m3</v>
      </c>
      <c r="AI173" s="472"/>
      <c r="AJ173" s="487" t="str">
        <f>"Thí nghiệm hiện trường cọc xi măng đất "&amp;DULIEU!$N173&amp;" hàm lượng xi măng 220kg/m3"</f>
        <v>Thí nghiệm hiện trường cọc xi măng đất  hàm lượng xi măng 220kg/m3</v>
      </c>
      <c r="AK173" s="490"/>
      <c r="AL173" s="488"/>
      <c r="AM173" s="472"/>
      <c r="AN173" s="464">
        <f t="shared" si="9"/>
        <v>1</v>
      </c>
      <c r="AO173" s="465" t="str">
        <f>+DULIEU!$G173&amp;"/"&amp;DULIEU!$AN173</f>
        <v>3D/1</v>
      </c>
      <c r="AP173" s="489" t="str">
        <f>"Thi công cọc xi măng đất "&amp;DULIEU!$N173&amp;" hàm lượng xi măng 220kg/m3"</f>
        <v>Thi công cọc xi măng đất  hàm lượng xi măng 220kg/m3</v>
      </c>
      <c r="AQ173" s="472"/>
      <c r="AR173" s="501"/>
      <c r="AS173" s="501"/>
      <c r="AT173" s="501"/>
      <c r="AU173" s="501"/>
      <c r="AV173" s="464" t="s">
        <v>192</v>
      </c>
      <c r="AW173" s="464" t="s">
        <v>196</v>
      </c>
      <c r="AX173" s="464" t="s">
        <v>34</v>
      </c>
      <c r="AY173" s="464" t="s">
        <v>194</v>
      </c>
      <c r="AZ173" s="464" t="s">
        <v>197</v>
      </c>
      <c r="BA173" s="491" t="s">
        <v>198</v>
      </c>
      <c r="BB173" s="253"/>
      <c r="BC173" s="253"/>
      <c r="BD173" s="253"/>
      <c r="BE173" s="253"/>
      <c r="BF173" s="253"/>
      <c r="BG173" s="253"/>
      <c r="BH173" s="253"/>
    </row>
    <row r="174" spans="1:60" ht="46.8" hidden="1" x14ac:dyDescent="0.3">
      <c r="A174" s="23">
        <v>1</v>
      </c>
      <c r="B174" s="23">
        <v>170</v>
      </c>
      <c r="C174" s="23" t="str">
        <f t="shared" si="8"/>
        <v>1-170-3D</v>
      </c>
      <c r="D174" s="23">
        <f t="shared" si="10"/>
        <v>5</v>
      </c>
      <c r="E174" s="253">
        <f t="shared" si="11"/>
        <v>20</v>
      </c>
      <c r="F174" s="464">
        <v>251</v>
      </c>
      <c r="G174" s="464" t="s">
        <v>659</v>
      </c>
      <c r="H174" s="465" t="str">
        <f>+D174&amp;"-"&amp;E174&amp;"-"&amp;DULIEU!$G174</f>
        <v>5-20-3D</v>
      </c>
      <c r="I174" s="464" t="s">
        <v>655</v>
      </c>
      <c r="J174" s="464" t="s">
        <v>660</v>
      </c>
      <c r="K174" s="485">
        <v>45629</v>
      </c>
      <c r="L174" s="485">
        <v>45629</v>
      </c>
      <c r="M174" s="486" t="s">
        <v>316</v>
      </c>
      <c r="N174" s="487"/>
      <c r="O174" s="487"/>
      <c r="P174" s="503"/>
      <c r="Q174" s="501"/>
      <c r="R174" s="487"/>
      <c r="S174" s="487"/>
      <c r="T174" s="501"/>
      <c r="U174" s="501"/>
      <c r="V174" s="487"/>
      <c r="W174" s="487"/>
      <c r="X174" s="501"/>
      <c r="Y174" s="501"/>
      <c r="Z174" s="502"/>
      <c r="AA174" s="502"/>
      <c r="AB174" s="501"/>
      <c r="AC174" s="501"/>
      <c r="AD174" s="472"/>
      <c r="AE174" s="472"/>
      <c r="AF174" s="464"/>
      <c r="AG174" s="465" t="str">
        <f>+DULIEU!$G174&amp;"/"&amp;DULIEU!$AF174</f>
        <v>3D/</v>
      </c>
      <c r="AH174" s="489" t="str">
        <f>"Thí nghiệm hiện trường cọc xi măng đất "&amp;DULIEU!$N174&amp;" hàm lượng xi măng 220kg/m3"</f>
        <v>Thí nghiệm hiện trường cọc xi măng đất  hàm lượng xi măng 220kg/m3</v>
      </c>
      <c r="AI174" s="472"/>
      <c r="AJ174" s="487" t="str">
        <f>"Thí nghiệm hiện trường cọc xi măng đất "&amp;DULIEU!$N174&amp;" hàm lượng xi măng 220kg/m3"</f>
        <v>Thí nghiệm hiện trường cọc xi măng đất  hàm lượng xi măng 220kg/m3</v>
      </c>
      <c r="AK174" s="490"/>
      <c r="AL174" s="488"/>
      <c r="AM174" s="472"/>
      <c r="AN174" s="464">
        <f t="shared" si="9"/>
        <v>1</v>
      </c>
      <c r="AO174" s="465" t="str">
        <f>+DULIEU!$G174&amp;"/"&amp;DULIEU!$AN174</f>
        <v>3D/1</v>
      </c>
      <c r="AP174" s="489" t="str">
        <f>"Thi công cọc xi măng đất "&amp;DULIEU!$N174&amp;" hàm lượng xi măng 220kg/m3"</f>
        <v>Thi công cọc xi măng đất  hàm lượng xi măng 220kg/m3</v>
      </c>
      <c r="AQ174" s="472"/>
      <c r="AR174" s="501"/>
      <c r="AS174" s="501"/>
      <c r="AT174" s="501"/>
      <c r="AU174" s="501"/>
      <c r="AV174" s="464" t="s">
        <v>192</v>
      </c>
      <c r="AW174" s="464" t="s">
        <v>196</v>
      </c>
      <c r="AX174" s="464" t="s">
        <v>34</v>
      </c>
      <c r="AY174" s="464" t="s">
        <v>194</v>
      </c>
      <c r="AZ174" s="464" t="s">
        <v>197</v>
      </c>
      <c r="BA174" s="491" t="s">
        <v>198</v>
      </c>
      <c r="BB174" s="253"/>
      <c r="BC174" s="253"/>
      <c r="BD174" s="253"/>
      <c r="BE174" s="253"/>
      <c r="BF174" s="253"/>
      <c r="BG174" s="253"/>
      <c r="BH174" s="253"/>
    </row>
    <row r="175" spans="1:60" ht="46.8" hidden="1" x14ac:dyDescent="0.3">
      <c r="A175" s="23">
        <v>1</v>
      </c>
      <c r="B175" s="23">
        <v>171</v>
      </c>
      <c r="C175" s="23" t="str">
        <f t="shared" si="8"/>
        <v>1-171-3D</v>
      </c>
      <c r="D175" s="23">
        <f t="shared" si="10"/>
        <v>5</v>
      </c>
      <c r="E175" s="253">
        <f t="shared" si="11"/>
        <v>21</v>
      </c>
      <c r="F175" s="464">
        <v>258</v>
      </c>
      <c r="G175" s="464" t="s">
        <v>659</v>
      </c>
      <c r="H175" s="465" t="str">
        <f>+D175&amp;"-"&amp;E175&amp;"-"&amp;DULIEU!$G175</f>
        <v>5-21-3D</v>
      </c>
      <c r="I175" s="464" t="s">
        <v>655</v>
      </c>
      <c r="J175" s="464" t="s">
        <v>660</v>
      </c>
      <c r="K175" s="485">
        <v>45629</v>
      </c>
      <c r="L175" s="485">
        <v>45629</v>
      </c>
      <c r="M175" s="486" t="s">
        <v>316</v>
      </c>
      <c r="N175" s="487"/>
      <c r="O175" s="487"/>
      <c r="P175" s="503"/>
      <c r="Q175" s="501"/>
      <c r="R175" s="487"/>
      <c r="S175" s="487"/>
      <c r="T175" s="501"/>
      <c r="U175" s="501"/>
      <c r="V175" s="487"/>
      <c r="W175" s="487"/>
      <c r="X175" s="501"/>
      <c r="Y175" s="501"/>
      <c r="Z175" s="502"/>
      <c r="AA175" s="502"/>
      <c r="AB175" s="501"/>
      <c r="AC175" s="501"/>
      <c r="AD175" s="472"/>
      <c r="AE175" s="472"/>
      <c r="AF175" s="464"/>
      <c r="AG175" s="465" t="str">
        <f>+DULIEU!$G175&amp;"/"&amp;DULIEU!$AF175</f>
        <v>3D/</v>
      </c>
      <c r="AH175" s="489" t="str">
        <f>"Thí nghiệm hiện trường cọc xi măng đất "&amp;DULIEU!$N175&amp;" hàm lượng xi măng 220kg/m3"</f>
        <v>Thí nghiệm hiện trường cọc xi măng đất  hàm lượng xi măng 220kg/m3</v>
      </c>
      <c r="AI175" s="472"/>
      <c r="AJ175" s="487" t="str">
        <f>"Thí nghiệm hiện trường cọc xi măng đất "&amp;DULIEU!$N175&amp;" hàm lượng xi măng 220kg/m3"</f>
        <v>Thí nghiệm hiện trường cọc xi măng đất  hàm lượng xi măng 220kg/m3</v>
      </c>
      <c r="AK175" s="490"/>
      <c r="AL175" s="488"/>
      <c r="AM175" s="472"/>
      <c r="AN175" s="464">
        <f t="shared" si="9"/>
        <v>1</v>
      </c>
      <c r="AO175" s="465" t="str">
        <f>+DULIEU!$G175&amp;"/"&amp;DULIEU!$AN175</f>
        <v>3D/1</v>
      </c>
      <c r="AP175" s="489" t="str">
        <f>"Thi công cọc xi măng đất "&amp;DULIEU!$N175&amp;" hàm lượng xi măng 220kg/m3"</f>
        <v>Thi công cọc xi măng đất  hàm lượng xi măng 220kg/m3</v>
      </c>
      <c r="AQ175" s="472"/>
      <c r="AR175" s="501"/>
      <c r="AS175" s="501"/>
      <c r="AT175" s="501"/>
      <c r="AU175" s="501"/>
      <c r="AV175" s="464" t="s">
        <v>192</v>
      </c>
      <c r="AW175" s="464" t="s">
        <v>196</v>
      </c>
      <c r="AX175" s="464" t="s">
        <v>34</v>
      </c>
      <c r="AY175" s="464" t="s">
        <v>194</v>
      </c>
      <c r="AZ175" s="464" t="s">
        <v>197</v>
      </c>
      <c r="BA175" s="491" t="s">
        <v>198</v>
      </c>
      <c r="BB175" s="253"/>
      <c r="BC175" s="253"/>
      <c r="BD175" s="253"/>
      <c r="BE175" s="253"/>
      <c r="BF175" s="253"/>
      <c r="BG175" s="253"/>
      <c r="BH175" s="253"/>
    </row>
    <row r="176" spans="1:60" ht="46.8" hidden="1" x14ac:dyDescent="0.3">
      <c r="A176" s="23">
        <v>1</v>
      </c>
      <c r="B176" s="23">
        <v>172</v>
      </c>
      <c r="C176" s="23" t="str">
        <f t="shared" si="8"/>
        <v>1-172-3D</v>
      </c>
      <c r="D176" s="23">
        <f t="shared" si="10"/>
        <v>5</v>
      </c>
      <c r="E176" s="253">
        <f t="shared" si="11"/>
        <v>22</v>
      </c>
      <c r="F176" s="464">
        <v>259</v>
      </c>
      <c r="G176" s="464" t="s">
        <v>659</v>
      </c>
      <c r="H176" s="465" t="str">
        <f>+D176&amp;"-"&amp;E176&amp;"-"&amp;DULIEU!$G176</f>
        <v>5-22-3D</v>
      </c>
      <c r="I176" s="464" t="s">
        <v>655</v>
      </c>
      <c r="J176" s="464" t="s">
        <v>660</v>
      </c>
      <c r="K176" s="485">
        <v>45629</v>
      </c>
      <c r="L176" s="485">
        <v>45629</v>
      </c>
      <c r="M176" s="486" t="s">
        <v>316</v>
      </c>
      <c r="N176" s="487"/>
      <c r="O176" s="487"/>
      <c r="P176" s="503"/>
      <c r="Q176" s="501"/>
      <c r="R176" s="487"/>
      <c r="S176" s="487"/>
      <c r="T176" s="501"/>
      <c r="U176" s="501"/>
      <c r="V176" s="487"/>
      <c r="W176" s="487"/>
      <c r="X176" s="501"/>
      <c r="Y176" s="501"/>
      <c r="Z176" s="502"/>
      <c r="AA176" s="502"/>
      <c r="AB176" s="501"/>
      <c r="AC176" s="501"/>
      <c r="AD176" s="472"/>
      <c r="AE176" s="472"/>
      <c r="AF176" s="464"/>
      <c r="AG176" s="465" t="str">
        <f>+DULIEU!$G176&amp;"/"&amp;DULIEU!$AF176</f>
        <v>3D/</v>
      </c>
      <c r="AH176" s="489" t="str">
        <f>"Thí nghiệm hiện trường cọc xi măng đất "&amp;DULIEU!$N176&amp;" hàm lượng xi măng 220kg/m3"</f>
        <v>Thí nghiệm hiện trường cọc xi măng đất  hàm lượng xi măng 220kg/m3</v>
      </c>
      <c r="AI176" s="472"/>
      <c r="AJ176" s="487" t="str">
        <f>"Thí nghiệm hiện trường cọc xi măng đất "&amp;DULIEU!$N176&amp;" hàm lượng xi măng 220kg/m3"</f>
        <v>Thí nghiệm hiện trường cọc xi măng đất  hàm lượng xi măng 220kg/m3</v>
      </c>
      <c r="AK176" s="490"/>
      <c r="AL176" s="488"/>
      <c r="AM176" s="472"/>
      <c r="AN176" s="464">
        <f t="shared" si="9"/>
        <v>1</v>
      </c>
      <c r="AO176" s="465" t="str">
        <f>+DULIEU!$G176&amp;"/"&amp;DULIEU!$AN176</f>
        <v>3D/1</v>
      </c>
      <c r="AP176" s="489" t="str">
        <f>"Thi công cọc xi măng đất "&amp;DULIEU!$N176&amp;" hàm lượng xi măng 220kg/m3"</f>
        <v>Thi công cọc xi măng đất  hàm lượng xi măng 220kg/m3</v>
      </c>
      <c r="AQ176" s="472"/>
      <c r="AR176" s="501"/>
      <c r="AS176" s="501"/>
      <c r="AT176" s="501"/>
      <c r="AU176" s="501"/>
      <c r="AV176" s="464" t="s">
        <v>192</v>
      </c>
      <c r="AW176" s="464" t="s">
        <v>196</v>
      </c>
      <c r="AX176" s="464" t="s">
        <v>34</v>
      </c>
      <c r="AY176" s="464" t="s">
        <v>194</v>
      </c>
      <c r="AZ176" s="464" t="s">
        <v>197</v>
      </c>
      <c r="BA176" s="491" t="s">
        <v>198</v>
      </c>
      <c r="BB176" s="253"/>
      <c r="BC176" s="253"/>
      <c r="BD176" s="253"/>
      <c r="BE176" s="253"/>
      <c r="BF176" s="253"/>
      <c r="BG176" s="253"/>
      <c r="BH176" s="253"/>
    </row>
    <row r="177" spans="1:60" ht="46.8" hidden="1" x14ac:dyDescent="0.3">
      <c r="A177" s="23">
        <v>1</v>
      </c>
      <c r="B177" s="23">
        <v>173</v>
      </c>
      <c r="C177" s="23" t="str">
        <f t="shared" si="8"/>
        <v>1-173-3D</v>
      </c>
      <c r="D177" s="23">
        <f t="shared" si="10"/>
        <v>5</v>
      </c>
      <c r="E177" s="253">
        <f t="shared" si="11"/>
        <v>23</v>
      </c>
      <c r="F177" s="464">
        <v>266</v>
      </c>
      <c r="G177" s="464" t="s">
        <v>659</v>
      </c>
      <c r="H177" s="465" t="str">
        <f>+D177&amp;"-"&amp;E177&amp;"-"&amp;DULIEU!$G177</f>
        <v>5-23-3D</v>
      </c>
      <c r="I177" s="464" t="s">
        <v>655</v>
      </c>
      <c r="J177" s="464" t="s">
        <v>660</v>
      </c>
      <c r="K177" s="485">
        <v>45629</v>
      </c>
      <c r="L177" s="485">
        <v>45629</v>
      </c>
      <c r="M177" s="486" t="s">
        <v>316</v>
      </c>
      <c r="N177" s="487"/>
      <c r="O177" s="487"/>
      <c r="P177" s="503"/>
      <c r="Q177" s="501"/>
      <c r="R177" s="487"/>
      <c r="S177" s="487"/>
      <c r="T177" s="501"/>
      <c r="U177" s="501"/>
      <c r="V177" s="487"/>
      <c r="W177" s="487"/>
      <c r="X177" s="501"/>
      <c r="Y177" s="501"/>
      <c r="Z177" s="502"/>
      <c r="AA177" s="502"/>
      <c r="AB177" s="501"/>
      <c r="AC177" s="501"/>
      <c r="AD177" s="472"/>
      <c r="AE177" s="472"/>
      <c r="AF177" s="464"/>
      <c r="AG177" s="465" t="str">
        <f>+DULIEU!$G177&amp;"/"&amp;DULIEU!$AF177</f>
        <v>3D/</v>
      </c>
      <c r="AH177" s="489" t="str">
        <f>"Thí nghiệm hiện trường cọc xi măng đất "&amp;DULIEU!$N177&amp;" hàm lượng xi măng 220kg/m3"</f>
        <v>Thí nghiệm hiện trường cọc xi măng đất  hàm lượng xi măng 220kg/m3</v>
      </c>
      <c r="AI177" s="472"/>
      <c r="AJ177" s="487" t="str">
        <f>"Thí nghiệm hiện trường cọc xi măng đất "&amp;DULIEU!$N177&amp;" hàm lượng xi măng 220kg/m3"</f>
        <v>Thí nghiệm hiện trường cọc xi măng đất  hàm lượng xi măng 220kg/m3</v>
      </c>
      <c r="AK177" s="490"/>
      <c r="AL177" s="488"/>
      <c r="AM177" s="472"/>
      <c r="AN177" s="464">
        <f t="shared" si="9"/>
        <v>1</v>
      </c>
      <c r="AO177" s="465" t="str">
        <f>+DULIEU!$G177&amp;"/"&amp;DULIEU!$AN177</f>
        <v>3D/1</v>
      </c>
      <c r="AP177" s="489" t="str">
        <f>"Thi công cọc xi măng đất "&amp;DULIEU!$N177&amp;" hàm lượng xi măng 220kg/m3"</f>
        <v>Thi công cọc xi măng đất  hàm lượng xi măng 220kg/m3</v>
      </c>
      <c r="AQ177" s="472"/>
      <c r="AR177" s="501"/>
      <c r="AS177" s="501"/>
      <c r="AT177" s="501"/>
      <c r="AU177" s="501"/>
      <c r="AV177" s="464" t="s">
        <v>192</v>
      </c>
      <c r="AW177" s="464" t="s">
        <v>196</v>
      </c>
      <c r="AX177" s="464" t="s">
        <v>34</v>
      </c>
      <c r="AY177" s="464" t="s">
        <v>194</v>
      </c>
      <c r="AZ177" s="464" t="s">
        <v>197</v>
      </c>
      <c r="BA177" s="491" t="s">
        <v>198</v>
      </c>
      <c r="BB177" s="253"/>
      <c r="BC177" s="253"/>
      <c r="BD177" s="253"/>
      <c r="BE177" s="253"/>
      <c r="BF177" s="253"/>
      <c r="BG177" s="253"/>
      <c r="BH177" s="253"/>
    </row>
    <row r="178" spans="1:60" ht="46.8" hidden="1" x14ac:dyDescent="0.3">
      <c r="A178" s="23">
        <v>1</v>
      </c>
      <c r="B178" s="23">
        <v>174</v>
      </c>
      <c r="C178" s="23" t="str">
        <f t="shared" si="8"/>
        <v>1-174-3D</v>
      </c>
      <c r="D178" s="23">
        <f t="shared" si="10"/>
        <v>5</v>
      </c>
      <c r="E178" s="253">
        <f t="shared" si="11"/>
        <v>24</v>
      </c>
      <c r="F178" s="464">
        <v>267</v>
      </c>
      <c r="G178" s="464" t="s">
        <v>659</v>
      </c>
      <c r="H178" s="465" t="str">
        <f>+D178&amp;"-"&amp;E178&amp;"-"&amp;DULIEU!$G178</f>
        <v>5-24-3D</v>
      </c>
      <c r="I178" s="464" t="s">
        <v>655</v>
      </c>
      <c r="J178" s="464" t="s">
        <v>660</v>
      </c>
      <c r="K178" s="485">
        <v>45629</v>
      </c>
      <c r="L178" s="485">
        <v>45629</v>
      </c>
      <c r="M178" s="486" t="s">
        <v>316</v>
      </c>
      <c r="N178" s="487"/>
      <c r="O178" s="487"/>
      <c r="P178" s="503"/>
      <c r="Q178" s="501"/>
      <c r="R178" s="487"/>
      <c r="S178" s="487"/>
      <c r="T178" s="501"/>
      <c r="U178" s="501"/>
      <c r="V178" s="487"/>
      <c r="W178" s="487"/>
      <c r="X178" s="501"/>
      <c r="Y178" s="501"/>
      <c r="Z178" s="502"/>
      <c r="AA178" s="502"/>
      <c r="AB178" s="501"/>
      <c r="AC178" s="501"/>
      <c r="AD178" s="472"/>
      <c r="AE178" s="472"/>
      <c r="AF178" s="464"/>
      <c r="AG178" s="465" t="str">
        <f>+DULIEU!$G178&amp;"/"&amp;DULIEU!$AF178</f>
        <v>3D/</v>
      </c>
      <c r="AH178" s="489" t="str">
        <f>"Thí nghiệm hiện trường cọc xi măng đất "&amp;DULIEU!$N178&amp;" hàm lượng xi măng 220kg/m3"</f>
        <v>Thí nghiệm hiện trường cọc xi măng đất  hàm lượng xi măng 220kg/m3</v>
      </c>
      <c r="AI178" s="472"/>
      <c r="AJ178" s="487" t="str">
        <f>"Thí nghiệm hiện trường cọc xi măng đất "&amp;DULIEU!$N178&amp;" hàm lượng xi măng 220kg/m3"</f>
        <v>Thí nghiệm hiện trường cọc xi măng đất  hàm lượng xi măng 220kg/m3</v>
      </c>
      <c r="AK178" s="490"/>
      <c r="AL178" s="488"/>
      <c r="AM178" s="472"/>
      <c r="AN178" s="464">
        <f t="shared" si="9"/>
        <v>1</v>
      </c>
      <c r="AO178" s="465" t="str">
        <f>+DULIEU!$G178&amp;"/"&amp;DULIEU!$AN178</f>
        <v>3D/1</v>
      </c>
      <c r="AP178" s="489" t="str">
        <f>"Thi công cọc xi măng đất "&amp;DULIEU!$N178&amp;" hàm lượng xi măng 220kg/m3"</f>
        <v>Thi công cọc xi măng đất  hàm lượng xi măng 220kg/m3</v>
      </c>
      <c r="AQ178" s="472"/>
      <c r="AR178" s="501"/>
      <c r="AS178" s="501"/>
      <c r="AT178" s="501"/>
      <c r="AU178" s="501"/>
      <c r="AV178" s="464" t="s">
        <v>192</v>
      </c>
      <c r="AW178" s="464" t="s">
        <v>196</v>
      </c>
      <c r="AX178" s="464" t="s">
        <v>34</v>
      </c>
      <c r="AY178" s="464" t="s">
        <v>194</v>
      </c>
      <c r="AZ178" s="464" t="s">
        <v>197</v>
      </c>
      <c r="BA178" s="491" t="s">
        <v>198</v>
      </c>
      <c r="BB178" s="253"/>
      <c r="BC178" s="253"/>
      <c r="BD178" s="253"/>
      <c r="BE178" s="253"/>
      <c r="BF178" s="253"/>
      <c r="BG178" s="253"/>
      <c r="BH178" s="253"/>
    </row>
    <row r="179" spans="1:60" ht="46.8" hidden="1" x14ac:dyDescent="0.3">
      <c r="A179" s="23">
        <v>1</v>
      </c>
      <c r="B179" s="23">
        <v>175</v>
      </c>
      <c r="C179" s="23" t="str">
        <f t="shared" si="8"/>
        <v>1-175-3D</v>
      </c>
      <c r="D179" s="23">
        <f t="shared" si="10"/>
        <v>5</v>
      </c>
      <c r="E179" s="253">
        <f t="shared" si="11"/>
        <v>25</v>
      </c>
      <c r="F179" s="464">
        <v>274</v>
      </c>
      <c r="G179" s="464" t="s">
        <v>659</v>
      </c>
      <c r="H179" s="465" t="str">
        <f>+D179&amp;"-"&amp;E179&amp;"-"&amp;DULIEU!$G179</f>
        <v>5-25-3D</v>
      </c>
      <c r="I179" s="464" t="s">
        <v>655</v>
      </c>
      <c r="J179" s="464" t="s">
        <v>660</v>
      </c>
      <c r="K179" s="485">
        <v>45629</v>
      </c>
      <c r="L179" s="485">
        <v>45629</v>
      </c>
      <c r="M179" s="486" t="s">
        <v>316</v>
      </c>
      <c r="N179" s="487"/>
      <c r="O179" s="487"/>
      <c r="P179" s="503"/>
      <c r="Q179" s="501"/>
      <c r="R179" s="487"/>
      <c r="S179" s="487"/>
      <c r="T179" s="501"/>
      <c r="U179" s="501"/>
      <c r="V179" s="487"/>
      <c r="W179" s="487"/>
      <c r="X179" s="501"/>
      <c r="Y179" s="501"/>
      <c r="Z179" s="502"/>
      <c r="AA179" s="502"/>
      <c r="AB179" s="501"/>
      <c r="AC179" s="501"/>
      <c r="AD179" s="472"/>
      <c r="AE179" s="472"/>
      <c r="AF179" s="464"/>
      <c r="AG179" s="465" t="str">
        <f>+DULIEU!$G179&amp;"/"&amp;DULIEU!$AF179</f>
        <v>3D/</v>
      </c>
      <c r="AH179" s="489" t="str">
        <f>"Thí nghiệm hiện trường cọc xi măng đất "&amp;DULIEU!$N179&amp;" hàm lượng xi măng 220kg/m3"</f>
        <v>Thí nghiệm hiện trường cọc xi măng đất  hàm lượng xi măng 220kg/m3</v>
      </c>
      <c r="AI179" s="472"/>
      <c r="AJ179" s="487" t="str">
        <f>"Thí nghiệm hiện trường cọc xi măng đất "&amp;DULIEU!$N179&amp;" hàm lượng xi măng 220kg/m3"</f>
        <v>Thí nghiệm hiện trường cọc xi măng đất  hàm lượng xi măng 220kg/m3</v>
      </c>
      <c r="AK179" s="490"/>
      <c r="AL179" s="488"/>
      <c r="AM179" s="472"/>
      <c r="AN179" s="464">
        <f t="shared" si="9"/>
        <v>1</v>
      </c>
      <c r="AO179" s="465" t="str">
        <f>+DULIEU!$G179&amp;"/"&amp;DULIEU!$AN179</f>
        <v>3D/1</v>
      </c>
      <c r="AP179" s="489" t="str">
        <f>"Thi công cọc xi măng đất "&amp;DULIEU!$N179&amp;" hàm lượng xi măng 220kg/m3"</f>
        <v>Thi công cọc xi măng đất  hàm lượng xi măng 220kg/m3</v>
      </c>
      <c r="AQ179" s="472"/>
      <c r="AR179" s="501"/>
      <c r="AS179" s="501"/>
      <c r="AT179" s="501"/>
      <c r="AU179" s="501"/>
      <c r="AV179" s="464" t="s">
        <v>192</v>
      </c>
      <c r="AW179" s="464" t="s">
        <v>196</v>
      </c>
      <c r="AX179" s="464" t="s">
        <v>34</v>
      </c>
      <c r="AY179" s="464" t="s">
        <v>194</v>
      </c>
      <c r="AZ179" s="464" t="s">
        <v>197</v>
      </c>
      <c r="BA179" s="491" t="s">
        <v>198</v>
      </c>
      <c r="BB179" s="253"/>
      <c r="BC179" s="253"/>
      <c r="BD179" s="253"/>
      <c r="BE179" s="253"/>
      <c r="BF179" s="253"/>
      <c r="BG179" s="253"/>
      <c r="BH179" s="253"/>
    </row>
    <row r="180" spans="1:60" ht="46.8" hidden="1" x14ac:dyDescent="0.3">
      <c r="A180" s="23">
        <v>1</v>
      </c>
      <c r="B180" s="23">
        <v>176</v>
      </c>
      <c r="C180" s="23" t="str">
        <f t="shared" si="8"/>
        <v>1-176-3D</v>
      </c>
      <c r="D180" s="23">
        <f t="shared" si="10"/>
        <v>5</v>
      </c>
      <c r="E180" s="253">
        <f t="shared" si="11"/>
        <v>26</v>
      </c>
      <c r="F180" s="464">
        <v>275</v>
      </c>
      <c r="G180" s="464" t="s">
        <v>659</v>
      </c>
      <c r="H180" s="465" t="str">
        <f>+D180&amp;"-"&amp;E180&amp;"-"&amp;DULIEU!$G180</f>
        <v>5-26-3D</v>
      </c>
      <c r="I180" s="464" t="s">
        <v>655</v>
      </c>
      <c r="J180" s="464" t="s">
        <v>660</v>
      </c>
      <c r="K180" s="485">
        <v>45629</v>
      </c>
      <c r="L180" s="485">
        <v>45629</v>
      </c>
      <c r="M180" s="486" t="s">
        <v>316</v>
      </c>
      <c r="N180" s="487"/>
      <c r="O180" s="487"/>
      <c r="P180" s="503"/>
      <c r="Q180" s="501"/>
      <c r="R180" s="487"/>
      <c r="S180" s="487"/>
      <c r="T180" s="501"/>
      <c r="U180" s="501"/>
      <c r="V180" s="487"/>
      <c r="W180" s="487"/>
      <c r="X180" s="501"/>
      <c r="Y180" s="501"/>
      <c r="Z180" s="502"/>
      <c r="AA180" s="502"/>
      <c r="AB180" s="501"/>
      <c r="AC180" s="501"/>
      <c r="AD180" s="472"/>
      <c r="AE180" s="472"/>
      <c r="AF180" s="464"/>
      <c r="AG180" s="465" t="str">
        <f>+DULIEU!$G180&amp;"/"&amp;DULIEU!$AF180</f>
        <v>3D/</v>
      </c>
      <c r="AH180" s="489" t="str">
        <f>"Thí nghiệm hiện trường cọc xi măng đất "&amp;DULIEU!$N180&amp;" hàm lượng xi măng 220kg/m3"</f>
        <v>Thí nghiệm hiện trường cọc xi măng đất  hàm lượng xi măng 220kg/m3</v>
      </c>
      <c r="AI180" s="472"/>
      <c r="AJ180" s="487" t="str">
        <f>"Thí nghiệm hiện trường cọc xi măng đất "&amp;DULIEU!$N180&amp;" hàm lượng xi măng 220kg/m3"</f>
        <v>Thí nghiệm hiện trường cọc xi măng đất  hàm lượng xi măng 220kg/m3</v>
      </c>
      <c r="AK180" s="490"/>
      <c r="AL180" s="488"/>
      <c r="AM180" s="472"/>
      <c r="AN180" s="464">
        <f t="shared" si="9"/>
        <v>1</v>
      </c>
      <c r="AO180" s="465" t="str">
        <f>+DULIEU!$G180&amp;"/"&amp;DULIEU!$AN180</f>
        <v>3D/1</v>
      </c>
      <c r="AP180" s="489" t="str">
        <f>"Thi công cọc xi măng đất "&amp;DULIEU!$N180&amp;" hàm lượng xi măng 220kg/m3"</f>
        <v>Thi công cọc xi măng đất  hàm lượng xi măng 220kg/m3</v>
      </c>
      <c r="AQ180" s="472"/>
      <c r="AR180" s="501"/>
      <c r="AS180" s="501"/>
      <c r="AT180" s="501"/>
      <c r="AU180" s="501"/>
      <c r="AV180" s="464" t="s">
        <v>192</v>
      </c>
      <c r="AW180" s="464" t="s">
        <v>196</v>
      </c>
      <c r="AX180" s="464" t="s">
        <v>34</v>
      </c>
      <c r="AY180" s="464" t="s">
        <v>194</v>
      </c>
      <c r="AZ180" s="464" t="s">
        <v>197</v>
      </c>
      <c r="BA180" s="491" t="s">
        <v>198</v>
      </c>
      <c r="BB180" s="253"/>
      <c r="BC180" s="253"/>
      <c r="BD180" s="253"/>
      <c r="BE180" s="253"/>
      <c r="BF180" s="253"/>
      <c r="BG180" s="253"/>
      <c r="BH180" s="253"/>
    </row>
    <row r="181" spans="1:60" ht="46.8" hidden="1" x14ac:dyDescent="0.3">
      <c r="A181" s="23">
        <v>1</v>
      </c>
      <c r="B181" s="23">
        <v>177</v>
      </c>
      <c r="C181" s="23" t="str">
        <f t="shared" si="8"/>
        <v>1-177-3D</v>
      </c>
      <c r="D181" s="23">
        <f t="shared" si="10"/>
        <v>5</v>
      </c>
      <c r="E181" s="253">
        <f t="shared" si="11"/>
        <v>27</v>
      </c>
      <c r="F181" s="464">
        <v>282</v>
      </c>
      <c r="G181" s="464" t="s">
        <v>659</v>
      </c>
      <c r="H181" s="465" t="str">
        <f>+D181&amp;"-"&amp;E181&amp;"-"&amp;DULIEU!$G181</f>
        <v>5-27-3D</v>
      </c>
      <c r="I181" s="464" t="s">
        <v>655</v>
      </c>
      <c r="J181" s="464" t="s">
        <v>660</v>
      </c>
      <c r="K181" s="485">
        <v>45629</v>
      </c>
      <c r="L181" s="485">
        <v>45629</v>
      </c>
      <c r="M181" s="486" t="s">
        <v>316</v>
      </c>
      <c r="N181" s="487"/>
      <c r="O181" s="487"/>
      <c r="P181" s="503"/>
      <c r="Q181" s="501"/>
      <c r="R181" s="487"/>
      <c r="S181" s="487"/>
      <c r="T181" s="501"/>
      <c r="U181" s="501"/>
      <c r="V181" s="487"/>
      <c r="W181" s="487"/>
      <c r="X181" s="501"/>
      <c r="Y181" s="501"/>
      <c r="Z181" s="502"/>
      <c r="AA181" s="502"/>
      <c r="AB181" s="501"/>
      <c r="AC181" s="501"/>
      <c r="AD181" s="472"/>
      <c r="AE181" s="472"/>
      <c r="AF181" s="464"/>
      <c r="AG181" s="465" t="str">
        <f>+DULIEU!$G181&amp;"/"&amp;DULIEU!$AF181</f>
        <v>3D/</v>
      </c>
      <c r="AH181" s="489" t="str">
        <f>"Thí nghiệm hiện trường cọc xi măng đất "&amp;DULIEU!$N181&amp;" hàm lượng xi măng 220kg/m3"</f>
        <v>Thí nghiệm hiện trường cọc xi măng đất  hàm lượng xi măng 220kg/m3</v>
      </c>
      <c r="AI181" s="472"/>
      <c r="AJ181" s="487" t="str">
        <f>"Thí nghiệm hiện trường cọc xi măng đất "&amp;DULIEU!$N181&amp;" hàm lượng xi măng 220kg/m3"</f>
        <v>Thí nghiệm hiện trường cọc xi măng đất  hàm lượng xi măng 220kg/m3</v>
      </c>
      <c r="AK181" s="490"/>
      <c r="AL181" s="488"/>
      <c r="AM181" s="472"/>
      <c r="AN181" s="464">
        <f t="shared" si="9"/>
        <v>1</v>
      </c>
      <c r="AO181" s="465" t="str">
        <f>+DULIEU!$G181&amp;"/"&amp;DULIEU!$AN181</f>
        <v>3D/1</v>
      </c>
      <c r="AP181" s="489" t="str">
        <f>"Thi công cọc xi măng đất "&amp;DULIEU!$N181&amp;" hàm lượng xi măng 220kg/m3"</f>
        <v>Thi công cọc xi măng đất  hàm lượng xi măng 220kg/m3</v>
      </c>
      <c r="AQ181" s="472"/>
      <c r="AR181" s="501"/>
      <c r="AS181" s="501"/>
      <c r="AT181" s="501"/>
      <c r="AU181" s="501"/>
      <c r="AV181" s="464" t="s">
        <v>192</v>
      </c>
      <c r="AW181" s="464" t="s">
        <v>196</v>
      </c>
      <c r="AX181" s="464" t="s">
        <v>34</v>
      </c>
      <c r="AY181" s="464" t="s">
        <v>194</v>
      </c>
      <c r="AZ181" s="464" t="s">
        <v>197</v>
      </c>
      <c r="BA181" s="491" t="s">
        <v>198</v>
      </c>
      <c r="BB181" s="253"/>
      <c r="BC181" s="253"/>
      <c r="BD181" s="253"/>
      <c r="BE181" s="253"/>
      <c r="BF181" s="253"/>
      <c r="BG181" s="253"/>
      <c r="BH181" s="253"/>
    </row>
    <row r="182" spans="1:60" ht="46.8" hidden="1" x14ac:dyDescent="0.3">
      <c r="A182" s="23">
        <v>1</v>
      </c>
      <c r="B182" s="23">
        <v>178</v>
      </c>
      <c r="C182" s="23" t="str">
        <f t="shared" si="8"/>
        <v>1-178-3D</v>
      </c>
      <c r="D182" s="23">
        <f t="shared" si="10"/>
        <v>5</v>
      </c>
      <c r="E182" s="253">
        <f t="shared" si="11"/>
        <v>28</v>
      </c>
      <c r="F182" s="464">
        <v>283</v>
      </c>
      <c r="G182" s="464" t="s">
        <v>659</v>
      </c>
      <c r="H182" s="465" t="str">
        <f>+D182&amp;"-"&amp;E182&amp;"-"&amp;DULIEU!$G182</f>
        <v>5-28-3D</v>
      </c>
      <c r="I182" s="464" t="s">
        <v>655</v>
      </c>
      <c r="J182" s="464" t="s">
        <v>660</v>
      </c>
      <c r="K182" s="485">
        <v>45629</v>
      </c>
      <c r="L182" s="485">
        <v>45629</v>
      </c>
      <c r="M182" s="486" t="s">
        <v>316</v>
      </c>
      <c r="N182" s="487"/>
      <c r="O182" s="487"/>
      <c r="P182" s="503"/>
      <c r="Q182" s="501"/>
      <c r="R182" s="487"/>
      <c r="S182" s="487"/>
      <c r="T182" s="501"/>
      <c r="U182" s="501"/>
      <c r="V182" s="487"/>
      <c r="W182" s="487"/>
      <c r="X182" s="501"/>
      <c r="Y182" s="501"/>
      <c r="Z182" s="502"/>
      <c r="AA182" s="502"/>
      <c r="AB182" s="501"/>
      <c r="AC182" s="501"/>
      <c r="AD182" s="472"/>
      <c r="AE182" s="472"/>
      <c r="AF182" s="464"/>
      <c r="AG182" s="465" t="str">
        <f>+DULIEU!$G182&amp;"/"&amp;DULIEU!$AF182</f>
        <v>3D/</v>
      </c>
      <c r="AH182" s="489" t="str">
        <f>"Thí nghiệm hiện trường cọc xi măng đất "&amp;DULIEU!$N182&amp;" hàm lượng xi măng 220kg/m3"</f>
        <v>Thí nghiệm hiện trường cọc xi măng đất  hàm lượng xi măng 220kg/m3</v>
      </c>
      <c r="AI182" s="472"/>
      <c r="AJ182" s="487" t="str">
        <f>"Thí nghiệm hiện trường cọc xi măng đất "&amp;DULIEU!$N182&amp;" hàm lượng xi măng 220kg/m3"</f>
        <v>Thí nghiệm hiện trường cọc xi măng đất  hàm lượng xi măng 220kg/m3</v>
      </c>
      <c r="AK182" s="490"/>
      <c r="AL182" s="488"/>
      <c r="AM182" s="472"/>
      <c r="AN182" s="464">
        <f t="shared" si="9"/>
        <v>1</v>
      </c>
      <c r="AO182" s="465" t="str">
        <f>+DULIEU!$G182&amp;"/"&amp;DULIEU!$AN182</f>
        <v>3D/1</v>
      </c>
      <c r="AP182" s="489" t="str">
        <f>"Thi công cọc xi măng đất "&amp;DULIEU!$N182&amp;" hàm lượng xi măng 220kg/m3"</f>
        <v>Thi công cọc xi măng đất  hàm lượng xi măng 220kg/m3</v>
      </c>
      <c r="AQ182" s="472"/>
      <c r="AR182" s="501"/>
      <c r="AS182" s="501"/>
      <c r="AT182" s="501"/>
      <c r="AU182" s="501"/>
      <c r="AV182" s="464" t="s">
        <v>192</v>
      </c>
      <c r="AW182" s="464" t="s">
        <v>196</v>
      </c>
      <c r="AX182" s="464" t="s">
        <v>34</v>
      </c>
      <c r="AY182" s="464" t="s">
        <v>194</v>
      </c>
      <c r="AZ182" s="464" t="s">
        <v>197</v>
      </c>
      <c r="BA182" s="491" t="s">
        <v>198</v>
      </c>
      <c r="BB182" s="253"/>
      <c r="BC182" s="253"/>
      <c r="BD182" s="253"/>
      <c r="BE182" s="253"/>
      <c r="BF182" s="253"/>
      <c r="BG182" s="253"/>
      <c r="BH182" s="253"/>
    </row>
    <row r="183" spans="1:60" ht="46.8" hidden="1" x14ac:dyDescent="0.3">
      <c r="A183" s="23">
        <v>1</v>
      </c>
      <c r="B183" s="23">
        <v>179</v>
      </c>
      <c r="C183" s="23" t="str">
        <f t="shared" si="8"/>
        <v>1-179-3D</v>
      </c>
      <c r="D183" s="23">
        <f t="shared" si="10"/>
        <v>5</v>
      </c>
      <c r="E183" s="253">
        <f t="shared" si="11"/>
        <v>29</v>
      </c>
      <c r="F183" s="464">
        <v>290</v>
      </c>
      <c r="G183" s="464" t="s">
        <v>659</v>
      </c>
      <c r="H183" s="465" t="str">
        <f>+D183&amp;"-"&amp;E183&amp;"-"&amp;DULIEU!$G183</f>
        <v>5-29-3D</v>
      </c>
      <c r="I183" s="464" t="s">
        <v>655</v>
      </c>
      <c r="J183" s="464" t="s">
        <v>660</v>
      </c>
      <c r="K183" s="485">
        <v>45629</v>
      </c>
      <c r="L183" s="485">
        <v>45629</v>
      </c>
      <c r="M183" s="486" t="s">
        <v>316</v>
      </c>
      <c r="N183" s="487"/>
      <c r="O183" s="487"/>
      <c r="P183" s="503"/>
      <c r="Q183" s="501"/>
      <c r="R183" s="487"/>
      <c r="S183" s="487"/>
      <c r="T183" s="501"/>
      <c r="U183" s="501"/>
      <c r="V183" s="487"/>
      <c r="W183" s="487"/>
      <c r="X183" s="501"/>
      <c r="Y183" s="501"/>
      <c r="Z183" s="502"/>
      <c r="AA183" s="502"/>
      <c r="AB183" s="501"/>
      <c r="AC183" s="501"/>
      <c r="AD183" s="472"/>
      <c r="AE183" s="472"/>
      <c r="AF183" s="464"/>
      <c r="AG183" s="465" t="str">
        <f>+DULIEU!$G183&amp;"/"&amp;DULIEU!$AF183</f>
        <v>3D/</v>
      </c>
      <c r="AH183" s="489" t="str">
        <f>"Thí nghiệm hiện trường cọc xi măng đất "&amp;DULIEU!$N183&amp;" hàm lượng xi măng 220kg/m3"</f>
        <v>Thí nghiệm hiện trường cọc xi măng đất  hàm lượng xi măng 220kg/m3</v>
      </c>
      <c r="AI183" s="472"/>
      <c r="AJ183" s="487" t="str">
        <f>"Thí nghiệm hiện trường cọc xi măng đất "&amp;DULIEU!$N183&amp;" hàm lượng xi măng 220kg/m3"</f>
        <v>Thí nghiệm hiện trường cọc xi măng đất  hàm lượng xi măng 220kg/m3</v>
      </c>
      <c r="AK183" s="490"/>
      <c r="AL183" s="488"/>
      <c r="AM183" s="472"/>
      <c r="AN183" s="464">
        <f t="shared" si="9"/>
        <v>1</v>
      </c>
      <c r="AO183" s="465" t="str">
        <f>+DULIEU!$G183&amp;"/"&amp;DULIEU!$AN183</f>
        <v>3D/1</v>
      </c>
      <c r="AP183" s="489" t="str">
        <f>"Thi công cọc xi măng đất "&amp;DULIEU!$N183&amp;" hàm lượng xi măng 220kg/m3"</f>
        <v>Thi công cọc xi măng đất  hàm lượng xi măng 220kg/m3</v>
      </c>
      <c r="AQ183" s="472"/>
      <c r="AR183" s="501"/>
      <c r="AS183" s="501"/>
      <c r="AT183" s="501"/>
      <c r="AU183" s="501"/>
      <c r="AV183" s="464" t="s">
        <v>192</v>
      </c>
      <c r="AW183" s="464" t="s">
        <v>196</v>
      </c>
      <c r="AX183" s="464" t="s">
        <v>34</v>
      </c>
      <c r="AY183" s="464" t="s">
        <v>194</v>
      </c>
      <c r="AZ183" s="464" t="s">
        <v>197</v>
      </c>
      <c r="BA183" s="491" t="s">
        <v>198</v>
      </c>
      <c r="BB183" s="253"/>
      <c r="BC183" s="253"/>
      <c r="BD183" s="253"/>
      <c r="BE183" s="253"/>
      <c r="BF183" s="253"/>
      <c r="BG183" s="253"/>
      <c r="BH183" s="253"/>
    </row>
    <row r="184" spans="1:60" ht="46.8" hidden="1" x14ac:dyDescent="0.3">
      <c r="A184" s="23">
        <v>1</v>
      </c>
      <c r="B184" s="23">
        <v>180</v>
      </c>
      <c r="C184" s="23" t="str">
        <f t="shared" si="8"/>
        <v>1-180-3D</v>
      </c>
      <c r="D184" s="23">
        <f t="shared" si="10"/>
        <v>5</v>
      </c>
      <c r="E184" s="253">
        <f t="shared" si="11"/>
        <v>30</v>
      </c>
      <c r="F184" s="464">
        <v>291</v>
      </c>
      <c r="G184" s="464" t="s">
        <v>659</v>
      </c>
      <c r="H184" s="465" t="str">
        <f>+D184&amp;"-"&amp;E184&amp;"-"&amp;DULIEU!$G184</f>
        <v>5-30-3D</v>
      </c>
      <c r="I184" s="464" t="s">
        <v>655</v>
      </c>
      <c r="J184" s="464" t="s">
        <v>660</v>
      </c>
      <c r="K184" s="485">
        <v>45629</v>
      </c>
      <c r="L184" s="485">
        <v>45629</v>
      </c>
      <c r="M184" s="486" t="s">
        <v>316</v>
      </c>
      <c r="N184" s="487"/>
      <c r="O184" s="487"/>
      <c r="P184" s="503"/>
      <c r="Q184" s="501"/>
      <c r="R184" s="487"/>
      <c r="S184" s="487"/>
      <c r="T184" s="501"/>
      <c r="U184" s="501"/>
      <c r="V184" s="487"/>
      <c r="W184" s="487"/>
      <c r="X184" s="501"/>
      <c r="Y184" s="501"/>
      <c r="Z184" s="502"/>
      <c r="AA184" s="502"/>
      <c r="AB184" s="501"/>
      <c r="AC184" s="501"/>
      <c r="AD184" s="472"/>
      <c r="AE184" s="472"/>
      <c r="AF184" s="464"/>
      <c r="AG184" s="465" t="str">
        <f>+DULIEU!$G184&amp;"/"&amp;DULIEU!$AF184</f>
        <v>3D/</v>
      </c>
      <c r="AH184" s="489" t="str">
        <f>"Thí nghiệm hiện trường cọc xi măng đất "&amp;DULIEU!$N184&amp;" hàm lượng xi măng 220kg/m3"</f>
        <v>Thí nghiệm hiện trường cọc xi măng đất  hàm lượng xi măng 220kg/m3</v>
      </c>
      <c r="AI184" s="472"/>
      <c r="AJ184" s="487" t="str">
        <f>"Thí nghiệm hiện trường cọc xi măng đất "&amp;DULIEU!$N184&amp;" hàm lượng xi măng 220kg/m3"</f>
        <v>Thí nghiệm hiện trường cọc xi măng đất  hàm lượng xi măng 220kg/m3</v>
      </c>
      <c r="AK184" s="490"/>
      <c r="AL184" s="488"/>
      <c r="AM184" s="472"/>
      <c r="AN184" s="464">
        <f t="shared" si="9"/>
        <v>1</v>
      </c>
      <c r="AO184" s="465" t="str">
        <f>+DULIEU!$G184&amp;"/"&amp;DULIEU!$AN184</f>
        <v>3D/1</v>
      </c>
      <c r="AP184" s="489" t="str">
        <f>"Thi công cọc xi măng đất "&amp;DULIEU!$N184&amp;" hàm lượng xi măng 220kg/m3"</f>
        <v>Thi công cọc xi măng đất  hàm lượng xi măng 220kg/m3</v>
      </c>
      <c r="AQ184" s="472"/>
      <c r="AR184" s="501"/>
      <c r="AS184" s="501"/>
      <c r="AT184" s="501"/>
      <c r="AU184" s="501"/>
      <c r="AV184" s="464" t="s">
        <v>192</v>
      </c>
      <c r="AW184" s="464" t="s">
        <v>196</v>
      </c>
      <c r="AX184" s="464" t="s">
        <v>34</v>
      </c>
      <c r="AY184" s="464" t="s">
        <v>194</v>
      </c>
      <c r="AZ184" s="464" t="s">
        <v>197</v>
      </c>
      <c r="BA184" s="491" t="s">
        <v>198</v>
      </c>
      <c r="BB184" s="253"/>
      <c r="BC184" s="253"/>
      <c r="BD184" s="253"/>
      <c r="BE184" s="253"/>
      <c r="BF184" s="253"/>
      <c r="BG184" s="253"/>
      <c r="BH184" s="253"/>
    </row>
    <row r="185" spans="1:60" ht="46.8" hidden="1" x14ac:dyDescent="0.3">
      <c r="A185" s="23">
        <v>1</v>
      </c>
      <c r="B185" s="23">
        <v>181</v>
      </c>
      <c r="C185" s="23" t="str">
        <f t="shared" si="8"/>
        <v>1-181-3D</v>
      </c>
      <c r="D185" s="23">
        <f t="shared" si="10"/>
        <v>5</v>
      </c>
      <c r="E185" s="253">
        <f t="shared" si="11"/>
        <v>31</v>
      </c>
      <c r="F185" s="464">
        <v>298</v>
      </c>
      <c r="G185" s="464" t="s">
        <v>659</v>
      </c>
      <c r="H185" s="465" t="str">
        <f>+D185&amp;"-"&amp;E185&amp;"-"&amp;DULIEU!$G185</f>
        <v>5-31-3D</v>
      </c>
      <c r="I185" s="464" t="s">
        <v>655</v>
      </c>
      <c r="J185" s="464" t="s">
        <v>660</v>
      </c>
      <c r="K185" s="485">
        <v>45629</v>
      </c>
      <c r="L185" s="485">
        <v>45629</v>
      </c>
      <c r="M185" s="486" t="s">
        <v>316</v>
      </c>
      <c r="N185" s="487"/>
      <c r="O185" s="487"/>
      <c r="P185" s="503"/>
      <c r="Q185" s="501"/>
      <c r="R185" s="487"/>
      <c r="S185" s="487"/>
      <c r="T185" s="501"/>
      <c r="U185" s="501"/>
      <c r="V185" s="487"/>
      <c r="W185" s="487"/>
      <c r="X185" s="501"/>
      <c r="Y185" s="501"/>
      <c r="Z185" s="502"/>
      <c r="AA185" s="502"/>
      <c r="AB185" s="501"/>
      <c r="AC185" s="501"/>
      <c r="AD185" s="472"/>
      <c r="AE185" s="472"/>
      <c r="AF185" s="464"/>
      <c r="AG185" s="465" t="str">
        <f>+DULIEU!$G185&amp;"/"&amp;DULIEU!$AF185</f>
        <v>3D/</v>
      </c>
      <c r="AH185" s="489" t="str">
        <f>"Thí nghiệm hiện trường cọc xi măng đất "&amp;DULIEU!$N185&amp;" hàm lượng xi măng 220kg/m3"</f>
        <v>Thí nghiệm hiện trường cọc xi măng đất  hàm lượng xi măng 220kg/m3</v>
      </c>
      <c r="AI185" s="472"/>
      <c r="AJ185" s="487" t="str">
        <f>"Thí nghiệm hiện trường cọc xi măng đất "&amp;DULIEU!$N185&amp;" hàm lượng xi măng 220kg/m3"</f>
        <v>Thí nghiệm hiện trường cọc xi măng đất  hàm lượng xi măng 220kg/m3</v>
      </c>
      <c r="AK185" s="490"/>
      <c r="AL185" s="488"/>
      <c r="AM185" s="472"/>
      <c r="AN185" s="464">
        <f t="shared" si="9"/>
        <v>1</v>
      </c>
      <c r="AO185" s="465" t="str">
        <f>+DULIEU!$G185&amp;"/"&amp;DULIEU!$AN185</f>
        <v>3D/1</v>
      </c>
      <c r="AP185" s="489" t="str">
        <f>"Thi công cọc xi măng đất "&amp;DULIEU!$N185&amp;" hàm lượng xi măng 220kg/m3"</f>
        <v>Thi công cọc xi măng đất  hàm lượng xi măng 220kg/m3</v>
      </c>
      <c r="AQ185" s="472"/>
      <c r="AR185" s="501"/>
      <c r="AS185" s="501"/>
      <c r="AT185" s="501"/>
      <c r="AU185" s="501"/>
      <c r="AV185" s="464" t="s">
        <v>192</v>
      </c>
      <c r="AW185" s="464" t="s">
        <v>196</v>
      </c>
      <c r="AX185" s="464" t="s">
        <v>34</v>
      </c>
      <c r="AY185" s="464" t="s">
        <v>194</v>
      </c>
      <c r="AZ185" s="464" t="s">
        <v>197</v>
      </c>
      <c r="BA185" s="491" t="s">
        <v>198</v>
      </c>
      <c r="BB185" s="253"/>
      <c r="BC185" s="253"/>
      <c r="BD185" s="253"/>
      <c r="BE185" s="253"/>
      <c r="BF185" s="253"/>
      <c r="BG185" s="253"/>
      <c r="BH185" s="253"/>
    </row>
    <row r="186" spans="1:60" ht="46.8" hidden="1" x14ac:dyDescent="0.3">
      <c r="A186" s="23">
        <v>1</v>
      </c>
      <c r="B186" s="23">
        <v>182</v>
      </c>
      <c r="C186" s="23" t="str">
        <f t="shared" si="8"/>
        <v>1-182-3D</v>
      </c>
      <c r="D186" s="23">
        <f t="shared" si="10"/>
        <v>5</v>
      </c>
      <c r="E186" s="253">
        <f t="shared" si="11"/>
        <v>32</v>
      </c>
      <c r="F186" s="464">
        <v>299</v>
      </c>
      <c r="G186" s="464" t="s">
        <v>659</v>
      </c>
      <c r="H186" s="465" t="str">
        <f>+D186&amp;"-"&amp;E186&amp;"-"&amp;DULIEU!$G186</f>
        <v>5-32-3D</v>
      </c>
      <c r="I186" s="464" t="s">
        <v>655</v>
      </c>
      <c r="J186" s="464" t="s">
        <v>660</v>
      </c>
      <c r="K186" s="485">
        <v>45629</v>
      </c>
      <c r="L186" s="485">
        <v>45629</v>
      </c>
      <c r="M186" s="486" t="s">
        <v>316</v>
      </c>
      <c r="N186" s="487"/>
      <c r="O186" s="487"/>
      <c r="P186" s="503"/>
      <c r="Q186" s="501"/>
      <c r="R186" s="487"/>
      <c r="S186" s="487"/>
      <c r="T186" s="501"/>
      <c r="U186" s="501"/>
      <c r="V186" s="487"/>
      <c r="W186" s="487"/>
      <c r="X186" s="501"/>
      <c r="Y186" s="501"/>
      <c r="Z186" s="502"/>
      <c r="AA186" s="502"/>
      <c r="AB186" s="501"/>
      <c r="AC186" s="501"/>
      <c r="AD186" s="472"/>
      <c r="AE186" s="472"/>
      <c r="AF186" s="464"/>
      <c r="AG186" s="465" t="str">
        <f>+DULIEU!$G186&amp;"/"&amp;DULIEU!$AF186</f>
        <v>3D/</v>
      </c>
      <c r="AH186" s="489" t="str">
        <f>"Thí nghiệm hiện trường cọc xi măng đất "&amp;DULIEU!$N186&amp;" hàm lượng xi măng 220kg/m3"</f>
        <v>Thí nghiệm hiện trường cọc xi măng đất  hàm lượng xi măng 220kg/m3</v>
      </c>
      <c r="AI186" s="472"/>
      <c r="AJ186" s="487" t="str">
        <f>"Thí nghiệm hiện trường cọc xi măng đất "&amp;DULIEU!$N186&amp;" hàm lượng xi măng 220kg/m3"</f>
        <v>Thí nghiệm hiện trường cọc xi măng đất  hàm lượng xi măng 220kg/m3</v>
      </c>
      <c r="AK186" s="490"/>
      <c r="AL186" s="488"/>
      <c r="AM186" s="472"/>
      <c r="AN186" s="464">
        <f t="shared" si="9"/>
        <v>1</v>
      </c>
      <c r="AO186" s="465" t="str">
        <f>+DULIEU!$G186&amp;"/"&amp;DULIEU!$AN186</f>
        <v>3D/1</v>
      </c>
      <c r="AP186" s="489" t="str">
        <f>"Thi công cọc xi măng đất "&amp;DULIEU!$N186&amp;" hàm lượng xi măng 220kg/m3"</f>
        <v>Thi công cọc xi măng đất  hàm lượng xi măng 220kg/m3</v>
      </c>
      <c r="AQ186" s="472"/>
      <c r="AR186" s="501"/>
      <c r="AS186" s="501"/>
      <c r="AT186" s="501"/>
      <c r="AU186" s="501"/>
      <c r="AV186" s="464" t="s">
        <v>192</v>
      </c>
      <c r="AW186" s="464" t="s">
        <v>196</v>
      </c>
      <c r="AX186" s="464" t="s">
        <v>34</v>
      </c>
      <c r="AY186" s="464" t="s">
        <v>194</v>
      </c>
      <c r="AZ186" s="464" t="s">
        <v>197</v>
      </c>
      <c r="BA186" s="491" t="s">
        <v>198</v>
      </c>
      <c r="BB186" s="253"/>
      <c r="BC186" s="253"/>
      <c r="BD186" s="253"/>
      <c r="BE186" s="253"/>
      <c r="BF186" s="253"/>
      <c r="BG186" s="253"/>
      <c r="BH186" s="253"/>
    </row>
    <row r="187" spans="1:60" ht="46.8" hidden="1" x14ac:dyDescent="0.3">
      <c r="A187" s="23">
        <v>1</v>
      </c>
      <c r="B187" s="23">
        <v>183</v>
      </c>
      <c r="C187" s="23" t="str">
        <f t="shared" si="8"/>
        <v>1-183-3D</v>
      </c>
      <c r="D187" s="23">
        <f t="shared" si="10"/>
        <v>5</v>
      </c>
      <c r="E187" s="253">
        <f t="shared" si="11"/>
        <v>33</v>
      </c>
      <c r="F187" s="464">
        <v>306</v>
      </c>
      <c r="G187" s="464" t="s">
        <v>659</v>
      </c>
      <c r="H187" s="465" t="str">
        <f>+D187&amp;"-"&amp;E187&amp;"-"&amp;DULIEU!$G187</f>
        <v>5-33-3D</v>
      </c>
      <c r="I187" s="464" t="s">
        <v>655</v>
      </c>
      <c r="J187" s="464" t="s">
        <v>660</v>
      </c>
      <c r="K187" s="485">
        <v>45629</v>
      </c>
      <c r="L187" s="485">
        <v>45629</v>
      </c>
      <c r="M187" s="486" t="s">
        <v>316</v>
      </c>
      <c r="N187" s="487"/>
      <c r="O187" s="487"/>
      <c r="P187" s="503"/>
      <c r="Q187" s="501"/>
      <c r="R187" s="487"/>
      <c r="S187" s="487"/>
      <c r="T187" s="501"/>
      <c r="U187" s="501"/>
      <c r="V187" s="487"/>
      <c r="W187" s="487"/>
      <c r="X187" s="501"/>
      <c r="Y187" s="501"/>
      <c r="Z187" s="502"/>
      <c r="AA187" s="502"/>
      <c r="AB187" s="501"/>
      <c r="AC187" s="501"/>
      <c r="AD187" s="472"/>
      <c r="AE187" s="472"/>
      <c r="AF187" s="464"/>
      <c r="AG187" s="465" t="str">
        <f>+DULIEU!$G187&amp;"/"&amp;DULIEU!$AF187</f>
        <v>3D/</v>
      </c>
      <c r="AH187" s="489" t="str">
        <f>"Thí nghiệm hiện trường cọc xi măng đất "&amp;DULIEU!$N187&amp;" hàm lượng xi măng 220kg/m3"</f>
        <v>Thí nghiệm hiện trường cọc xi măng đất  hàm lượng xi măng 220kg/m3</v>
      </c>
      <c r="AI187" s="472"/>
      <c r="AJ187" s="487" t="str">
        <f>"Thí nghiệm hiện trường cọc xi măng đất "&amp;DULIEU!$N187&amp;" hàm lượng xi măng 220kg/m3"</f>
        <v>Thí nghiệm hiện trường cọc xi măng đất  hàm lượng xi măng 220kg/m3</v>
      </c>
      <c r="AK187" s="490"/>
      <c r="AL187" s="488"/>
      <c r="AM187" s="472"/>
      <c r="AN187" s="464">
        <f t="shared" si="9"/>
        <v>1</v>
      </c>
      <c r="AO187" s="465" t="str">
        <f>+DULIEU!$G187&amp;"/"&amp;DULIEU!$AN187</f>
        <v>3D/1</v>
      </c>
      <c r="AP187" s="489" t="str">
        <f>"Thi công cọc xi măng đất "&amp;DULIEU!$N187&amp;" hàm lượng xi măng 220kg/m3"</f>
        <v>Thi công cọc xi măng đất  hàm lượng xi măng 220kg/m3</v>
      </c>
      <c r="AQ187" s="472"/>
      <c r="AR187" s="501"/>
      <c r="AS187" s="501"/>
      <c r="AT187" s="501"/>
      <c r="AU187" s="501"/>
      <c r="AV187" s="464" t="s">
        <v>192</v>
      </c>
      <c r="AW187" s="464" t="s">
        <v>196</v>
      </c>
      <c r="AX187" s="464" t="s">
        <v>34</v>
      </c>
      <c r="AY187" s="464" t="s">
        <v>194</v>
      </c>
      <c r="AZ187" s="464" t="s">
        <v>197</v>
      </c>
      <c r="BA187" s="491" t="s">
        <v>198</v>
      </c>
      <c r="BB187" s="253"/>
      <c r="BC187" s="253"/>
      <c r="BD187" s="253"/>
      <c r="BE187" s="253"/>
      <c r="BF187" s="253"/>
      <c r="BG187" s="253"/>
      <c r="BH187" s="253"/>
    </row>
    <row r="188" spans="1:60" ht="46.8" hidden="1" x14ac:dyDescent="0.3">
      <c r="A188" s="23">
        <v>1</v>
      </c>
      <c r="B188" s="23">
        <v>184</v>
      </c>
      <c r="C188" s="23" t="str">
        <f t="shared" si="8"/>
        <v>1-184-3D</v>
      </c>
      <c r="D188" s="23">
        <f t="shared" si="10"/>
        <v>5</v>
      </c>
      <c r="E188" s="253">
        <f t="shared" si="11"/>
        <v>34</v>
      </c>
      <c r="F188" s="464">
        <v>307</v>
      </c>
      <c r="G188" s="464" t="s">
        <v>659</v>
      </c>
      <c r="H188" s="465" t="str">
        <f>+D188&amp;"-"&amp;E188&amp;"-"&amp;DULIEU!$G188</f>
        <v>5-34-3D</v>
      </c>
      <c r="I188" s="464" t="s">
        <v>655</v>
      </c>
      <c r="J188" s="464" t="s">
        <v>660</v>
      </c>
      <c r="K188" s="485">
        <v>45629</v>
      </c>
      <c r="L188" s="485">
        <v>45629</v>
      </c>
      <c r="M188" s="486" t="s">
        <v>316</v>
      </c>
      <c r="N188" s="487"/>
      <c r="O188" s="487"/>
      <c r="P188" s="503"/>
      <c r="Q188" s="501"/>
      <c r="R188" s="487"/>
      <c r="S188" s="487"/>
      <c r="T188" s="501"/>
      <c r="U188" s="501"/>
      <c r="V188" s="487"/>
      <c r="W188" s="487"/>
      <c r="X188" s="501"/>
      <c r="Y188" s="501"/>
      <c r="Z188" s="502"/>
      <c r="AA188" s="502"/>
      <c r="AB188" s="501"/>
      <c r="AC188" s="501"/>
      <c r="AD188" s="472"/>
      <c r="AE188" s="472"/>
      <c r="AF188" s="464"/>
      <c r="AG188" s="465" t="str">
        <f>+DULIEU!$G188&amp;"/"&amp;DULIEU!$AF188</f>
        <v>3D/</v>
      </c>
      <c r="AH188" s="489" t="str">
        <f>"Thí nghiệm hiện trường cọc xi măng đất "&amp;DULIEU!$N188&amp;" hàm lượng xi măng 220kg/m3"</f>
        <v>Thí nghiệm hiện trường cọc xi măng đất  hàm lượng xi măng 220kg/m3</v>
      </c>
      <c r="AI188" s="472"/>
      <c r="AJ188" s="487" t="str">
        <f>"Thí nghiệm hiện trường cọc xi măng đất "&amp;DULIEU!$N188&amp;" hàm lượng xi măng 220kg/m3"</f>
        <v>Thí nghiệm hiện trường cọc xi măng đất  hàm lượng xi măng 220kg/m3</v>
      </c>
      <c r="AK188" s="490"/>
      <c r="AL188" s="488"/>
      <c r="AM188" s="472"/>
      <c r="AN188" s="464">
        <f t="shared" si="9"/>
        <v>1</v>
      </c>
      <c r="AO188" s="465" t="str">
        <f>+DULIEU!$G188&amp;"/"&amp;DULIEU!$AN188</f>
        <v>3D/1</v>
      </c>
      <c r="AP188" s="489" t="str">
        <f>"Thi công cọc xi măng đất "&amp;DULIEU!$N188&amp;" hàm lượng xi măng 220kg/m3"</f>
        <v>Thi công cọc xi măng đất  hàm lượng xi măng 220kg/m3</v>
      </c>
      <c r="AQ188" s="472"/>
      <c r="AR188" s="501"/>
      <c r="AS188" s="501"/>
      <c r="AT188" s="501"/>
      <c r="AU188" s="501"/>
      <c r="AV188" s="464" t="s">
        <v>192</v>
      </c>
      <c r="AW188" s="464" t="s">
        <v>196</v>
      </c>
      <c r="AX188" s="464" t="s">
        <v>34</v>
      </c>
      <c r="AY188" s="464" t="s">
        <v>194</v>
      </c>
      <c r="AZ188" s="464" t="s">
        <v>197</v>
      </c>
      <c r="BA188" s="491" t="s">
        <v>198</v>
      </c>
      <c r="BB188" s="253"/>
      <c r="BC188" s="253"/>
      <c r="BD188" s="253"/>
      <c r="BE188" s="253"/>
      <c r="BF188" s="253"/>
      <c r="BG188" s="253"/>
      <c r="BH188" s="253"/>
    </row>
    <row r="189" spans="1:60" ht="46.8" hidden="1" x14ac:dyDescent="0.3">
      <c r="A189" s="23">
        <v>1</v>
      </c>
      <c r="B189" s="23">
        <v>185</v>
      </c>
      <c r="C189" s="23" t="str">
        <f t="shared" si="8"/>
        <v>1-185-3D</v>
      </c>
      <c r="D189" s="23">
        <f t="shared" si="10"/>
        <v>5</v>
      </c>
      <c r="E189" s="253">
        <f t="shared" si="11"/>
        <v>35</v>
      </c>
      <c r="F189" s="464">
        <v>314</v>
      </c>
      <c r="G189" s="464" t="s">
        <v>659</v>
      </c>
      <c r="H189" s="465" t="str">
        <f>+D189&amp;"-"&amp;E189&amp;"-"&amp;DULIEU!$G189</f>
        <v>5-35-3D</v>
      </c>
      <c r="I189" s="464" t="s">
        <v>655</v>
      </c>
      <c r="J189" s="464" t="s">
        <v>660</v>
      </c>
      <c r="K189" s="485">
        <v>45629</v>
      </c>
      <c r="L189" s="485">
        <v>45629</v>
      </c>
      <c r="M189" s="486" t="s">
        <v>316</v>
      </c>
      <c r="N189" s="487"/>
      <c r="O189" s="487"/>
      <c r="P189" s="503"/>
      <c r="Q189" s="501"/>
      <c r="R189" s="487"/>
      <c r="S189" s="487"/>
      <c r="T189" s="501"/>
      <c r="U189" s="501"/>
      <c r="V189" s="487"/>
      <c r="W189" s="487"/>
      <c r="X189" s="501"/>
      <c r="Y189" s="501"/>
      <c r="Z189" s="502"/>
      <c r="AA189" s="502"/>
      <c r="AB189" s="501"/>
      <c r="AC189" s="501"/>
      <c r="AD189" s="472"/>
      <c r="AE189" s="472"/>
      <c r="AF189" s="464"/>
      <c r="AG189" s="465" t="str">
        <f>+DULIEU!$G189&amp;"/"&amp;DULIEU!$AF189</f>
        <v>3D/</v>
      </c>
      <c r="AH189" s="489" t="str">
        <f>"Thí nghiệm hiện trường cọc xi măng đất "&amp;DULIEU!$N189&amp;" hàm lượng xi măng 220kg/m3"</f>
        <v>Thí nghiệm hiện trường cọc xi măng đất  hàm lượng xi măng 220kg/m3</v>
      </c>
      <c r="AI189" s="472"/>
      <c r="AJ189" s="487" t="str">
        <f>"Thí nghiệm hiện trường cọc xi măng đất "&amp;DULIEU!$N189&amp;" hàm lượng xi măng 220kg/m3"</f>
        <v>Thí nghiệm hiện trường cọc xi măng đất  hàm lượng xi măng 220kg/m3</v>
      </c>
      <c r="AK189" s="490"/>
      <c r="AL189" s="488"/>
      <c r="AM189" s="472"/>
      <c r="AN189" s="464">
        <f t="shared" si="9"/>
        <v>1</v>
      </c>
      <c r="AO189" s="465" t="str">
        <f>+DULIEU!$G189&amp;"/"&amp;DULIEU!$AN189</f>
        <v>3D/1</v>
      </c>
      <c r="AP189" s="489" t="str">
        <f>"Thi công cọc xi măng đất "&amp;DULIEU!$N189&amp;" hàm lượng xi măng 220kg/m3"</f>
        <v>Thi công cọc xi măng đất  hàm lượng xi măng 220kg/m3</v>
      </c>
      <c r="AQ189" s="472"/>
      <c r="AR189" s="501"/>
      <c r="AS189" s="501"/>
      <c r="AT189" s="501"/>
      <c r="AU189" s="501"/>
      <c r="AV189" s="464" t="s">
        <v>192</v>
      </c>
      <c r="AW189" s="464" t="s">
        <v>196</v>
      </c>
      <c r="AX189" s="464" t="s">
        <v>34</v>
      </c>
      <c r="AY189" s="464" t="s">
        <v>194</v>
      </c>
      <c r="AZ189" s="464" t="s">
        <v>197</v>
      </c>
      <c r="BA189" s="491" t="s">
        <v>198</v>
      </c>
      <c r="BB189" s="253"/>
      <c r="BC189" s="253"/>
      <c r="BD189" s="253"/>
      <c r="BE189" s="253"/>
      <c r="BF189" s="253"/>
      <c r="BG189" s="253"/>
      <c r="BH189" s="253"/>
    </row>
    <row r="190" spans="1:60" ht="46.8" hidden="1" x14ac:dyDescent="0.3">
      <c r="A190" s="23">
        <v>1</v>
      </c>
      <c r="B190" s="23">
        <v>186</v>
      </c>
      <c r="C190" s="23" t="str">
        <f t="shared" si="8"/>
        <v>1-186-3D</v>
      </c>
      <c r="D190" s="23">
        <f t="shared" si="10"/>
        <v>5</v>
      </c>
      <c r="E190" s="253">
        <f t="shared" si="11"/>
        <v>36</v>
      </c>
      <c r="F190" s="464">
        <v>315</v>
      </c>
      <c r="G190" s="464" t="s">
        <v>659</v>
      </c>
      <c r="H190" s="465" t="str">
        <f>+D190&amp;"-"&amp;E190&amp;"-"&amp;DULIEU!$G190</f>
        <v>5-36-3D</v>
      </c>
      <c r="I190" s="464" t="s">
        <v>655</v>
      </c>
      <c r="J190" s="464" t="s">
        <v>660</v>
      </c>
      <c r="K190" s="485">
        <v>45629</v>
      </c>
      <c r="L190" s="485">
        <v>45629</v>
      </c>
      <c r="M190" s="486" t="s">
        <v>316</v>
      </c>
      <c r="N190" s="487"/>
      <c r="O190" s="487"/>
      <c r="P190" s="503"/>
      <c r="Q190" s="501"/>
      <c r="R190" s="487"/>
      <c r="S190" s="487"/>
      <c r="T190" s="501"/>
      <c r="U190" s="501"/>
      <c r="V190" s="487"/>
      <c r="W190" s="487"/>
      <c r="X190" s="501"/>
      <c r="Y190" s="501"/>
      <c r="Z190" s="502"/>
      <c r="AA190" s="502"/>
      <c r="AB190" s="501"/>
      <c r="AC190" s="501"/>
      <c r="AD190" s="472"/>
      <c r="AE190" s="472"/>
      <c r="AF190" s="464"/>
      <c r="AG190" s="465" t="str">
        <f>+DULIEU!$G190&amp;"/"&amp;DULIEU!$AF190</f>
        <v>3D/</v>
      </c>
      <c r="AH190" s="489" t="str">
        <f>"Thí nghiệm hiện trường cọc xi măng đất "&amp;DULIEU!$N190&amp;" hàm lượng xi măng 220kg/m3"</f>
        <v>Thí nghiệm hiện trường cọc xi măng đất  hàm lượng xi măng 220kg/m3</v>
      </c>
      <c r="AI190" s="472"/>
      <c r="AJ190" s="487" t="str">
        <f>"Thí nghiệm hiện trường cọc xi măng đất "&amp;DULIEU!$N190&amp;" hàm lượng xi măng 220kg/m3"</f>
        <v>Thí nghiệm hiện trường cọc xi măng đất  hàm lượng xi măng 220kg/m3</v>
      </c>
      <c r="AK190" s="490"/>
      <c r="AL190" s="488"/>
      <c r="AM190" s="472"/>
      <c r="AN190" s="464">
        <f t="shared" si="9"/>
        <v>1</v>
      </c>
      <c r="AO190" s="465" t="str">
        <f>+DULIEU!$G190&amp;"/"&amp;DULIEU!$AN190</f>
        <v>3D/1</v>
      </c>
      <c r="AP190" s="489" t="str">
        <f>"Thi công cọc xi măng đất "&amp;DULIEU!$N190&amp;" hàm lượng xi măng 220kg/m3"</f>
        <v>Thi công cọc xi măng đất  hàm lượng xi măng 220kg/m3</v>
      </c>
      <c r="AQ190" s="472"/>
      <c r="AR190" s="501"/>
      <c r="AS190" s="501"/>
      <c r="AT190" s="501"/>
      <c r="AU190" s="501"/>
      <c r="AV190" s="464" t="s">
        <v>192</v>
      </c>
      <c r="AW190" s="464" t="s">
        <v>196</v>
      </c>
      <c r="AX190" s="464" t="s">
        <v>34</v>
      </c>
      <c r="AY190" s="464" t="s">
        <v>194</v>
      </c>
      <c r="AZ190" s="464" t="s">
        <v>197</v>
      </c>
      <c r="BA190" s="491" t="s">
        <v>198</v>
      </c>
      <c r="BB190" s="253"/>
      <c r="BC190" s="253"/>
      <c r="BD190" s="253"/>
      <c r="BE190" s="253"/>
      <c r="BF190" s="253"/>
      <c r="BG190" s="253"/>
      <c r="BH190" s="253"/>
    </row>
    <row r="191" spans="1:60" ht="46.8" hidden="1" x14ac:dyDescent="0.3">
      <c r="A191" s="23">
        <v>1</v>
      </c>
      <c r="B191" s="23">
        <v>187</v>
      </c>
      <c r="C191" s="23" t="str">
        <f t="shared" si="8"/>
        <v>1-187-3D</v>
      </c>
      <c r="D191" s="23">
        <f t="shared" si="10"/>
        <v>5</v>
      </c>
      <c r="E191" s="253">
        <f t="shared" si="11"/>
        <v>37</v>
      </c>
      <c r="F191" s="464">
        <v>322</v>
      </c>
      <c r="G191" s="464" t="s">
        <v>659</v>
      </c>
      <c r="H191" s="465" t="str">
        <f>+D191&amp;"-"&amp;E191&amp;"-"&amp;DULIEU!$G191</f>
        <v>5-37-3D</v>
      </c>
      <c r="I191" s="464" t="s">
        <v>655</v>
      </c>
      <c r="J191" s="464" t="s">
        <v>660</v>
      </c>
      <c r="K191" s="485">
        <v>45629</v>
      </c>
      <c r="L191" s="485">
        <v>45629</v>
      </c>
      <c r="M191" s="486" t="s">
        <v>316</v>
      </c>
      <c r="N191" s="487"/>
      <c r="O191" s="487"/>
      <c r="P191" s="503"/>
      <c r="Q191" s="501"/>
      <c r="R191" s="487"/>
      <c r="S191" s="487"/>
      <c r="T191" s="501"/>
      <c r="U191" s="501"/>
      <c r="V191" s="487"/>
      <c r="W191" s="487"/>
      <c r="X191" s="501"/>
      <c r="Y191" s="501"/>
      <c r="Z191" s="502"/>
      <c r="AA191" s="502"/>
      <c r="AB191" s="501"/>
      <c r="AC191" s="501"/>
      <c r="AD191" s="472"/>
      <c r="AE191" s="472"/>
      <c r="AF191" s="464"/>
      <c r="AG191" s="465" t="str">
        <f>+DULIEU!$G191&amp;"/"&amp;DULIEU!$AF191</f>
        <v>3D/</v>
      </c>
      <c r="AH191" s="489" t="str">
        <f>"Thí nghiệm hiện trường cọc xi măng đất "&amp;DULIEU!$N191&amp;" hàm lượng xi măng 220kg/m3"</f>
        <v>Thí nghiệm hiện trường cọc xi măng đất  hàm lượng xi măng 220kg/m3</v>
      </c>
      <c r="AI191" s="472"/>
      <c r="AJ191" s="487" t="str">
        <f>"Thí nghiệm hiện trường cọc xi măng đất "&amp;DULIEU!$N191&amp;" hàm lượng xi măng 220kg/m3"</f>
        <v>Thí nghiệm hiện trường cọc xi măng đất  hàm lượng xi măng 220kg/m3</v>
      </c>
      <c r="AK191" s="490"/>
      <c r="AL191" s="488"/>
      <c r="AM191" s="472"/>
      <c r="AN191" s="464">
        <f t="shared" si="9"/>
        <v>1</v>
      </c>
      <c r="AO191" s="465" t="str">
        <f>+DULIEU!$G191&amp;"/"&amp;DULIEU!$AN191</f>
        <v>3D/1</v>
      </c>
      <c r="AP191" s="489" t="str">
        <f>"Thi công cọc xi măng đất "&amp;DULIEU!$N191&amp;" hàm lượng xi măng 220kg/m3"</f>
        <v>Thi công cọc xi măng đất  hàm lượng xi măng 220kg/m3</v>
      </c>
      <c r="AQ191" s="472"/>
      <c r="AR191" s="501"/>
      <c r="AS191" s="501"/>
      <c r="AT191" s="501"/>
      <c r="AU191" s="501"/>
      <c r="AV191" s="464" t="s">
        <v>192</v>
      </c>
      <c r="AW191" s="464" t="s">
        <v>196</v>
      </c>
      <c r="AX191" s="464" t="s">
        <v>34</v>
      </c>
      <c r="AY191" s="464" t="s">
        <v>194</v>
      </c>
      <c r="AZ191" s="464" t="s">
        <v>197</v>
      </c>
      <c r="BA191" s="491" t="s">
        <v>198</v>
      </c>
      <c r="BB191" s="253"/>
      <c r="BC191" s="253"/>
      <c r="BD191" s="253"/>
      <c r="BE191" s="253"/>
      <c r="BF191" s="253"/>
      <c r="BG191" s="253"/>
      <c r="BH191" s="253"/>
    </row>
    <row r="192" spans="1:60" ht="46.8" hidden="1" x14ac:dyDescent="0.3">
      <c r="A192" s="23">
        <v>1</v>
      </c>
      <c r="B192" s="23">
        <v>188</v>
      </c>
      <c r="C192" s="23" t="str">
        <f t="shared" si="8"/>
        <v>1-188-3D</v>
      </c>
      <c r="D192" s="23">
        <f t="shared" si="10"/>
        <v>5</v>
      </c>
      <c r="E192" s="253">
        <f t="shared" si="11"/>
        <v>38</v>
      </c>
      <c r="F192" s="464">
        <v>323</v>
      </c>
      <c r="G192" s="464" t="s">
        <v>659</v>
      </c>
      <c r="H192" s="465" t="str">
        <f>+D192&amp;"-"&amp;E192&amp;"-"&amp;DULIEU!$G192</f>
        <v>5-38-3D</v>
      </c>
      <c r="I192" s="464" t="s">
        <v>655</v>
      </c>
      <c r="J192" s="464" t="s">
        <v>660</v>
      </c>
      <c r="K192" s="485">
        <v>45629</v>
      </c>
      <c r="L192" s="485">
        <v>45629</v>
      </c>
      <c r="M192" s="486" t="s">
        <v>316</v>
      </c>
      <c r="N192" s="487"/>
      <c r="O192" s="487"/>
      <c r="P192" s="503"/>
      <c r="Q192" s="501"/>
      <c r="R192" s="487"/>
      <c r="S192" s="487"/>
      <c r="T192" s="501"/>
      <c r="U192" s="501"/>
      <c r="V192" s="487"/>
      <c r="W192" s="487"/>
      <c r="X192" s="501"/>
      <c r="Y192" s="501"/>
      <c r="Z192" s="502"/>
      <c r="AA192" s="502"/>
      <c r="AB192" s="501"/>
      <c r="AC192" s="501"/>
      <c r="AD192" s="472"/>
      <c r="AE192" s="472"/>
      <c r="AF192" s="464"/>
      <c r="AG192" s="465" t="str">
        <f>+DULIEU!$G192&amp;"/"&amp;DULIEU!$AF192</f>
        <v>3D/</v>
      </c>
      <c r="AH192" s="489" t="str">
        <f>"Thí nghiệm hiện trường cọc xi măng đất "&amp;DULIEU!$N192&amp;" hàm lượng xi măng 220kg/m3"</f>
        <v>Thí nghiệm hiện trường cọc xi măng đất  hàm lượng xi măng 220kg/m3</v>
      </c>
      <c r="AI192" s="472"/>
      <c r="AJ192" s="487" t="str">
        <f>"Thí nghiệm hiện trường cọc xi măng đất "&amp;DULIEU!$N192&amp;" hàm lượng xi măng 220kg/m3"</f>
        <v>Thí nghiệm hiện trường cọc xi măng đất  hàm lượng xi măng 220kg/m3</v>
      </c>
      <c r="AK192" s="490"/>
      <c r="AL192" s="488"/>
      <c r="AM192" s="472">
        <f>+AI163</f>
        <v>45660</v>
      </c>
      <c r="AN192" s="464">
        <f t="shared" si="9"/>
        <v>1</v>
      </c>
      <c r="AO192" s="465" t="str">
        <f>+DULIEU!$G192&amp;"/"&amp;DULIEU!$AN192</f>
        <v>3D/1</v>
      </c>
      <c r="AP192" s="489" t="str">
        <f>"Thi công cọc xi măng đất "&amp;DULIEU!$N192&amp;" hàm lượng xi măng 220kg/m3"</f>
        <v>Thi công cọc xi măng đất  hàm lượng xi măng 220kg/m3</v>
      </c>
      <c r="AQ192" s="472">
        <f>+AM192+1</f>
        <v>45661</v>
      </c>
      <c r="AR192" s="501">
        <v>0.29166666666666669</v>
      </c>
      <c r="AS192" s="501">
        <f t="shared" ref="AS192" si="12">+AR192+TIME(10,30,0)</f>
        <v>0.72916666666666674</v>
      </c>
      <c r="AT192" s="501">
        <f t="shared" ref="AT192:AU192" si="13">+AR192</f>
        <v>0.29166666666666669</v>
      </c>
      <c r="AU192" s="501">
        <f t="shared" si="13"/>
        <v>0.72916666666666674</v>
      </c>
      <c r="AV192" s="464" t="s">
        <v>192</v>
      </c>
      <c r="AW192" s="464" t="s">
        <v>196</v>
      </c>
      <c r="AX192" s="464" t="s">
        <v>34</v>
      </c>
      <c r="AY192" s="464" t="s">
        <v>194</v>
      </c>
      <c r="AZ192" s="464" t="s">
        <v>197</v>
      </c>
      <c r="BA192" s="491" t="s">
        <v>198</v>
      </c>
      <c r="BB192" s="253"/>
      <c r="BC192" s="253"/>
      <c r="BD192" s="253"/>
      <c r="BE192" s="253"/>
      <c r="BF192" s="253"/>
      <c r="BG192" s="253"/>
      <c r="BH192" s="253"/>
    </row>
    <row r="218" spans="11:11" x14ac:dyDescent="0.3">
      <c r="K218" s="591"/>
    </row>
  </sheetData>
  <autoFilter ref="A4:BH192" xr:uid="{A3B4C03A-A1B5-4436-8DD7-217115F34096}">
    <filterColumn colId="31">
      <customFilters>
        <customFilter operator="notEqual" val=" "/>
      </customFilters>
    </filterColumn>
  </autoFilter>
  <mergeCells count="3">
    <mergeCell ref="N3:Q3"/>
    <mergeCell ref="R3:U3"/>
    <mergeCell ref="V3:Y3"/>
  </mergeCells>
  <phoneticPr fontId="79" type="noConversion"/>
  <pageMargins left="0.70866141732283472" right="0.70866141732283472" top="0.74803149606299213" bottom="0.74803149606299213" header="0.31496062992125984" footer="0.31496062992125984"/>
  <pageSetup paperSize="8" scale="22" fitToHeight="0" orientation="landscape" r:id="rId1"/>
  <colBreaks count="1" manualBreakCount="1">
    <brk id="38" min="2" max="418" man="1"/>
  </colBreak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E94DF-F172-481F-A9F1-F14C8D9561CF}">
  <sheetPr>
    <tabColor rgb="FFFF0000"/>
    <pageSetUpPr fitToPage="1"/>
  </sheetPr>
  <dimension ref="B1:BF192"/>
  <sheetViews>
    <sheetView showGridLines="0" view="pageBreakPreview" topLeftCell="O1" zoomScale="55" zoomScaleNormal="100" zoomScaleSheetLayoutView="55" workbookViewId="0">
      <pane ySplit="4" topLeftCell="A5" activePane="bottomLeft" state="frozen"/>
      <selection activeCell="B22" sqref="B22"/>
      <selection pane="bottomLeft" activeCell="B22" sqref="B22"/>
    </sheetView>
  </sheetViews>
  <sheetFormatPr defaultColWidth="10.109375" defaultRowHeight="15.6" x14ac:dyDescent="0.3"/>
  <cols>
    <col min="1" max="1" width="10.109375" style="6"/>
    <col min="2" max="2" width="12.44140625" style="6" customWidth="1"/>
    <col min="3" max="4" width="10.109375" style="6"/>
    <col min="5" max="7" width="15.6640625" style="6" customWidth="1"/>
    <col min="8" max="8" width="17.109375" style="6" customWidth="1"/>
    <col min="9" max="10" width="17.109375" customWidth="1"/>
    <col min="11" max="11" width="17.109375" style="6" customWidth="1"/>
    <col min="12" max="12" width="17.5546875" customWidth="1"/>
    <col min="13" max="13" width="17.5546875" style="6" customWidth="1"/>
    <col min="14" max="14" width="14.5546875" style="6" customWidth="1"/>
    <col min="15" max="15" width="14.5546875" customWidth="1"/>
    <col min="16" max="16" width="14.5546875" style="6" customWidth="1"/>
    <col min="17" max="21" width="14.5546875" customWidth="1"/>
    <col min="22" max="35" width="15.109375" style="6" customWidth="1"/>
    <col min="36" max="36" width="15.109375" style="589" customWidth="1"/>
    <col min="37" max="37" width="15.109375" style="6" customWidth="1"/>
    <col min="38" max="39" width="19.33203125" style="6" customWidth="1"/>
    <col min="40" max="43" width="18.109375" style="6" customWidth="1"/>
    <col min="44" max="49" width="17.109375" style="6" customWidth="1"/>
    <col min="50" max="50" width="18.33203125" style="6" hidden="1" customWidth="1"/>
    <col min="51" max="51" width="14.44140625" style="6" hidden="1" customWidth="1"/>
    <col min="52" max="52" width="17.33203125" style="6" hidden="1" customWidth="1"/>
    <col min="53" max="53" width="21.109375" style="6" hidden="1" customWidth="1"/>
    <col min="54" max="54" width="20.33203125" style="6" hidden="1" customWidth="1"/>
    <col min="55" max="55" width="18.109375" style="6" hidden="1" customWidth="1"/>
    <col min="56" max="56" width="16.109375" style="6" customWidth="1"/>
    <col min="57" max="57" width="22.33203125" style="6" bestFit="1" customWidth="1"/>
    <col min="58" max="58" width="14.44140625" style="6" customWidth="1"/>
    <col min="59" max="59" width="12.44140625" style="6" bestFit="1" customWidth="1"/>
    <col min="60" max="60" width="26.88671875" style="6" bestFit="1" customWidth="1"/>
    <col min="61" max="61" width="18.88671875" style="6" bestFit="1" customWidth="1"/>
    <col min="62" max="16384" width="10.109375" style="6"/>
  </cols>
  <sheetData>
    <row r="1" spans="2:58" x14ac:dyDescent="0.3">
      <c r="D1" s="253"/>
      <c r="E1" s="253"/>
      <c r="F1" s="253"/>
      <c r="G1" s="253"/>
      <c r="H1" s="253"/>
      <c r="I1" s="253"/>
      <c r="J1" s="253"/>
      <c r="K1" s="253"/>
      <c r="L1" s="319" t="s">
        <v>334</v>
      </c>
      <c r="M1" s="319" t="s">
        <v>334</v>
      </c>
      <c r="N1" s="253"/>
      <c r="O1" s="319" t="s">
        <v>333</v>
      </c>
      <c r="P1" s="253"/>
      <c r="Q1" s="319" t="s">
        <v>333</v>
      </c>
      <c r="R1" s="319"/>
      <c r="S1" s="319" t="s">
        <v>333</v>
      </c>
      <c r="T1" s="319"/>
      <c r="U1" s="319"/>
      <c r="V1" s="253"/>
      <c r="W1" s="253"/>
      <c r="Y1" s="319" t="s">
        <v>640</v>
      </c>
      <c r="Z1" s="253"/>
      <c r="AA1" s="253" t="s">
        <v>641</v>
      </c>
      <c r="AB1" s="253"/>
      <c r="AC1" s="253"/>
      <c r="AD1" s="253"/>
      <c r="AE1" s="253"/>
      <c r="AF1" s="253"/>
      <c r="AG1" s="253"/>
      <c r="AH1" s="253"/>
      <c r="AI1" s="253"/>
      <c r="AJ1" s="585"/>
      <c r="AK1" s="319" t="s">
        <v>542</v>
      </c>
      <c r="AL1" s="253"/>
      <c r="AM1" s="253"/>
      <c r="AN1" s="253"/>
      <c r="AO1" s="253"/>
      <c r="AP1" s="253"/>
      <c r="AQ1" s="253"/>
      <c r="AR1" s="253"/>
      <c r="AS1" s="253"/>
      <c r="AT1" s="253"/>
      <c r="AU1" s="253"/>
      <c r="AV1" s="449" t="s">
        <v>533</v>
      </c>
      <c r="AW1" s="449" t="s">
        <v>639</v>
      </c>
      <c r="AX1" s="253"/>
      <c r="AY1" s="253"/>
      <c r="AZ1" s="253"/>
      <c r="BA1" s="253"/>
      <c r="BB1" s="253"/>
      <c r="BC1" s="253"/>
      <c r="BD1" s="253"/>
      <c r="BE1" s="253"/>
      <c r="BF1" s="253"/>
    </row>
    <row r="2" spans="2:58" s="123" customFormat="1" ht="35.25" customHeight="1" x14ac:dyDescent="0.3">
      <c r="D2" s="253"/>
      <c r="E2" s="456" t="s">
        <v>484</v>
      </c>
      <c r="F2" s="456" t="s">
        <v>485</v>
      </c>
      <c r="G2" s="456" t="s">
        <v>486</v>
      </c>
      <c r="H2" s="456" t="s">
        <v>487</v>
      </c>
      <c r="I2" s="456" t="s">
        <v>488</v>
      </c>
      <c r="J2" s="456" t="s">
        <v>489</v>
      </c>
      <c r="K2" s="456" t="s">
        <v>490</v>
      </c>
      <c r="L2" s="456" t="s">
        <v>491</v>
      </c>
      <c r="M2" s="456" t="s">
        <v>492</v>
      </c>
      <c r="N2" s="456" t="s">
        <v>493</v>
      </c>
      <c r="O2" s="456" t="s">
        <v>494</v>
      </c>
      <c r="P2" s="456" t="s">
        <v>495</v>
      </c>
      <c r="Q2" s="456" t="s">
        <v>496</v>
      </c>
      <c r="R2" s="456" t="s">
        <v>497</v>
      </c>
      <c r="S2" s="456" t="s">
        <v>498</v>
      </c>
      <c r="T2" s="456" t="s">
        <v>499</v>
      </c>
      <c r="U2" s="456" t="s">
        <v>500</v>
      </c>
      <c r="V2" s="456" t="s">
        <v>501</v>
      </c>
      <c r="W2" s="456" t="s">
        <v>502</v>
      </c>
      <c r="X2" s="456" t="s">
        <v>503</v>
      </c>
      <c r="Y2" s="456" t="s">
        <v>504</v>
      </c>
      <c r="Z2" s="456" t="s">
        <v>505</v>
      </c>
      <c r="AA2" s="456" t="s">
        <v>506</v>
      </c>
      <c r="AB2" s="456" t="s">
        <v>507</v>
      </c>
      <c r="AC2" s="456" t="s">
        <v>508</v>
      </c>
      <c r="AD2" s="456" t="s">
        <v>509</v>
      </c>
      <c r="AE2" s="456" t="s">
        <v>510</v>
      </c>
      <c r="AF2" s="456" t="s">
        <v>511</v>
      </c>
      <c r="AG2" s="456" t="s">
        <v>512</v>
      </c>
      <c r="AH2" s="456" t="s">
        <v>513</v>
      </c>
      <c r="AI2" s="456" t="s">
        <v>514</v>
      </c>
      <c r="AJ2" s="586" t="s">
        <v>515</v>
      </c>
      <c r="AK2" s="456" t="s">
        <v>516</v>
      </c>
      <c r="AL2" s="456" t="s">
        <v>517</v>
      </c>
      <c r="AM2" s="456" t="s">
        <v>518</v>
      </c>
      <c r="AN2" s="456" t="s">
        <v>519</v>
      </c>
      <c r="AO2" s="456" t="s">
        <v>520</v>
      </c>
      <c r="AP2" s="456" t="s">
        <v>521</v>
      </c>
      <c r="AQ2" s="456" t="s">
        <v>522</v>
      </c>
      <c r="AR2" s="456" t="s">
        <v>523</v>
      </c>
      <c r="AS2" s="456" t="s">
        <v>524</v>
      </c>
      <c r="AT2" s="456" t="s">
        <v>525</v>
      </c>
      <c r="AU2" s="456" t="s">
        <v>544</v>
      </c>
      <c r="AV2" s="456" t="s">
        <v>546</v>
      </c>
      <c r="AW2" s="543" t="s">
        <v>583</v>
      </c>
      <c r="AX2" s="456" t="s">
        <v>584</v>
      </c>
      <c r="AY2" s="456" t="s">
        <v>590</v>
      </c>
      <c r="AZ2" s="456" t="s">
        <v>591</v>
      </c>
      <c r="BA2" s="456" t="s">
        <v>592</v>
      </c>
      <c r="BB2" s="456" t="s">
        <v>593</v>
      </c>
      <c r="BC2" s="456" t="s">
        <v>595</v>
      </c>
      <c r="BD2" s="253"/>
      <c r="BE2" s="253"/>
      <c r="BF2" s="253"/>
    </row>
    <row r="3" spans="2:58" s="23" customFormat="1" ht="64.5" customHeight="1" x14ac:dyDescent="0.25">
      <c r="D3" s="253"/>
      <c r="E3" s="457" t="s">
        <v>330</v>
      </c>
      <c r="F3" s="457" t="s">
        <v>536</v>
      </c>
      <c r="G3" s="458" t="s">
        <v>537</v>
      </c>
      <c r="H3" s="459" t="s">
        <v>327</v>
      </c>
      <c r="I3" s="459"/>
      <c r="J3" s="459" t="s">
        <v>329</v>
      </c>
      <c r="K3" s="459"/>
      <c r="L3" s="459" t="s">
        <v>328</v>
      </c>
      <c r="M3" s="459"/>
      <c r="N3" s="459" t="s">
        <v>530</v>
      </c>
      <c r="O3" s="460"/>
      <c r="P3" s="459"/>
      <c r="Q3" s="459"/>
      <c r="R3" s="459"/>
      <c r="S3" s="459"/>
      <c r="T3" s="459"/>
      <c r="U3" s="459"/>
      <c r="V3" s="458" t="s">
        <v>531</v>
      </c>
      <c r="W3" s="458" t="s">
        <v>336</v>
      </c>
      <c r="X3" s="458" t="s">
        <v>337</v>
      </c>
      <c r="Y3" s="458" t="s">
        <v>543</v>
      </c>
      <c r="Z3" s="458" t="s">
        <v>338</v>
      </c>
      <c r="AA3" s="458" t="s">
        <v>586</v>
      </c>
      <c r="AB3" s="458" t="s">
        <v>339</v>
      </c>
      <c r="AC3" s="458" t="s">
        <v>587</v>
      </c>
      <c r="AD3" s="458" t="s">
        <v>340</v>
      </c>
      <c r="AE3" s="458" t="s">
        <v>588</v>
      </c>
      <c r="AF3" s="458" t="s">
        <v>357</v>
      </c>
      <c r="AG3" s="458" t="s">
        <v>439</v>
      </c>
      <c r="AH3" s="458" t="s">
        <v>589</v>
      </c>
      <c r="AI3" s="458" t="s">
        <v>341</v>
      </c>
      <c r="AJ3" s="587" t="s">
        <v>545</v>
      </c>
      <c r="AK3" s="458" t="s">
        <v>342</v>
      </c>
      <c r="AL3" s="458" t="s">
        <v>343</v>
      </c>
      <c r="AM3" s="458" t="s">
        <v>344</v>
      </c>
      <c r="AN3" s="458" t="s">
        <v>347</v>
      </c>
      <c r="AO3" s="458" t="s">
        <v>594</v>
      </c>
      <c r="AP3" s="458" t="s">
        <v>351</v>
      </c>
      <c r="AQ3" s="458" t="s">
        <v>352</v>
      </c>
      <c r="AR3" s="459" t="s">
        <v>354</v>
      </c>
      <c r="AS3" s="459"/>
      <c r="AT3" s="459" t="s">
        <v>355</v>
      </c>
      <c r="AU3" s="459"/>
      <c r="AV3" s="459" t="s">
        <v>356</v>
      </c>
      <c r="AW3" s="459"/>
      <c r="AX3" s="461"/>
      <c r="AY3" s="461"/>
      <c r="AZ3" s="461"/>
      <c r="BA3" s="461"/>
      <c r="BB3" s="461"/>
      <c r="BC3" s="462"/>
      <c r="BD3" s="253"/>
      <c r="BE3" s="253"/>
      <c r="BF3" s="253"/>
    </row>
    <row r="4" spans="2:58" ht="39" customHeight="1" x14ac:dyDescent="0.3">
      <c r="D4" s="253"/>
      <c r="E4" s="457"/>
      <c r="F4" s="457"/>
      <c r="G4" s="457"/>
      <c r="H4" s="458" t="s">
        <v>70</v>
      </c>
      <c r="I4" s="458" t="s">
        <v>71</v>
      </c>
      <c r="J4" s="458" t="s">
        <v>70</v>
      </c>
      <c r="K4" s="458" t="s">
        <v>71</v>
      </c>
      <c r="L4" s="458" t="s">
        <v>70</v>
      </c>
      <c r="M4" s="458" t="s">
        <v>71</v>
      </c>
      <c r="N4" s="458" t="s">
        <v>331</v>
      </c>
      <c r="O4" s="458" t="s">
        <v>328</v>
      </c>
      <c r="P4" s="458" t="s">
        <v>332</v>
      </c>
      <c r="Q4" s="458" t="s">
        <v>328</v>
      </c>
      <c r="R4" s="458" t="s">
        <v>480</v>
      </c>
      <c r="S4" s="458" t="s">
        <v>328</v>
      </c>
      <c r="T4" s="458" t="s">
        <v>585</v>
      </c>
      <c r="U4" s="458" t="s">
        <v>328</v>
      </c>
      <c r="V4" s="458" t="s">
        <v>335</v>
      </c>
      <c r="W4" s="458"/>
      <c r="X4" s="458"/>
      <c r="Y4" s="458"/>
      <c r="Z4" s="458"/>
      <c r="AA4" s="458"/>
      <c r="AB4" s="458"/>
      <c r="AC4" s="458"/>
      <c r="AD4" s="458"/>
      <c r="AE4" s="458"/>
      <c r="AF4" s="458"/>
      <c r="AG4" s="458"/>
      <c r="AH4" s="458"/>
      <c r="AI4" s="458"/>
      <c r="AJ4" s="587"/>
      <c r="AK4" s="458"/>
      <c r="AL4" s="458" t="s">
        <v>346</v>
      </c>
      <c r="AM4" s="458" t="s">
        <v>345</v>
      </c>
      <c r="AN4" s="458"/>
      <c r="AO4" s="458"/>
      <c r="AP4" s="458"/>
      <c r="AQ4" s="458"/>
      <c r="AR4" s="458" t="s">
        <v>70</v>
      </c>
      <c r="AS4" s="458" t="s">
        <v>71</v>
      </c>
      <c r="AT4" s="458" t="s">
        <v>70</v>
      </c>
      <c r="AU4" s="458" t="s">
        <v>71</v>
      </c>
      <c r="AV4" s="458" t="s">
        <v>70</v>
      </c>
      <c r="AW4" s="458" t="s">
        <v>71</v>
      </c>
      <c r="AX4" s="458" t="s">
        <v>192</v>
      </c>
      <c r="AY4" s="458" t="s">
        <v>187</v>
      </c>
      <c r="AZ4" s="458" t="s">
        <v>193</v>
      </c>
      <c r="BA4" s="458" t="s">
        <v>194</v>
      </c>
      <c r="BB4" s="458" t="s">
        <v>195</v>
      </c>
      <c r="BC4" s="463" t="s">
        <v>193</v>
      </c>
      <c r="BD4" s="253"/>
      <c r="BE4" s="253"/>
      <c r="BF4" s="253"/>
    </row>
    <row r="5" spans="2:58" x14ac:dyDescent="0.3">
      <c r="B5" s="123" t="str">
        <f>+DULIEU!C5</f>
        <v>1-1-3D</v>
      </c>
      <c r="C5" s="123">
        <f>+DULIEU!D5</f>
        <v>1</v>
      </c>
      <c r="D5" s="253">
        <f>+DULIEU!E5</f>
        <v>1</v>
      </c>
      <c r="E5" s="464">
        <v>228</v>
      </c>
      <c r="F5" s="464" t="s">
        <v>659</v>
      </c>
      <c r="G5" s="465" t="str">
        <f t="shared" ref="G5:G68" si="0">+C5&amp;"-"&amp;D5&amp;"-"&amp;F5</f>
        <v>1-1-3D</v>
      </c>
      <c r="H5" s="466">
        <f>+_xlfn.XLOOKUP(E5,'1A_cos1.1'!B:B,'1A_cos1.1'!C:C,"")</f>
        <v>1192771.943</v>
      </c>
      <c r="I5" s="466">
        <f>+_xlfn.XLOOKUP(E5,'1A_cos1.1'!B:B,'1A_cos1.1'!D:D,"")</f>
        <v>585686.12899999996</v>
      </c>
      <c r="J5" s="466">
        <f>+SOLIEU!$H5+SOLIEU!$L5</f>
        <v>1192771.9439999999</v>
      </c>
      <c r="K5" s="466">
        <f>+SOLIEU!$I5+SOLIEU!$M5</f>
        <v>585686.13199999998</v>
      </c>
      <c r="L5" s="467">
        <v>1E-3</v>
      </c>
      <c r="M5" s="467">
        <v>3.0000000000000001E-3</v>
      </c>
      <c r="N5" s="467">
        <f>1.574+O5</f>
        <v>1.577</v>
      </c>
      <c r="O5" s="467">
        <v>3.0000000000000001E-3</v>
      </c>
      <c r="P5" s="467">
        <f>1.574+Q5</f>
        <v>1.575</v>
      </c>
      <c r="Q5" s="467">
        <v>1E-3</v>
      </c>
      <c r="R5" s="467">
        <f>1.574+S5</f>
        <v>1.575</v>
      </c>
      <c r="S5" s="467">
        <v>1E-3</v>
      </c>
      <c r="T5" s="467"/>
      <c r="U5" s="467"/>
      <c r="V5" s="497">
        <v>4.1770833333333313E-2</v>
      </c>
      <c r="W5" s="464">
        <v>1.6</v>
      </c>
      <c r="X5" s="469">
        <v>1.1000000000000001</v>
      </c>
      <c r="Y5" s="469">
        <v>1.0900000000000001</v>
      </c>
      <c r="Z5" s="469">
        <v>1.1000000000000001</v>
      </c>
      <c r="AA5" s="469">
        <v>1.0900000000000001</v>
      </c>
      <c r="AB5" s="468">
        <f t="shared" ref="AB5:AB68" si="1">+X5-AD5</f>
        <v>-24.9</v>
      </c>
      <c r="AC5" s="468">
        <f>+AA5-AD5</f>
        <v>-24.91</v>
      </c>
      <c r="AD5" s="469">
        <v>26</v>
      </c>
      <c r="AE5" s="469">
        <v>26</v>
      </c>
      <c r="AF5" s="469">
        <v>220</v>
      </c>
      <c r="AG5" s="468">
        <f>+AD5-AI5</f>
        <v>26</v>
      </c>
      <c r="AH5" s="468">
        <v>26</v>
      </c>
      <c r="AI5" s="468">
        <f t="shared" ref="AI5:AI68" si="2">+X5-Z5</f>
        <v>0</v>
      </c>
      <c r="AJ5" s="588">
        <f>IF(AA5-Y5&lt;=0,0,AA5-Y5)</f>
        <v>0</v>
      </c>
      <c r="AK5" s="470">
        <v>4.0000000000000001E-3</v>
      </c>
      <c r="AL5" s="471">
        <v>3316</v>
      </c>
      <c r="AM5" s="584">
        <f>+(('THEODOI CDM'!$AE$38*SOLIEU!AL5)/'THEODOI CDM'!$AE$40)/1000</f>
        <v>2.8995072115384617</v>
      </c>
      <c r="AN5" s="468">
        <f>+SOLIEU!$AD5</f>
        <v>26</v>
      </c>
      <c r="AO5" s="468">
        <f>+AE5</f>
        <v>26</v>
      </c>
      <c r="AP5" s="473">
        <v>1</v>
      </c>
      <c r="AQ5" s="474">
        <v>0.8</v>
      </c>
      <c r="AR5" s="466">
        <f>+SOLIEU!$H5</f>
        <v>1192771.943</v>
      </c>
      <c r="AS5" s="466">
        <f>+SOLIEU!$I5</f>
        <v>585686.12899999996</v>
      </c>
      <c r="AT5" s="466">
        <f>+SOLIEU!$AR5+SOLIEU!$AV5</f>
        <v>1192772.013</v>
      </c>
      <c r="AU5" s="466">
        <f>+SOLIEU!$AS5+SOLIEU!$AW5</f>
        <v>585686.16899999999</v>
      </c>
      <c r="AV5" s="544">
        <v>7.0000000000000007E-2</v>
      </c>
      <c r="AW5" s="544">
        <v>0.04</v>
      </c>
      <c r="AX5" s="475" t="s">
        <v>192</v>
      </c>
      <c r="AY5" s="475" t="s">
        <v>196</v>
      </c>
      <c r="AZ5" s="475" t="s">
        <v>34</v>
      </c>
      <c r="BA5" s="475" t="s">
        <v>194</v>
      </c>
      <c r="BB5" s="475" t="s">
        <v>197</v>
      </c>
      <c r="BC5" s="476" t="s">
        <v>198</v>
      </c>
      <c r="BD5" s="253"/>
      <c r="BE5" s="253"/>
      <c r="BF5" s="253"/>
    </row>
    <row r="6" spans="2:58" x14ac:dyDescent="0.3">
      <c r="B6" s="123" t="str">
        <f>+DULIEU!C6</f>
        <v>1-2-3D</v>
      </c>
      <c r="C6" s="123">
        <f>+DULIEU!D6</f>
        <v>1</v>
      </c>
      <c r="D6" s="253">
        <f>+DULIEU!E6</f>
        <v>2</v>
      </c>
      <c r="E6" s="464">
        <v>236</v>
      </c>
      <c r="F6" s="464" t="s">
        <v>659</v>
      </c>
      <c r="G6" s="465" t="str">
        <f t="shared" si="0"/>
        <v>1-2-3D</v>
      </c>
      <c r="H6" s="466">
        <f>+_xlfn.XLOOKUP(E6,'1A_cos1.1'!B:B,'1A_cos1.1'!C:C,"")</f>
        <v>1192770.5619999999</v>
      </c>
      <c r="I6" s="466">
        <f>+_xlfn.XLOOKUP(E6,'1A_cos1.1'!B:B,'1A_cos1.1'!D:D,"")</f>
        <v>585686.64800000004</v>
      </c>
      <c r="J6" s="466">
        <f>+SOLIEU!$H6+SOLIEU!$L6</f>
        <v>1192770.5629999998</v>
      </c>
      <c r="K6" s="466">
        <f>+SOLIEU!$I6+SOLIEU!$M6</f>
        <v>585686.65100000007</v>
      </c>
      <c r="L6" s="467">
        <v>1E-3</v>
      </c>
      <c r="M6" s="467">
        <v>3.0000000000000001E-3</v>
      </c>
      <c r="N6" s="467">
        <f t="shared" ref="N6:N69" si="3">1.574+O6</f>
        <v>1.5760000000000001</v>
      </c>
      <c r="O6" s="467">
        <v>2E-3</v>
      </c>
      <c r="P6" s="467">
        <f t="shared" ref="P6:P69" si="4">1.574+Q6</f>
        <v>1.577</v>
      </c>
      <c r="Q6" s="467">
        <v>3.0000000000000001E-3</v>
      </c>
      <c r="R6" s="467">
        <f t="shared" ref="R6:R69" si="5">1.574+S6</f>
        <v>1.575</v>
      </c>
      <c r="S6" s="467">
        <v>1E-3</v>
      </c>
      <c r="T6" s="467"/>
      <c r="U6" s="467"/>
      <c r="V6" s="497">
        <v>4.1770833333333313E-2</v>
      </c>
      <c r="W6" s="464">
        <v>1.6</v>
      </c>
      <c r="X6" s="469">
        <v>1.1000000000000001</v>
      </c>
      <c r="Y6" s="469">
        <v>1.1200000000000001</v>
      </c>
      <c r="Z6" s="469">
        <v>1.1000000000000001</v>
      </c>
      <c r="AA6" s="469">
        <v>1.0900000000000001</v>
      </c>
      <c r="AB6" s="468">
        <f t="shared" si="1"/>
        <v>-24.9</v>
      </c>
      <c r="AC6" s="468">
        <f t="shared" ref="AC6:AC69" si="6">+AA6-AD6</f>
        <v>-24.91</v>
      </c>
      <c r="AD6" s="469">
        <v>26</v>
      </c>
      <c r="AE6" s="469">
        <v>26</v>
      </c>
      <c r="AF6" s="469">
        <v>220</v>
      </c>
      <c r="AG6" s="468">
        <f t="shared" ref="AG6:AG69" si="7">+AD6-AI6</f>
        <v>26</v>
      </c>
      <c r="AH6" s="468">
        <v>26</v>
      </c>
      <c r="AI6" s="468">
        <f t="shared" si="2"/>
        <v>0</v>
      </c>
      <c r="AJ6" s="588">
        <f t="shared" ref="AJ6:AJ69" si="8">IF(AA6-Y6&lt;=0,0,AA6-Y6)</f>
        <v>0</v>
      </c>
      <c r="AK6" s="470">
        <v>3.0000000000000001E-3</v>
      </c>
      <c r="AL6" s="471">
        <v>3316</v>
      </c>
      <c r="AM6" s="584">
        <f>+(('THEODOI CDM'!$AE$38*SOLIEU!AL6)/'THEODOI CDM'!$AE$40)/1000</f>
        <v>2.8995072115384617</v>
      </c>
      <c r="AN6" s="468">
        <f>+SOLIEU!$AD6</f>
        <v>26</v>
      </c>
      <c r="AO6" s="468">
        <f t="shared" ref="AO6:AO69" si="9">+AE6</f>
        <v>26</v>
      </c>
      <c r="AP6" s="473">
        <v>1</v>
      </c>
      <c r="AQ6" s="474">
        <v>0.8</v>
      </c>
      <c r="AR6" s="466">
        <f>+SOLIEU!$H6</f>
        <v>1192770.5619999999</v>
      </c>
      <c r="AS6" s="466">
        <f>+SOLIEU!$I6</f>
        <v>585686.64800000004</v>
      </c>
      <c r="AT6" s="466">
        <f>+SOLIEU!$AR6+SOLIEU!$AV6</f>
        <v>1192770.642</v>
      </c>
      <c r="AU6" s="466">
        <f>+SOLIEU!$AS6+SOLIEU!$AW6</f>
        <v>585686.65800000005</v>
      </c>
      <c r="AV6" s="544">
        <v>0.08</v>
      </c>
      <c r="AW6" s="544">
        <v>0.01</v>
      </c>
      <c r="AX6" s="477"/>
      <c r="AY6" s="477"/>
      <c r="AZ6" s="477"/>
      <c r="BA6" s="477"/>
      <c r="BB6" s="477"/>
      <c r="BC6" s="478"/>
      <c r="BD6" s="253"/>
      <c r="BE6" s="253"/>
      <c r="BF6" s="253"/>
    </row>
    <row r="7" spans="2:58" x14ac:dyDescent="0.3">
      <c r="B7" s="123" t="str">
        <f>+DULIEU!C7</f>
        <v>1-3-3D</v>
      </c>
      <c r="C7" s="123">
        <f>+DULIEU!D7</f>
        <v>1</v>
      </c>
      <c r="D7" s="253">
        <f>+DULIEU!E7</f>
        <v>3</v>
      </c>
      <c r="E7" s="464">
        <v>244</v>
      </c>
      <c r="F7" s="464" t="s">
        <v>659</v>
      </c>
      <c r="G7" s="465" t="str">
        <f t="shared" si="0"/>
        <v>1-3-3D</v>
      </c>
      <c r="H7" s="466">
        <f>+_xlfn.XLOOKUP(E7,'1A_cos1.1'!B:B,'1A_cos1.1'!C:C,"")</f>
        <v>1192769.0730000001</v>
      </c>
      <c r="I7" s="466">
        <f>+_xlfn.XLOOKUP(E7,'1A_cos1.1'!B:B,'1A_cos1.1'!D:D,"")</f>
        <v>585687.23199999996</v>
      </c>
      <c r="J7" s="466">
        <f>+SOLIEU!$H7+SOLIEU!$L7</f>
        <v>1192769.0750000002</v>
      </c>
      <c r="K7" s="466">
        <f>+SOLIEU!$I7+SOLIEU!$M7</f>
        <v>585687.23699999996</v>
      </c>
      <c r="L7" s="467">
        <v>2E-3</v>
      </c>
      <c r="M7" s="467">
        <v>5.0000000000000001E-3</v>
      </c>
      <c r="N7" s="467">
        <f t="shared" si="3"/>
        <v>1.577</v>
      </c>
      <c r="O7" s="467">
        <v>3.0000000000000001E-3</v>
      </c>
      <c r="P7" s="467">
        <f t="shared" si="4"/>
        <v>1.577</v>
      </c>
      <c r="Q7" s="467">
        <v>3.0000000000000001E-3</v>
      </c>
      <c r="R7" s="467">
        <f t="shared" si="5"/>
        <v>1.575</v>
      </c>
      <c r="S7" s="467">
        <v>1E-3</v>
      </c>
      <c r="T7" s="467"/>
      <c r="U7" s="467"/>
      <c r="V7" s="497">
        <v>4.1967592592592529E-2</v>
      </c>
      <c r="W7" s="464">
        <v>1.6</v>
      </c>
      <c r="X7" s="469">
        <v>1.1000000000000001</v>
      </c>
      <c r="Y7" s="469">
        <v>1.1100000000000001</v>
      </c>
      <c r="Z7" s="469">
        <v>1.1000000000000001</v>
      </c>
      <c r="AA7" s="469">
        <v>1.0900000000000001</v>
      </c>
      <c r="AB7" s="468">
        <f t="shared" si="1"/>
        <v>-24.9</v>
      </c>
      <c r="AC7" s="468">
        <f t="shared" si="6"/>
        <v>-24.91</v>
      </c>
      <c r="AD7" s="469">
        <v>26</v>
      </c>
      <c r="AE7" s="469">
        <v>26</v>
      </c>
      <c r="AF7" s="469">
        <v>220</v>
      </c>
      <c r="AG7" s="468">
        <f t="shared" si="7"/>
        <v>26</v>
      </c>
      <c r="AH7" s="468">
        <v>26</v>
      </c>
      <c r="AI7" s="468">
        <f t="shared" si="2"/>
        <v>0</v>
      </c>
      <c r="AJ7" s="588">
        <f t="shared" si="8"/>
        <v>0</v>
      </c>
      <c r="AK7" s="470">
        <v>6.0000000000000001E-3</v>
      </c>
      <c r="AL7" s="471">
        <v>3310</v>
      </c>
      <c r="AM7" s="584">
        <f>+(('THEODOI CDM'!$AE$38*SOLIEU!AL7)/'THEODOI CDM'!$AE$40)/1000</f>
        <v>2.8942608173076922</v>
      </c>
      <c r="AN7" s="468">
        <f>+SOLIEU!$AD7</f>
        <v>26</v>
      </c>
      <c r="AO7" s="468">
        <f t="shared" si="9"/>
        <v>26</v>
      </c>
      <c r="AP7" s="473">
        <v>1</v>
      </c>
      <c r="AQ7" s="474">
        <v>0.8</v>
      </c>
      <c r="AR7" s="466">
        <f>+SOLIEU!$H7</f>
        <v>1192769.0730000001</v>
      </c>
      <c r="AS7" s="466">
        <f>+SOLIEU!$I7</f>
        <v>585687.23199999996</v>
      </c>
      <c r="AT7" s="466">
        <f>+SOLIEU!$AR7+SOLIEU!$AV7</f>
        <v>1192769.0530000001</v>
      </c>
      <c r="AU7" s="466">
        <f>+SOLIEU!$AS7+SOLIEU!$AW7</f>
        <v>585687.21199999994</v>
      </c>
      <c r="AV7" s="544">
        <v>-0.02</v>
      </c>
      <c r="AW7" s="544">
        <v>-0.02</v>
      </c>
      <c r="AX7" s="465"/>
      <c r="AY7" s="465"/>
      <c r="AZ7" s="465"/>
      <c r="BA7" s="465"/>
      <c r="BB7" s="465"/>
      <c r="BC7" s="479"/>
      <c r="BD7" s="253"/>
      <c r="BE7" s="253"/>
      <c r="BF7" s="253"/>
    </row>
    <row r="8" spans="2:58" x14ac:dyDescent="0.3">
      <c r="B8" s="123" t="str">
        <f>+DULIEU!C8</f>
        <v>1-4-3D</v>
      </c>
      <c r="C8" s="123">
        <f>+DULIEU!D8</f>
        <v>1</v>
      </c>
      <c r="D8" s="253">
        <f>+DULIEU!E8</f>
        <v>4</v>
      </c>
      <c r="E8" s="464">
        <v>252</v>
      </c>
      <c r="F8" s="464" t="s">
        <v>659</v>
      </c>
      <c r="G8" s="465" t="str">
        <f t="shared" si="0"/>
        <v>1-4-3D</v>
      </c>
      <c r="H8" s="466">
        <f>+_xlfn.XLOOKUP(E8,'1A_cos1.1'!B:B,'1A_cos1.1'!C:C,"")</f>
        <v>1192767.5830000001</v>
      </c>
      <c r="I8" s="466">
        <f>+_xlfn.XLOOKUP(E8,'1A_cos1.1'!B:B,'1A_cos1.1'!D:D,"")</f>
        <v>585687.81599999999</v>
      </c>
      <c r="J8" s="466">
        <f>+SOLIEU!$H8+SOLIEU!$L8</f>
        <v>1192767.584</v>
      </c>
      <c r="K8" s="466">
        <f>+SOLIEU!$I8+SOLIEU!$M8</f>
        <v>585687.81999999995</v>
      </c>
      <c r="L8" s="467">
        <v>1E-3</v>
      </c>
      <c r="M8" s="467">
        <v>4.0000000000000001E-3</v>
      </c>
      <c r="N8" s="467">
        <f t="shared" si="3"/>
        <v>1.5760000000000001</v>
      </c>
      <c r="O8" s="467">
        <v>2E-3</v>
      </c>
      <c r="P8" s="467">
        <f t="shared" si="4"/>
        <v>1.5760000000000001</v>
      </c>
      <c r="Q8" s="467">
        <v>2E-3</v>
      </c>
      <c r="R8" s="467">
        <f t="shared" si="5"/>
        <v>1.5760000000000001</v>
      </c>
      <c r="S8" s="467">
        <v>2E-3</v>
      </c>
      <c r="T8" s="467"/>
      <c r="U8" s="467"/>
      <c r="V8" s="497">
        <v>4.1967592592592529E-2</v>
      </c>
      <c r="W8" s="464">
        <v>1.6</v>
      </c>
      <c r="X8" s="469">
        <v>1.1000000000000001</v>
      </c>
      <c r="Y8" s="469">
        <v>1.1100000000000001</v>
      </c>
      <c r="Z8" s="469">
        <v>1.1000000000000001</v>
      </c>
      <c r="AA8" s="469">
        <v>1.1100000000000001</v>
      </c>
      <c r="AB8" s="468">
        <f t="shared" si="1"/>
        <v>-24.9</v>
      </c>
      <c r="AC8" s="468">
        <f t="shared" si="6"/>
        <v>-24.89</v>
      </c>
      <c r="AD8" s="469">
        <v>26</v>
      </c>
      <c r="AE8" s="469">
        <v>26</v>
      </c>
      <c r="AF8" s="469">
        <v>220</v>
      </c>
      <c r="AG8" s="468">
        <f t="shared" si="7"/>
        <v>26</v>
      </c>
      <c r="AH8" s="468">
        <v>26</v>
      </c>
      <c r="AI8" s="468">
        <f t="shared" si="2"/>
        <v>0</v>
      </c>
      <c r="AJ8" s="588">
        <f t="shared" si="8"/>
        <v>0</v>
      </c>
      <c r="AK8" s="470">
        <v>1E-3</v>
      </c>
      <c r="AL8" s="471">
        <v>3309</v>
      </c>
      <c r="AM8" s="584">
        <f>+(('THEODOI CDM'!$AE$38*SOLIEU!AL8)/'THEODOI CDM'!$AE$40)/1000</f>
        <v>2.8933864182692308</v>
      </c>
      <c r="AN8" s="468">
        <f>+SOLIEU!$AD8</f>
        <v>26</v>
      </c>
      <c r="AO8" s="468">
        <f t="shared" si="9"/>
        <v>26</v>
      </c>
      <c r="AP8" s="473">
        <v>1</v>
      </c>
      <c r="AQ8" s="474">
        <v>0.8</v>
      </c>
      <c r="AR8" s="466">
        <f>+SOLIEU!$H8</f>
        <v>1192767.5830000001</v>
      </c>
      <c r="AS8" s="466">
        <f>+SOLIEU!$I8</f>
        <v>585687.81599999999</v>
      </c>
      <c r="AT8" s="466">
        <f>+SOLIEU!$AR8+SOLIEU!$AV8</f>
        <v>1192767.5430000001</v>
      </c>
      <c r="AU8" s="466">
        <f>+SOLIEU!$AS8+SOLIEU!$AW8</f>
        <v>585687.86600000004</v>
      </c>
      <c r="AV8" s="544">
        <v>-0.04</v>
      </c>
      <c r="AW8" s="544">
        <v>0.05</v>
      </c>
      <c r="AX8" s="477"/>
      <c r="AY8" s="477"/>
      <c r="AZ8" s="477"/>
      <c r="BA8" s="477"/>
      <c r="BB8" s="477"/>
      <c r="BC8" s="478"/>
      <c r="BD8" s="253"/>
      <c r="BE8" s="253"/>
      <c r="BF8" s="253"/>
    </row>
    <row r="9" spans="2:58" x14ac:dyDescent="0.3">
      <c r="B9" s="123" t="str">
        <f>+DULIEU!C9</f>
        <v>1-5-3D</v>
      </c>
      <c r="C9" s="123">
        <f>+DULIEU!D9</f>
        <v>1</v>
      </c>
      <c r="D9" s="253">
        <f>+DULIEU!E9</f>
        <v>5</v>
      </c>
      <c r="E9" s="464">
        <v>260</v>
      </c>
      <c r="F9" s="464" t="s">
        <v>659</v>
      </c>
      <c r="G9" s="465" t="str">
        <f t="shared" si="0"/>
        <v>1-5-3D</v>
      </c>
      <c r="H9" s="466">
        <f>+_xlfn.XLOOKUP(E9,'1A_cos1.1'!B:B,'1A_cos1.1'!C:C,"")</f>
        <v>1192766.094</v>
      </c>
      <c r="I9" s="466">
        <f>+_xlfn.XLOOKUP(E9,'1A_cos1.1'!B:B,'1A_cos1.1'!D:D,"")</f>
        <v>585688.4</v>
      </c>
      <c r="J9" s="466">
        <f>+SOLIEU!$H9+SOLIEU!$L9</f>
        <v>1192766.094</v>
      </c>
      <c r="K9" s="466">
        <f>+SOLIEU!$I9+SOLIEU!$M9</f>
        <v>585688.4</v>
      </c>
      <c r="L9" s="467">
        <v>0</v>
      </c>
      <c r="M9" s="467">
        <v>0</v>
      </c>
      <c r="N9" s="467">
        <f t="shared" si="3"/>
        <v>1.575</v>
      </c>
      <c r="O9" s="467">
        <v>1E-3</v>
      </c>
      <c r="P9" s="467">
        <f t="shared" si="4"/>
        <v>1.5760000000000001</v>
      </c>
      <c r="Q9" s="467">
        <v>2E-3</v>
      </c>
      <c r="R9" s="467">
        <f t="shared" si="5"/>
        <v>1.5760000000000001</v>
      </c>
      <c r="S9" s="467">
        <v>2E-3</v>
      </c>
      <c r="T9" s="467"/>
      <c r="U9" s="467"/>
      <c r="V9" s="497">
        <v>4.1863425925925901E-2</v>
      </c>
      <c r="W9" s="464">
        <v>1.6</v>
      </c>
      <c r="X9" s="469">
        <v>1.1000000000000001</v>
      </c>
      <c r="Y9" s="469">
        <v>1.1000000000000001</v>
      </c>
      <c r="Z9" s="469">
        <v>1.1000000000000001</v>
      </c>
      <c r="AA9" s="469">
        <v>1.0900000000000001</v>
      </c>
      <c r="AB9" s="468">
        <f t="shared" si="1"/>
        <v>-24.9</v>
      </c>
      <c r="AC9" s="468">
        <f t="shared" si="6"/>
        <v>-24.91</v>
      </c>
      <c r="AD9" s="469">
        <v>26</v>
      </c>
      <c r="AE9" s="469">
        <v>26</v>
      </c>
      <c r="AF9" s="469">
        <v>220</v>
      </c>
      <c r="AG9" s="468">
        <f t="shared" si="7"/>
        <v>26</v>
      </c>
      <c r="AH9" s="468">
        <v>26</v>
      </c>
      <c r="AI9" s="468">
        <f t="shared" si="2"/>
        <v>0</v>
      </c>
      <c r="AJ9" s="588">
        <f t="shared" si="8"/>
        <v>0</v>
      </c>
      <c r="AK9" s="470">
        <v>5.0000000000000001E-3</v>
      </c>
      <c r="AL9" s="471">
        <v>3318</v>
      </c>
      <c r="AM9" s="584">
        <f>+(('THEODOI CDM'!$AE$38*SOLIEU!AL9)/'THEODOI CDM'!$AE$40)/1000</f>
        <v>2.9012560096153845</v>
      </c>
      <c r="AN9" s="468">
        <f>+SOLIEU!$AD9</f>
        <v>26</v>
      </c>
      <c r="AO9" s="468">
        <f t="shared" si="9"/>
        <v>26</v>
      </c>
      <c r="AP9" s="473">
        <v>1</v>
      </c>
      <c r="AQ9" s="474">
        <v>0.8</v>
      </c>
      <c r="AR9" s="466">
        <f>+SOLIEU!$H9</f>
        <v>1192766.094</v>
      </c>
      <c r="AS9" s="466">
        <f>+SOLIEU!$I9</f>
        <v>585688.4</v>
      </c>
      <c r="AT9" s="466">
        <f>+SOLIEU!$AR9+SOLIEU!$AV9</f>
        <v>1192766.044</v>
      </c>
      <c r="AU9" s="466">
        <f>+SOLIEU!$AS9+SOLIEU!$AW9</f>
        <v>585688.43000000005</v>
      </c>
      <c r="AV9" s="544">
        <v>-0.05</v>
      </c>
      <c r="AW9" s="544">
        <v>0.03</v>
      </c>
      <c r="AX9" s="465"/>
      <c r="AY9" s="465"/>
      <c r="AZ9" s="465"/>
      <c r="BA9" s="465"/>
      <c r="BB9" s="465"/>
      <c r="BC9" s="479"/>
    </row>
    <row r="10" spans="2:58" x14ac:dyDescent="0.3">
      <c r="B10" s="123" t="str">
        <f>+DULIEU!C10</f>
        <v>1-6-3D</v>
      </c>
      <c r="C10" s="123">
        <f>+DULIEU!D10</f>
        <v>1</v>
      </c>
      <c r="D10" s="253">
        <f>+DULIEU!E10</f>
        <v>6</v>
      </c>
      <c r="E10" s="464">
        <v>268</v>
      </c>
      <c r="F10" s="464" t="s">
        <v>659</v>
      </c>
      <c r="G10" s="465" t="str">
        <f t="shared" si="0"/>
        <v>1-6-3D</v>
      </c>
      <c r="H10" s="466">
        <f>+_xlfn.XLOOKUP(E10,'1A_cos1.1'!B:B,'1A_cos1.1'!C:C,"")</f>
        <v>1192764.6040000001</v>
      </c>
      <c r="I10" s="466">
        <f>+_xlfn.XLOOKUP(E10,'1A_cos1.1'!B:B,'1A_cos1.1'!D:D,"")</f>
        <v>585688.98400000005</v>
      </c>
      <c r="J10" s="466">
        <f>+SOLIEU!$H10+SOLIEU!$L10</f>
        <v>1192764.6040000001</v>
      </c>
      <c r="K10" s="466">
        <f>+SOLIEU!$I10+SOLIEU!$M10</f>
        <v>585688.98900000006</v>
      </c>
      <c r="L10" s="467">
        <v>0</v>
      </c>
      <c r="M10" s="467">
        <v>5.0000000000000001E-3</v>
      </c>
      <c r="N10" s="467">
        <f t="shared" si="3"/>
        <v>1.575</v>
      </c>
      <c r="O10" s="467">
        <v>1E-3</v>
      </c>
      <c r="P10" s="467">
        <f t="shared" si="4"/>
        <v>1.5760000000000001</v>
      </c>
      <c r="Q10" s="467">
        <v>2E-3</v>
      </c>
      <c r="R10" s="467">
        <f t="shared" si="5"/>
        <v>1.575</v>
      </c>
      <c r="S10" s="467">
        <v>1E-3</v>
      </c>
      <c r="T10" s="467"/>
      <c r="U10" s="467"/>
      <c r="V10" s="497">
        <v>4.1863425925925901E-2</v>
      </c>
      <c r="W10" s="464">
        <v>1.6</v>
      </c>
      <c r="X10" s="469">
        <v>1.1000000000000001</v>
      </c>
      <c r="Y10" s="469">
        <v>1.1100000000000001</v>
      </c>
      <c r="Z10" s="469">
        <v>1.1000000000000001</v>
      </c>
      <c r="AA10" s="469">
        <v>1.1000000000000001</v>
      </c>
      <c r="AB10" s="468">
        <f t="shared" si="1"/>
        <v>-24.9</v>
      </c>
      <c r="AC10" s="468">
        <f t="shared" si="6"/>
        <v>-24.9</v>
      </c>
      <c r="AD10" s="469">
        <v>26</v>
      </c>
      <c r="AE10" s="469">
        <v>26</v>
      </c>
      <c r="AF10" s="469">
        <v>220</v>
      </c>
      <c r="AG10" s="468">
        <f t="shared" si="7"/>
        <v>26</v>
      </c>
      <c r="AH10" s="468">
        <v>26</v>
      </c>
      <c r="AI10" s="468">
        <f t="shared" si="2"/>
        <v>0</v>
      </c>
      <c r="AJ10" s="588">
        <f t="shared" si="8"/>
        <v>0</v>
      </c>
      <c r="AK10" s="470">
        <v>6.0000000000000001E-3</v>
      </c>
      <c r="AL10" s="471">
        <v>3315</v>
      </c>
      <c r="AM10" s="584">
        <f>+(('THEODOI CDM'!$AE$38*SOLIEU!AL10)/'THEODOI CDM'!$AE$40)/1000</f>
        <v>2.8986328124999998</v>
      </c>
      <c r="AN10" s="468">
        <f>+SOLIEU!$AD10</f>
        <v>26</v>
      </c>
      <c r="AO10" s="468">
        <f t="shared" si="9"/>
        <v>26</v>
      </c>
      <c r="AP10" s="473">
        <v>1</v>
      </c>
      <c r="AQ10" s="474">
        <v>0.8</v>
      </c>
      <c r="AR10" s="466">
        <f>+SOLIEU!$H10</f>
        <v>1192764.6040000001</v>
      </c>
      <c r="AS10" s="466">
        <f>+SOLIEU!$I10</f>
        <v>585688.98400000005</v>
      </c>
      <c r="AT10" s="466">
        <f>+SOLIEU!$AR10+SOLIEU!$AV10</f>
        <v>1192764.554</v>
      </c>
      <c r="AU10" s="466">
        <f>+SOLIEU!$AS10+SOLIEU!$AW10</f>
        <v>585688.96400000004</v>
      </c>
      <c r="AV10" s="544">
        <v>-0.05</v>
      </c>
      <c r="AW10" s="544">
        <v>-0.02</v>
      </c>
      <c r="AX10" s="480"/>
      <c r="AY10" s="480"/>
      <c r="AZ10" s="480"/>
      <c r="BA10" s="480"/>
      <c r="BB10" s="480"/>
      <c r="BC10" s="481"/>
    </row>
    <row r="11" spans="2:58" x14ac:dyDescent="0.3">
      <c r="B11" s="123" t="str">
        <f>+DULIEU!C11</f>
        <v>1-7-3D</v>
      </c>
      <c r="C11" s="123">
        <f>+DULIEU!D11</f>
        <v>1</v>
      </c>
      <c r="D11" s="253">
        <f>+DULIEU!E11</f>
        <v>7</v>
      </c>
      <c r="E11" s="464">
        <v>276</v>
      </c>
      <c r="F11" s="464" t="s">
        <v>659</v>
      </c>
      <c r="G11" s="465" t="str">
        <f t="shared" si="0"/>
        <v>1-7-3D</v>
      </c>
      <c r="H11" s="466">
        <f>+_xlfn.XLOOKUP(E11,'1A_cos1.1'!B:B,'1A_cos1.1'!C:C,"")</f>
        <v>1192763.115</v>
      </c>
      <c r="I11" s="466">
        <f>+_xlfn.XLOOKUP(E11,'1A_cos1.1'!B:B,'1A_cos1.1'!D:D,"")</f>
        <v>585689.56900000002</v>
      </c>
      <c r="J11" s="466">
        <f>+SOLIEU!$H11+SOLIEU!$L11</f>
        <v>1192763.1170000001</v>
      </c>
      <c r="K11" s="466">
        <f>+SOLIEU!$I11+SOLIEU!$M11</f>
        <v>585689.57299999997</v>
      </c>
      <c r="L11" s="467">
        <v>2E-3</v>
      </c>
      <c r="M11" s="467">
        <v>4.0000000000000001E-3</v>
      </c>
      <c r="N11" s="467">
        <f t="shared" si="3"/>
        <v>1.5760000000000001</v>
      </c>
      <c r="O11" s="467">
        <v>2E-3</v>
      </c>
      <c r="P11" s="467">
        <f t="shared" si="4"/>
        <v>1.5760000000000001</v>
      </c>
      <c r="Q11" s="467">
        <v>2E-3</v>
      </c>
      <c r="R11" s="467">
        <f t="shared" si="5"/>
        <v>1.5760000000000001</v>
      </c>
      <c r="S11" s="467">
        <v>2E-3</v>
      </c>
      <c r="T11" s="467"/>
      <c r="U11" s="467"/>
      <c r="V11" s="497">
        <v>4.1909722222222223E-2</v>
      </c>
      <c r="W11" s="464">
        <v>1.6</v>
      </c>
      <c r="X11" s="469">
        <v>1.1000000000000001</v>
      </c>
      <c r="Y11" s="469">
        <v>1.1200000000000001</v>
      </c>
      <c r="Z11" s="469">
        <v>1.1000000000000001</v>
      </c>
      <c r="AA11" s="469">
        <v>1.1100000000000001</v>
      </c>
      <c r="AB11" s="468">
        <f t="shared" si="1"/>
        <v>-24.9</v>
      </c>
      <c r="AC11" s="468">
        <f t="shared" si="6"/>
        <v>-24.89</v>
      </c>
      <c r="AD11" s="469">
        <v>26</v>
      </c>
      <c r="AE11" s="469">
        <v>26</v>
      </c>
      <c r="AF11" s="469">
        <v>220</v>
      </c>
      <c r="AG11" s="468">
        <f t="shared" si="7"/>
        <v>26</v>
      </c>
      <c r="AH11" s="468">
        <v>26</v>
      </c>
      <c r="AI11" s="468">
        <f t="shared" si="2"/>
        <v>0</v>
      </c>
      <c r="AJ11" s="588">
        <f t="shared" si="8"/>
        <v>0</v>
      </c>
      <c r="AK11" s="470">
        <v>3.0000000000000001E-3</v>
      </c>
      <c r="AL11" s="471">
        <v>3319</v>
      </c>
      <c r="AM11" s="584">
        <f>+(('THEODOI CDM'!$AE$38*SOLIEU!AL11)/'THEODOI CDM'!$AE$40)/1000</f>
        <v>2.902130408653846</v>
      </c>
      <c r="AN11" s="468">
        <f>+SOLIEU!$AD11</f>
        <v>26</v>
      </c>
      <c r="AO11" s="468">
        <f t="shared" si="9"/>
        <v>26</v>
      </c>
      <c r="AP11" s="473">
        <v>1</v>
      </c>
      <c r="AQ11" s="474">
        <v>0.8</v>
      </c>
      <c r="AR11" s="466">
        <f>+SOLIEU!$H11</f>
        <v>1192763.115</v>
      </c>
      <c r="AS11" s="466">
        <f>+SOLIEU!$I11</f>
        <v>585689.56900000002</v>
      </c>
      <c r="AT11" s="466">
        <f>+SOLIEU!$AR11+SOLIEU!$AV11</f>
        <v>1192763.115</v>
      </c>
      <c r="AU11" s="466">
        <f>+SOLIEU!$AS11+SOLIEU!$AW11</f>
        <v>585689.61900000006</v>
      </c>
      <c r="AV11" s="544">
        <v>0</v>
      </c>
      <c r="AW11" s="544">
        <v>0.05</v>
      </c>
      <c r="AX11" s="482"/>
      <c r="AY11" s="482"/>
      <c r="AZ11" s="482"/>
      <c r="BA11" s="482"/>
      <c r="BB11" s="482"/>
      <c r="BC11" s="483"/>
    </row>
    <row r="12" spans="2:58" x14ac:dyDescent="0.3">
      <c r="B12" s="123" t="str">
        <f>+DULIEU!C12</f>
        <v>1-8-3D</v>
      </c>
      <c r="C12" s="123">
        <f>+DULIEU!D12</f>
        <v>1</v>
      </c>
      <c r="D12" s="253">
        <f>+DULIEU!E12</f>
        <v>8</v>
      </c>
      <c r="E12" s="464">
        <v>284</v>
      </c>
      <c r="F12" s="464" t="s">
        <v>659</v>
      </c>
      <c r="G12" s="465" t="str">
        <f t="shared" si="0"/>
        <v>1-8-3D</v>
      </c>
      <c r="H12" s="466">
        <f>+_xlfn.XLOOKUP(E12,'1A_cos1.1'!B:B,'1A_cos1.1'!C:C,"")</f>
        <v>1192761.625</v>
      </c>
      <c r="I12" s="466">
        <f>+_xlfn.XLOOKUP(E12,'1A_cos1.1'!B:B,'1A_cos1.1'!D:D,"")</f>
        <v>585690.15300000005</v>
      </c>
      <c r="J12" s="466">
        <f>+SOLIEU!$H12+SOLIEU!$L12</f>
        <v>1192761.6270000001</v>
      </c>
      <c r="K12" s="466">
        <f>+SOLIEU!$I12+SOLIEU!$M12</f>
        <v>585690.1540000001</v>
      </c>
      <c r="L12" s="467">
        <v>2E-3</v>
      </c>
      <c r="M12" s="467">
        <v>1E-3</v>
      </c>
      <c r="N12" s="467">
        <f t="shared" si="3"/>
        <v>1.575</v>
      </c>
      <c r="O12" s="467">
        <v>1E-3</v>
      </c>
      <c r="P12" s="467">
        <f t="shared" si="4"/>
        <v>1.5760000000000001</v>
      </c>
      <c r="Q12" s="467">
        <v>2E-3</v>
      </c>
      <c r="R12" s="467">
        <f t="shared" si="5"/>
        <v>1.577</v>
      </c>
      <c r="S12" s="467">
        <v>3.0000000000000001E-3</v>
      </c>
      <c r="T12" s="467"/>
      <c r="U12" s="467"/>
      <c r="V12" s="497">
        <v>4.1909722222222223E-2</v>
      </c>
      <c r="W12" s="464">
        <v>1.6</v>
      </c>
      <c r="X12" s="469">
        <v>1.1000000000000001</v>
      </c>
      <c r="Y12" s="469">
        <v>1.08</v>
      </c>
      <c r="Z12" s="469">
        <v>1.1000000000000001</v>
      </c>
      <c r="AA12" s="469">
        <v>1.0900000000000001</v>
      </c>
      <c r="AB12" s="468">
        <f t="shared" si="1"/>
        <v>-24.9</v>
      </c>
      <c r="AC12" s="468">
        <f t="shared" si="6"/>
        <v>-24.91</v>
      </c>
      <c r="AD12" s="469">
        <v>26</v>
      </c>
      <c r="AE12" s="469">
        <v>26</v>
      </c>
      <c r="AF12" s="469">
        <v>220</v>
      </c>
      <c r="AG12" s="468">
        <f t="shared" si="7"/>
        <v>26</v>
      </c>
      <c r="AH12" s="468">
        <v>26</v>
      </c>
      <c r="AI12" s="468">
        <f t="shared" si="2"/>
        <v>0</v>
      </c>
      <c r="AJ12" s="588">
        <f t="shared" si="8"/>
        <v>1.0000000000000009E-2</v>
      </c>
      <c r="AK12" s="470">
        <v>2E-3</v>
      </c>
      <c r="AL12" s="471">
        <v>3319</v>
      </c>
      <c r="AM12" s="584">
        <f>+(('THEODOI CDM'!$AE$38*SOLIEU!AL12)/'THEODOI CDM'!$AE$40)/1000</f>
        <v>2.902130408653846</v>
      </c>
      <c r="AN12" s="468">
        <f>+SOLIEU!$AD12</f>
        <v>26</v>
      </c>
      <c r="AO12" s="468">
        <f t="shared" si="9"/>
        <v>26</v>
      </c>
      <c r="AP12" s="473">
        <v>1</v>
      </c>
      <c r="AQ12" s="474">
        <v>0.8</v>
      </c>
      <c r="AR12" s="466">
        <f>+SOLIEU!$H12</f>
        <v>1192761.625</v>
      </c>
      <c r="AS12" s="466">
        <f>+SOLIEU!$I12</f>
        <v>585690.15300000005</v>
      </c>
      <c r="AT12" s="466">
        <f>+SOLIEU!$AR12+SOLIEU!$AV12</f>
        <v>1192761.655</v>
      </c>
      <c r="AU12" s="466">
        <f>+SOLIEU!$AS12+SOLIEU!$AW12</f>
        <v>585690.12300000002</v>
      </c>
      <c r="AV12" s="544">
        <v>0.03</v>
      </c>
      <c r="AW12" s="544">
        <v>-0.03</v>
      </c>
      <c r="AX12" s="480"/>
      <c r="AY12" s="480"/>
      <c r="AZ12" s="480"/>
      <c r="BA12" s="480"/>
      <c r="BB12" s="480"/>
      <c r="BC12" s="481"/>
    </row>
    <row r="13" spans="2:58" x14ac:dyDescent="0.3">
      <c r="B13" s="123" t="str">
        <f>+DULIEU!C13</f>
        <v>1-9-3D</v>
      </c>
      <c r="C13" s="123">
        <f>+DULIEU!D13</f>
        <v>1</v>
      </c>
      <c r="D13" s="253">
        <f>+DULIEU!E13</f>
        <v>9</v>
      </c>
      <c r="E13" s="464">
        <v>292</v>
      </c>
      <c r="F13" s="464" t="s">
        <v>659</v>
      </c>
      <c r="G13" s="465" t="str">
        <f t="shared" si="0"/>
        <v>1-9-3D</v>
      </c>
      <c r="H13" s="466">
        <f>+_xlfn.XLOOKUP(E13,'1A_cos1.1'!B:B,'1A_cos1.1'!C:C,"")</f>
        <v>1192760.1359999999</v>
      </c>
      <c r="I13" s="466">
        <f>+_xlfn.XLOOKUP(E13,'1A_cos1.1'!B:B,'1A_cos1.1'!D:D,"")</f>
        <v>585690.73699999996</v>
      </c>
      <c r="J13" s="466">
        <f>+SOLIEU!$H13+SOLIEU!$L13</f>
        <v>1192760.1399999999</v>
      </c>
      <c r="K13" s="466">
        <f>+SOLIEU!$I13+SOLIEU!$M13</f>
        <v>585690.74</v>
      </c>
      <c r="L13" s="467">
        <v>4.0000000000000001E-3</v>
      </c>
      <c r="M13" s="467">
        <v>3.0000000000000001E-3</v>
      </c>
      <c r="N13" s="467">
        <f t="shared" si="3"/>
        <v>1.577</v>
      </c>
      <c r="O13" s="467">
        <v>3.0000000000000001E-3</v>
      </c>
      <c r="P13" s="467">
        <f t="shared" si="4"/>
        <v>1.575</v>
      </c>
      <c r="Q13" s="467">
        <v>1E-3</v>
      </c>
      <c r="R13" s="467">
        <f t="shared" si="5"/>
        <v>1.575</v>
      </c>
      <c r="S13" s="467">
        <v>1E-3</v>
      </c>
      <c r="T13" s="467"/>
      <c r="U13" s="467"/>
      <c r="V13" s="497">
        <v>4.1921296296296373E-2</v>
      </c>
      <c r="W13" s="464">
        <v>1.6</v>
      </c>
      <c r="X13" s="469">
        <v>1.1000000000000001</v>
      </c>
      <c r="Y13" s="469">
        <v>1.0900000000000001</v>
      </c>
      <c r="Z13" s="469">
        <v>1.1000000000000001</v>
      </c>
      <c r="AA13" s="469">
        <v>1.1000000000000001</v>
      </c>
      <c r="AB13" s="468">
        <f t="shared" si="1"/>
        <v>-24.9</v>
      </c>
      <c r="AC13" s="468">
        <f t="shared" si="6"/>
        <v>-24.9</v>
      </c>
      <c r="AD13" s="469">
        <v>26</v>
      </c>
      <c r="AE13" s="469">
        <v>26</v>
      </c>
      <c r="AF13" s="469">
        <v>220</v>
      </c>
      <c r="AG13" s="468">
        <f t="shared" si="7"/>
        <v>26</v>
      </c>
      <c r="AH13" s="468">
        <v>26</v>
      </c>
      <c r="AI13" s="468">
        <f t="shared" si="2"/>
        <v>0</v>
      </c>
      <c r="AJ13" s="588">
        <f t="shared" si="8"/>
        <v>1.0000000000000009E-2</v>
      </c>
      <c r="AK13" s="470">
        <v>2E-3</v>
      </c>
      <c r="AL13" s="471">
        <v>3315</v>
      </c>
      <c r="AM13" s="584">
        <f>+(('THEODOI CDM'!$AE$38*SOLIEU!AL13)/'THEODOI CDM'!$AE$40)/1000</f>
        <v>2.8986328124999998</v>
      </c>
      <c r="AN13" s="468">
        <f>+SOLIEU!$AD13</f>
        <v>26</v>
      </c>
      <c r="AO13" s="468">
        <f t="shared" si="9"/>
        <v>26</v>
      </c>
      <c r="AP13" s="473">
        <v>1</v>
      </c>
      <c r="AQ13" s="474">
        <v>0.8</v>
      </c>
      <c r="AR13" s="466">
        <f>+SOLIEU!$H13</f>
        <v>1192760.1359999999</v>
      </c>
      <c r="AS13" s="466">
        <f>+SOLIEU!$I13</f>
        <v>585690.73699999996</v>
      </c>
      <c r="AT13" s="466">
        <f>+SOLIEU!$AR13+SOLIEU!$AV13</f>
        <v>1192760.176</v>
      </c>
      <c r="AU13" s="466">
        <f>+SOLIEU!$AS13+SOLIEU!$AW13</f>
        <v>585690.74699999997</v>
      </c>
      <c r="AV13" s="544">
        <v>0.04</v>
      </c>
      <c r="AW13" s="544">
        <v>0.01</v>
      </c>
      <c r="AX13" s="482"/>
      <c r="AY13" s="482"/>
      <c r="AZ13" s="482"/>
      <c r="BA13" s="482"/>
      <c r="BB13" s="482"/>
      <c r="BC13" s="483"/>
    </row>
    <row r="14" spans="2:58" x14ac:dyDescent="0.3">
      <c r="B14" s="123" t="str">
        <f>+DULIEU!C14</f>
        <v>1-10-3D</v>
      </c>
      <c r="C14" s="123">
        <f>+DULIEU!D14</f>
        <v>1</v>
      </c>
      <c r="D14" s="253">
        <f>+DULIEU!E14</f>
        <v>10</v>
      </c>
      <c r="E14" s="464">
        <v>300</v>
      </c>
      <c r="F14" s="464" t="s">
        <v>659</v>
      </c>
      <c r="G14" s="465" t="str">
        <f t="shared" si="0"/>
        <v>1-10-3D</v>
      </c>
      <c r="H14" s="466">
        <f>+_xlfn.XLOOKUP(E14,'1A_cos1.1'!B:B,'1A_cos1.1'!C:C,"")</f>
        <v>1192758.6459999999</v>
      </c>
      <c r="I14" s="466">
        <f>+_xlfn.XLOOKUP(E14,'1A_cos1.1'!B:B,'1A_cos1.1'!D:D,"")</f>
        <v>585691.321</v>
      </c>
      <c r="J14" s="466">
        <f>+SOLIEU!$H14+SOLIEU!$L14</f>
        <v>1192758.6499999999</v>
      </c>
      <c r="K14" s="466">
        <f>+SOLIEU!$I14+SOLIEU!$M14</f>
        <v>585691.326</v>
      </c>
      <c r="L14" s="467">
        <v>4.0000000000000001E-3</v>
      </c>
      <c r="M14" s="467">
        <v>5.0000000000000001E-3</v>
      </c>
      <c r="N14" s="467">
        <f t="shared" si="3"/>
        <v>1.577</v>
      </c>
      <c r="O14" s="467">
        <v>3.0000000000000001E-3</v>
      </c>
      <c r="P14" s="467">
        <f t="shared" si="4"/>
        <v>1.5760000000000001</v>
      </c>
      <c r="Q14" s="467">
        <v>2E-3</v>
      </c>
      <c r="R14" s="467">
        <f t="shared" si="5"/>
        <v>1.5760000000000001</v>
      </c>
      <c r="S14" s="467">
        <v>2E-3</v>
      </c>
      <c r="T14" s="467"/>
      <c r="U14" s="467"/>
      <c r="V14" s="497">
        <v>4.1921296296296373E-2</v>
      </c>
      <c r="W14" s="464">
        <v>1.6</v>
      </c>
      <c r="X14" s="469">
        <v>1.1000000000000001</v>
      </c>
      <c r="Y14" s="469">
        <v>1.08</v>
      </c>
      <c r="Z14" s="469">
        <v>1.1000000000000001</v>
      </c>
      <c r="AA14" s="469">
        <v>1.0900000000000001</v>
      </c>
      <c r="AB14" s="468">
        <f t="shared" si="1"/>
        <v>-24.9</v>
      </c>
      <c r="AC14" s="468">
        <f t="shared" si="6"/>
        <v>-24.91</v>
      </c>
      <c r="AD14" s="469">
        <v>26</v>
      </c>
      <c r="AE14" s="469">
        <v>26</v>
      </c>
      <c r="AF14" s="469">
        <v>220</v>
      </c>
      <c r="AG14" s="468">
        <f t="shared" si="7"/>
        <v>26</v>
      </c>
      <c r="AH14" s="468">
        <v>26</v>
      </c>
      <c r="AI14" s="468">
        <f t="shared" si="2"/>
        <v>0</v>
      </c>
      <c r="AJ14" s="588">
        <f t="shared" si="8"/>
        <v>1.0000000000000009E-2</v>
      </c>
      <c r="AK14" s="470">
        <v>6.0000000000000001E-3</v>
      </c>
      <c r="AL14" s="471">
        <v>3309</v>
      </c>
      <c r="AM14" s="584">
        <f>+(('THEODOI CDM'!$AE$38*SOLIEU!AL14)/'THEODOI CDM'!$AE$40)/1000</f>
        <v>2.8933864182692308</v>
      </c>
      <c r="AN14" s="468">
        <f>+SOLIEU!$AD14</f>
        <v>26</v>
      </c>
      <c r="AO14" s="468">
        <f t="shared" si="9"/>
        <v>26</v>
      </c>
      <c r="AP14" s="473">
        <v>1</v>
      </c>
      <c r="AQ14" s="474">
        <v>0.8</v>
      </c>
      <c r="AR14" s="466">
        <f>+SOLIEU!$H14</f>
        <v>1192758.6459999999</v>
      </c>
      <c r="AS14" s="466">
        <f>+SOLIEU!$I14</f>
        <v>585691.321</v>
      </c>
      <c r="AT14" s="466">
        <f>+SOLIEU!$AR14+SOLIEU!$AV14</f>
        <v>1192758.5959999999</v>
      </c>
      <c r="AU14" s="466">
        <f>+SOLIEU!$AS14+SOLIEU!$AW14</f>
        <v>585691.321</v>
      </c>
      <c r="AV14" s="544">
        <v>-0.05</v>
      </c>
      <c r="AW14" s="544">
        <v>0</v>
      </c>
      <c r="AX14" s="480"/>
      <c r="AY14" s="480"/>
      <c r="AZ14" s="480"/>
      <c r="BA14" s="480"/>
      <c r="BB14" s="480"/>
      <c r="BC14" s="481"/>
    </row>
    <row r="15" spans="2:58" x14ac:dyDescent="0.3">
      <c r="B15" s="123" t="str">
        <f>+DULIEU!C15</f>
        <v>1-11-3D</v>
      </c>
      <c r="C15" s="123">
        <f>+DULIEU!D15</f>
        <v>1</v>
      </c>
      <c r="D15" s="253">
        <f>+DULIEU!E15</f>
        <v>11</v>
      </c>
      <c r="E15" s="464">
        <v>308</v>
      </c>
      <c r="F15" s="464" t="s">
        <v>659</v>
      </c>
      <c r="G15" s="465" t="str">
        <f t="shared" si="0"/>
        <v>1-11-3D</v>
      </c>
      <c r="H15" s="466">
        <f>+_xlfn.XLOOKUP(E15,'1A_cos1.1'!B:B,'1A_cos1.1'!C:C,"")</f>
        <v>1192757.1569999999</v>
      </c>
      <c r="I15" s="466">
        <f>+_xlfn.XLOOKUP(E15,'1A_cos1.1'!B:B,'1A_cos1.1'!D:D,"")</f>
        <v>585691.90500000003</v>
      </c>
      <c r="J15" s="466">
        <f>+SOLIEU!$H15+SOLIEU!$L15</f>
        <v>1192757.1619999998</v>
      </c>
      <c r="K15" s="466">
        <f>+SOLIEU!$I15+SOLIEU!$M15</f>
        <v>585691.90800000005</v>
      </c>
      <c r="L15" s="467">
        <v>5.0000000000000001E-3</v>
      </c>
      <c r="M15" s="467">
        <v>3.0000000000000001E-3</v>
      </c>
      <c r="N15" s="467">
        <f t="shared" si="3"/>
        <v>1.575</v>
      </c>
      <c r="O15" s="467">
        <v>1E-3</v>
      </c>
      <c r="P15" s="467">
        <f t="shared" si="4"/>
        <v>1.5760000000000001</v>
      </c>
      <c r="Q15" s="467">
        <v>2E-3</v>
      </c>
      <c r="R15" s="467">
        <f t="shared" si="5"/>
        <v>1.5760000000000001</v>
      </c>
      <c r="S15" s="467">
        <v>2E-3</v>
      </c>
      <c r="T15" s="467"/>
      <c r="U15" s="467"/>
      <c r="V15" s="497">
        <v>4.1793981481481501E-2</v>
      </c>
      <c r="W15" s="464">
        <v>1.6</v>
      </c>
      <c r="X15" s="469">
        <v>1.1000000000000001</v>
      </c>
      <c r="Y15" s="469">
        <v>1.1000000000000001</v>
      </c>
      <c r="Z15" s="469">
        <v>1.1000000000000001</v>
      </c>
      <c r="AA15" s="469">
        <v>1.1100000000000001</v>
      </c>
      <c r="AB15" s="468">
        <f t="shared" si="1"/>
        <v>-24.9</v>
      </c>
      <c r="AC15" s="468">
        <f t="shared" si="6"/>
        <v>-24.89</v>
      </c>
      <c r="AD15" s="469">
        <v>26</v>
      </c>
      <c r="AE15" s="469">
        <v>26</v>
      </c>
      <c r="AF15" s="469">
        <v>220</v>
      </c>
      <c r="AG15" s="468">
        <f t="shared" si="7"/>
        <v>26</v>
      </c>
      <c r="AH15" s="468">
        <v>26</v>
      </c>
      <c r="AI15" s="468">
        <f t="shared" si="2"/>
        <v>0</v>
      </c>
      <c r="AJ15" s="588">
        <f t="shared" si="8"/>
        <v>1.0000000000000009E-2</v>
      </c>
      <c r="AK15" s="470">
        <v>5.0000000000000001E-3</v>
      </c>
      <c r="AL15" s="471">
        <v>3317</v>
      </c>
      <c r="AM15" s="584">
        <f>+(('THEODOI CDM'!$AE$38*SOLIEU!AL15)/'THEODOI CDM'!$AE$40)/1000</f>
        <v>2.9003816105769227</v>
      </c>
      <c r="AN15" s="468">
        <f>+SOLIEU!$AD15</f>
        <v>26</v>
      </c>
      <c r="AO15" s="468">
        <f t="shared" si="9"/>
        <v>26</v>
      </c>
      <c r="AP15" s="473">
        <v>1</v>
      </c>
      <c r="AQ15" s="474">
        <v>0.8</v>
      </c>
      <c r="AR15" s="466">
        <f>+SOLIEU!$H15</f>
        <v>1192757.1569999999</v>
      </c>
      <c r="AS15" s="466">
        <f>+SOLIEU!$I15</f>
        <v>585691.90500000003</v>
      </c>
      <c r="AT15" s="466">
        <f>+SOLIEU!$AR15+SOLIEU!$AV15</f>
        <v>1192757.1969999999</v>
      </c>
      <c r="AU15" s="466">
        <f>+SOLIEU!$AS15+SOLIEU!$AW15</f>
        <v>585691.89500000002</v>
      </c>
      <c r="AV15" s="544">
        <v>0.04</v>
      </c>
      <c r="AW15" s="544">
        <v>-0.01</v>
      </c>
      <c r="AX15" s="482"/>
      <c r="AY15" s="482"/>
      <c r="AZ15" s="482"/>
      <c r="BA15" s="482"/>
      <c r="BB15" s="482"/>
      <c r="BC15" s="483"/>
    </row>
    <row r="16" spans="2:58" x14ac:dyDescent="0.3">
      <c r="B16" s="123" t="str">
        <f>+DULIEU!C16</f>
        <v>1-12-3D</v>
      </c>
      <c r="C16" s="123">
        <f>+DULIEU!D16</f>
        <v>1</v>
      </c>
      <c r="D16" s="253">
        <f>+DULIEU!E16</f>
        <v>12</v>
      </c>
      <c r="E16" s="464">
        <v>316</v>
      </c>
      <c r="F16" s="464" t="s">
        <v>659</v>
      </c>
      <c r="G16" s="465" t="str">
        <f t="shared" si="0"/>
        <v>1-12-3D</v>
      </c>
      <c r="H16" s="466">
        <f>+_xlfn.XLOOKUP(E16,'1A_cos1.1'!B:B,'1A_cos1.1'!C:C,"")</f>
        <v>1192755.6669999999</v>
      </c>
      <c r="I16" s="466">
        <f>+_xlfn.XLOOKUP(E16,'1A_cos1.1'!B:B,'1A_cos1.1'!D:D,"")</f>
        <v>585692.48899999994</v>
      </c>
      <c r="J16" s="466">
        <f>+SOLIEU!$H16+SOLIEU!$L16</f>
        <v>1192755.669</v>
      </c>
      <c r="K16" s="466">
        <f>+SOLIEU!$I16+SOLIEU!$M16</f>
        <v>585692.49399999995</v>
      </c>
      <c r="L16" s="467">
        <v>2E-3</v>
      </c>
      <c r="M16" s="467">
        <v>5.0000000000000001E-3</v>
      </c>
      <c r="N16" s="467">
        <f t="shared" si="3"/>
        <v>1.575</v>
      </c>
      <c r="O16" s="467">
        <v>1E-3</v>
      </c>
      <c r="P16" s="467">
        <f t="shared" si="4"/>
        <v>1.575</v>
      </c>
      <c r="Q16" s="467">
        <v>1E-3</v>
      </c>
      <c r="R16" s="467">
        <f t="shared" si="5"/>
        <v>1.577</v>
      </c>
      <c r="S16" s="467">
        <v>3.0000000000000001E-3</v>
      </c>
      <c r="T16" s="467"/>
      <c r="U16" s="467"/>
      <c r="V16" s="497">
        <v>4.1793981481481501E-2</v>
      </c>
      <c r="W16" s="464">
        <v>1.6</v>
      </c>
      <c r="X16" s="469">
        <v>1.1000000000000001</v>
      </c>
      <c r="Y16" s="469">
        <v>1.1100000000000001</v>
      </c>
      <c r="Z16" s="469">
        <v>1.1000000000000001</v>
      </c>
      <c r="AA16" s="469">
        <v>1.1100000000000001</v>
      </c>
      <c r="AB16" s="468">
        <f t="shared" si="1"/>
        <v>-24.9</v>
      </c>
      <c r="AC16" s="468">
        <f t="shared" si="6"/>
        <v>-24.89</v>
      </c>
      <c r="AD16" s="469">
        <v>26</v>
      </c>
      <c r="AE16" s="469">
        <v>26</v>
      </c>
      <c r="AF16" s="469">
        <v>220</v>
      </c>
      <c r="AG16" s="468">
        <f t="shared" si="7"/>
        <v>26</v>
      </c>
      <c r="AH16" s="468">
        <v>26</v>
      </c>
      <c r="AI16" s="468">
        <f t="shared" si="2"/>
        <v>0</v>
      </c>
      <c r="AJ16" s="588">
        <f t="shared" si="8"/>
        <v>0</v>
      </c>
      <c r="AK16" s="470">
        <v>5.0000000000000001E-3</v>
      </c>
      <c r="AL16" s="471">
        <v>3304</v>
      </c>
      <c r="AM16" s="584">
        <f>+(('THEODOI CDM'!$AE$38*SOLIEU!AL16)/'THEODOI CDM'!$AE$40)/1000</f>
        <v>2.8890144230769228</v>
      </c>
      <c r="AN16" s="468">
        <f>+SOLIEU!$AD16</f>
        <v>26</v>
      </c>
      <c r="AO16" s="468">
        <f t="shared" si="9"/>
        <v>26</v>
      </c>
      <c r="AP16" s="473">
        <v>1</v>
      </c>
      <c r="AQ16" s="474">
        <v>0.8</v>
      </c>
      <c r="AR16" s="466">
        <f>+SOLIEU!$H16</f>
        <v>1192755.6669999999</v>
      </c>
      <c r="AS16" s="466">
        <f>+SOLIEU!$I16</f>
        <v>585692.48899999994</v>
      </c>
      <c r="AT16" s="466">
        <f>+SOLIEU!$AR16+SOLIEU!$AV16</f>
        <v>1192755.6469999999</v>
      </c>
      <c r="AU16" s="466">
        <f>+SOLIEU!$AS16+SOLIEU!$AW16</f>
        <v>585692.51899999997</v>
      </c>
      <c r="AV16" s="544">
        <v>-0.02</v>
      </c>
      <c r="AW16" s="544">
        <v>0.03</v>
      </c>
      <c r="AX16" s="480"/>
      <c r="AY16" s="480"/>
      <c r="AZ16" s="480"/>
      <c r="BA16" s="480"/>
      <c r="BB16" s="480"/>
      <c r="BC16" s="481"/>
    </row>
    <row r="17" spans="2:55" x14ac:dyDescent="0.3">
      <c r="B17" s="123" t="str">
        <f>+DULIEU!C17</f>
        <v>1-13-3D</v>
      </c>
      <c r="C17" s="123">
        <f>+DULIEU!D17</f>
        <v>1</v>
      </c>
      <c r="D17" s="253">
        <f>+DULIEU!E17</f>
        <v>13</v>
      </c>
      <c r="E17" s="464">
        <v>324</v>
      </c>
      <c r="F17" s="464" t="s">
        <v>659</v>
      </c>
      <c r="G17" s="465" t="str">
        <f t="shared" si="0"/>
        <v>1-13-3D</v>
      </c>
      <c r="H17" s="466">
        <f>+_xlfn.XLOOKUP(E17,'1A_cos1.1'!B:B,'1A_cos1.1'!C:C,"")</f>
        <v>1192754.1769999999</v>
      </c>
      <c r="I17" s="466">
        <f>+_xlfn.XLOOKUP(E17,'1A_cos1.1'!B:B,'1A_cos1.1'!D:D,"")</f>
        <v>585693.07400000002</v>
      </c>
      <c r="J17" s="466">
        <f>+SOLIEU!$H17+SOLIEU!$L17</f>
        <v>1192754.18</v>
      </c>
      <c r="K17" s="466">
        <f>+SOLIEU!$I17+SOLIEU!$M17</f>
        <v>585693.07799999998</v>
      </c>
      <c r="L17" s="467">
        <v>3.0000000000000001E-3</v>
      </c>
      <c r="M17" s="467">
        <v>4.0000000000000001E-3</v>
      </c>
      <c r="N17" s="467">
        <f t="shared" si="3"/>
        <v>1.5760000000000001</v>
      </c>
      <c r="O17" s="467">
        <v>2E-3</v>
      </c>
      <c r="P17" s="467">
        <f t="shared" si="4"/>
        <v>1.575</v>
      </c>
      <c r="Q17" s="467">
        <v>1E-3</v>
      </c>
      <c r="R17" s="467">
        <f t="shared" si="5"/>
        <v>1.575</v>
      </c>
      <c r="S17" s="467">
        <v>1E-3</v>
      </c>
      <c r="T17" s="467"/>
      <c r="U17" s="467"/>
      <c r="V17" s="497">
        <v>4.1956018518518601E-2</v>
      </c>
      <c r="W17" s="464">
        <v>1.6</v>
      </c>
      <c r="X17" s="469">
        <v>1.1000000000000001</v>
      </c>
      <c r="Y17" s="469">
        <v>1.1100000000000001</v>
      </c>
      <c r="Z17" s="469">
        <v>1.1000000000000001</v>
      </c>
      <c r="AA17" s="469">
        <v>1.1000000000000001</v>
      </c>
      <c r="AB17" s="468">
        <f t="shared" si="1"/>
        <v>-24.9</v>
      </c>
      <c r="AC17" s="468">
        <f t="shared" si="6"/>
        <v>-24.9</v>
      </c>
      <c r="AD17" s="469">
        <v>26</v>
      </c>
      <c r="AE17" s="469">
        <v>26</v>
      </c>
      <c r="AF17" s="469">
        <v>220</v>
      </c>
      <c r="AG17" s="468">
        <f t="shared" si="7"/>
        <v>26</v>
      </c>
      <c r="AH17" s="468">
        <v>26</v>
      </c>
      <c r="AI17" s="468">
        <f t="shared" si="2"/>
        <v>0</v>
      </c>
      <c r="AJ17" s="588">
        <f t="shared" si="8"/>
        <v>0</v>
      </c>
      <c r="AK17" s="470">
        <v>6.0000000000000001E-3</v>
      </c>
      <c r="AL17" s="471">
        <v>3318</v>
      </c>
      <c r="AM17" s="584">
        <f>+(('THEODOI CDM'!$AE$38*SOLIEU!AL17)/'THEODOI CDM'!$AE$40)/1000</f>
        <v>2.9012560096153845</v>
      </c>
      <c r="AN17" s="468">
        <f>+SOLIEU!$AD17</f>
        <v>26</v>
      </c>
      <c r="AO17" s="468">
        <f t="shared" si="9"/>
        <v>26</v>
      </c>
      <c r="AP17" s="473">
        <v>1</v>
      </c>
      <c r="AQ17" s="474">
        <v>0.8</v>
      </c>
      <c r="AR17" s="466">
        <f>+SOLIEU!$H17</f>
        <v>1192754.1769999999</v>
      </c>
      <c r="AS17" s="466">
        <f>+SOLIEU!$I17</f>
        <v>585693.07400000002</v>
      </c>
      <c r="AT17" s="466">
        <f>+SOLIEU!$AR17+SOLIEU!$AV17</f>
        <v>1192754.1669999999</v>
      </c>
      <c r="AU17" s="466">
        <f>+SOLIEU!$AS17+SOLIEU!$AW17</f>
        <v>585693.12400000007</v>
      </c>
      <c r="AV17" s="544">
        <v>-0.01</v>
      </c>
      <c r="AW17" s="544">
        <v>0.05</v>
      </c>
      <c r="AX17" s="482"/>
      <c r="AY17" s="482"/>
      <c r="AZ17" s="482"/>
      <c r="BA17" s="482"/>
      <c r="BB17" s="482"/>
      <c r="BC17" s="483"/>
    </row>
    <row r="18" spans="2:55" x14ac:dyDescent="0.3">
      <c r="B18" s="123" t="str">
        <f>+DULIEU!C18</f>
        <v>1-14-3D</v>
      </c>
      <c r="C18" s="123">
        <f>+DULIEU!D18</f>
        <v>1</v>
      </c>
      <c r="D18" s="253">
        <f>+DULIEU!E18</f>
        <v>14</v>
      </c>
      <c r="E18" s="464">
        <v>331</v>
      </c>
      <c r="F18" s="464" t="s">
        <v>659</v>
      </c>
      <c r="G18" s="465" t="str">
        <f t="shared" si="0"/>
        <v>1-14-3D</v>
      </c>
      <c r="H18" s="466">
        <f>+_xlfn.XLOOKUP(E18,'1A_cos1.1'!B:B,'1A_cos1.1'!C:C,"")</f>
        <v>1192752.6880000001</v>
      </c>
      <c r="I18" s="466">
        <f>+_xlfn.XLOOKUP(E18,'1A_cos1.1'!B:B,'1A_cos1.1'!D:D,"")</f>
        <v>585693.65800000005</v>
      </c>
      <c r="J18" s="466">
        <f>+SOLIEU!$H18+SOLIEU!$L18</f>
        <v>1192752.6910000001</v>
      </c>
      <c r="K18" s="466">
        <f>+SOLIEU!$I18+SOLIEU!$M18</f>
        <v>585693.66300000006</v>
      </c>
      <c r="L18" s="467">
        <v>3.0000000000000001E-3</v>
      </c>
      <c r="M18" s="467">
        <v>5.0000000000000001E-3</v>
      </c>
      <c r="N18" s="467">
        <f t="shared" si="3"/>
        <v>1.577</v>
      </c>
      <c r="O18" s="467">
        <v>3.0000000000000001E-3</v>
      </c>
      <c r="P18" s="467">
        <f t="shared" si="4"/>
        <v>1.5760000000000001</v>
      </c>
      <c r="Q18" s="467">
        <v>2E-3</v>
      </c>
      <c r="R18" s="467">
        <f t="shared" si="5"/>
        <v>1.575</v>
      </c>
      <c r="S18" s="467">
        <v>1E-3</v>
      </c>
      <c r="T18" s="467"/>
      <c r="U18" s="467"/>
      <c r="V18" s="497">
        <v>4.1956018518518601E-2</v>
      </c>
      <c r="W18" s="464">
        <v>1.6</v>
      </c>
      <c r="X18" s="469">
        <v>1.1000000000000001</v>
      </c>
      <c r="Y18" s="469">
        <v>1.1100000000000001</v>
      </c>
      <c r="Z18" s="469">
        <v>1.1000000000000001</v>
      </c>
      <c r="AA18" s="469">
        <v>1.1000000000000001</v>
      </c>
      <c r="AB18" s="468">
        <f t="shared" si="1"/>
        <v>-24.9</v>
      </c>
      <c r="AC18" s="468">
        <f t="shared" si="6"/>
        <v>-24.9</v>
      </c>
      <c r="AD18" s="469">
        <v>26</v>
      </c>
      <c r="AE18" s="469">
        <v>26</v>
      </c>
      <c r="AF18" s="469">
        <v>220</v>
      </c>
      <c r="AG18" s="468">
        <f t="shared" si="7"/>
        <v>26</v>
      </c>
      <c r="AH18" s="468">
        <v>26</v>
      </c>
      <c r="AI18" s="468">
        <f t="shared" si="2"/>
        <v>0</v>
      </c>
      <c r="AJ18" s="588">
        <f t="shared" si="8"/>
        <v>0</v>
      </c>
      <c r="AK18" s="470">
        <v>1E-3</v>
      </c>
      <c r="AL18" s="471">
        <v>3309</v>
      </c>
      <c r="AM18" s="584">
        <f>+(('THEODOI CDM'!$AE$38*SOLIEU!AL18)/'THEODOI CDM'!$AE$40)/1000</f>
        <v>2.8933864182692308</v>
      </c>
      <c r="AN18" s="468">
        <f>+SOLIEU!$AD18</f>
        <v>26</v>
      </c>
      <c r="AO18" s="468">
        <f t="shared" si="9"/>
        <v>26</v>
      </c>
      <c r="AP18" s="473">
        <v>1</v>
      </c>
      <c r="AQ18" s="474">
        <v>0.8</v>
      </c>
      <c r="AR18" s="466">
        <f>+SOLIEU!$H18</f>
        <v>1192752.6880000001</v>
      </c>
      <c r="AS18" s="466">
        <f>+SOLIEU!$I18</f>
        <v>585693.65800000005</v>
      </c>
      <c r="AT18" s="466">
        <f>+SOLIEU!$AR18+SOLIEU!$AV18</f>
        <v>1192752.6580000001</v>
      </c>
      <c r="AU18" s="466">
        <f>+SOLIEU!$AS18+SOLIEU!$AW18</f>
        <v>585693.66800000006</v>
      </c>
      <c r="AV18" s="544">
        <v>-0.03</v>
      </c>
      <c r="AW18" s="544">
        <v>0.01</v>
      </c>
      <c r="AX18" s="480"/>
      <c r="AY18" s="480"/>
      <c r="AZ18" s="480"/>
      <c r="BA18" s="480"/>
      <c r="BB18" s="480"/>
      <c r="BC18" s="481"/>
    </row>
    <row r="19" spans="2:55" x14ac:dyDescent="0.3">
      <c r="B19" s="123" t="str">
        <f>+DULIEU!C19</f>
        <v>1-15-3D</v>
      </c>
      <c r="C19" s="123">
        <f>+DULIEU!D19</f>
        <v>1</v>
      </c>
      <c r="D19" s="253">
        <f>+DULIEU!E19</f>
        <v>15</v>
      </c>
      <c r="E19" s="464">
        <v>338</v>
      </c>
      <c r="F19" s="464" t="s">
        <v>659</v>
      </c>
      <c r="G19" s="465" t="str">
        <f t="shared" si="0"/>
        <v>1-15-3D</v>
      </c>
      <c r="H19" s="466">
        <f>+_xlfn.XLOOKUP(E19,'1A_cos1.1'!B:B,'1A_cos1.1'!C:C,"")</f>
        <v>1192751.1980000001</v>
      </c>
      <c r="I19" s="466">
        <f>+_xlfn.XLOOKUP(E19,'1A_cos1.1'!B:B,'1A_cos1.1'!D:D,"")</f>
        <v>585694.24199999997</v>
      </c>
      <c r="J19" s="466">
        <f>+SOLIEU!$H19+SOLIEU!$L19</f>
        <v>1192751.199</v>
      </c>
      <c r="K19" s="466">
        <f>+SOLIEU!$I19+SOLIEU!$M19</f>
        <v>585694.24300000002</v>
      </c>
      <c r="L19" s="467">
        <v>1E-3</v>
      </c>
      <c r="M19" s="467">
        <v>1E-3</v>
      </c>
      <c r="N19" s="467">
        <f t="shared" si="3"/>
        <v>1.5760000000000001</v>
      </c>
      <c r="O19" s="467">
        <v>2E-3</v>
      </c>
      <c r="P19" s="467">
        <f t="shared" si="4"/>
        <v>1.5760000000000001</v>
      </c>
      <c r="Q19" s="467">
        <v>2E-3</v>
      </c>
      <c r="R19" s="467">
        <f t="shared" si="5"/>
        <v>1.5760000000000001</v>
      </c>
      <c r="S19" s="467">
        <v>2E-3</v>
      </c>
      <c r="T19" s="467"/>
      <c r="U19" s="467"/>
      <c r="V19" s="497">
        <v>4.1874999999999996E-2</v>
      </c>
      <c r="W19" s="464">
        <v>1.6</v>
      </c>
      <c r="X19" s="469">
        <v>1.1000000000000001</v>
      </c>
      <c r="Y19" s="469">
        <v>1.0900000000000001</v>
      </c>
      <c r="Z19" s="469">
        <v>1.1000000000000001</v>
      </c>
      <c r="AA19" s="469">
        <v>1.1000000000000001</v>
      </c>
      <c r="AB19" s="468">
        <f t="shared" si="1"/>
        <v>-24.9</v>
      </c>
      <c r="AC19" s="468">
        <f t="shared" si="6"/>
        <v>-24.9</v>
      </c>
      <c r="AD19" s="469">
        <v>26</v>
      </c>
      <c r="AE19" s="469">
        <v>26</v>
      </c>
      <c r="AF19" s="469">
        <v>220</v>
      </c>
      <c r="AG19" s="468">
        <f t="shared" si="7"/>
        <v>26</v>
      </c>
      <c r="AH19" s="468">
        <v>26</v>
      </c>
      <c r="AI19" s="468">
        <f t="shared" si="2"/>
        <v>0</v>
      </c>
      <c r="AJ19" s="588">
        <f t="shared" si="8"/>
        <v>1.0000000000000009E-2</v>
      </c>
      <c r="AK19" s="470">
        <v>3.0000000000000001E-3</v>
      </c>
      <c r="AL19" s="471">
        <v>3315</v>
      </c>
      <c r="AM19" s="584">
        <f>+(('THEODOI CDM'!$AE$38*SOLIEU!AL19)/'THEODOI CDM'!$AE$40)/1000</f>
        <v>2.8986328124999998</v>
      </c>
      <c r="AN19" s="468">
        <f>+SOLIEU!$AD19</f>
        <v>26</v>
      </c>
      <c r="AO19" s="468">
        <f t="shared" si="9"/>
        <v>26</v>
      </c>
      <c r="AP19" s="473">
        <v>1</v>
      </c>
      <c r="AQ19" s="474">
        <v>0.8</v>
      </c>
      <c r="AR19" s="466">
        <f>+SOLIEU!$H19</f>
        <v>1192751.1980000001</v>
      </c>
      <c r="AS19" s="466">
        <f>+SOLIEU!$I19</f>
        <v>585694.24199999997</v>
      </c>
      <c r="AT19" s="466">
        <f>+SOLIEU!$AR19+SOLIEU!$AV19</f>
        <v>1192751.148</v>
      </c>
      <c r="AU19" s="466">
        <f>+SOLIEU!$AS19+SOLIEU!$AW19</f>
        <v>585694.19199999992</v>
      </c>
      <c r="AV19" s="544">
        <v>-0.05</v>
      </c>
      <c r="AW19" s="544">
        <v>-0.05</v>
      </c>
      <c r="AX19" s="482"/>
      <c r="AY19" s="482"/>
      <c r="AZ19" s="482"/>
      <c r="BA19" s="482"/>
      <c r="BB19" s="482"/>
      <c r="BC19" s="483"/>
    </row>
    <row r="20" spans="2:55" x14ac:dyDescent="0.3">
      <c r="B20" s="123" t="str">
        <f>+DULIEU!C20</f>
        <v>1-16-3D</v>
      </c>
      <c r="C20" s="123">
        <f>+DULIEU!D20</f>
        <v>1</v>
      </c>
      <c r="D20" s="253">
        <f>+DULIEU!E20</f>
        <v>16</v>
      </c>
      <c r="E20" s="464">
        <v>345</v>
      </c>
      <c r="F20" s="464" t="s">
        <v>659</v>
      </c>
      <c r="G20" s="465" t="str">
        <f t="shared" si="0"/>
        <v>1-16-3D</v>
      </c>
      <c r="H20" s="466">
        <f>+_xlfn.XLOOKUP(E20,'1A_cos1.1'!B:B,'1A_cos1.1'!C:C,"")</f>
        <v>1192749.709</v>
      </c>
      <c r="I20" s="466">
        <f>+_xlfn.XLOOKUP(E20,'1A_cos1.1'!B:B,'1A_cos1.1'!D:D,"")</f>
        <v>585694.826</v>
      </c>
      <c r="J20" s="466">
        <f>+SOLIEU!$H20+SOLIEU!$L20</f>
        <v>1192749.7110000001</v>
      </c>
      <c r="K20" s="466">
        <f>+SOLIEU!$I20+SOLIEU!$M20</f>
        <v>585694.83100000001</v>
      </c>
      <c r="L20" s="467">
        <v>2E-3</v>
      </c>
      <c r="M20" s="467">
        <v>5.0000000000000001E-3</v>
      </c>
      <c r="N20" s="467">
        <f t="shared" si="3"/>
        <v>1.575</v>
      </c>
      <c r="O20" s="467">
        <v>1E-3</v>
      </c>
      <c r="P20" s="467">
        <f t="shared" si="4"/>
        <v>1.5760000000000001</v>
      </c>
      <c r="Q20" s="467">
        <v>2E-3</v>
      </c>
      <c r="R20" s="467">
        <f t="shared" si="5"/>
        <v>1.575</v>
      </c>
      <c r="S20" s="467">
        <v>1E-3</v>
      </c>
      <c r="T20" s="467"/>
      <c r="U20" s="467"/>
      <c r="V20" s="497">
        <v>4.1874999999999996E-2</v>
      </c>
      <c r="W20" s="464">
        <v>1.6</v>
      </c>
      <c r="X20" s="469">
        <v>1.1000000000000001</v>
      </c>
      <c r="Y20" s="469">
        <v>1.1000000000000001</v>
      </c>
      <c r="Z20" s="469">
        <v>1.1000000000000001</v>
      </c>
      <c r="AA20" s="469">
        <v>1.1000000000000001</v>
      </c>
      <c r="AB20" s="468">
        <f t="shared" si="1"/>
        <v>-24.9</v>
      </c>
      <c r="AC20" s="468">
        <f t="shared" si="6"/>
        <v>-24.9</v>
      </c>
      <c r="AD20" s="469">
        <v>26</v>
      </c>
      <c r="AE20" s="469">
        <v>26</v>
      </c>
      <c r="AF20" s="469">
        <v>220</v>
      </c>
      <c r="AG20" s="468">
        <f t="shared" si="7"/>
        <v>26</v>
      </c>
      <c r="AH20" s="468">
        <v>26</v>
      </c>
      <c r="AI20" s="468">
        <f t="shared" si="2"/>
        <v>0</v>
      </c>
      <c r="AJ20" s="588">
        <f t="shared" si="8"/>
        <v>0</v>
      </c>
      <c r="AK20" s="470">
        <v>4.0000000000000001E-3</v>
      </c>
      <c r="AL20" s="471">
        <v>3327</v>
      </c>
      <c r="AM20" s="584">
        <f>+(('THEODOI CDM'!$AE$38*SOLIEU!AL20)/'THEODOI CDM'!$AE$40)/1000</f>
        <v>2.9091256009615387</v>
      </c>
      <c r="AN20" s="468">
        <f>+SOLIEU!$AD20</f>
        <v>26</v>
      </c>
      <c r="AO20" s="468">
        <f t="shared" si="9"/>
        <v>26</v>
      </c>
      <c r="AP20" s="473">
        <v>1</v>
      </c>
      <c r="AQ20" s="474">
        <v>0.8</v>
      </c>
      <c r="AR20" s="466">
        <f>+SOLIEU!$H20</f>
        <v>1192749.709</v>
      </c>
      <c r="AS20" s="466">
        <f>+SOLIEU!$I20</f>
        <v>585694.826</v>
      </c>
      <c r="AT20" s="466">
        <f>+SOLIEU!$AR20+SOLIEU!$AV20</f>
        <v>1192749.7490000001</v>
      </c>
      <c r="AU20" s="466">
        <f>+SOLIEU!$AS20+SOLIEU!$AW20</f>
        <v>585694.85600000003</v>
      </c>
      <c r="AV20" s="544">
        <v>0.04</v>
      </c>
      <c r="AW20" s="544">
        <v>0.03</v>
      </c>
      <c r="AX20" s="480"/>
      <c r="AY20" s="480"/>
      <c r="AZ20" s="480"/>
      <c r="BA20" s="480"/>
      <c r="BB20" s="480"/>
      <c r="BC20" s="481"/>
    </row>
    <row r="21" spans="2:55" x14ac:dyDescent="0.3">
      <c r="B21" s="123" t="str">
        <f>+DULIEU!C21</f>
        <v>1-17-3D</v>
      </c>
      <c r="C21" s="123">
        <f>+DULIEU!D21</f>
        <v>1</v>
      </c>
      <c r="D21" s="253">
        <f>+DULIEU!E21</f>
        <v>17</v>
      </c>
      <c r="E21" s="464">
        <v>352</v>
      </c>
      <c r="F21" s="464" t="s">
        <v>659</v>
      </c>
      <c r="G21" s="465" t="str">
        <f t="shared" si="0"/>
        <v>1-17-3D</v>
      </c>
      <c r="H21" s="466">
        <f>+_xlfn.XLOOKUP(E21,'1A_cos1.1'!B:B,'1A_cos1.1'!C:C,"")</f>
        <v>1192748.219</v>
      </c>
      <c r="I21" s="466">
        <f>+_xlfn.XLOOKUP(E21,'1A_cos1.1'!B:B,'1A_cos1.1'!D:D,"")</f>
        <v>585695.41</v>
      </c>
      <c r="J21" s="466">
        <f>+SOLIEU!$H21+SOLIEU!$L21</f>
        <v>1192748.219</v>
      </c>
      <c r="K21" s="466">
        <f>+SOLIEU!$I21+SOLIEU!$M21</f>
        <v>585695.41200000001</v>
      </c>
      <c r="L21" s="467">
        <v>0</v>
      </c>
      <c r="M21" s="467">
        <v>2E-3</v>
      </c>
      <c r="N21" s="467">
        <f t="shared" si="3"/>
        <v>1.575</v>
      </c>
      <c r="O21" s="467">
        <v>1E-3</v>
      </c>
      <c r="P21" s="467">
        <f t="shared" si="4"/>
        <v>1.575</v>
      </c>
      <c r="Q21" s="467">
        <v>1E-3</v>
      </c>
      <c r="R21" s="467">
        <f t="shared" si="5"/>
        <v>1.575</v>
      </c>
      <c r="S21" s="467">
        <v>1E-3</v>
      </c>
      <c r="T21" s="467"/>
      <c r="U21" s="467"/>
      <c r="V21" s="497">
        <v>4.1828703703703729E-2</v>
      </c>
      <c r="W21" s="464">
        <v>1.6</v>
      </c>
      <c r="X21" s="469">
        <v>1.1000000000000001</v>
      </c>
      <c r="Y21" s="469">
        <v>1.1200000000000001</v>
      </c>
      <c r="Z21" s="469">
        <v>1.1000000000000001</v>
      </c>
      <c r="AA21" s="469">
        <v>1.0900000000000001</v>
      </c>
      <c r="AB21" s="468">
        <f t="shared" si="1"/>
        <v>-24.9</v>
      </c>
      <c r="AC21" s="468">
        <f t="shared" si="6"/>
        <v>-24.91</v>
      </c>
      <c r="AD21" s="469">
        <v>26</v>
      </c>
      <c r="AE21" s="469">
        <v>26</v>
      </c>
      <c r="AF21" s="469">
        <v>220</v>
      </c>
      <c r="AG21" s="468">
        <f t="shared" si="7"/>
        <v>26</v>
      </c>
      <c r="AH21" s="468">
        <v>26</v>
      </c>
      <c r="AI21" s="468">
        <f t="shared" si="2"/>
        <v>0</v>
      </c>
      <c r="AJ21" s="588">
        <f t="shared" si="8"/>
        <v>0</v>
      </c>
      <c r="AK21" s="470">
        <v>6.0000000000000001E-3</v>
      </c>
      <c r="AL21" s="471">
        <v>3318</v>
      </c>
      <c r="AM21" s="584">
        <f>+(('THEODOI CDM'!$AE$38*SOLIEU!AL21)/'THEODOI CDM'!$AE$40)/1000</f>
        <v>2.9012560096153845</v>
      </c>
      <c r="AN21" s="468">
        <f>+SOLIEU!$AD21</f>
        <v>26</v>
      </c>
      <c r="AO21" s="468">
        <f t="shared" si="9"/>
        <v>26</v>
      </c>
      <c r="AP21" s="473">
        <v>1</v>
      </c>
      <c r="AQ21" s="474">
        <v>0.8</v>
      </c>
      <c r="AR21" s="466">
        <f>+SOLIEU!$H21</f>
        <v>1192748.219</v>
      </c>
      <c r="AS21" s="466">
        <f>+SOLIEU!$I21</f>
        <v>585695.41</v>
      </c>
      <c r="AT21" s="466">
        <f>+SOLIEU!$AR21+SOLIEU!$AV21</f>
        <v>1192748.189</v>
      </c>
      <c r="AU21" s="466">
        <f>+SOLIEU!$AS21+SOLIEU!$AW21</f>
        <v>585695.44000000006</v>
      </c>
      <c r="AV21" s="544">
        <v>-0.03</v>
      </c>
      <c r="AW21" s="544">
        <v>0.03</v>
      </c>
      <c r="AX21" s="482"/>
      <c r="AY21" s="482"/>
      <c r="AZ21" s="482"/>
      <c r="BA21" s="482"/>
      <c r="BB21" s="482"/>
      <c r="BC21" s="483"/>
    </row>
    <row r="22" spans="2:55" x14ac:dyDescent="0.3">
      <c r="B22" s="123" t="str">
        <f>+DULIEU!C22</f>
        <v>1-18-3D</v>
      </c>
      <c r="C22" s="123">
        <f>+DULIEU!D22</f>
        <v>1</v>
      </c>
      <c r="D22" s="253">
        <f>+DULIEU!E22</f>
        <v>18</v>
      </c>
      <c r="E22" s="464">
        <v>359</v>
      </c>
      <c r="F22" s="464" t="s">
        <v>659</v>
      </c>
      <c r="G22" s="465" t="str">
        <f t="shared" si="0"/>
        <v>1-18-3D</v>
      </c>
      <c r="H22" s="466">
        <f>+_xlfn.XLOOKUP(E22,'1A_cos1.1'!B:B,'1A_cos1.1'!C:C,"")</f>
        <v>1192746.73</v>
      </c>
      <c r="I22" s="466">
        <f>+_xlfn.XLOOKUP(E22,'1A_cos1.1'!B:B,'1A_cos1.1'!D:D,"")</f>
        <v>585695.99399999995</v>
      </c>
      <c r="J22" s="466">
        <f>+SOLIEU!$H22+SOLIEU!$L22</f>
        <v>1192746.733</v>
      </c>
      <c r="K22" s="466">
        <f>+SOLIEU!$I22+SOLIEU!$M22</f>
        <v>585695.99899999995</v>
      </c>
      <c r="L22" s="467">
        <v>3.0000000000000001E-3</v>
      </c>
      <c r="M22" s="467">
        <v>5.0000000000000001E-3</v>
      </c>
      <c r="N22" s="467">
        <f t="shared" si="3"/>
        <v>1.577</v>
      </c>
      <c r="O22" s="467">
        <v>3.0000000000000001E-3</v>
      </c>
      <c r="P22" s="467">
        <f t="shared" si="4"/>
        <v>1.577</v>
      </c>
      <c r="Q22" s="467">
        <v>3.0000000000000001E-3</v>
      </c>
      <c r="R22" s="467">
        <f t="shared" si="5"/>
        <v>1.5760000000000001</v>
      </c>
      <c r="S22" s="467">
        <v>2E-3</v>
      </c>
      <c r="T22" s="467"/>
      <c r="U22" s="467"/>
      <c r="V22" s="497">
        <v>4.1828703703703729E-2</v>
      </c>
      <c r="W22" s="464">
        <v>1.6</v>
      </c>
      <c r="X22" s="469">
        <v>1.1000000000000001</v>
      </c>
      <c r="Y22" s="469">
        <v>1.1200000000000001</v>
      </c>
      <c r="Z22" s="469">
        <v>1.1000000000000001</v>
      </c>
      <c r="AA22" s="469">
        <v>1.1100000000000001</v>
      </c>
      <c r="AB22" s="468">
        <f t="shared" si="1"/>
        <v>-24.9</v>
      </c>
      <c r="AC22" s="468">
        <f t="shared" si="6"/>
        <v>-24.89</v>
      </c>
      <c r="AD22" s="469">
        <v>26</v>
      </c>
      <c r="AE22" s="469">
        <v>26</v>
      </c>
      <c r="AF22" s="469">
        <v>220</v>
      </c>
      <c r="AG22" s="468">
        <f t="shared" si="7"/>
        <v>26</v>
      </c>
      <c r="AH22" s="468">
        <v>26</v>
      </c>
      <c r="AI22" s="468">
        <f t="shared" si="2"/>
        <v>0</v>
      </c>
      <c r="AJ22" s="588">
        <f t="shared" si="8"/>
        <v>0</v>
      </c>
      <c r="AK22" s="470">
        <v>3.0000000000000001E-3</v>
      </c>
      <c r="AL22" s="471">
        <v>3318</v>
      </c>
      <c r="AM22" s="584">
        <f>+(('THEODOI CDM'!$AE$38*SOLIEU!AL22)/'THEODOI CDM'!$AE$40)/1000</f>
        <v>2.9012560096153845</v>
      </c>
      <c r="AN22" s="468">
        <f>+SOLIEU!$AD22</f>
        <v>26</v>
      </c>
      <c r="AO22" s="468">
        <f t="shared" si="9"/>
        <v>26</v>
      </c>
      <c r="AP22" s="473">
        <v>1</v>
      </c>
      <c r="AQ22" s="474">
        <v>0.8</v>
      </c>
      <c r="AR22" s="466">
        <f>+SOLIEU!$H22</f>
        <v>1192746.73</v>
      </c>
      <c r="AS22" s="466">
        <f>+SOLIEU!$I22</f>
        <v>585695.99399999995</v>
      </c>
      <c r="AT22" s="466">
        <f>+SOLIEU!$AR22+SOLIEU!$AV22</f>
        <v>1192746.81</v>
      </c>
      <c r="AU22" s="466">
        <f>+SOLIEU!$AS22+SOLIEU!$AW22</f>
        <v>585695.99399999995</v>
      </c>
      <c r="AV22" s="544">
        <v>0.08</v>
      </c>
      <c r="AW22" s="544">
        <v>0</v>
      </c>
      <c r="AX22" s="480"/>
      <c r="AY22" s="480"/>
      <c r="AZ22" s="480"/>
      <c r="BA22" s="480"/>
      <c r="BB22" s="480"/>
      <c r="BC22" s="481"/>
    </row>
    <row r="23" spans="2:55" x14ac:dyDescent="0.3">
      <c r="B23" s="123" t="str">
        <f>+DULIEU!C23</f>
        <v>1-19-3D</v>
      </c>
      <c r="C23" s="123">
        <f>+DULIEU!D23</f>
        <v>1</v>
      </c>
      <c r="D23" s="253">
        <f>+DULIEU!E23</f>
        <v>19</v>
      </c>
      <c r="E23" s="464">
        <v>366</v>
      </c>
      <c r="F23" s="464" t="s">
        <v>659</v>
      </c>
      <c r="G23" s="465" t="str">
        <f t="shared" si="0"/>
        <v>1-19-3D</v>
      </c>
      <c r="H23" s="466">
        <f>+_xlfn.XLOOKUP(E23,'1A_cos1.1'!B:B,'1A_cos1.1'!C:C,"")</f>
        <v>1192745.24</v>
      </c>
      <c r="I23" s="466">
        <f>+_xlfn.XLOOKUP(E23,'1A_cos1.1'!B:B,'1A_cos1.1'!D:D,"")</f>
        <v>585696.57900000003</v>
      </c>
      <c r="J23" s="466">
        <f>+SOLIEU!$H23+SOLIEU!$L23</f>
        <v>1192745.2420000001</v>
      </c>
      <c r="K23" s="466">
        <f>+SOLIEU!$I23+SOLIEU!$M23</f>
        <v>585696.58100000001</v>
      </c>
      <c r="L23" s="467">
        <v>2E-3</v>
      </c>
      <c r="M23" s="467">
        <v>2E-3</v>
      </c>
      <c r="N23" s="467">
        <f t="shared" si="3"/>
        <v>1.575</v>
      </c>
      <c r="O23" s="467">
        <v>1E-3</v>
      </c>
      <c r="P23" s="467">
        <f t="shared" si="4"/>
        <v>1.5760000000000001</v>
      </c>
      <c r="Q23" s="467">
        <v>2E-3</v>
      </c>
      <c r="R23" s="467">
        <f t="shared" si="5"/>
        <v>1.5760000000000001</v>
      </c>
      <c r="S23" s="467">
        <v>2E-3</v>
      </c>
      <c r="T23" s="467"/>
      <c r="U23" s="467"/>
      <c r="V23" s="497">
        <v>4.1932870370370412E-2</v>
      </c>
      <c r="W23" s="464">
        <v>1.6</v>
      </c>
      <c r="X23" s="469">
        <v>1.1000000000000001</v>
      </c>
      <c r="Y23" s="469">
        <v>1.1100000000000001</v>
      </c>
      <c r="Z23" s="469">
        <v>1.1000000000000001</v>
      </c>
      <c r="AA23" s="469">
        <v>1.1100000000000001</v>
      </c>
      <c r="AB23" s="468">
        <f t="shared" si="1"/>
        <v>-24.9</v>
      </c>
      <c r="AC23" s="468">
        <f t="shared" si="6"/>
        <v>-24.89</v>
      </c>
      <c r="AD23" s="469">
        <v>26</v>
      </c>
      <c r="AE23" s="469">
        <v>26</v>
      </c>
      <c r="AF23" s="469">
        <v>220</v>
      </c>
      <c r="AG23" s="468">
        <f t="shared" si="7"/>
        <v>26</v>
      </c>
      <c r="AH23" s="468">
        <v>26</v>
      </c>
      <c r="AI23" s="468">
        <f t="shared" si="2"/>
        <v>0</v>
      </c>
      <c r="AJ23" s="588">
        <f t="shared" si="8"/>
        <v>0</v>
      </c>
      <c r="AK23" s="470">
        <v>2E-3</v>
      </c>
      <c r="AL23" s="471">
        <v>3312</v>
      </c>
      <c r="AM23" s="584">
        <f>+(('THEODOI CDM'!$AE$38*SOLIEU!AL23)/'THEODOI CDM'!$AE$40)/1000</f>
        <v>2.8960096153846155</v>
      </c>
      <c r="AN23" s="468">
        <f>+SOLIEU!$AD23</f>
        <v>26</v>
      </c>
      <c r="AO23" s="468">
        <f t="shared" si="9"/>
        <v>26</v>
      </c>
      <c r="AP23" s="473">
        <v>1</v>
      </c>
      <c r="AQ23" s="474">
        <v>0.8</v>
      </c>
      <c r="AR23" s="466">
        <f>+SOLIEU!$H23</f>
        <v>1192745.24</v>
      </c>
      <c r="AS23" s="466">
        <f>+SOLIEU!$I23</f>
        <v>585696.57900000003</v>
      </c>
      <c r="AT23" s="466">
        <f>+SOLIEU!$AR23+SOLIEU!$AV23</f>
        <v>1192745.19</v>
      </c>
      <c r="AU23" s="466">
        <f>+SOLIEU!$AS23+SOLIEU!$AW23</f>
        <v>585696.59900000005</v>
      </c>
      <c r="AV23" s="544">
        <v>-0.05</v>
      </c>
      <c r="AW23" s="544">
        <v>0.02</v>
      </c>
      <c r="AX23" s="482"/>
      <c r="AY23" s="482"/>
      <c r="AZ23" s="482"/>
      <c r="BA23" s="482"/>
      <c r="BB23" s="482"/>
      <c r="BC23" s="483"/>
    </row>
    <row r="24" spans="2:55" x14ac:dyDescent="0.3">
      <c r="B24" s="123" t="str">
        <f>+DULIEU!C24</f>
        <v>1-20-3D</v>
      </c>
      <c r="C24" s="123">
        <f>+DULIEU!D24</f>
        <v>1</v>
      </c>
      <c r="D24" s="253">
        <f>+DULIEU!E24</f>
        <v>20</v>
      </c>
      <c r="E24" s="464">
        <v>373</v>
      </c>
      <c r="F24" s="464" t="s">
        <v>659</v>
      </c>
      <c r="G24" s="465" t="str">
        <f t="shared" si="0"/>
        <v>1-20-3D</v>
      </c>
      <c r="H24" s="466">
        <f>+_xlfn.XLOOKUP(E24,'1A_cos1.1'!B:B,'1A_cos1.1'!C:C,"")</f>
        <v>1192743.7509999999</v>
      </c>
      <c r="I24" s="466">
        <f>+_xlfn.XLOOKUP(E24,'1A_cos1.1'!B:B,'1A_cos1.1'!D:D,"")</f>
        <v>585697.16299999994</v>
      </c>
      <c r="J24" s="466">
        <f>+SOLIEU!$H24+SOLIEU!$L24</f>
        <v>1192743.7549999999</v>
      </c>
      <c r="K24" s="466">
        <f>+SOLIEU!$I24+SOLIEU!$M24</f>
        <v>585697.16799999995</v>
      </c>
      <c r="L24" s="467">
        <v>4.0000000000000001E-3</v>
      </c>
      <c r="M24" s="467">
        <v>5.0000000000000001E-3</v>
      </c>
      <c r="N24" s="467">
        <f t="shared" si="3"/>
        <v>1.577</v>
      </c>
      <c r="O24" s="467">
        <v>3.0000000000000001E-3</v>
      </c>
      <c r="P24" s="467">
        <f t="shared" si="4"/>
        <v>1.575</v>
      </c>
      <c r="Q24" s="467">
        <v>1E-3</v>
      </c>
      <c r="R24" s="467">
        <f t="shared" si="5"/>
        <v>1.575</v>
      </c>
      <c r="S24" s="467">
        <v>1E-3</v>
      </c>
      <c r="T24" s="467"/>
      <c r="U24" s="467"/>
      <c r="V24" s="497">
        <v>4.1932870370370412E-2</v>
      </c>
      <c r="W24" s="464">
        <v>1.6</v>
      </c>
      <c r="X24" s="469">
        <v>1.1000000000000001</v>
      </c>
      <c r="Y24" s="469">
        <v>1.1200000000000001</v>
      </c>
      <c r="Z24" s="469">
        <v>1.1000000000000001</v>
      </c>
      <c r="AA24" s="469">
        <v>1.1000000000000001</v>
      </c>
      <c r="AB24" s="468">
        <f t="shared" si="1"/>
        <v>-24.9</v>
      </c>
      <c r="AC24" s="468">
        <f t="shared" si="6"/>
        <v>-24.9</v>
      </c>
      <c r="AD24" s="469">
        <v>26</v>
      </c>
      <c r="AE24" s="469">
        <v>26</v>
      </c>
      <c r="AF24" s="469">
        <v>220</v>
      </c>
      <c r="AG24" s="468">
        <f t="shared" si="7"/>
        <v>26</v>
      </c>
      <c r="AH24" s="468">
        <v>26</v>
      </c>
      <c r="AI24" s="468">
        <f t="shared" si="2"/>
        <v>0</v>
      </c>
      <c r="AJ24" s="588">
        <f t="shared" si="8"/>
        <v>0</v>
      </c>
      <c r="AK24" s="470">
        <v>2E-3</v>
      </c>
      <c r="AL24" s="471">
        <v>3321</v>
      </c>
      <c r="AM24" s="584">
        <f>+(('THEODOI CDM'!$AE$38*SOLIEU!AL24)/'THEODOI CDM'!$AE$40)/1000</f>
        <v>2.9038792067307693</v>
      </c>
      <c r="AN24" s="468">
        <f>+SOLIEU!$AD24</f>
        <v>26</v>
      </c>
      <c r="AO24" s="468">
        <f t="shared" si="9"/>
        <v>26</v>
      </c>
      <c r="AP24" s="473">
        <v>1</v>
      </c>
      <c r="AQ24" s="474">
        <v>0.8</v>
      </c>
      <c r="AR24" s="466">
        <f>+SOLIEU!$H24</f>
        <v>1192743.7509999999</v>
      </c>
      <c r="AS24" s="466">
        <f>+SOLIEU!$I24</f>
        <v>585697.16299999994</v>
      </c>
      <c r="AT24" s="466">
        <f>+SOLIEU!$AR24+SOLIEU!$AV24</f>
        <v>1192743.7309999999</v>
      </c>
      <c r="AU24" s="466">
        <f>+SOLIEU!$AS24+SOLIEU!$AW24</f>
        <v>585697.19299999997</v>
      </c>
      <c r="AV24" s="544">
        <v>-0.02</v>
      </c>
      <c r="AW24" s="544">
        <v>0.03</v>
      </c>
      <c r="AX24" s="480"/>
      <c r="AY24" s="480"/>
      <c r="AZ24" s="480"/>
      <c r="BA24" s="480"/>
      <c r="BB24" s="480"/>
      <c r="BC24" s="481"/>
    </row>
    <row r="25" spans="2:55" x14ac:dyDescent="0.3">
      <c r="B25" s="123" t="str">
        <f>+DULIEU!C25</f>
        <v>1-21-3D</v>
      </c>
      <c r="C25" s="123">
        <f>+DULIEU!D25</f>
        <v>1</v>
      </c>
      <c r="D25" s="253">
        <f>+DULIEU!E25</f>
        <v>21</v>
      </c>
      <c r="E25" s="464">
        <v>380</v>
      </c>
      <c r="F25" s="464" t="s">
        <v>659</v>
      </c>
      <c r="G25" s="465" t="str">
        <f t="shared" si="0"/>
        <v>1-21-3D</v>
      </c>
      <c r="H25" s="466">
        <f>+_xlfn.XLOOKUP(E25,'1A_cos1.1'!B:B,'1A_cos1.1'!C:C,"")</f>
        <v>1192742.2609999999</v>
      </c>
      <c r="I25" s="466">
        <f>+_xlfn.XLOOKUP(E25,'1A_cos1.1'!B:B,'1A_cos1.1'!D:D,"")</f>
        <v>585697.74699999997</v>
      </c>
      <c r="J25" s="466">
        <f>+SOLIEU!$H25+SOLIEU!$L25</f>
        <v>1192742.264</v>
      </c>
      <c r="K25" s="466">
        <f>+SOLIEU!$I25+SOLIEU!$M25</f>
        <v>585697.75</v>
      </c>
      <c r="L25" s="467">
        <v>3.0000000000000001E-3</v>
      </c>
      <c r="M25" s="467">
        <v>3.0000000000000001E-3</v>
      </c>
      <c r="N25" s="467">
        <f t="shared" si="3"/>
        <v>1.5760000000000001</v>
      </c>
      <c r="O25" s="467">
        <v>2E-3</v>
      </c>
      <c r="P25" s="467">
        <f t="shared" si="4"/>
        <v>1.577</v>
      </c>
      <c r="Q25" s="467">
        <v>3.0000000000000001E-3</v>
      </c>
      <c r="R25" s="467">
        <f t="shared" si="5"/>
        <v>1.5760000000000001</v>
      </c>
      <c r="S25" s="467">
        <v>2E-3</v>
      </c>
      <c r="T25" s="467"/>
      <c r="U25" s="467"/>
      <c r="V25" s="497">
        <v>4.1643518518518663E-2</v>
      </c>
      <c r="W25" s="464">
        <v>1.6</v>
      </c>
      <c r="X25" s="469">
        <v>1.1000000000000001</v>
      </c>
      <c r="Y25" s="469">
        <v>1.1200000000000001</v>
      </c>
      <c r="Z25" s="469">
        <v>1.1000000000000001</v>
      </c>
      <c r="AA25" s="469">
        <v>1.0900000000000001</v>
      </c>
      <c r="AB25" s="468">
        <f t="shared" si="1"/>
        <v>-24.9</v>
      </c>
      <c r="AC25" s="468">
        <f t="shared" si="6"/>
        <v>-24.91</v>
      </c>
      <c r="AD25" s="469">
        <v>26</v>
      </c>
      <c r="AE25" s="469">
        <v>26</v>
      </c>
      <c r="AF25" s="469">
        <v>220</v>
      </c>
      <c r="AG25" s="468">
        <f t="shared" si="7"/>
        <v>26</v>
      </c>
      <c r="AH25" s="468">
        <v>26</v>
      </c>
      <c r="AI25" s="468">
        <f t="shared" si="2"/>
        <v>0</v>
      </c>
      <c r="AJ25" s="588">
        <f t="shared" si="8"/>
        <v>0</v>
      </c>
      <c r="AK25" s="470">
        <v>2E-3</v>
      </c>
      <c r="AL25" s="471">
        <v>3313</v>
      </c>
      <c r="AM25" s="584">
        <f>+(('THEODOI CDM'!$AE$38*SOLIEU!AL25)/'THEODOI CDM'!$AE$40)/1000</f>
        <v>2.896884014423077</v>
      </c>
      <c r="AN25" s="468">
        <f>+SOLIEU!$AD25</f>
        <v>26</v>
      </c>
      <c r="AO25" s="468">
        <f t="shared" si="9"/>
        <v>26</v>
      </c>
      <c r="AP25" s="473">
        <v>1</v>
      </c>
      <c r="AQ25" s="474">
        <v>0.8</v>
      </c>
      <c r="AR25" s="466">
        <f>+SOLIEU!$H25</f>
        <v>1192742.2609999999</v>
      </c>
      <c r="AS25" s="466">
        <f>+SOLIEU!$I25</f>
        <v>585697.74699999997</v>
      </c>
      <c r="AT25" s="466">
        <f>+SOLIEU!$AR25+SOLIEU!$AV25</f>
        <v>1192742.2309999999</v>
      </c>
      <c r="AU25" s="466">
        <f>+SOLIEU!$AS25+SOLIEU!$AW25</f>
        <v>585697.78700000001</v>
      </c>
      <c r="AV25" s="544">
        <v>-0.03</v>
      </c>
      <c r="AW25" s="544">
        <v>0.04</v>
      </c>
      <c r="AX25" s="482"/>
      <c r="AY25" s="482"/>
      <c r="AZ25" s="482"/>
      <c r="BA25" s="482"/>
      <c r="BB25" s="482"/>
      <c r="BC25" s="483"/>
    </row>
    <row r="26" spans="2:55" x14ac:dyDescent="0.3">
      <c r="B26" s="123" t="str">
        <f>+DULIEU!C26</f>
        <v>1-22-3D</v>
      </c>
      <c r="C26" s="123">
        <f>+DULIEU!D26</f>
        <v>1</v>
      </c>
      <c r="D26" s="253">
        <f>+DULIEU!E26</f>
        <v>22</v>
      </c>
      <c r="E26" s="464">
        <v>387</v>
      </c>
      <c r="F26" s="464" t="s">
        <v>659</v>
      </c>
      <c r="G26" s="465" t="str">
        <f t="shared" si="0"/>
        <v>1-22-3D</v>
      </c>
      <c r="H26" s="466">
        <f>+_xlfn.XLOOKUP(E26,'1A_cos1.1'!B:B,'1A_cos1.1'!C:C,"")</f>
        <v>1192740.7720000001</v>
      </c>
      <c r="I26" s="466">
        <f>+_xlfn.XLOOKUP(E26,'1A_cos1.1'!B:B,'1A_cos1.1'!D:D,"")</f>
        <v>585698.33100000001</v>
      </c>
      <c r="J26" s="466">
        <f>+SOLIEU!$H26+SOLIEU!$L26</f>
        <v>1192740.7740000002</v>
      </c>
      <c r="K26" s="466">
        <f>+SOLIEU!$I26+SOLIEU!$M26</f>
        <v>585698.33299999998</v>
      </c>
      <c r="L26" s="467">
        <v>2E-3</v>
      </c>
      <c r="M26" s="467">
        <v>2E-3</v>
      </c>
      <c r="N26" s="467">
        <f t="shared" si="3"/>
        <v>1.575</v>
      </c>
      <c r="O26" s="467">
        <v>1E-3</v>
      </c>
      <c r="P26" s="467">
        <f t="shared" si="4"/>
        <v>1.5760000000000001</v>
      </c>
      <c r="Q26" s="467">
        <v>2E-3</v>
      </c>
      <c r="R26" s="467">
        <f t="shared" si="5"/>
        <v>1.575</v>
      </c>
      <c r="S26" s="467">
        <v>1E-3</v>
      </c>
      <c r="T26" s="467"/>
      <c r="U26" s="467"/>
      <c r="V26" s="497">
        <v>4.1643518518518663E-2</v>
      </c>
      <c r="W26" s="464">
        <v>1.6</v>
      </c>
      <c r="X26" s="469">
        <v>1.1000000000000001</v>
      </c>
      <c r="Y26" s="469">
        <v>1.1100000000000001</v>
      </c>
      <c r="Z26" s="469">
        <v>1.1000000000000001</v>
      </c>
      <c r="AA26" s="469">
        <v>1.1000000000000001</v>
      </c>
      <c r="AB26" s="468">
        <f t="shared" si="1"/>
        <v>-24.9</v>
      </c>
      <c r="AC26" s="468">
        <f t="shared" si="6"/>
        <v>-24.9</v>
      </c>
      <c r="AD26" s="469">
        <v>26</v>
      </c>
      <c r="AE26" s="469">
        <v>26</v>
      </c>
      <c r="AF26" s="469">
        <v>220</v>
      </c>
      <c r="AG26" s="468">
        <f t="shared" si="7"/>
        <v>26</v>
      </c>
      <c r="AH26" s="468">
        <v>26</v>
      </c>
      <c r="AI26" s="468">
        <f t="shared" si="2"/>
        <v>0</v>
      </c>
      <c r="AJ26" s="588">
        <f t="shared" si="8"/>
        <v>0</v>
      </c>
      <c r="AK26" s="470">
        <v>2E-3</v>
      </c>
      <c r="AL26" s="471">
        <v>3318</v>
      </c>
      <c r="AM26" s="584">
        <f>+(('THEODOI CDM'!$AE$38*SOLIEU!AL26)/'THEODOI CDM'!$AE$40)/1000</f>
        <v>2.9012560096153845</v>
      </c>
      <c r="AN26" s="468">
        <f>+SOLIEU!$AD26</f>
        <v>26</v>
      </c>
      <c r="AO26" s="468">
        <f t="shared" si="9"/>
        <v>26</v>
      </c>
      <c r="AP26" s="473">
        <v>1</v>
      </c>
      <c r="AQ26" s="474">
        <v>0.8</v>
      </c>
      <c r="AR26" s="466">
        <f>+SOLIEU!$H26</f>
        <v>1192740.7720000001</v>
      </c>
      <c r="AS26" s="466">
        <f>+SOLIEU!$I26</f>
        <v>585698.33100000001</v>
      </c>
      <c r="AT26" s="466">
        <f>+SOLIEU!$AR26+SOLIEU!$AV26</f>
        <v>1192740.7720000001</v>
      </c>
      <c r="AU26" s="466">
        <f>+SOLIEU!$AS26+SOLIEU!$AW26</f>
        <v>585698.321</v>
      </c>
      <c r="AV26" s="544">
        <v>0</v>
      </c>
      <c r="AW26" s="544">
        <v>-0.01</v>
      </c>
      <c r="AX26" s="480"/>
      <c r="AY26" s="480"/>
      <c r="AZ26" s="480"/>
      <c r="BA26" s="480"/>
      <c r="BB26" s="480"/>
      <c r="BC26" s="481"/>
    </row>
    <row r="27" spans="2:55" x14ac:dyDescent="0.3">
      <c r="B27" s="123" t="str">
        <f>+DULIEU!C27</f>
        <v>1-23-3D</v>
      </c>
      <c r="C27" s="123">
        <f>+DULIEU!D27</f>
        <v>1</v>
      </c>
      <c r="D27" s="253">
        <f>+DULIEU!E27</f>
        <v>23</v>
      </c>
      <c r="E27" s="464">
        <v>394</v>
      </c>
      <c r="F27" s="464" t="s">
        <v>659</v>
      </c>
      <c r="G27" s="465" t="str">
        <f t="shared" si="0"/>
        <v>1-23-3D</v>
      </c>
      <c r="H27" s="466">
        <f>+_xlfn.XLOOKUP(E27,'1A_cos1.1'!B:B,'1A_cos1.1'!C:C,"")</f>
        <v>1192739.2819999999</v>
      </c>
      <c r="I27" s="466">
        <f>+_xlfn.XLOOKUP(E27,'1A_cos1.1'!B:B,'1A_cos1.1'!D:D,"")</f>
        <v>585698.91500000004</v>
      </c>
      <c r="J27" s="466">
        <f>+SOLIEU!$H27+SOLIEU!$L27</f>
        <v>1192739.2829999998</v>
      </c>
      <c r="K27" s="466">
        <f>+SOLIEU!$I27+SOLIEU!$M27</f>
        <v>585698.91899999999</v>
      </c>
      <c r="L27" s="467">
        <v>1E-3</v>
      </c>
      <c r="M27" s="467">
        <v>4.0000000000000001E-3</v>
      </c>
      <c r="N27" s="467">
        <f t="shared" si="3"/>
        <v>1.575</v>
      </c>
      <c r="O27" s="467">
        <v>1E-3</v>
      </c>
      <c r="P27" s="467">
        <f t="shared" si="4"/>
        <v>1.5760000000000001</v>
      </c>
      <c r="Q27" s="467">
        <v>2E-3</v>
      </c>
      <c r="R27" s="467">
        <f t="shared" si="5"/>
        <v>1.577</v>
      </c>
      <c r="S27" s="467">
        <v>3.0000000000000001E-3</v>
      </c>
      <c r="T27" s="467"/>
      <c r="U27" s="467"/>
      <c r="V27" s="497">
        <v>4.1921296296296262E-2</v>
      </c>
      <c r="W27" s="464">
        <v>1.6</v>
      </c>
      <c r="X27" s="469">
        <v>1.1000000000000001</v>
      </c>
      <c r="Y27" s="469">
        <v>1.1000000000000001</v>
      </c>
      <c r="Z27" s="469">
        <v>1.1000000000000001</v>
      </c>
      <c r="AA27" s="469">
        <v>1.0900000000000001</v>
      </c>
      <c r="AB27" s="468">
        <f t="shared" si="1"/>
        <v>-24.9</v>
      </c>
      <c r="AC27" s="468">
        <f t="shared" si="6"/>
        <v>-24.91</v>
      </c>
      <c r="AD27" s="469">
        <v>26</v>
      </c>
      <c r="AE27" s="469">
        <v>26</v>
      </c>
      <c r="AF27" s="469">
        <v>220</v>
      </c>
      <c r="AG27" s="468">
        <f t="shared" si="7"/>
        <v>26</v>
      </c>
      <c r="AH27" s="468">
        <v>26</v>
      </c>
      <c r="AI27" s="468">
        <f t="shared" si="2"/>
        <v>0</v>
      </c>
      <c r="AJ27" s="588">
        <f t="shared" si="8"/>
        <v>0</v>
      </c>
      <c r="AK27" s="470">
        <v>5.0000000000000001E-3</v>
      </c>
      <c r="AL27" s="471">
        <v>3313</v>
      </c>
      <c r="AM27" s="584">
        <f>+(('THEODOI CDM'!$AE$38*SOLIEU!AL27)/'THEODOI CDM'!$AE$40)/1000</f>
        <v>2.896884014423077</v>
      </c>
      <c r="AN27" s="468">
        <f>+SOLIEU!$AD27</f>
        <v>26</v>
      </c>
      <c r="AO27" s="468">
        <f t="shared" si="9"/>
        <v>26</v>
      </c>
      <c r="AP27" s="473">
        <v>1</v>
      </c>
      <c r="AQ27" s="474">
        <v>0.8</v>
      </c>
      <c r="AR27" s="466">
        <f>+SOLIEU!$H27</f>
        <v>1192739.2819999999</v>
      </c>
      <c r="AS27" s="466">
        <f>+SOLIEU!$I27</f>
        <v>585698.91500000004</v>
      </c>
      <c r="AT27" s="466">
        <f>+SOLIEU!$AR27+SOLIEU!$AV27</f>
        <v>1192739.2719999999</v>
      </c>
      <c r="AU27" s="466">
        <f>+SOLIEU!$AS27+SOLIEU!$AW27</f>
        <v>585698.89500000002</v>
      </c>
      <c r="AV27" s="544">
        <v>-0.01</v>
      </c>
      <c r="AW27" s="544">
        <v>-0.02</v>
      </c>
      <c r="AX27" s="482"/>
      <c r="AY27" s="482"/>
      <c r="AZ27" s="482"/>
      <c r="BA27" s="482"/>
      <c r="BB27" s="482"/>
      <c r="BC27" s="483"/>
    </row>
    <row r="28" spans="2:55" x14ac:dyDescent="0.3">
      <c r="B28" s="123" t="str">
        <f>+DULIEU!C28</f>
        <v>1-24-3D</v>
      </c>
      <c r="C28" s="123">
        <f>+DULIEU!D28</f>
        <v>1</v>
      </c>
      <c r="D28" s="253">
        <f>+DULIEU!E28</f>
        <v>24</v>
      </c>
      <c r="E28" s="464">
        <v>401</v>
      </c>
      <c r="F28" s="464" t="s">
        <v>659</v>
      </c>
      <c r="G28" s="465" t="str">
        <f t="shared" si="0"/>
        <v>1-24-3D</v>
      </c>
      <c r="H28" s="466">
        <f>+_xlfn.XLOOKUP(E28,'1A_cos1.1'!B:B,'1A_cos1.1'!C:C,"")</f>
        <v>1192737.7919999999</v>
      </c>
      <c r="I28" s="466">
        <f>+_xlfn.XLOOKUP(E28,'1A_cos1.1'!B:B,'1A_cos1.1'!D:D,"")</f>
        <v>585699.49899999995</v>
      </c>
      <c r="J28" s="466">
        <f>+SOLIEU!$H28+SOLIEU!$L28</f>
        <v>1192737.7919999999</v>
      </c>
      <c r="K28" s="466">
        <f>+SOLIEU!$I28+SOLIEU!$M28</f>
        <v>585699.49899999995</v>
      </c>
      <c r="L28" s="467">
        <v>0</v>
      </c>
      <c r="M28" s="467">
        <v>0</v>
      </c>
      <c r="N28" s="467">
        <f t="shared" si="3"/>
        <v>1.5760000000000001</v>
      </c>
      <c r="O28" s="467">
        <v>2E-3</v>
      </c>
      <c r="P28" s="467">
        <f t="shared" si="4"/>
        <v>1.5760000000000001</v>
      </c>
      <c r="Q28" s="467">
        <v>2E-3</v>
      </c>
      <c r="R28" s="467">
        <f t="shared" si="5"/>
        <v>1.5760000000000001</v>
      </c>
      <c r="S28" s="467">
        <v>2E-3</v>
      </c>
      <c r="T28" s="467"/>
      <c r="U28" s="467"/>
      <c r="V28" s="497">
        <v>4.1921296296296262E-2</v>
      </c>
      <c r="W28" s="464">
        <v>1.6</v>
      </c>
      <c r="X28" s="469">
        <v>1.1000000000000001</v>
      </c>
      <c r="Y28" s="469">
        <v>1.1000000000000001</v>
      </c>
      <c r="Z28" s="469">
        <v>1.1000000000000001</v>
      </c>
      <c r="AA28" s="469">
        <v>1.1100000000000001</v>
      </c>
      <c r="AB28" s="468">
        <f t="shared" si="1"/>
        <v>-24.9</v>
      </c>
      <c r="AC28" s="468">
        <f t="shared" si="6"/>
        <v>-24.89</v>
      </c>
      <c r="AD28" s="469">
        <v>26</v>
      </c>
      <c r="AE28" s="469">
        <v>26</v>
      </c>
      <c r="AF28" s="469">
        <v>220</v>
      </c>
      <c r="AG28" s="468">
        <f t="shared" si="7"/>
        <v>26</v>
      </c>
      <c r="AH28" s="468">
        <v>26</v>
      </c>
      <c r="AI28" s="468">
        <f t="shared" si="2"/>
        <v>0</v>
      </c>
      <c r="AJ28" s="588">
        <f t="shared" si="8"/>
        <v>1.0000000000000009E-2</v>
      </c>
      <c r="AK28" s="470">
        <v>4.0000000000000001E-3</v>
      </c>
      <c r="AL28" s="471">
        <v>3319</v>
      </c>
      <c r="AM28" s="584">
        <f>+(('THEODOI CDM'!$AE$38*SOLIEU!AL28)/'THEODOI CDM'!$AE$40)/1000</f>
        <v>2.902130408653846</v>
      </c>
      <c r="AN28" s="468">
        <f>+SOLIEU!$AD28</f>
        <v>26</v>
      </c>
      <c r="AO28" s="468">
        <f t="shared" si="9"/>
        <v>26</v>
      </c>
      <c r="AP28" s="473">
        <v>1</v>
      </c>
      <c r="AQ28" s="474">
        <v>0.8</v>
      </c>
      <c r="AR28" s="466">
        <f>+SOLIEU!$H28</f>
        <v>1192737.7919999999</v>
      </c>
      <c r="AS28" s="466">
        <f>+SOLIEU!$I28</f>
        <v>585699.49899999995</v>
      </c>
      <c r="AT28" s="466">
        <f>+SOLIEU!$AR28+SOLIEU!$AV28</f>
        <v>1192737.8219999999</v>
      </c>
      <c r="AU28" s="466">
        <f>+SOLIEU!$AS28+SOLIEU!$AW28</f>
        <v>585699.48899999994</v>
      </c>
      <c r="AV28" s="544">
        <v>0.03</v>
      </c>
      <c r="AW28" s="544">
        <v>-0.01</v>
      </c>
      <c r="AX28" s="480"/>
      <c r="AY28" s="480"/>
      <c r="AZ28" s="480"/>
      <c r="BA28" s="480"/>
      <c r="BB28" s="480"/>
      <c r="BC28" s="481"/>
    </row>
    <row r="29" spans="2:55" x14ac:dyDescent="0.3">
      <c r="B29" s="123" t="str">
        <f>+DULIEU!C29</f>
        <v>1-25-3D</v>
      </c>
      <c r="C29" s="123">
        <f>+DULIEU!D29</f>
        <v>1</v>
      </c>
      <c r="D29" s="253">
        <f>+DULIEU!E29</f>
        <v>25</v>
      </c>
      <c r="E29" s="464">
        <v>408</v>
      </c>
      <c r="F29" s="464" t="s">
        <v>659</v>
      </c>
      <c r="G29" s="465" t="str">
        <f t="shared" si="0"/>
        <v>1-25-3D</v>
      </c>
      <c r="H29" s="466">
        <f>+_xlfn.XLOOKUP(E29,'1A_cos1.1'!B:B,'1A_cos1.1'!C:C,"")</f>
        <v>1192736.3030000001</v>
      </c>
      <c r="I29" s="466">
        <f>+_xlfn.XLOOKUP(E29,'1A_cos1.1'!B:B,'1A_cos1.1'!D:D,"")</f>
        <v>585700.08400000003</v>
      </c>
      <c r="J29" s="466">
        <f>+SOLIEU!$H29+SOLIEU!$L29</f>
        <v>1192736.3030000001</v>
      </c>
      <c r="K29" s="466">
        <f>+SOLIEU!$I29+SOLIEU!$M29</f>
        <v>585700.08500000008</v>
      </c>
      <c r="L29" s="467">
        <v>0</v>
      </c>
      <c r="M29" s="467">
        <v>1E-3</v>
      </c>
      <c r="N29" s="467">
        <f t="shared" si="3"/>
        <v>1.577</v>
      </c>
      <c r="O29" s="467">
        <v>3.0000000000000001E-3</v>
      </c>
      <c r="P29" s="467">
        <f t="shared" si="4"/>
        <v>1.575</v>
      </c>
      <c r="Q29" s="467">
        <v>1E-3</v>
      </c>
      <c r="R29" s="467">
        <f t="shared" si="5"/>
        <v>1.575</v>
      </c>
      <c r="S29" s="467">
        <v>1E-3</v>
      </c>
      <c r="T29" s="467"/>
      <c r="U29" s="467"/>
      <c r="V29" s="497">
        <v>4.1817129629629468E-2</v>
      </c>
      <c r="W29" s="464">
        <v>1.6</v>
      </c>
      <c r="X29" s="469">
        <v>1.1000000000000001</v>
      </c>
      <c r="Y29" s="469">
        <v>1.1200000000000001</v>
      </c>
      <c r="Z29" s="469">
        <v>1.1000000000000001</v>
      </c>
      <c r="AA29" s="469">
        <v>1.1100000000000001</v>
      </c>
      <c r="AB29" s="468">
        <f t="shared" si="1"/>
        <v>-24.9</v>
      </c>
      <c r="AC29" s="468">
        <f t="shared" si="6"/>
        <v>-24.89</v>
      </c>
      <c r="AD29" s="469">
        <v>26</v>
      </c>
      <c r="AE29" s="469">
        <v>26</v>
      </c>
      <c r="AF29" s="469">
        <v>220</v>
      </c>
      <c r="AG29" s="468">
        <f t="shared" si="7"/>
        <v>26</v>
      </c>
      <c r="AH29" s="468">
        <v>26</v>
      </c>
      <c r="AI29" s="468">
        <f t="shared" si="2"/>
        <v>0</v>
      </c>
      <c r="AJ29" s="588">
        <f t="shared" si="8"/>
        <v>0</v>
      </c>
      <c r="AK29" s="470">
        <v>4.0000000000000001E-3</v>
      </c>
      <c r="AL29" s="471">
        <v>3319</v>
      </c>
      <c r="AM29" s="584">
        <f>+(('THEODOI CDM'!$AE$38*SOLIEU!AL29)/'THEODOI CDM'!$AE$40)/1000</f>
        <v>2.902130408653846</v>
      </c>
      <c r="AN29" s="468">
        <f>+SOLIEU!$AD29</f>
        <v>26</v>
      </c>
      <c r="AO29" s="468">
        <f t="shared" si="9"/>
        <v>26</v>
      </c>
      <c r="AP29" s="473">
        <v>1</v>
      </c>
      <c r="AQ29" s="474">
        <v>0.8</v>
      </c>
      <c r="AR29" s="466">
        <f>+SOLIEU!$H29</f>
        <v>1192736.3030000001</v>
      </c>
      <c r="AS29" s="466">
        <f>+SOLIEU!$I29</f>
        <v>585700.08400000003</v>
      </c>
      <c r="AT29" s="466">
        <f>+SOLIEU!$AR29+SOLIEU!$AV29</f>
        <v>1192736.3630000001</v>
      </c>
      <c r="AU29" s="466">
        <f>+SOLIEU!$AS29+SOLIEU!$AW29</f>
        <v>585700.054</v>
      </c>
      <c r="AV29" s="544">
        <v>0.06</v>
      </c>
      <c r="AW29" s="544">
        <v>-0.03</v>
      </c>
      <c r="AX29" s="482"/>
      <c r="AY29" s="482"/>
      <c r="AZ29" s="482"/>
      <c r="BA29" s="482"/>
      <c r="BB29" s="482"/>
      <c r="BC29" s="483"/>
    </row>
    <row r="30" spans="2:55" x14ac:dyDescent="0.3">
      <c r="B30" s="123" t="str">
        <f>+DULIEU!C30</f>
        <v>1-26-3D</v>
      </c>
      <c r="C30" s="123">
        <f>+DULIEU!D30</f>
        <v>2</v>
      </c>
      <c r="D30" s="253">
        <f>+DULIEU!E30</f>
        <v>1</v>
      </c>
      <c r="E30" s="464">
        <v>409</v>
      </c>
      <c r="F30" s="464" t="s">
        <v>659</v>
      </c>
      <c r="G30" s="465" t="str">
        <f t="shared" si="0"/>
        <v>2-1-3D</v>
      </c>
      <c r="H30" s="466">
        <f>+_xlfn.XLOOKUP(E30,'1A_cos1.1'!B:B,'1A_cos1.1'!C:C,"")</f>
        <v>1192736.8870000001</v>
      </c>
      <c r="I30" s="466">
        <f>+_xlfn.XLOOKUP(E30,'1A_cos1.1'!B:B,'1A_cos1.1'!D:D,"")</f>
        <v>585701.57299999997</v>
      </c>
      <c r="J30" s="466">
        <f>+SOLIEU!$H30+SOLIEU!$L30</f>
        <v>1192736.892</v>
      </c>
      <c r="K30" s="466">
        <f>+SOLIEU!$I30+SOLIEU!$M30</f>
        <v>585701.57400000002</v>
      </c>
      <c r="L30" s="467">
        <v>5.0000000000000001E-3</v>
      </c>
      <c r="M30" s="467">
        <v>1E-3</v>
      </c>
      <c r="N30" s="467">
        <f t="shared" si="3"/>
        <v>1.5760000000000001</v>
      </c>
      <c r="O30" s="467">
        <v>2E-3</v>
      </c>
      <c r="P30" s="467">
        <f t="shared" si="4"/>
        <v>1.577</v>
      </c>
      <c r="Q30" s="467">
        <v>3.0000000000000001E-3</v>
      </c>
      <c r="R30" s="467">
        <f t="shared" si="5"/>
        <v>1.577</v>
      </c>
      <c r="S30" s="467">
        <v>3.0000000000000001E-3</v>
      </c>
      <c r="T30" s="467"/>
      <c r="U30" s="467"/>
      <c r="V30" s="497">
        <v>4.1828703703703729E-2</v>
      </c>
      <c r="W30" s="464">
        <v>1.6</v>
      </c>
      <c r="X30" s="469">
        <v>1.1000000000000001</v>
      </c>
      <c r="Y30" s="469">
        <v>1.1000000000000001</v>
      </c>
      <c r="Z30" s="469">
        <v>1.1000000000000001</v>
      </c>
      <c r="AA30" s="469">
        <v>1.0900000000000001</v>
      </c>
      <c r="AB30" s="468">
        <f t="shared" si="1"/>
        <v>-24.9</v>
      </c>
      <c r="AC30" s="468">
        <f t="shared" si="6"/>
        <v>-24.91</v>
      </c>
      <c r="AD30" s="469">
        <v>26</v>
      </c>
      <c r="AE30" s="469">
        <v>26</v>
      </c>
      <c r="AF30" s="469">
        <v>220</v>
      </c>
      <c r="AG30" s="468">
        <f t="shared" si="7"/>
        <v>26</v>
      </c>
      <c r="AH30" s="468">
        <v>26</v>
      </c>
      <c r="AI30" s="468">
        <f t="shared" si="2"/>
        <v>0</v>
      </c>
      <c r="AJ30" s="588">
        <f t="shared" si="8"/>
        <v>0</v>
      </c>
      <c r="AK30" s="470">
        <v>6.0000000000000001E-3</v>
      </c>
      <c r="AL30" s="471">
        <v>3314</v>
      </c>
      <c r="AM30" s="584">
        <f>+(('THEODOI CDM'!$AE$38*SOLIEU!AL30)/'THEODOI CDM'!$AE$40)/1000</f>
        <v>2.8977584134615384</v>
      </c>
      <c r="AN30" s="468">
        <f>+SOLIEU!$AD30</f>
        <v>26</v>
      </c>
      <c r="AO30" s="468">
        <f t="shared" si="9"/>
        <v>26</v>
      </c>
      <c r="AP30" s="473">
        <v>1</v>
      </c>
      <c r="AQ30" s="474">
        <v>0.8</v>
      </c>
      <c r="AR30" s="466">
        <f>+SOLIEU!$H30</f>
        <v>1192736.8870000001</v>
      </c>
      <c r="AS30" s="466">
        <f>+SOLIEU!$I30</f>
        <v>585701.57299999997</v>
      </c>
      <c r="AT30" s="466">
        <f>+SOLIEU!$AR30+SOLIEU!$AV30</f>
        <v>1192736.8870000001</v>
      </c>
      <c r="AU30" s="466">
        <f>+SOLIEU!$AS30+SOLIEU!$AW30</f>
        <v>585701.603</v>
      </c>
      <c r="AV30" s="544">
        <v>0</v>
      </c>
      <c r="AW30" s="544">
        <v>0.03</v>
      </c>
      <c r="AX30" s="480"/>
      <c r="AY30" s="480"/>
      <c r="AZ30" s="480"/>
      <c r="BA30" s="480"/>
      <c r="BB30" s="480"/>
      <c r="BC30" s="481"/>
    </row>
    <row r="31" spans="2:55" x14ac:dyDescent="0.3">
      <c r="B31" s="123" t="str">
        <f>+DULIEU!C31</f>
        <v>1-27-3D</v>
      </c>
      <c r="C31" s="123">
        <f>+DULIEU!D31</f>
        <v>2</v>
      </c>
      <c r="D31" s="253">
        <f>+DULIEU!E31</f>
        <v>2</v>
      </c>
      <c r="E31" s="464">
        <v>402</v>
      </c>
      <c r="F31" s="464" t="s">
        <v>659</v>
      </c>
      <c r="G31" s="465" t="str">
        <f t="shared" si="0"/>
        <v>2-2-3D</v>
      </c>
      <c r="H31" s="466">
        <f>+_xlfn.XLOOKUP(E31,'1A_cos1.1'!B:B,'1A_cos1.1'!C:C,"")</f>
        <v>1192738.3770000001</v>
      </c>
      <c r="I31" s="466">
        <f>+_xlfn.XLOOKUP(E31,'1A_cos1.1'!B:B,'1A_cos1.1'!D:D,"")</f>
        <v>585700.98899999994</v>
      </c>
      <c r="J31" s="466">
        <f>+SOLIEU!$H31+SOLIEU!$L31</f>
        <v>1192738.3770000001</v>
      </c>
      <c r="K31" s="466">
        <f>+SOLIEU!$I31+SOLIEU!$M31</f>
        <v>585700.99</v>
      </c>
      <c r="L31" s="467">
        <v>0</v>
      </c>
      <c r="M31" s="467">
        <v>1E-3</v>
      </c>
      <c r="N31" s="467">
        <f t="shared" si="3"/>
        <v>1.577</v>
      </c>
      <c r="O31" s="467">
        <v>3.0000000000000001E-3</v>
      </c>
      <c r="P31" s="467">
        <f t="shared" si="4"/>
        <v>1.5760000000000001</v>
      </c>
      <c r="Q31" s="467">
        <v>2E-3</v>
      </c>
      <c r="R31" s="467">
        <f t="shared" si="5"/>
        <v>1.5760000000000001</v>
      </c>
      <c r="S31" s="467">
        <v>2E-3</v>
      </c>
      <c r="T31" s="467"/>
      <c r="U31" s="467"/>
      <c r="V31" s="497">
        <v>4.1828703703703729E-2</v>
      </c>
      <c r="W31" s="464">
        <v>1.6</v>
      </c>
      <c r="X31" s="469">
        <v>1.1000000000000001</v>
      </c>
      <c r="Y31" s="469">
        <v>1.0900000000000001</v>
      </c>
      <c r="Z31" s="469">
        <v>1.1000000000000001</v>
      </c>
      <c r="AA31" s="469">
        <v>1.0900000000000001</v>
      </c>
      <c r="AB31" s="468">
        <f t="shared" si="1"/>
        <v>-24.9</v>
      </c>
      <c r="AC31" s="468">
        <f t="shared" si="6"/>
        <v>-24.91</v>
      </c>
      <c r="AD31" s="469">
        <v>26</v>
      </c>
      <c r="AE31" s="469">
        <v>26</v>
      </c>
      <c r="AF31" s="469">
        <v>220</v>
      </c>
      <c r="AG31" s="468">
        <f t="shared" si="7"/>
        <v>26</v>
      </c>
      <c r="AH31" s="468">
        <v>26</v>
      </c>
      <c r="AI31" s="468">
        <f t="shared" si="2"/>
        <v>0</v>
      </c>
      <c r="AJ31" s="588">
        <f t="shared" si="8"/>
        <v>0</v>
      </c>
      <c r="AK31" s="470">
        <v>4.0000000000000001E-3</v>
      </c>
      <c r="AL31" s="471">
        <v>3312</v>
      </c>
      <c r="AM31" s="584">
        <f>+(('THEODOI CDM'!$AE$38*SOLIEU!AL31)/'THEODOI CDM'!$AE$40)/1000</f>
        <v>2.8960096153846155</v>
      </c>
      <c r="AN31" s="468">
        <f>+SOLIEU!$AD31</f>
        <v>26</v>
      </c>
      <c r="AO31" s="468">
        <f t="shared" si="9"/>
        <v>26</v>
      </c>
      <c r="AP31" s="473">
        <v>1</v>
      </c>
      <c r="AQ31" s="474">
        <v>0.8</v>
      </c>
      <c r="AR31" s="466">
        <f>+SOLIEU!$H31</f>
        <v>1192738.3770000001</v>
      </c>
      <c r="AS31" s="466">
        <f>+SOLIEU!$I31</f>
        <v>585700.98899999994</v>
      </c>
      <c r="AT31" s="466">
        <f>+SOLIEU!$AR31+SOLIEU!$AV31</f>
        <v>1192738.3570000001</v>
      </c>
      <c r="AU31" s="466">
        <f>+SOLIEU!$AS31+SOLIEU!$AW31</f>
        <v>585700.95899999992</v>
      </c>
      <c r="AV31" s="544">
        <v>-0.02</v>
      </c>
      <c r="AW31" s="544">
        <v>-0.03</v>
      </c>
      <c r="AX31" s="482"/>
      <c r="AY31" s="482"/>
      <c r="AZ31" s="482"/>
      <c r="BA31" s="482"/>
      <c r="BB31" s="482"/>
      <c r="BC31" s="483"/>
    </row>
    <row r="32" spans="2:55" x14ac:dyDescent="0.3">
      <c r="B32" s="123" t="str">
        <f>+DULIEU!C32</f>
        <v>1-28-3D</v>
      </c>
      <c r="C32" s="123">
        <f>+DULIEU!D32</f>
        <v>2</v>
      </c>
      <c r="D32" s="253">
        <f>+DULIEU!E32</f>
        <v>3</v>
      </c>
      <c r="E32" s="464">
        <v>395</v>
      </c>
      <c r="F32" s="464" t="s">
        <v>659</v>
      </c>
      <c r="G32" s="465" t="str">
        <f t="shared" si="0"/>
        <v>2-3-3D</v>
      </c>
      <c r="H32" s="466">
        <f>+_xlfn.XLOOKUP(E32,'1A_cos1.1'!B:B,'1A_cos1.1'!C:C,"")</f>
        <v>1192739.8659999999</v>
      </c>
      <c r="I32" s="466">
        <f>+_xlfn.XLOOKUP(E32,'1A_cos1.1'!B:B,'1A_cos1.1'!D:D,"")</f>
        <v>585700.40500000003</v>
      </c>
      <c r="J32" s="466">
        <f>+SOLIEU!$H32+SOLIEU!$L32</f>
        <v>1192739.8709999998</v>
      </c>
      <c r="K32" s="466">
        <f>+SOLIEU!$I32+SOLIEU!$M32</f>
        <v>585700.40500000003</v>
      </c>
      <c r="L32" s="467">
        <v>5.0000000000000001E-3</v>
      </c>
      <c r="M32" s="467">
        <v>0</v>
      </c>
      <c r="N32" s="467">
        <f t="shared" si="3"/>
        <v>1.5760000000000001</v>
      </c>
      <c r="O32" s="467">
        <v>2E-3</v>
      </c>
      <c r="P32" s="467">
        <f t="shared" si="4"/>
        <v>1.575</v>
      </c>
      <c r="Q32" s="467">
        <v>1E-3</v>
      </c>
      <c r="R32" s="467">
        <f t="shared" si="5"/>
        <v>1.5760000000000001</v>
      </c>
      <c r="S32" s="467">
        <v>2E-3</v>
      </c>
      <c r="T32" s="467"/>
      <c r="U32" s="467"/>
      <c r="V32" s="497">
        <v>4.1805555555555561E-2</v>
      </c>
      <c r="W32" s="464">
        <v>1.6</v>
      </c>
      <c r="X32" s="469">
        <v>1.1000000000000001</v>
      </c>
      <c r="Y32" s="469">
        <v>1.1000000000000001</v>
      </c>
      <c r="Z32" s="469">
        <v>1.1000000000000001</v>
      </c>
      <c r="AA32" s="469">
        <v>1.1000000000000001</v>
      </c>
      <c r="AB32" s="468">
        <f t="shared" si="1"/>
        <v>-24.9</v>
      </c>
      <c r="AC32" s="468">
        <f t="shared" si="6"/>
        <v>-24.9</v>
      </c>
      <c r="AD32" s="469">
        <v>26</v>
      </c>
      <c r="AE32" s="469">
        <v>26</v>
      </c>
      <c r="AF32" s="469">
        <v>220</v>
      </c>
      <c r="AG32" s="468">
        <f t="shared" si="7"/>
        <v>26</v>
      </c>
      <c r="AH32" s="468">
        <v>26</v>
      </c>
      <c r="AI32" s="468">
        <f t="shared" si="2"/>
        <v>0</v>
      </c>
      <c r="AJ32" s="588">
        <f t="shared" si="8"/>
        <v>0</v>
      </c>
      <c r="AK32" s="470">
        <v>1E-3</v>
      </c>
      <c r="AL32" s="471">
        <v>3318</v>
      </c>
      <c r="AM32" s="584">
        <f>+(('THEODOI CDM'!$AE$38*SOLIEU!AL32)/'THEODOI CDM'!$AE$40)/1000</f>
        <v>2.9012560096153845</v>
      </c>
      <c r="AN32" s="468">
        <f>+SOLIEU!$AD32</f>
        <v>26</v>
      </c>
      <c r="AO32" s="468">
        <f t="shared" si="9"/>
        <v>26</v>
      </c>
      <c r="AP32" s="473">
        <v>1</v>
      </c>
      <c r="AQ32" s="474">
        <v>0.8</v>
      </c>
      <c r="AR32" s="466">
        <f>+SOLIEU!$H32</f>
        <v>1192739.8659999999</v>
      </c>
      <c r="AS32" s="466">
        <f>+SOLIEU!$I32</f>
        <v>585700.40500000003</v>
      </c>
      <c r="AT32" s="466">
        <f>+SOLIEU!$AR32+SOLIEU!$AV32</f>
        <v>1192739.8959999999</v>
      </c>
      <c r="AU32" s="466">
        <f>+SOLIEU!$AS32+SOLIEU!$AW32</f>
        <v>585700.42500000005</v>
      </c>
      <c r="AV32" s="544">
        <v>0.03</v>
      </c>
      <c r="AW32" s="544">
        <v>0.02</v>
      </c>
      <c r="AX32" s="480"/>
      <c r="AY32" s="480"/>
      <c r="AZ32" s="480"/>
      <c r="BA32" s="480"/>
      <c r="BB32" s="480"/>
      <c r="BC32" s="481"/>
    </row>
    <row r="33" spans="2:55" x14ac:dyDescent="0.3">
      <c r="B33" s="123" t="str">
        <f>+DULIEU!C33</f>
        <v>1-29-3D</v>
      </c>
      <c r="C33" s="123">
        <f>+DULIEU!D33</f>
        <v>2</v>
      </c>
      <c r="D33" s="253">
        <f>+DULIEU!E33</f>
        <v>4</v>
      </c>
      <c r="E33" s="464">
        <v>388</v>
      </c>
      <c r="F33" s="464" t="s">
        <v>659</v>
      </c>
      <c r="G33" s="465" t="str">
        <f t="shared" si="0"/>
        <v>2-4-3D</v>
      </c>
      <c r="H33" s="466">
        <f>+_xlfn.XLOOKUP(E33,'1A_cos1.1'!B:B,'1A_cos1.1'!C:C,"")</f>
        <v>1192741.3559999999</v>
      </c>
      <c r="I33" s="466">
        <f>+_xlfn.XLOOKUP(E33,'1A_cos1.1'!B:B,'1A_cos1.1'!D:D,"")</f>
        <v>585699.821</v>
      </c>
      <c r="J33" s="466">
        <f>+SOLIEU!$H33+SOLIEU!$L33</f>
        <v>1192741.358</v>
      </c>
      <c r="K33" s="466">
        <f>+SOLIEU!$I33+SOLIEU!$M33</f>
        <v>585699.82499999995</v>
      </c>
      <c r="L33" s="467">
        <v>2E-3</v>
      </c>
      <c r="M33" s="467">
        <v>4.0000000000000001E-3</v>
      </c>
      <c r="N33" s="467">
        <f t="shared" si="3"/>
        <v>1.577</v>
      </c>
      <c r="O33" s="467">
        <v>3.0000000000000001E-3</v>
      </c>
      <c r="P33" s="467">
        <f t="shared" si="4"/>
        <v>1.575</v>
      </c>
      <c r="Q33" s="467">
        <v>1E-3</v>
      </c>
      <c r="R33" s="467">
        <f t="shared" si="5"/>
        <v>1.5760000000000001</v>
      </c>
      <c r="S33" s="467">
        <v>2E-3</v>
      </c>
      <c r="T33" s="467"/>
      <c r="U33" s="467"/>
      <c r="V33" s="497">
        <v>4.1805555555555561E-2</v>
      </c>
      <c r="W33" s="464">
        <v>1.6</v>
      </c>
      <c r="X33" s="469">
        <v>1.1000000000000001</v>
      </c>
      <c r="Y33" s="469">
        <v>1.0900000000000001</v>
      </c>
      <c r="Z33" s="469">
        <v>1.1000000000000001</v>
      </c>
      <c r="AA33" s="469">
        <v>1.1100000000000001</v>
      </c>
      <c r="AB33" s="468">
        <f t="shared" si="1"/>
        <v>-24.9</v>
      </c>
      <c r="AC33" s="468">
        <f t="shared" si="6"/>
        <v>-24.89</v>
      </c>
      <c r="AD33" s="469">
        <v>26</v>
      </c>
      <c r="AE33" s="469">
        <v>26</v>
      </c>
      <c r="AF33" s="469">
        <v>220</v>
      </c>
      <c r="AG33" s="468">
        <f t="shared" si="7"/>
        <v>26</v>
      </c>
      <c r="AH33" s="468">
        <v>26</v>
      </c>
      <c r="AI33" s="468">
        <f t="shared" si="2"/>
        <v>0</v>
      </c>
      <c r="AJ33" s="588">
        <f t="shared" si="8"/>
        <v>2.0000000000000018E-2</v>
      </c>
      <c r="AK33" s="470">
        <v>3.0000000000000001E-3</v>
      </c>
      <c r="AL33" s="471">
        <v>3314</v>
      </c>
      <c r="AM33" s="584">
        <f>+(('THEODOI CDM'!$AE$38*SOLIEU!AL33)/'THEODOI CDM'!$AE$40)/1000</f>
        <v>2.8977584134615384</v>
      </c>
      <c r="AN33" s="468">
        <f>+SOLIEU!$AD33</f>
        <v>26</v>
      </c>
      <c r="AO33" s="468">
        <f t="shared" si="9"/>
        <v>26</v>
      </c>
      <c r="AP33" s="473">
        <v>1</v>
      </c>
      <c r="AQ33" s="474">
        <v>0.8</v>
      </c>
      <c r="AR33" s="466">
        <f>+SOLIEU!$H33</f>
        <v>1192741.3559999999</v>
      </c>
      <c r="AS33" s="466">
        <f>+SOLIEU!$I33</f>
        <v>585699.821</v>
      </c>
      <c r="AT33" s="466">
        <f>+SOLIEU!$AR33+SOLIEU!$AV33</f>
        <v>1192741.3359999999</v>
      </c>
      <c r="AU33" s="466">
        <f>+SOLIEU!$AS33+SOLIEU!$AW33</f>
        <v>585699.79099999997</v>
      </c>
      <c r="AV33" s="544">
        <v>-0.02</v>
      </c>
      <c r="AW33" s="544">
        <v>-0.03</v>
      </c>
      <c r="AX33" s="482"/>
      <c r="AY33" s="482"/>
      <c r="AZ33" s="482"/>
      <c r="BA33" s="482"/>
      <c r="BB33" s="482"/>
      <c r="BC33" s="483"/>
    </row>
    <row r="34" spans="2:55" x14ac:dyDescent="0.3">
      <c r="B34" s="123" t="str">
        <f>+DULIEU!C34</f>
        <v>1-30-3D</v>
      </c>
      <c r="C34" s="123">
        <f>+DULIEU!D34</f>
        <v>2</v>
      </c>
      <c r="D34" s="253">
        <f>+DULIEU!E34</f>
        <v>5</v>
      </c>
      <c r="E34" s="464">
        <v>381</v>
      </c>
      <c r="F34" s="464" t="s">
        <v>659</v>
      </c>
      <c r="G34" s="465" t="str">
        <f t="shared" si="0"/>
        <v>2-5-3D</v>
      </c>
      <c r="H34" s="466">
        <f>+_xlfn.XLOOKUP(E34,'1A_cos1.1'!B:B,'1A_cos1.1'!C:C,"")</f>
        <v>1192742.845</v>
      </c>
      <c r="I34" s="466">
        <f>+_xlfn.XLOOKUP(E34,'1A_cos1.1'!B:B,'1A_cos1.1'!D:D,"")</f>
        <v>585699.23699999996</v>
      </c>
      <c r="J34" s="466">
        <f>+SOLIEU!$H34+SOLIEU!$L34</f>
        <v>1192742.8470000001</v>
      </c>
      <c r="K34" s="466">
        <f>+SOLIEU!$I34+SOLIEU!$M34</f>
        <v>585699.24099999992</v>
      </c>
      <c r="L34" s="467">
        <v>2E-3</v>
      </c>
      <c r="M34" s="467">
        <v>4.0000000000000001E-3</v>
      </c>
      <c r="N34" s="467">
        <f t="shared" si="3"/>
        <v>1.575</v>
      </c>
      <c r="O34" s="467">
        <v>1E-3</v>
      </c>
      <c r="P34" s="467">
        <f t="shared" si="4"/>
        <v>1.5760000000000001</v>
      </c>
      <c r="Q34" s="467">
        <v>2E-3</v>
      </c>
      <c r="R34" s="467">
        <f t="shared" si="5"/>
        <v>1.577</v>
      </c>
      <c r="S34" s="467">
        <v>3.0000000000000001E-3</v>
      </c>
      <c r="T34" s="467"/>
      <c r="U34" s="467"/>
      <c r="V34" s="497">
        <v>4.1678240740740752E-2</v>
      </c>
      <c r="W34" s="464">
        <v>1.6</v>
      </c>
      <c r="X34" s="469">
        <v>1.1000000000000001</v>
      </c>
      <c r="Y34" s="469">
        <v>1.1000000000000001</v>
      </c>
      <c r="Z34" s="469">
        <v>1.1000000000000001</v>
      </c>
      <c r="AA34" s="469">
        <v>1.1000000000000001</v>
      </c>
      <c r="AB34" s="468">
        <f t="shared" si="1"/>
        <v>-24.9</v>
      </c>
      <c r="AC34" s="468">
        <f t="shared" si="6"/>
        <v>-24.9</v>
      </c>
      <c r="AD34" s="469">
        <v>26</v>
      </c>
      <c r="AE34" s="469">
        <v>26</v>
      </c>
      <c r="AF34" s="469">
        <v>220</v>
      </c>
      <c r="AG34" s="468">
        <f t="shared" si="7"/>
        <v>26</v>
      </c>
      <c r="AH34" s="468">
        <v>26</v>
      </c>
      <c r="AI34" s="468">
        <f t="shared" si="2"/>
        <v>0</v>
      </c>
      <c r="AJ34" s="588">
        <f t="shared" si="8"/>
        <v>0</v>
      </c>
      <c r="AK34" s="470">
        <v>1E-3</v>
      </c>
      <c r="AL34" s="471">
        <v>3301</v>
      </c>
      <c r="AM34" s="584">
        <f>+(('THEODOI CDM'!$AE$38*SOLIEU!AL34)/'THEODOI CDM'!$AE$40)/1000</f>
        <v>2.8863912259615385</v>
      </c>
      <c r="AN34" s="468">
        <f>+SOLIEU!$AD34</f>
        <v>26</v>
      </c>
      <c r="AO34" s="468">
        <f t="shared" si="9"/>
        <v>26</v>
      </c>
      <c r="AP34" s="473">
        <v>1</v>
      </c>
      <c r="AQ34" s="474">
        <v>0.8</v>
      </c>
      <c r="AR34" s="466">
        <f>+SOLIEU!$H34</f>
        <v>1192742.845</v>
      </c>
      <c r="AS34" s="466">
        <f>+SOLIEU!$I34</f>
        <v>585699.23699999996</v>
      </c>
      <c r="AT34" s="466">
        <f>+SOLIEU!$AR34+SOLIEU!$AV34</f>
        <v>1192742.825</v>
      </c>
      <c r="AU34" s="466">
        <f>+SOLIEU!$AS34+SOLIEU!$AW34</f>
        <v>585699.26699999999</v>
      </c>
      <c r="AV34" s="544">
        <v>-0.02</v>
      </c>
      <c r="AW34" s="544">
        <v>0.03</v>
      </c>
      <c r="AX34" s="480"/>
      <c r="AY34" s="480"/>
      <c r="AZ34" s="480"/>
      <c r="BA34" s="480"/>
      <c r="BB34" s="480"/>
      <c r="BC34" s="481"/>
    </row>
    <row r="35" spans="2:55" x14ac:dyDescent="0.3">
      <c r="B35" s="123" t="str">
        <f>+DULIEU!C35</f>
        <v>1-31-3D</v>
      </c>
      <c r="C35" s="123">
        <f>+DULIEU!D35</f>
        <v>2</v>
      </c>
      <c r="D35" s="253">
        <f>+DULIEU!E35</f>
        <v>6</v>
      </c>
      <c r="E35" s="464">
        <v>374</v>
      </c>
      <c r="F35" s="464" t="s">
        <v>659</v>
      </c>
      <c r="G35" s="465" t="str">
        <f t="shared" si="0"/>
        <v>2-6-3D</v>
      </c>
      <c r="H35" s="466">
        <f>+_xlfn.XLOOKUP(E35,'1A_cos1.1'!B:B,'1A_cos1.1'!C:C,"")</f>
        <v>1192744.335</v>
      </c>
      <c r="I35" s="466">
        <f>+_xlfn.XLOOKUP(E35,'1A_cos1.1'!B:B,'1A_cos1.1'!D:D,"")</f>
        <v>585698.652</v>
      </c>
      <c r="J35" s="466">
        <f>+SOLIEU!$H35+SOLIEU!$L35</f>
        <v>1192744.338</v>
      </c>
      <c r="K35" s="466">
        <f>+SOLIEU!$I35+SOLIEU!$M35</f>
        <v>585698.65300000005</v>
      </c>
      <c r="L35" s="467">
        <v>3.0000000000000001E-3</v>
      </c>
      <c r="M35" s="467">
        <v>1E-3</v>
      </c>
      <c r="N35" s="467">
        <f t="shared" si="3"/>
        <v>1.575</v>
      </c>
      <c r="O35" s="467">
        <v>1E-3</v>
      </c>
      <c r="P35" s="467">
        <f t="shared" si="4"/>
        <v>1.5760000000000001</v>
      </c>
      <c r="Q35" s="467">
        <v>2E-3</v>
      </c>
      <c r="R35" s="467">
        <f t="shared" si="5"/>
        <v>1.5760000000000001</v>
      </c>
      <c r="S35" s="467">
        <v>2E-3</v>
      </c>
      <c r="T35" s="467"/>
      <c r="U35" s="467"/>
      <c r="V35" s="497">
        <v>4.1678240740740752E-2</v>
      </c>
      <c r="W35" s="464">
        <v>1.6</v>
      </c>
      <c r="X35" s="469">
        <v>1.1000000000000001</v>
      </c>
      <c r="Y35" s="469">
        <v>1.1200000000000001</v>
      </c>
      <c r="Z35" s="469">
        <v>1.1000000000000001</v>
      </c>
      <c r="AA35" s="469">
        <v>1.0900000000000001</v>
      </c>
      <c r="AB35" s="468">
        <f t="shared" si="1"/>
        <v>-24.9</v>
      </c>
      <c r="AC35" s="468">
        <f t="shared" si="6"/>
        <v>-24.91</v>
      </c>
      <c r="AD35" s="469">
        <v>26</v>
      </c>
      <c r="AE35" s="469">
        <v>26</v>
      </c>
      <c r="AF35" s="469">
        <v>220</v>
      </c>
      <c r="AG35" s="468">
        <f t="shared" si="7"/>
        <v>26</v>
      </c>
      <c r="AH35" s="468">
        <v>26</v>
      </c>
      <c r="AI35" s="468">
        <f t="shared" si="2"/>
        <v>0</v>
      </c>
      <c r="AJ35" s="588">
        <f t="shared" si="8"/>
        <v>0</v>
      </c>
      <c r="AK35" s="470">
        <v>4.0000000000000001E-3</v>
      </c>
      <c r="AL35" s="471">
        <v>3310</v>
      </c>
      <c r="AM35" s="584">
        <f>+(('THEODOI CDM'!$AE$38*SOLIEU!AL35)/'THEODOI CDM'!$AE$40)/1000</f>
        <v>2.8942608173076922</v>
      </c>
      <c r="AN35" s="468">
        <f>+SOLIEU!$AD35</f>
        <v>26</v>
      </c>
      <c r="AO35" s="468">
        <f t="shared" si="9"/>
        <v>26</v>
      </c>
      <c r="AP35" s="473">
        <v>1</v>
      </c>
      <c r="AQ35" s="474">
        <v>0.8</v>
      </c>
      <c r="AR35" s="466">
        <f>+SOLIEU!$H35</f>
        <v>1192744.335</v>
      </c>
      <c r="AS35" s="466">
        <f>+SOLIEU!$I35</f>
        <v>585698.652</v>
      </c>
      <c r="AT35" s="466">
        <f>+SOLIEU!$AR35+SOLIEU!$AV35</f>
        <v>1192744.3049999999</v>
      </c>
      <c r="AU35" s="466">
        <f>+SOLIEU!$AS35+SOLIEU!$AW35</f>
        <v>585698.67200000002</v>
      </c>
      <c r="AV35" s="544">
        <v>-0.03</v>
      </c>
      <c r="AW35" s="544">
        <v>0.02</v>
      </c>
      <c r="AX35" s="482"/>
      <c r="AY35" s="482"/>
      <c r="AZ35" s="482"/>
      <c r="BA35" s="482"/>
      <c r="BB35" s="482"/>
      <c r="BC35" s="483"/>
    </row>
    <row r="36" spans="2:55" x14ac:dyDescent="0.3">
      <c r="B36" s="123" t="str">
        <f>+DULIEU!C36</f>
        <v>1-32-3D</v>
      </c>
      <c r="C36" s="123">
        <f>+DULIEU!D36</f>
        <v>2</v>
      </c>
      <c r="D36" s="253">
        <f>+DULIEU!E36</f>
        <v>7</v>
      </c>
      <c r="E36" s="464">
        <v>367</v>
      </c>
      <c r="F36" s="464" t="s">
        <v>659</v>
      </c>
      <c r="G36" s="465" t="str">
        <f t="shared" si="0"/>
        <v>2-7-3D</v>
      </c>
      <c r="H36" s="466">
        <f>+_xlfn.XLOOKUP(E36,'1A_cos1.1'!B:B,'1A_cos1.1'!C:C,"")</f>
        <v>1192745.824</v>
      </c>
      <c r="I36" s="466">
        <f>+_xlfn.XLOOKUP(E36,'1A_cos1.1'!B:B,'1A_cos1.1'!D:D,"")</f>
        <v>585698.06799999997</v>
      </c>
      <c r="J36" s="466">
        <f>+SOLIEU!$H36+SOLIEU!$L36</f>
        <v>1192745.8289999999</v>
      </c>
      <c r="K36" s="466">
        <f>+SOLIEU!$I36+SOLIEU!$M36</f>
        <v>585698.06900000002</v>
      </c>
      <c r="L36" s="467">
        <v>5.0000000000000001E-3</v>
      </c>
      <c r="M36" s="467">
        <v>1E-3</v>
      </c>
      <c r="N36" s="467">
        <f t="shared" si="3"/>
        <v>1.577</v>
      </c>
      <c r="O36" s="467">
        <v>3.0000000000000001E-3</v>
      </c>
      <c r="P36" s="467">
        <f t="shared" si="4"/>
        <v>1.575</v>
      </c>
      <c r="Q36" s="467">
        <v>1E-3</v>
      </c>
      <c r="R36" s="467">
        <f t="shared" si="5"/>
        <v>1.575</v>
      </c>
      <c r="S36" s="467">
        <v>1E-3</v>
      </c>
      <c r="T36" s="467"/>
      <c r="U36" s="467"/>
      <c r="V36" s="497">
        <v>4.1817129629629635E-2</v>
      </c>
      <c r="W36" s="464">
        <v>1.6</v>
      </c>
      <c r="X36" s="469">
        <v>1.1000000000000001</v>
      </c>
      <c r="Y36" s="469">
        <v>1.1200000000000001</v>
      </c>
      <c r="Z36" s="469">
        <v>1.1000000000000001</v>
      </c>
      <c r="AA36" s="469">
        <v>1.1000000000000001</v>
      </c>
      <c r="AB36" s="468">
        <f t="shared" si="1"/>
        <v>-24.9</v>
      </c>
      <c r="AC36" s="468">
        <f t="shared" si="6"/>
        <v>-24.9</v>
      </c>
      <c r="AD36" s="469">
        <v>26</v>
      </c>
      <c r="AE36" s="469">
        <v>26</v>
      </c>
      <c r="AF36" s="469">
        <v>220</v>
      </c>
      <c r="AG36" s="468">
        <f t="shared" si="7"/>
        <v>26</v>
      </c>
      <c r="AH36" s="468">
        <v>26</v>
      </c>
      <c r="AI36" s="468">
        <f t="shared" si="2"/>
        <v>0</v>
      </c>
      <c r="AJ36" s="588">
        <f t="shared" si="8"/>
        <v>0</v>
      </c>
      <c r="AK36" s="470">
        <v>5.0000000000000001E-3</v>
      </c>
      <c r="AL36" s="471">
        <v>3318</v>
      </c>
      <c r="AM36" s="584">
        <f>+(('THEODOI CDM'!$AE$38*SOLIEU!AL36)/'THEODOI CDM'!$AE$40)/1000</f>
        <v>2.9012560096153845</v>
      </c>
      <c r="AN36" s="468">
        <f>+SOLIEU!$AD36</f>
        <v>26</v>
      </c>
      <c r="AO36" s="468">
        <f t="shared" si="9"/>
        <v>26</v>
      </c>
      <c r="AP36" s="473">
        <v>1</v>
      </c>
      <c r="AQ36" s="474">
        <v>0.8</v>
      </c>
      <c r="AR36" s="466">
        <f>+SOLIEU!$H36</f>
        <v>1192745.824</v>
      </c>
      <c r="AS36" s="466">
        <f>+SOLIEU!$I36</f>
        <v>585698.06799999997</v>
      </c>
      <c r="AT36" s="466">
        <f>+SOLIEU!$AR36+SOLIEU!$AV36</f>
        <v>1192745.8740000001</v>
      </c>
      <c r="AU36" s="466">
        <f>+SOLIEU!$AS36+SOLIEU!$AW36</f>
        <v>585698.06799999997</v>
      </c>
      <c r="AV36" s="544">
        <v>0.05</v>
      </c>
      <c r="AW36" s="544">
        <v>0</v>
      </c>
      <c r="AX36" s="480"/>
      <c r="AY36" s="480"/>
      <c r="AZ36" s="480"/>
      <c r="BA36" s="480"/>
      <c r="BB36" s="480"/>
      <c r="BC36" s="481"/>
    </row>
    <row r="37" spans="2:55" x14ac:dyDescent="0.3">
      <c r="B37" s="123" t="str">
        <f>+DULIEU!C37</f>
        <v>1-33-3D</v>
      </c>
      <c r="C37" s="123">
        <f>+DULIEU!D37</f>
        <v>2</v>
      </c>
      <c r="D37" s="253">
        <f>+DULIEU!E37</f>
        <v>8</v>
      </c>
      <c r="E37" s="464">
        <v>360</v>
      </c>
      <c r="F37" s="464" t="s">
        <v>659</v>
      </c>
      <c r="G37" s="465" t="str">
        <f t="shared" si="0"/>
        <v>2-8-3D</v>
      </c>
      <c r="H37" s="466">
        <f>+_xlfn.XLOOKUP(E37,'1A_cos1.1'!B:B,'1A_cos1.1'!C:C,"")</f>
        <v>1192747.314</v>
      </c>
      <c r="I37" s="466">
        <f>+_xlfn.XLOOKUP(E37,'1A_cos1.1'!B:B,'1A_cos1.1'!D:D,"")</f>
        <v>585697.48400000005</v>
      </c>
      <c r="J37" s="466">
        <f>+SOLIEU!$H37+SOLIEU!$L37</f>
        <v>1192747.318</v>
      </c>
      <c r="K37" s="466">
        <f>+SOLIEU!$I37+SOLIEU!$M37</f>
        <v>585697.48700000008</v>
      </c>
      <c r="L37" s="467">
        <v>4.0000000000000001E-3</v>
      </c>
      <c r="M37" s="467">
        <v>3.0000000000000001E-3</v>
      </c>
      <c r="N37" s="467">
        <f t="shared" si="3"/>
        <v>1.5760000000000001</v>
      </c>
      <c r="O37" s="467">
        <v>2E-3</v>
      </c>
      <c r="P37" s="467">
        <f t="shared" si="4"/>
        <v>1.575</v>
      </c>
      <c r="Q37" s="467">
        <v>1E-3</v>
      </c>
      <c r="R37" s="467">
        <f t="shared" si="5"/>
        <v>1.575</v>
      </c>
      <c r="S37" s="467">
        <v>1E-3</v>
      </c>
      <c r="T37" s="467"/>
      <c r="U37" s="467"/>
      <c r="V37" s="497">
        <v>4.1817129629629635E-2</v>
      </c>
      <c r="W37" s="464">
        <v>1.6</v>
      </c>
      <c r="X37" s="469">
        <v>1.1000000000000001</v>
      </c>
      <c r="Y37" s="469">
        <v>1.1200000000000001</v>
      </c>
      <c r="Z37" s="469">
        <v>1.1000000000000001</v>
      </c>
      <c r="AA37" s="469">
        <v>1.1000000000000001</v>
      </c>
      <c r="AB37" s="468">
        <f t="shared" si="1"/>
        <v>-24.9</v>
      </c>
      <c r="AC37" s="468">
        <f t="shared" si="6"/>
        <v>-24.9</v>
      </c>
      <c r="AD37" s="469">
        <v>26</v>
      </c>
      <c r="AE37" s="469">
        <v>26</v>
      </c>
      <c r="AF37" s="469">
        <v>220</v>
      </c>
      <c r="AG37" s="468">
        <f t="shared" si="7"/>
        <v>26</v>
      </c>
      <c r="AH37" s="468">
        <v>26</v>
      </c>
      <c r="AI37" s="468">
        <f t="shared" si="2"/>
        <v>0</v>
      </c>
      <c r="AJ37" s="588">
        <f t="shared" si="8"/>
        <v>0</v>
      </c>
      <c r="AK37" s="470">
        <v>6.0000000000000001E-3</v>
      </c>
      <c r="AL37" s="471">
        <v>3300</v>
      </c>
      <c r="AM37" s="584">
        <f>+(('THEODOI CDM'!$AE$38*SOLIEU!AL37)/'THEODOI CDM'!$AE$40)/1000</f>
        <v>2.8855168269230766</v>
      </c>
      <c r="AN37" s="468">
        <f>+SOLIEU!$AD37</f>
        <v>26</v>
      </c>
      <c r="AO37" s="468">
        <f t="shared" si="9"/>
        <v>26</v>
      </c>
      <c r="AP37" s="473">
        <v>1</v>
      </c>
      <c r="AQ37" s="474">
        <v>0.8</v>
      </c>
      <c r="AR37" s="466">
        <f>+SOLIEU!$H37</f>
        <v>1192747.314</v>
      </c>
      <c r="AS37" s="466">
        <f>+SOLIEU!$I37</f>
        <v>585697.48400000005</v>
      </c>
      <c r="AT37" s="466">
        <f>+SOLIEU!$AR37+SOLIEU!$AV37</f>
        <v>1192747.3740000001</v>
      </c>
      <c r="AU37" s="466">
        <f>+SOLIEU!$AS37+SOLIEU!$AW37</f>
        <v>585697.45400000003</v>
      </c>
      <c r="AV37" s="544">
        <v>0.06</v>
      </c>
      <c r="AW37" s="544">
        <v>-0.03</v>
      </c>
      <c r="AX37" s="482"/>
      <c r="AY37" s="482"/>
      <c r="AZ37" s="482"/>
      <c r="BA37" s="482"/>
      <c r="BB37" s="482"/>
      <c r="BC37" s="483"/>
    </row>
    <row r="38" spans="2:55" x14ac:dyDescent="0.3">
      <c r="B38" s="123" t="str">
        <f>+DULIEU!C38</f>
        <v>1-34-3D</v>
      </c>
      <c r="C38" s="123">
        <f>+DULIEU!D38</f>
        <v>2</v>
      </c>
      <c r="D38" s="253">
        <f>+DULIEU!E38</f>
        <v>9</v>
      </c>
      <c r="E38" s="464">
        <v>353</v>
      </c>
      <c r="F38" s="464" t="s">
        <v>659</v>
      </c>
      <c r="G38" s="465" t="str">
        <f t="shared" si="0"/>
        <v>2-9-3D</v>
      </c>
      <c r="H38" s="466">
        <f>+_xlfn.XLOOKUP(E38,'1A_cos1.1'!B:B,'1A_cos1.1'!C:C,"")</f>
        <v>1192748.8030000001</v>
      </c>
      <c r="I38" s="466">
        <f>+_xlfn.XLOOKUP(E38,'1A_cos1.1'!B:B,'1A_cos1.1'!D:D,"")</f>
        <v>585696.9</v>
      </c>
      <c r="J38" s="466">
        <f>+SOLIEU!$H38+SOLIEU!$L38</f>
        <v>1192748.8050000002</v>
      </c>
      <c r="K38" s="466">
        <f>+SOLIEU!$I38+SOLIEU!$M38</f>
        <v>585696.90100000007</v>
      </c>
      <c r="L38" s="467">
        <v>2E-3</v>
      </c>
      <c r="M38" s="467">
        <v>1E-3</v>
      </c>
      <c r="N38" s="467">
        <f t="shared" si="3"/>
        <v>1.575</v>
      </c>
      <c r="O38" s="467">
        <v>1E-3</v>
      </c>
      <c r="P38" s="467">
        <f t="shared" si="4"/>
        <v>1.575</v>
      </c>
      <c r="Q38" s="467">
        <v>1E-3</v>
      </c>
      <c r="R38" s="467">
        <f t="shared" si="5"/>
        <v>1.575</v>
      </c>
      <c r="S38" s="467">
        <v>1E-3</v>
      </c>
      <c r="T38" s="467"/>
      <c r="U38" s="467"/>
      <c r="V38" s="497">
        <v>4.1909722222222223E-2</v>
      </c>
      <c r="W38" s="464">
        <v>1.6</v>
      </c>
      <c r="X38" s="469">
        <v>1.1000000000000001</v>
      </c>
      <c r="Y38" s="469">
        <v>1.0900000000000001</v>
      </c>
      <c r="Z38" s="469">
        <v>1.1000000000000001</v>
      </c>
      <c r="AA38" s="469">
        <v>1.1100000000000001</v>
      </c>
      <c r="AB38" s="468">
        <f t="shared" si="1"/>
        <v>-24.9</v>
      </c>
      <c r="AC38" s="468">
        <f t="shared" si="6"/>
        <v>-24.89</v>
      </c>
      <c r="AD38" s="469">
        <v>26</v>
      </c>
      <c r="AE38" s="469">
        <v>26</v>
      </c>
      <c r="AF38" s="469">
        <v>220</v>
      </c>
      <c r="AG38" s="468">
        <f t="shared" si="7"/>
        <v>26</v>
      </c>
      <c r="AH38" s="468">
        <v>26</v>
      </c>
      <c r="AI38" s="468">
        <f t="shared" si="2"/>
        <v>0</v>
      </c>
      <c r="AJ38" s="588">
        <f t="shared" si="8"/>
        <v>2.0000000000000018E-2</v>
      </c>
      <c r="AK38" s="470">
        <v>6.0000000000000001E-3</v>
      </c>
      <c r="AL38" s="471">
        <v>3305</v>
      </c>
      <c r="AM38" s="584">
        <f>+(('THEODOI CDM'!$AE$38*SOLIEU!AL38)/'THEODOI CDM'!$AE$40)/1000</f>
        <v>2.8898888221153847</v>
      </c>
      <c r="AN38" s="468">
        <f>+SOLIEU!$AD38</f>
        <v>26</v>
      </c>
      <c r="AO38" s="468">
        <f t="shared" si="9"/>
        <v>26</v>
      </c>
      <c r="AP38" s="473">
        <v>1</v>
      </c>
      <c r="AQ38" s="474">
        <v>0.8</v>
      </c>
      <c r="AR38" s="466">
        <f>+SOLIEU!$H38</f>
        <v>1192748.8030000001</v>
      </c>
      <c r="AS38" s="466">
        <f>+SOLIEU!$I38</f>
        <v>585696.9</v>
      </c>
      <c r="AT38" s="466">
        <f>+SOLIEU!$AR38+SOLIEU!$AV38</f>
        <v>1192748.8530000001</v>
      </c>
      <c r="AU38" s="466">
        <f>+SOLIEU!$AS38+SOLIEU!$AW38</f>
        <v>585696.94000000006</v>
      </c>
      <c r="AV38" s="544">
        <v>0.05</v>
      </c>
      <c r="AW38" s="544">
        <v>0.04</v>
      </c>
      <c r="AX38" s="480"/>
      <c r="AY38" s="480"/>
      <c r="AZ38" s="480"/>
      <c r="BA38" s="480"/>
      <c r="BB38" s="480"/>
      <c r="BC38" s="481"/>
    </row>
    <row r="39" spans="2:55" x14ac:dyDescent="0.3">
      <c r="B39" s="123" t="str">
        <f>+DULIEU!C39</f>
        <v>1-35-3D</v>
      </c>
      <c r="C39" s="123">
        <f>+DULIEU!D39</f>
        <v>2</v>
      </c>
      <c r="D39" s="253">
        <f>+DULIEU!E39</f>
        <v>10</v>
      </c>
      <c r="E39" s="464">
        <v>346</v>
      </c>
      <c r="F39" s="464" t="s">
        <v>659</v>
      </c>
      <c r="G39" s="465" t="str">
        <f t="shared" si="0"/>
        <v>2-10-3D</v>
      </c>
      <c r="H39" s="466">
        <f>+_xlfn.XLOOKUP(E39,'1A_cos1.1'!B:B,'1A_cos1.1'!C:C,"")</f>
        <v>1192750.2930000001</v>
      </c>
      <c r="I39" s="466">
        <f>+_xlfn.XLOOKUP(E39,'1A_cos1.1'!B:B,'1A_cos1.1'!D:D,"")</f>
        <v>585696.31599999999</v>
      </c>
      <c r="J39" s="466">
        <f>+SOLIEU!$H39+SOLIEU!$L39</f>
        <v>1192750.2960000001</v>
      </c>
      <c r="K39" s="466">
        <f>+SOLIEU!$I39+SOLIEU!$M39</f>
        <v>585696.321</v>
      </c>
      <c r="L39" s="467">
        <v>3.0000000000000001E-3</v>
      </c>
      <c r="M39" s="467">
        <v>5.0000000000000001E-3</v>
      </c>
      <c r="N39" s="467">
        <f t="shared" si="3"/>
        <v>1.575</v>
      </c>
      <c r="O39" s="467">
        <v>1E-3</v>
      </c>
      <c r="P39" s="467">
        <f t="shared" si="4"/>
        <v>1.575</v>
      </c>
      <c r="Q39" s="467">
        <v>1E-3</v>
      </c>
      <c r="R39" s="467">
        <f t="shared" si="5"/>
        <v>1.575</v>
      </c>
      <c r="S39" s="467">
        <v>1E-3</v>
      </c>
      <c r="T39" s="467"/>
      <c r="U39" s="467"/>
      <c r="V39" s="497">
        <v>4.1909722222222223E-2</v>
      </c>
      <c r="W39" s="464">
        <v>1.6</v>
      </c>
      <c r="X39" s="469">
        <v>1.1000000000000001</v>
      </c>
      <c r="Y39" s="469">
        <v>1.1000000000000001</v>
      </c>
      <c r="Z39" s="469">
        <v>1.1000000000000001</v>
      </c>
      <c r="AA39" s="469">
        <v>1.1100000000000001</v>
      </c>
      <c r="AB39" s="468">
        <f t="shared" si="1"/>
        <v>-24.9</v>
      </c>
      <c r="AC39" s="468">
        <f t="shared" si="6"/>
        <v>-24.89</v>
      </c>
      <c r="AD39" s="469">
        <v>26</v>
      </c>
      <c r="AE39" s="469">
        <v>26</v>
      </c>
      <c r="AF39" s="469">
        <v>220</v>
      </c>
      <c r="AG39" s="468">
        <f t="shared" si="7"/>
        <v>26</v>
      </c>
      <c r="AH39" s="468">
        <v>26</v>
      </c>
      <c r="AI39" s="468">
        <f t="shared" si="2"/>
        <v>0</v>
      </c>
      <c r="AJ39" s="588">
        <f t="shared" si="8"/>
        <v>1.0000000000000009E-2</v>
      </c>
      <c r="AK39" s="470">
        <v>1E-3</v>
      </c>
      <c r="AL39" s="471">
        <v>3305</v>
      </c>
      <c r="AM39" s="584">
        <f>+(('THEODOI CDM'!$AE$38*SOLIEU!AL39)/'THEODOI CDM'!$AE$40)/1000</f>
        <v>2.8898888221153847</v>
      </c>
      <c r="AN39" s="468">
        <f>+SOLIEU!$AD39</f>
        <v>26</v>
      </c>
      <c r="AO39" s="468">
        <f t="shared" si="9"/>
        <v>26</v>
      </c>
      <c r="AP39" s="473">
        <v>1</v>
      </c>
      <c r="AQ39" s="474">
        <v>0.8</v>
      </c>
      <c r="AR39" s="466">
        <f>+SOLIEU!$H39</f>
        <v>1192750.2930000001</v>
      </c>
      <c r="AS39" s="466">
        <f>+SOLIEU!$I39</f>
        <v>585696.31599999999</v>
      </c>
      <c r="AT39" s="466">
        <f>+SOLIEU!$AR39+SOLIEU!$AV39</f>
        <v>1192750.2930000001</v>
      </c>
      <c r="AU39" s="466">
        <f>+SOLIEU!$AS39+SOLIEU!$AW39</f>
        <v>585696.29599999997</v>
      </c>
      <c r="AV39" s="544">
        <v>0</v>
      </c>
      <c r="AW39" s="544">
        <v>-0.02</v>
      </c>
      <c r="AX39" s="482"/>
      <c r="AY39" s="482"/>
      <c r="AZ39" s="482"/>
      <c r="BA39" s="482"/>
      <c r="BB39" s="482"/>
      <c r="BC39" s="483"/>
    </row>
    <row r="40" spans="2:55" x14ac:dyDescent="0.3">
      <c r="B40" s="123" t="str">
        <f>+DULIEU!C40</f>
        <v>1-36-3D</v>
      </c>
      <c r="C40" s="123">
        <f>+DULIEU!D40</f>
        <v>2</v>
      </c>
      <c r="D40" s="253">
        <f>+DULIEU!E40</f>
        <v>11</v>
      </c>
      <c r="E40" s="464">
        <v>339</v>
      </c>
      <c r="F40" s="464" t="s">
        <v>659</v>
      </c>
      <c r="G40" s="465" t="str">
        <f t="shared" si="0"/>
        <v>2-11-3D</v>
      </c>
      <c r="H40" s="466">
        <f>+_xlfn.XLOOKUP(E40,'1A_cos1.1'!B:B,'1A_cos1.1'!C:C,"")</f>
        <v>1192751.7830000001</v>
      </c>
      <c r="I40" s="466">
        <f>+_xlfn.XLOOKUP(E40,'1A_cos1.1'!B:B,'1A_cos1.1'!D:D,"")</f>
        <v>585695.73100000003</v>
      </c>
      <c r="J40" s="466">
        <f>+SOLIEU!$H40+SOLIEU!$L40</f>
        <v>1192751.7860000001</v>
      </c>
      <c r="K40" s="466">
        <f>+SOLIEU!$I40+SOLIEU!$M40</f>
        <v>585695.73400000005</v>
      </c>
      <c r="L40" s="467">
        <v>3.0000000000000001E-3</v>
      </c>
      <c r="M40" s="467">
        <v>3.0000000000000001E-3</v>
      </c>
      <c r="N40" s="467">
        <f t="shared" si="3"/>
        <v>1.5760000000000001</v>
      </c>
      <c r="O40" s="467">
        <v>2E-3</v>
      </c>
      <c r="P40" s="467">
        <f t="shared" si="4"/>
        <v>1.577</v>
      </c>
      <c r="Q40" s="467">
        <v>3.0000000000000001E-3</v>
      </c>
      <c r="R40" s="467">
        <f t="shared" si="5"/>
        <v>1.5760000000000001</v>
      </c>
      <c r="S40" s="467">
        <v>2E-3</v>
      </c>
      <c r="T40" s="467"/>
      <c r="U40" s="467"/>
      <c r="V40" s="497">
        <v>4.1759259259259246E-2</v>
      </c>
      <c r="W40" s="464">
        <v>1.6</v>
      </c>
      <c r="X40" s="469">
        <v>1.1000000000000001</v>
      </c>
      <c r="Y40" s="469">
        <v>1.1200000000000001</v>
      </c>
      <c r="Z40" s="469">
        <v>1.1000000000000001</v>
      </c>
      <c r="AA40" s="469">
        <v>1.1100000000000001</v>
      </c>
      <c r="AB40" s="468">
        <f t="shared" si="1"/>
        <v>-24.9</v>
      </c>
      <c r="AC40" s="468">
        <f t="shared" si="6"/>
        <v>-24.89</v>
      </c>
      <c r="AD40" s="469">
        <v>26</v>
      </c>
      <c r="AE40" s="469">
        <v>26</v>
      </c>
      <c r="AF40" s="469">
        <v>220</v>
      </c>
      <c r="AG40" s="468">
        <f t="shared" si="7"/>
        <v>26</v>
      </c>
      <c r="AH40" s="468">
        <v>26</v>
      </c>
      <c r="AI40" s="468">
        <f t="shared" si="2"/>
        <v>0</v>
      </c>
      <c r="AJ40" s="588">
        <f t="shared" si="8"/>
        <v>0</v>
      </c>
      <c r="AK40" s="470">
        <v>5.0000000000000001E-3</v>
      </c>
      <c r="AL40" s="471">
        <v>3307</v>
      </c>
      <c r="AM40" s="584">
        <f>+(('THEODOI CDM'!$AE$38*SOLIEU!AL40)/'THEODOI CDM'!$AE$40)/1000</f>
        <v>2.8916376201923075</v>
      </c>
      <c r="AN40" s="468">
        <f>+SOLIEU!$AD40</f>
        <v>26</v>
      </c>
      <c r="AO40" s="468">
        <f t="shared" si="9"/>
        <v>26</v>
      </c>
      <c r="AP40" s="473">
        <v>1</v>
      </c>
      <c r="AQ40" s="474">
        <v>0.8</v>
      </c>
      <c r="AR40" s="466">
        <f>+SOLIEU!$H40</f>
        <v>1192751.7830000001</v>
      </c>
      <c r="AS40" s="466">
        <f>+SOLIEU!$I40</f>
        <v>585695.73100000003</v>
      </c>
      <c r="AT40" s="466">
        <f>+SOLIEU!$AR40+SOLIEU!$AV40</f>
        <v>1192751.8030000001</v>
      </c>
      <c r="AU40" s="466">
        <f>+SOLIEU!$AS40+SOLIEU!$AW40</f>
        <v>585695.69099999999</v>
      </c>
      <c r="AV40" s="544">
        <v>0.02</v>
      </c>
      <c r="AW40" s="544">
        <v>-0.04</v>
      </c>
      <c r="AX40" s="480"/>
      <c r="AY40" s="480"/>
      <c r="AZ40" s="480"/>
      <c r="BA40" s="480"/>
      <c r="BB40" s="480"/>
      <c r="BC40" s="481"/>
    </row>
    <row r="41" spans="2:55" x14ac:dyDescent="0.3">
      <c r="B41" s="123" t="str">
        <f>+DULIEU!C41</f>
        <v>1-37-3D</v>
      </c>
      <c r="C41" s="123">
        <f>+DULIEU!D41</f>
        <v>2</v>
      </c>
      <c r="D41" s="253">
        <f>+DULIEU!E41</f>
        <v>12</v>
      </c>
      <c r="E41" s="464">
        <v>332</v>
      </c>
      <c r="F41" s="464" t="s">
        <v>659</v>
      </c>
      <c r="G41" s="465" t="str">
        <f t="shared" si="0"/>
        <v>2-12-3D</v>
      </c>
      <c r="H41" s="466">
        <f>+_xlfn.XLOOKUP(E41,'1A_cos1.1'!B:B,'1A_cos1.1'!C:C,"")</f>
        <v>1192753.2720000001</v>
      </c>
      <c r="I41" s="466">
        <f>+_xlfn.XLOOKUP(E41,'1A_cos1.1'!B:B,'1A_cos1.1'!D:D,"")</f>
        <v>585695.147</v>
      </c>
      <c r="J41" s="466">
        <f>+SOLIEU!$H41+SOLIEU!$L41</f>
        <v>1192753.2760000001</v>
      </c>
      <c r="K41" s="466">
        <f>+SOLIEU!$I41+SOLIEU!$M41</f>
        <v>585695.152</v>
      </c>
      <c r="L41" s="467">
        <v>4.0000000000000001E-3</v>
      </c>
      <c r="M41" s="467">
        <v>5.0000000000000001E-3</v>
      </c>
      <c r="N41" s="467">
        <f t="shared" si="3"/>
        <v>1.5760000000000001</v>
      </c>
      <c r="O41" s="467">
        <v>2E-3</v>
      </c>
      <c r="P41" s="467">
        <f t="shared" si="4"/>
        <v>1.577</v>
      </c>
      <c r="Q41" s="467">
        <v>3.0000000000000001E-3</v>
      </c>
      <c r="R41" s="467">
        <f t="shared" si="5"/>
        <v>1.5760000000000001</v>
      </c>
      <c r="S41" s="467">
        <v>2E-3</v>
      </c>
      <c r="T41" s="467"/>
      <c r="U41" s="467"/>
      <c r="V41" s="497">
        <v>4.1759259259259246E-2</v>
      </c>
      <c r="W41" s="464">
        <v>1.6</v>
      </c>
      <c r="X41" s="469">
        <v>1.1000000000000001</v>
      </c>
      <c r="Y41" s="469">
        <v>1.1000000000000001</v>
      </c>
      <c r="Z41" s="469">
        <v>1.1000000000000001</v>
      </c>
      <c r="AA41" s="469">
        <v>1.0900000000000001</v>
      </c>
      <c r="AB41" s="468">
        <f t="shared" si="1"/>
        <v>-24.9</v>
      </c>
      <c r="AC41" s="468">
        <f t="shared" si="6"/>
        <v>-24.91</v>
      </c>
      <c r="AD41" s="469">
        <v>26</v>
      </c>
      <c r="AE41" s="469">
        <v>26</v>
      </c>
      <c r="AF41" s="469">
        <v>220</v>
      </c>
      <c r="AG41" s="468">
        <f t="shared" si="7"/>
        <v>26</v>
      </c>
      <c r="AH41" s="468">
        <v>26</v>
      </c>
      <c r="AI41" s="468">
        <f t="shared" si="2"/>
        <v>0</v>
      </c>
      <c r="AJ41" s="588">
        <f t="shared" si="8"/>
        <v>0</v>
      </c>
      <c r="AK41" s="470">
        <v>1E-3</v>
      </c>
      <c r="AL41" s="471">
        <v>3310</v>
      </c>
      <c r="AM41" s="584">
        <f>+(('THEODOI CDM'!$AE$38*SOLIEU!AL41)/'THEODOI CDM'!$AE$40)/1000</f>
        <v>2.8942608173076922</v>
      </c>
      <c r="AN41" s="468">
        <f>+SOLIEU!$AD41</f>
        <v>26</v>
      </c>
      <c r="AO41" s="468">
        <f t="shared" si="9"/>
        <v>26</v>
      </c>
      <c r="AP41" s="473">
        <v>1</v>
      </c>
      <c r="AQ41" s="474">
        <v>0.8</v>
      </c>
      <c r="AR41" s="466">
        <f>+SOLIEU!$H41</f>
        <v>1192753.2720000001</v>
      </c>
      <c r="AS41" s="466">
        <f>+SOLIEU!$I41</f>
        <v>585695.147</v>
      </c>
      <c r="AT41" s="466">
        <f>+SOLIEU!$AR41+SOLIEU!$AV41</f>
        <v>1192753.2820000001</v>
      </c>
      <c r="AU41" s="466">
        <f>+SOLIEU!$AS41+SOLIEU!$AW41</f>
        <v>585695.12699999998</v>
      </c>
      <c r="AV41" s="544">
        <v>0.01</v>
      </c>
      <c r="AW41" s="544">
        <v>-0.02</v>
      </c>
      <c r="AX41" s="482"/>
      <c r="AY41" s="482"/>
      <c r="AZ41" s="482"/>
      <c r="BA41" s="482"/>
      <c r="BB41" s="482"/>
      <c r="BC41" s="483"/>
    </row>
    <row r="42" spans="2:55" x14ac:dyDescent="0.3">
      <c r="B42" s="123" t="str">
        <f>+DULIEU!C42</f>
        <v>1-38-3D</v>
      </c>
      <c r="C42" s="123">
        <f>+DULIEU!D42</f>
        <v>2</v>
      </c>
      <c r="D42" s="253">
        <f>+DULIEU!E42</f>
        <v>13</v>
      </c>
      <c r="E42" s="464">
        <v>325</v>
      </c>
      <c r="F42" s="464" t="s">
        <v>659</v>
      </c>
      <c r="G42" s="465" t="str">
        <f t="shared" si="0"/>
        <v>2-13-3D</v>
      </c>
      <c r="H42" s="466">
        <f>+_xlfn.XLOOKUP(E42,'1A_cos1.1'!B:B,'1A_cos1.1'!C:C,"")</f>
        <v>1192754.7620000001</v>
      </c>
      <c r="I42" s="466">
        <f>+_xlfn.XLOOKUP(E42,'1A_cos1.1'!B:B,'1A_cos1.1'!D:D,"")</f>
        <v>585694.56299999997</v>
      </c>
      <c r="J42" s="466">
        <f>+SOLIEU!$H42+SOLIEU!$L42</f>
        <v>1192754.7650000001</v>
      </c>
      <c r="K42" s="466">
        <f>+SOLIEU!$I42+SOLIEU!$M42</f>
        <v>585694.56499999994</v>
      </c>
      <c r="L42" s="467">
        <v>3.0000000000000001E-3</v>
      </c>
      <c r="M42" s="467">
        <v>2E-3</v>
      </c>
      <c r="N42" s="467">
        <f t="shared" si="3"/>
        <v>1.577</v>
      </c>
      <c r="O42" s="467">
        <v>3.0000000000000001E-3</v>
      </c>
      <c r="P42" s="467">
        <f t="shared" si="4"/>
        <v>1.575</v>
      </c>
      <c r="Q42" s="467">
        <v>1E-3</v>
      </c>
      <c r="R42" s="467">
        <f t="shared" si="5"/>
        <v>1.5760000000000001</v>
      </c>
      <c r="S42" s="467">
        <v>2E-3</v>
      </c>
      <c r="T42" s="467"/>
      <c r="U42" s="467"/>
      <c r="V42" s="497">
        <v>4.1863425925925901E-2</v>
      </c>
      <c r="W42" s="464">
        <v>1.6</v>
      </c>
      <c r="X42" s="469">
        <v>1.1000000000000001</v>
      </c>
      <c r="Y42" s="469">
        <v>1.1100000000000001</v>
      </c>
      <c r="Z42" s="469">
        <v>1.1000000000000001</v>
      </c>
      <c r="AA42" s="469">
        <v>1.0900000000000001</v>
      </c>
      <c r="AB42" s="468">
        <f t="shared" si="1"/>
        <v>-24.9</v>
      </c>
      <c r="AC42" s="468">
        <f t="shared" si="6"/>
        <v>-24.91</v>
      </c>
      <c r="AD42" s="469">
        <v>26</v>
      </c>
      <c r="AE42" s="469">
        <v>26</v>
      </c>
      <c r="AF42" s="469">
        <v>220</v>
      </c>
      <c r="AG42" s="468">
        <f t="shared" si="7"/>
        <v>26</v>
      </c>
      <c r="AH42" s="468">
        <v>26</v>
      </c>
      <c r="AI42" s="468">
        <f t="shared" si="2"/>
        <v>0</v>
      </c>
      <c r="AJ42" s="588">
        <f t="shared" si="8"/>
        <v>0</v>
      </c>
      <c r="AK42" s="470">
        <v>1E-3</v>
      </c>
      <c r="AL42" s="471">
        <v>3314</v>
      </c>
      <c r="AM42" s="584">
        <f>+(('THEODOI CDM'!$AE$38*SOLIEU!AL42)/'THEODOI CDM'!$AE$40)/1000</f>
        <v>2.8977584134615384</v>
      </c>
      <c r="AN42" s="468">
        <f>+SOLIEU!$AD42</f>
        <v>26</v>
      </c>
      <c r="AO42" s="468">
        <f t="shared" si="9"/>
        <v>26</v>
      </c>
      <c r="AP42" s="473">
        <v>1</v>
      </c>
      <c r="AQ42" s="474">
        <v>0.8</v>
      </c>
      <c r="AR42" s="466">
        <f>+SOLIEU!$H42</f>
        <v>1192754.7620000001</v>
      </c>
      <c r="AS42" s="466">
        <f>+SOLIEU!$I42</f>
        <v>585694.56299999997</v>
      </c>
      <c r="AT42" s="466">
        <f>+SOLIEU!$AR42+SOLIEU!$AV42</f>
        <v>1192754.8220000002</v>
      </c>
      <c r="AU42" s="466">
        <f>+SOLIEU!$AS42+SOLIEU!$AW42</f>
        <v>585694.61300000001</v>
      </c>
      <c r="AV42" s="544">
        <v>0.06</v>
      </c>
      <c r="AW42" s="544">
        <v>0.05</v>
      </c>
      <c r="AX42" s="480"/>
      <c r="AY42" s="480"/>
      <c r="AZ42" s="480"/>
      <c r="BA42" s="480"/>
      <c r="BB42" s="480"/>
      <c r="BC42" s="481"/>
    </row>
    <row r="43" spans="2:55" x14ac:dyDescent="0.3">
      <c r="B43" s="123" t="str">
        <f>+DULIEU!C43</f>
        <v>1-39-3D</v>
      </c>
      <c r="C43" s="123">
        <f>+DULIEU!D43</f>
        <v>2</v>
      </c>
      <c r="D43" s="253">
        <f>+DULIEU!E43</f>
        <v>14</v>
      </c>
      <c r="E43" s="464">
        <v>317</v>
      </c>
      <c r="F43" s="464" t="s">
        <v>659</v>
      </c>
      <c r="G43" s="465" t="str">
        <f t="shared" si="0"/>
        <v>2-14-3D</v>
      </c>
      <c r="H43" s="466">
        <f>+_xlfn.XLOOKUP(E43,'1A_cos1.1'!B:B,'1A_cos1.1'!C:C,"")</f>
        <v>1192756.2509999999</v>
      </c>
      <c r="I43" s="466">
        <f>+_xlfn.XLOOKUP(E43,'1A_cos1.1'!B:B,'1A_cos1.1'!D:D,"")</f>
        <v>585693.97900000005</v>
      </c>
      <c r="J43" s="466">
        <f>+SOLIEU!$H43+SOLIEU!$L43</f>
        <v>1192756.253</v>
      </c>
      <c r="K43" s="466">
        <f>+SOLIEU!$I43+SOLIEU!$M43</f>
        <v>585693.98100000003</v>
      </c>
      <c r="L43" s="467">
        <v>2E-3</v>
      </c>
      <c r="M43" s="467">
        <v>2E-3</v>
      </c>
      <c r="N43" s="467">
        <f t="shared" si="3"/>
        <v>1.575</v>
      </c>
      <c r="O43" s="467">
        <v>1E-3</v>
      </c>
      <c r="P43" s="467">
        <f t="shared" si="4"/>
        <v>1.575</v>
      </c>
      <c r="Q43" s="467">
        <v>1E-3</v>
      </c>
      <c r="R43" s="467">
        <f t="shared" si="5"/>
        <v>1.575</v>
      </c>
      <c r="S43" s="467">
        <v>1E-3</v>
      </c>
      <c r="T43" s="467"/>
      <c r="U43" s="467"/>
      <c r="V43" s="497">
        <v>4.1863425925925901E-2</v>
      </c>
      <c r="W43" s="464">
        <v>1.6</v>
      </c>
      <c r="X43" s="469">
        <v>1.1000000000000001</v>
      </c>
      <c r="Y43" s="469">
        <v>1.08</v>
      </c>
      <c r="Z43" s="469">
        <v>1.1000000000000001</v>
      </c>
      <c r="AA43" s="469">
        <v>1.0900000000000001</v>
      </c>
      <c r="AB43" s="468">
        <f t="shared" si="1"/>
        <v>-24.9</v>
      </c>
      <c r="AC43" s="468">
        <f t="shared" si="6"/>
        <v>-24.91</v>
      </c>
      <c r="AD43" s="469">
        <v>26</v>
      </c>
      <c r="AE43" s="469">
        <v>26</v>
      </c>
      <c r="AF43" s="469">
        <v>220</v>
      </c>
      <c r="AG43" s="468">
        <f t="shared" si="7"/>
        <v>26</v>
      </c>
      <c r="AH43" s="468">
        <v>26</v>
      </c>
      <c r="AI43" s="468">
        <f t="shared" si="2"/>
        <v>0</v>
      </c>
      <c r="AJ43" s="588">
        <f t="shared" si="8"/>
        <v>1.0000000000000009E-2</v>
      </c>
      <c r="AK43" s="470">
        <v>4.0000000000000001E-3</v>
      </c>
      <c r="AL43" s="471">
        <v>3315</v>
      </c>
      <c r="AM43" s="584">
        <f>+(('THEODOI CDM'!$AE$38*SOLIEU!AL43)/'THEODOI CDM'!$AE$40)/1000</f>
        <v>2.8986328124999998</v>
      </c>
      <c r="AN43" s="468">
        <f>+SOLIEU!$AD43</f>
        <v>26</v>
      </c>
      <c r="AO43" s="468">
        <f t="shared" si="9"/>
        <v>26</v>
      </c>
      <c r="AP43" s="473">
        <v>1</v>
      </c>
      <c r="AQ43" s="474">
        <v>0.8</v>
      </c>
      <c r="AR43" s="466">
        <f>+SOLIEU!$H43</f>
        <v>1192756.2509999999</v>
      </c>
      <c r="AS43" s="466">
        <f>+SOLIEU!$I43</f>
        <v>585693.97900000005</v>
      </c>
      <c r="AT43" s="466">
        <f>+SOLIEU!$AR43+SOLIEU!$AV43</f>
        <v>1192756.311</v>
      </c>
      <c r="AU43" s="466">
        <f>+SOLIEU!$AS43+SOLIEU!$AW43</f>
        <v>585693.929</v>
      </c>
      <c r="AV43" s="544">
        <v>0.06</v>
      </c>
      <c r="AW43" s="544">
        <v>-0.05</v>
      </c>
      <c r="AX43" s="482"/>
      <c r="AY43" s="482"/>
      <c r="AZ43" s="482"/>
      <c r="BA43" s="482"/>
      <c r="BB43" s="482"/>
      <c r="BC43" s="483"/>
    </row>
    <row r="44" spans="2:55" x14ac:dyDescent="0.3">
      <c r="B44" s="123" t="str">
        <f>+DULIEU!C44</f>
        <v>1-40-3D</v>
      </c>
      <c r="C44" s="123">
        <f>+DULIEU!D44</f>
        <v>2</v>
      </c>
      <c r="D44" s="253">
        <f>+DULIEU!E44</f>
        <v>15</v>
      </c>
      <c r="E44" s="464">
        <v>309</v>
      </c>
      <c r="F44" s="464" t="s">
        <v>659</v>
      </c>
      <c r="G44" s="465" t="str">
        <f t="shared" si="0"/>
        <v>2-15-3D</v>
      </c>
      <c r="H44" s="466">
        <f>+_xlfn.XLOOKUP(E44,'1A_cos1.1'!B:B,'1A_cos1.1'!C:C,"")</f>
        <v>1192757.7409999999</v>
      </c>
      <c r="I44" s="466">
        <f>+_xlfn.XLOOKUP(E44,'1A_cos1.1'!B:B,'1A_cos1.1'!D:D,"")</f>
        <v>585693.39500000002</v>
      </c>
      <c r="J44" s="466">
        <f>+SOLIEU!$H44+SOLIEU!$L44</f>
        <v>1192757.7409999999</v>
      </c>
      <c r="K44" s="466">
        <f>+SOLIEU!$I44+SOLIEU!$M44</f>
        <v>585693.39600000007</v>
      </c>
      <c r="L44" s="467">
        <v>0</v>
      </c>
      <c r="M44" s="467">
        <v>1E-3</v>
      </c>
      <c r="N44" s="467">
        <f t="shared" si="3"/>
        <v>1.5760000000000001</v>
      </c>
      <c r="O44" s="467">
        <v>2E-3</v>
      </c>
      <c r="P44" s="467">
        <f t="shared" si="4"/>
        <v>1.577</v>
      </c>
      <c r="Q44" s="467">
        <v>3.0000000000000001E-3</v>
      </c>
      <c r="R44" s="467">
        <f t="shared" si="5"/>
        <v>1.5760000000000001</v>
      </c>
      <c r="S44" s="467">
        <v>2E-3</v>
      </c>
      <c r="T44" s="467"/>
      <c r="U44" s="467"/>
      <c r="V44" s="497">
        <v>4.1874999999999996E-2</v>
      </c>
      <c r="W44" s="464">
        <v>1.6</v>
      </c>
      <c r="X44" s="469">
        <v>1.1000000000000001</v>
      </c>
      <c r="Y44" s="469">
        <v>1.1200000000000001</v>
      </c>
      <c r="Z44" s="469">
        <v>1.1000000000000001</v>
      </c>
      <c r="AA44" s="469">
        <v>1.1100000000000001</v>
      </c>
      <c r="AB44" s="468">
        <f t="shared" si="1"/>
        <v>-24.9</v>
      </c>
      <c r="AC44" s="468">
        <f t="shared" si="6"/>
        <v>-24.89</v>
      </c>
      <c r="AD44" s="469">
        <v>26</v>
      </c>
      <c r="AE44" s="469">
        <v>26</v>
      </c>
      <c r="AF44" s="469">
        <v>220</v>
      </c>
      <c r="AG44" s="468">
        <f t="shared" si="7"/>
        <v>26</v>
      </c>
      <c r="AH44" s="468">
        <v>26</v>
      </c>
      <c r="AI44" s="468">
        <f t="shared" si="2"/>
        <v>0</v>
      </c>
      <c r="AJ44" s="588">
        <f t="shared" si="8"/>
        <v>0</v>
      </c>
      <c r="AK44" s="470">
        <v>4.0000000000000001E-3</v>
      </c>
      <c r="AL44" s="471">
        <v>3317</v>
      </c>
      <c r="AM44" s="584">
        <f>+(('THEODOI CDM'!$AE$38*SOLIEU!AL44)/'THEODOI CDM'!$AE$40)/1000</f>
        <v>2.9003816105769227</v>
      </c>
      <c r="AN44" s="468">
        <f>+SOLIEU!$AD44</f>
        <v>26</v>
      </c>
      <c r="AO44" s="468">
        <f t="shared" si="9"/>
        <v>26</v>
      </c>
      <c r="AP44" s="473">
        <v>1</v>
      </c>
      <c r="AQ44" s="474">
        <v>0.8</v>
      </c>
      <c r="AR44" s="466">
        <f>+SOLIEU!$H44</f>
        <v>1192757.7409999999</v>
      </c>
      <c r="AS44" s="466">
        <f>+SOLIEU!$I44</f>
        <v>585693.39500000002</v>
      </c>
      <c r="AT44" s="466">
        <f>+SOLIEU!$AR44+SOLIEU!$AV44</f>
        <v>1192757.7009999999</v>
      </c>
      <c r="AU44" s="466">
        <f>+SOLIEU!$AS44+SOLIEU!$AW44</f>
        <v>585693.35499999998</v>
      </c>
      <c r="AV44" s="544">
        <v>-0.04</v>
      </c>
      <c r="AW44" s="544">
        <v>-0.04</v>
      </c>
      <c r="AX44" s="480"/>
      <c r="AY44" s="480"/>
      <c r="AZ44" s="480"/>
      <c r="BA44" s="480"/>
      <c r="BB44" s="480"/>
      <c r="BC44" s="481"/>
    </row>
    <row r="45" spans="2:55" x14ac:dyDescent="0.3">
      <c r="B45" s="123" t="str">
        <f>+DULIEU!C45</f>
        <v>1-41-3D</v>
      </c>
      <c r="C45" s="123">
        <f>+DULIEU!D45</f>
        <v>2</v>
      </c>
      <c r="D45" s="253">
        <f>+DULIEU!E45</f>
        <v>16</v>
      </c>
      <c r="E45" s="464">
        <v>301</v>
      </c>
      <c r="F45" s="464" t="s">
        <v>659</v>
      </c>
      <c r="G45" s="465" t="str">
        <f t="shared" si="0"/>
        <v>2-16-3D</v>
      </c>
      <c r="H45" s="466">
        <f>+_xlfn.XLOOKUP(E45,'1A_cos1.1'!B:B,'1A_cos1.1'!C:C,"")</f>
        <v>1192759.23</v>
      </c>
      <c r="I45" s="466">
        <f>+_xlfn.XLOOKUP(E45,'1A_cos1.1'!B:B,'1A_cos1.1'!D:D,"")</f>
        <v>585692.81099999999</v>
      </c>
      <c r="J45" s="466">
        <f>+SOLIEU!$H45+SOLIEU!$L45</f>
        <v>1192759.233</v>
      </c>
      <c r="K45" s="466">
        <f>+SOLIEU!$I45+SOLIEU!$M45</f>
        <v>585692.81299999997</v>
      </c>
      <c r="L45" s="467">
        <v>3.0000000000000001E-3</v>
      </c>
      <c r="M45" s="467">
        <v>2E-3</v>
      </c>
      <c r="N45" s="467">
        <f t="shared" si="3"/>
        <v>1.5760000000000001</v>
      </c>
      <c r="O45" s="467">
        <v>2E-3</v>
      </c>
      <c r="P45" s="467">
        <f t="shared" si="4"/>
        <v>1.575</v>
      </c>
      <c r="Q45" s="467">
        <v>1E-3</v>
      </c>
      <c r="R45" s="467">
        <f t="shared" si="5"/>
        <v>1.575</v>
      </c>
      <c r="S45" s="467">
        <v>1E-3</v>
      </c>
      <c r="T45" s="467"/>
      <c r="U45" s="467"/>
      <c r="V45" s="497">
        <v>4.1874999999999996E-2</v>
      </c>
      <c r="W45" s="464">
        <v>1.6</v>
      </c>
      <c r="X45" s="469">
        <v>1.1000000000000001</v>
      </c>
      <c r="Y45" s="469">
        <v>1.0900000000000001</v>
      </c>
      <c r="Z45" s="469">
        <v>1.1000000000000001</v>
      </c>
      <c r="AA45" s="469">
        <v>1.1000000000000001</v>
      </c>
      <c r="AB45" s="468">
        <f t="shared" si="1"/>
        <v>-24.9</v>
      </c>
      <c r="AC45" s="468">
        <f t="shared" si="6"/>
        <v>-24.9</v>
      </c>
      <c r="AD45" s="469">
        <v>26</v>
      </c>
      <c r="AE45" s="469">
        <v>26</v>
      </c>
      <c r="AF45" s="469">
        <v>220</v>
      </c>
      <c r="AG45" s="468">
        <f t="shared" si="7"/>
        <v>26</v>
      </c>
      <c r="AH45" s="468">
        <v>26</v>
      </c>
      <c r="AI45" s="468">
        <f t="shared" si="2"/>
        <v>0</v>
      </c>
      <c r="AJ45" s="588">
        <f t="shared" si="8"/>
        <v>1.0000000000000009E-2</v>
      </c>
      <c r="AK45" s="470">
        <v>1E-3</v>
      </c>
      <c r="AL45" s="471">
        <v>3321</v>
      </c>
      <c r="AM45" s="584">
        <f>+(('THEODOI CDM'!$AE$38*SOLIEU!AL45)/'THEODOI CDM'!$AE$40)/1000</f>
        <v>2.9038792067307693</v>
      </c>
      <c r="AN45" s="468">
        <f>+SOLIEU!$AD45</f>
        <v>26</v>
      </c>
      <c r="AO45" s="468">
        <f t="shared" si="9"/>
        <v>26</v>
      </c>
      <c r="AP45" s="473">
        <v>1</v>
      </c>
      <c r="AQ45" s="474">
        <v>0.8</v>
      </c>
      <c r="AR45" s="466">
        <f>+SOLIEU!$H45</f>
        <v>1192759.23</v>
      </c>
      <c r="AS45" s="466">
        <f>+SOLIEU!$I45</f>
        <v>585692.81099999999</v>
      </c>
      <c r="AT45" s="466">
        <f>+SOLIEU!$AR45+SOLIEU!$AV45</f>
        <v>1192759.3</v>
      </c>
      <c r="AU45" s="466">
        <f>+SOLIEU!$AS45+SOLIEU!$AW45</f>
        <v>585692.76099999994</v>
      </c>
      <c r="AV45" s="544">
        <v>7.0000000000000007E-2</v>
      </c>
      <c r="AW45" s="544">
        <v>-0.05</v>
      </c>
      <c r="AX45" s="482"/>
      <c r="AY45" s="482"/>
      <c r="AZ45" s="482"/>
      <c r="BA45" s="482"/>
      <c r="BB45" s="482"/>
      <c r="BC45" s="483"/>
    </row>
    <row r="46" spans="2:55" x14ac:dyDescent="0.3">
      <c r="B46" s="123" t="str">
        <f>+DULIEU!C46</f>
        <v>1-42-3D</v>
      </c>
      <c r="C46" s="123">
        <f>+DULIEU!D46</f>
        <v>2</v>
      </c>
      <c r="D46" s="253">
        <f>+DULIEU!E46</f>
        <v>17</v>
      </c>
      <c r="E46" s="464">
        <v>293</v>
      </c>
      <c r="F46" s="464" t="s">
        <v>659</v>
      </c>
      <c r="G46" s="465" t="str">
        <f t="shared" si="0"/>
        <v>2-17-3D</v>
      </c>
      <c r="H46" s="466">
        <f>+_xlfn.XLOOKUP(E46,'1A_cos1.1'!B:B,'1A_cos1.1'!C:C,"")</f>
        <v>1192760.72</v>
      </c>
      <c r="I46" s="466">
        <f>+_xlfn.XLOOKUP(E46,'1A_cos1.1'!B:B,'1A_cos1.1'!D:D,"")</f>
        <v>585692.22600000002</v>
      </c>
      <c r="J46" s="466">
        <f>+SOLIEU!$H46+SOLIEU!$L46</f>
        <v>1192760.7249999999</v>
      </c>
      <c r="K46" s="466">
        <f>+SOLIEU!$I46+SOLIEU!$M46</f>
        <v>585692.22600000002</v>
      </c>
      <c r="L46" s="467">
        <v>5.0000000000000001E-3</v>
      </c>
      <c r="M46" s="467">
        <v>0</v>
      </c>
      <c r="N46" s="467">
        <f t="shared" si="3"/>
        <v>1.577</v>
      </c>
      <c r="O46" s="467">
        <v>3.0000000000000001E-3</v>
      </c>
      <c r="P46" s="467">
        <f t="shared" si="4"/>
        <v>1.577</v>
      </c>
      <c r="Q46" s="467">
        <v>3.0000000000000001E-3</v>
      </c>
      <c r="R46" s="467">
        <f t="shared" si="5"/>
        <v>1.575</v>
      </c>
      <c r="S46" s="467">
        <v>1E-3</v>
      </c>
      <c r="T46" s="467"/>
      <c r="U46" s="467"/>
      <c r="V46" s="497">
        <v>4.1944444444444506E-2</v>
      </c>
      <c r="W46" s="464">
        <v>1.6</v>
      </c>
      <c r="X46" s="469">
        <v>1.1000000000000001</v>
      </c>
      <c r="Y46" s="469">
        <v>1.1200000000000001</v>
      </c>
      <c r="Z46" s="469">
        <v>1.1000000000000001</v>
      </c>
      <c r="AA46" s="469">
        <v>1.1000000000000001</v>
      </c>
      <c r="AB46" s="468">
        <f t="shared" si="1"/>
        <v>-24.9</v>
      </c>
      <c r="AC46" s="468">
        <f t="shared" si="6"/>
        <v>-24.9</v>
      </c>
      <c r="AD46" s="469">
        <v>26</v>
      </c>
      <c r="AE46" s="469">
        <v>26</v>
      </c>
      <c r="AF46" s="469">
        <v>220</v>
      </c>
      <c r="AG46" s="468">
        <f t="shared" si="7"/>
        <v>26</v>
      </c>
      <c r="AH46" s="468">
        <v>26</v>
      </c>
      <c r="AI46" s="468">
        <f t="shared" si="2"/>
        <v>0</v>
      </c>
      <c r="AJ46" s="588">
        <f t="shared" si="8"/>
        <v>0</v>
      </c>
      <c r="AK46" s="470">
        <v>6.0000000000000001E-3</v>
      </c>
      <c r="AL46" s="471">
        <v>3302</v>
      </c>
      <c r="AM46" s="584">
        <f>+(('THEODOI CDM'!$AE$38*SOLIEU!AL46)/'THEODOI CDM'!$AE$40)/1000</f>
        <v>2.8872656249999999</v>
      </c>
      <c r="AN46" s="468">
        <f>+SOLIEU!$AD46</f>
        <v>26</v>
      </c>
      <c r="AO46" s="468">
        <f t="shared" si="9"/>
        <v>26</v>
      </c>
      <c r="AP46" s="473">
        <v>1</v>
      </c>
      <c r="AQ46" s="474">
        <v>0.8</v>
      </c>
      <c r="AR46" s="466">
        <f>+SOLIEU!$H46</f>
        <v>1192760.72</v>
      </c>
      <c r="AS46" s="466">
        <f>+SOLIEU!$I46</f>
        <v>585692.22600000002</v>
      </c>
      <c r="AT46" s="466">
        <f>+SOLIEU!$AR46+SOLIEU!$AV46</f>
        <v>1192760.8</v>
      </c>
      <c r="AU46" s="466">
        <f>+SOLIEU!$AS46+SOLIEU!$AW46</f>
        <v>585692.17599999998</v>
      </c>
      <c r="AV46" s="544">
        <v>0.08</v>
      </c>
      <c r="AW46" s="544">
        <v>-0.05</v>
      </c>
      <c r="AX46" s="480"/>
      <c r="AY46" s="480"/>
      <c r="AZ46" s="480"/>
      <c r="BA46" s="480"/>
      <c r="BB46" s="480"/>
      <c r="BC46" s="481"/>
    </row>
    <row r="47" spans="2:55" x14ac:dyDescent="0.3">
      <c r="B47" s="123" t="str">
        <f>+DULIEU!C47</f>
        <v>1-43-3D</v>
      </c>
      <c r="C47" s="123">
        <f>+DULIEU!D47</f>
        <v>2</v>
      </c>
      <c r="D47" s="253">
        <f>+DULIEU!E47</f>
        <v>18</v>
      </c>
      <c r="E47" s="464">
        <v>285</v>
      </c>
      <c r="F47" s="464" t="s">
        <v>659</v>
      </c>
      <c r="G47" s="465" t="str">
        <f t="shared" si="0"/>
        <v>2-18-3D</v>
      </c>
      <c r="H47" s="466">
        <f>+_xlfn.XLOOKUP(E47,'1A_cos1.1'!B:B,'1A_cos1.1'!C:C,"")</f>
        <v>1192762.209</v>
      </c>
      <c r="I47" s="466">
        <f>+_xlfn.XLOOKUP(E47,'1A_cos1.1'!B:B,'1A_cos1.1'!D:D,"")</f>
        <v>585691.64199999999</v>
      </c>
      <c r="J47" s="466">
        <f>+SOLIEU!$H47+SOLIEU!$L47</f>
        <v>1192762.213</v>
      </c>
      <c r="K47" s="466">
        <f>+SOLIEU!$I47+SOLIEU!$M47</f>
        <v>585691.64199999999</v>
      </c>
      <c r="L47" s="467">
        <v>4.0000000000000001E-3</v>
      </c>
      <c r="M47" s="467">
        <v>0</v>
      </c>
      <c r="N47" s="467">
        <f t="shared" si="3"/>
        <v>1.575</v>
      </c>
      <c r="O47" s="467">
        <v>1E-3</v>
      </c>
      <c r="P47" s="467">
        <f t="shared" si="4"/>
        <v>1.5760000000000001</v>
      </c>
      <c r="Q47" s="467">
        <v>2E-3</v>
      </c>
      <c r="R47" s="467">
        <f t="shared" si="5"/>
        <v>1.577</v>
      </c>
      <c r="S47" s="467">
        <v>3.0000000000000001E-3</v>
      </c>
      <c r="T47" s="467"/>
      <c r="U47" s="467"/>
      <c r="V47" s="497">
        <v>4.1944444444444506E-2</v>
      </c>
      <c r="W47" s="464">
        <v>1.6</v>
      </c>
      <c r="X47" s="469">
        <v>1.1000000000000001</v>
      </c>
      <c r="Y47" s="469">
        <v>1.08</v>
      </c>
      <c r="Z47" s="469">
        <v>1.1000000000000001</v>
      </c>
      <c r="AA47" s="469">
        <v>1.0900000000000001</v>
      </c>
      <c r="AB47" s="468">
        <f t="shared" si="1"/>
        <v>-24.9</v>
      </c>
      <c r="AC47" s="468">
        <f t="shared" si="6"/>
        <v>-24.91</v>
      </c>
      <c r="AD47" s="469">
        <v>26</v>
      </c>
      <c r="AE47" s="469">
        <v>26</v>
      </c>
      <c r="AF47" s="469">
        <v>220</v>
      </c>
      <c r="AG47" s="468">
        <f t="shared" si="7"/>
        <v>26</v>
      </c>
      <c r="AH47" s="468">
        <v>26</v>
      </c>
      <c r="AI47" s="468">
        <f t="shared" si="2"/>
        <v>0</v>
      </c>
      <c r="AJ47" s="588">
        <f t="shared" si="8"/>
        <v>1.0000000000000009E-2</v>
      </c>
      <c r="AK47" s="470">
        <v>3.0000000000000001E-3</v>
      </c>
      <c r="AL47" s="471">
        <v>3317</v>
      </c>
      <c r="AM47" s="584">
        <f>+(('THEODOI CDM'!$AE$38*SOLIEU!AL47)/'THEODOI CDM'!$AE$40)/1000</f>
        <v>2.9003816105769227</v>
      </c>
      <c r="AN47" s="468">
        <f>+SOLIEU!$AD47</f>
        <v>26</v>
      </c>
      <c r="AO47" s="468">
        <f t="shared" si="9"/>
        <v>26</v>
      </c>
      <c r="AP47" s="473">
        <v>1</v>
      </c>
      <c r="AQ47" s="474">
        <v>0.8</v>
      </c>
      <c r="AR47" s="466">
        <f>+SOLIEU!$H47</f>
        <v>1192762.209</v>
      </c>
      <c r="AS47" s="466">
        <f>+SOLIEU!$I47</f>
        <v>585691.64199999999</v>
      </c>
      <c r="AT47" s="466">
        <f>+SOLIEU!$AR47+SOLIEU!$AV47</f>
        <v>1192762.2690000001</v>
      </c>
      <c r="AU47" s="466">
        <f>+SOLIEU!$AS47+SOLIEU!$AW47</f>
        <v>585691.59199999995</v>
      </c>
      <c r="AV47" s="544">
        <v>0.06</v>
      </c>
      <c r="AW47" s="544">
        <v>-0.05</v>
      </c>
      <c r="AX47" s="482"/>
      <c r="AY47" s="482"/>
      <c r="AZ47" s="482"/>
      <c r="BA47" s="482"/>
      <c r="BB47" s="482"/>
      <c r="BC47" s="483"/>
    </row>
    <row r="48" spans="2:55" x14ac:dyDescent="0.3">
      <c r="B48" s="123" t="str">
        <f>+DULIEU!C48</f>
        <v>1-44-3D</v>
      </c>
      <c r="C48" s="123">
        <f>+DULIEU!D48</f>
        <v>2</v>
      </c>
      <c r="D48" s="253">
        <f>+DULIEU!E48</f>
        <v>19</v>
      </c>
      <c r="E48" s="464">
        <v>277</v>
      </c>
      <c r="F48" s="464" t="s">
        <v>659</v>
      </c>
      <c r="G48" s="465" t="str">
        <f t="shared" si="0"/>
        <v>2-19-3D</v>
      </c>
      <c r="H48" s="466">
        <f>+_xlfn.XLOOKUP(E48,'1A_cos1.1'!B:B,'1A_cos1.1'!C:C,"")</f>
        <v>1192763.699</v>
      </c>
      <c r="I48" s="466">
        <f>+_xlfn.XLOOKUP(E48,'1A_cos1.1'!B:B,'1A_cos1.1'!D:D,"")</f>
        <v>585691.05799999996</v>
      </c>
      <c r="J48" s="466">
        <f>+SOLIEU!$H48+SOLIEU!$L48</f>
        <v>1192763.703</v>
      </c>
      <c r="K48" s="466">
        <f>+SOLIEU!$I48+SOLIEU!$M48</f>
        <v>585691.05900000001</v>
      </c>
      <c r="L48" s="467">
        <v>4.0000000000000001E-3</v>
      </c>
      <c r="M48" s="467">
        <v>1E-3</v>
      </c>
      <c r="N48" s="467">
        <f t="shared" si="3"/>
        <v>1.575</v>
      </c>
      <c r="O48" s="467">
        <v>1E-3</v>
      </c>
      <c r="P48" s="467">
        <f t="shared" si="4"/>
        <v>1.577</v>
      </c>
      <c r="Q48" s="467">
        <v>3.0000000000000001E-3</v>
      </c>
      <c r="R48" s="467">
        <f t="shared" si="5"/>
        <v>1.575</v>
      </c>
      <c r="S48" s="467">
        <v>1E-3</v>
      </c>
      <c r="T48" s="467"/>
      <c r="U48" s="467"/>
      <c r="V48" s="497">
        <v>4.180555555555554E-2</v>
      </c>
      <c r="W48" s="464">
        <v>1.6</v>
      </c>
      <c r="X48" s="469">
        <v>1.1000000000000001</v>
      </c>
      <c r="Y48" s="469">
        <v>1.08</v>
      </c>
      <c r="Z48" s="469">
        <v>1.1000000000000001</v>
      </c>
      <c r="AA48" s="469">
        <v>1.0900000000000001</v>
      </c>
      <c r="AB48" s="468">
        <f t="shared" si="1"/>
        <v>-24.9</v>
      </c>
      <c r="AC48" s="468">
        <f t="shared" si="6"/>
        <v>-24.91</v>
      </c>
      <c r="AD48" s="469">
        <v>26</v>
      </c>
      <c r="AE48" s="469">
        <v>26</v>
      </c>
      <c r="AF48" s="469">
        <v>220</v>
      </c>
      <c r="AG48" s="468">
        <f t="shared" si="7"/>
        <v>26</v>
      </c>
      <c r="AH48" s="468">
        <v>26</v>
      </c>
      <c r="AI48" s="468">
        <f t="shared" si="2"/>
        <v>0</v>
      </c>
      <c r="AJ48" s="588">
        <f t="shared" si="8"/>
        <v>1.0000000000000009E-2</v>
      </c>
      <c r="AK48" s="470">
        <v>5.0000000000000001E-3</v>
      </c>
      <c r="AL48" s="471">
        <v>3315</v>
      </c>
      <c r="AM48" s="584">
        <f>+(('THEODOI CDM'!$AE$38*SOLIEU!AL48)/'THEODOI CDM'!$AE$40)/1000</f>
        <v>2.8986328124999998</v>
      </c>
      <c r="AN48" s="468">
        <f>+SOLIEU!$AD48</f>
        <v>26</v>
      </c>
      <c r="AO48" s="468">
        <f t="shared" si="9"/>
        <v>26</v>
      </c>
      <c r="AP48" s="473">
        <v>1</v>
      </c>
      <c r="AQ48" s="474">
        <v>0.8</v>
      </c>
      <c r="AR48" s="466">
        <f>+SOLIEU!$H48</f>
        <v>1192763.699</v>
      </c>
      <c r="AS48" s="466">
        <f>+SOLIEU!$I48</f>
        <v>585691.05799999996</v>
      </c>
      <c r="AT48" s="466">
        <f>+SOLIEU!$AR48+SOLIEU!$AV48</f>
        <v>1192763.7490000001</v>
      </c>
      <c r="AU48" s="466">
        <f>+SOLIEU!$AS48+SOLIEU!$AW48</f>
        <v>585691.098</v>
      </c>
      <c r="AV48" s="544">
        <v>0.05</v>
      </c>
      <c r="AW48" s="544">
        <v>0.04</v>
      </c>
      <c r="AX48" s="480"/>
      <c r="AY48" s="480"/>
      <c r="AZ48" s="480"/>
      <c r="BA48" s="480"/>
      <c r="BB48" s="480"/>
      <c r="BC48" s="481"/>
    </row>
    <row r="49" spans="2:55" x14ac:dyDescent="0.3">
      <c r="B49" s="123" t="str">
        <f>+DULIEU!C49</f>
        <v>1-45-3D</v>
      </c>
      <c r="C49" s="123">
        <f>+DULIEU!D49</f>
        <v>2</v>
      </c>
      <c r="D49" s="253">
        <f>+DULIEU!E49</f>
        <v>20</v>
      </c>
      <c r="E49" s="464">
        <v>269</v>
      </c>
      <c r="F49" s="464" t="s">
        <v>659</v>
      </c>
      <c r="G49" s="465" t="str">
        <f t="shared" si="0"/>
        <v>2-20-3D</v>
      </c>
      <c r="H49" s="466">
        <f>+_xlfn.XLOOKUP(E49,'1A_cos1.1'!B:B,'1A_cos1.1'!C:C,"")</f>
        <v>1192765.1880000001</v>
      </c>
      <c r="I49" s="466">
        <f>+_xlfn.XLOOKUP(E49,'1A_cos1.1'!B:B,'1A_cos1.1'!D:D,"")</f>
        <v>585690.47400000005</v>
      </c>
      <c r="J49" s="466">
        <f>+SOLIEU!$H49+SOLIEU!$L49</f>
        <v>1192765.1910000001</v>
      </c>
      <c r="K49" s="466">
        <f>+SOLIEU!$I49+SOLIEU!$M49</f>
        <v>585690.478</v>
      </c>
      <c r="L49" s="467">
        <v>3.0000000000000001E-3</v>
      </c>
      <c r="M49" s="467">
        <v>4.0000000000000001E-3</v>
      </c>
      <c r="N49" s="467">
        <f t="shared" si="3"/>
        <v>1.575</v>
      </c>
      <c r="O49" s="467">
        <v>1E-3</v>
      </c>
      <c r="P49" s="467">
        <f t="shared" si="4"/>
        <v>1.575</v>
      </c>
      <c r="Q49" s="467">
        <v>1E-3</v>
      </c>
      <c r="R49" s="467">
        <f t="shared" si="5"/>
        <v>1.5760000000000001</v>
      </c>
      <c r="S49" s="467">
        <v>2E-3</v>
      </c>
      <c r="T49" s="467"/>
      <c r="U49" s="467"/>
      <c r="V49" s="497">
        <v>4.180555555555554E-2</v>
      </c>
      <c r="W49" s="464">
        <v>1.6</v>
      </c>
      <c r="X49" s="469">
        <v>1.1000000000000001</v>
      </c>
      <c r="Y49" s="469">
        <v>1.1100000000000001</v>
      </c>
      <c r="Z49" s="469">
        <v>1.1000000000000001</v>
      </c>
      <c r="AA49" s="469">
        <v>1.1000000000000001</v>
      </c>
      <c r="AB49" s="468">
        <f t="shared" si="1"/>
        <v>-24.9</v>
      </c>
      <c r="AC49" s="468">
        <f t="shared" si="6"/>
        <v>-24.9</v>
      </c>
      <c r="AD49" s="469">
        <v>26</v>
      </c>
      <c r="AE49" s="469">
        <v>26</v>
      </c>
      <c r="AF49" s="469">
        <v>220</v>
      </c>
      <c r="AG49" s="468">
        <f t="shared" si="7"/>
        <v>26</v>
      </c>
      <c r="AH49" s="468">
        <v>26</v>
      </c>
      <c r="AI49" s="468">
        <f t="shared" si="2"/>
        <v>0</v>
      </c>
      <c r="AJ49" s="588">
        <f t="shared" si="8"/>
        <v>0</v>
      </c>
      <c r="AK49" s="470">
        <v>6.0000000000000001E-3</v>
      </c>
      <c r="AL49" s="471">
        <v>3308</v>
      </c>
      <c r="AM49" s="584">
        <f>+(('THEODOI CDM'!$AE$38*SOLIEU!AL49)/'THEODOI CDM'!$AE$40)/1000</f>
        <v>2.8925120192307694</v>
      </c>
      <c r="AN49" s="468">
        <f>+SOLIEU!$AD49</f>
        <v>26</v>
      </c>
      <c r="AO49" s="468">
        <f t="shared" si="9"/>
        <v>26</v>
      </c>
      <c r="AP49" s="473">
        <v>1</v>
      </c>
      <c r="AQ49" s="474">
        <v>0.8</v>
      </c>
      <c r="AR49" s="466">
        <f>+SOLIEU!$H49</f>
        <v>1192765.1880000001</v>
      </c>
      <c r="AS49" s="466">
        <f>+SOLIEU!$I49</f>
        <v>585690.47400000005</v>
      </c>
      <c r="AT49" s="466">
        <f>+SOLIEU!$AR49+SOLIEU!$AV49</f>
        <v>1192765.2080000001</v>
      </c>
      <c r="AU49" s="466">
        <f>+SOLIEU!$AS49+SOLIEU!$AW49</f>
        <v>585690.51400000008</v>
      </c>
      <c r="AV49" s="544">
        <v>0.02</v>
      </c>
      <c r="AW49" s="544">
        <v>0.04</v>
      </c>
      <c r="AX49" s="482"/>
      <c r="AY49" s="482"/>
      <c r="AZ49" s="482"/>
      <c r="BA49" s="482"/>
      <c r="BB49" s="482"/>
      <c r="BC49" s="483"/>
    </row>
    <row r="50" spans="2:55" x14ac:dyDescent="0.3">
      <c r="B50" s="123" t="str">
        <f>+DULIEU!C50</f>
        <v>1-46-3D</v>
      </c>
      <c r="C50" s="123">
        <f>+DULIEU!D50</f>
        <v>2</v>
      </c>
      <c r="D50" s="253">
        <f>+DULIEU!E50</f>
        <v>21</v>
      </c>
      <c r="E50" s="464">
        <v>261</v>
      </c>
      <c r="F50" s="464" t="s">
        <v>659</v>
      </c>
      <c r="G50" s="465" t="str">
        <f t="shared" si="0"/>
        <v>2-21-3D</v>
      </c>
      <c r="H50" s="466">
        <f>+_xlfn.XLOOKUP(E50,'1A_cos1.1'!B:B,'1A_cos1.1'!C:C,"")</f>
        <v>1192766.6780000001</v>
      </c>
      <c r="I50" s="466">
        <f>+_xlfn.XLOOKUP(E50,'1A_cos1.1'!B:B,'1A_cos1.1'!D:D,"")</f>
        <v>585689.89</v>
      </c>
      <c r="J50" s="466">
        <f>+SOLIEU!$H50+SOLIEU!$L50</f>
        <v>1192766.6780000001</v>
      </c>
      <c r="K50" s="466">
        <f>+SOLIEU!$I50+SOLIEU!$M50</f>
        <v>585689.89100000006</v>
      </c>
      <c r="L50" s="467">
        <v>0</v>
      </c>
      <c r="M50" s="467">
        <v>1E-3</v>
      </c>
      <c r="N50" s="467">
        <f t="shared" si="3"/>
        <v>1.5760000000000001</v>
      </c>
      <c r="O50" s="467">
        <v>2E-3</v>
      </c>
      <c r="P50" s="467">
        <f t="shared" si="4"/>
        <v>1.575</v>
      </c>
      <c r="Q50" s="467">
        <v>1E-3</v>
      </c>
      <c r="R50" s="467">
        <f t="shared" si="5"/>
        <v>1.575</v>
      </c>
      <c r="S50" s="467">
        <v>1E-3</v>
      </c>
      <c r="T50" s="467"/>
      <c r="U50" s="467"/>
      <c r="V50" s="497">
        <v>4.1932870370370412E-2</v>
      </c>
      <c r="W50" s="464">
        <v>1.6</v>
      </c>
      <c r="X50" s="469">
        <v>1.1000000000000001</v>
      </c>
      <c r="Y50" s="469">
        <v>1.08</v>
      </c>
      <c r="Z50" s="469">
        <v>1.1000000000000001</v>
      </c>
      <c r="AA50" s="469">
        <v>1.1000000000000001</v>
      </c>
      <c r="AB50" s="468">
        <f t="shared" si="1"/>
        <v>-24.9</v>
      </c>
      <c r="AC50" s="468">
        <f t="shared" si="6"/>
        <v>-24.9</v>
      </c>
      <c r="AD50" s="469">
        <v>26</v>
      </c>
      <c r="AE50" s="469">
        <v>26</v>
      </c>
      <c r="AF50" s="469">
        <v>220</v>
      </c>
      <c r="AG50" s="468">
        <f t="shared" si="7"/>
        <v>26</v>
      </c>
      <c r="AH50" s="468">
        <v>26</v>
      </c>
      <c r="AI50" s="468">
        <f t="shared" si="2"/>
        <v>0</v>
      </c>
      <c r="AJ50" s="588">
        <f t="shared" si="8"/>
        <v>2.0000000000000018E-2</v>
      </c>
      <c r="AK50" s="470">
        <v>4.0000000000000001E-3</v>
      </c>
      <c r="AL50" s="471">
        <v>3308</v>
      </c>
      <c r="AM50" s="584">
        <f>+(('THEODOI CDM'!$AE$38*SOLIEU!AL50)/'THEODOI CDM'!$AE$40)/1000</f>
        <v>2.8925120192307694</v>
      </c>
      <c r="AN50" s="468">
        <f>+SOLIEU!$AD50</f>
        <v>26</v>
      </c>
      <c r="AO50" s="468">
        <f t="shared" si="9"/>
        <v>26</v>
      </c>
      <c r="AP50" s="473">
        <v>1</v>
      </c>
      <c r="AQ50" s="474">
        <v>0.8</v>
      </c>
      <c r="AR50" s="466">
        <f>+SOLIEU!$H50</f>
        <v>1192766.6780000001</v>
      </c>
      <c r="AS50" s="466">
        <f>+SOLIEU!$I50</f>
        <v>585689.89</v>
      </c>
      <c r="AT50" s="466">
        <f>+SOLIEU!$AR50+SOLIEU!$AV50</f>
        <v>1192766.648</v>
      </c>
      <c r="AU50" s="466">
        <f>+SOLIEU!$AS50+SOLIEU!$AW50</f>
        <v>585689.91</v>
      </c>
      <c r="AV50" s="544">
        <v>-0.03</v>
      </c>
      <c r="AW50" s="544">
        <v>0.02</v>
      </c>
      <c r="AX50" s="480"/>
      <c r="AY50" s="480"/>
      <c r="AZ50" s="480"/>
      <c r="BA50" s="480"/>
      <c r="BB50" s="480"/>
      <c r="BC50" s="481"/>
    </row>
    <row r="51" spans="2:55" x14ac:dyDescent="0.3">
      <c r="B51" s="123" t="str">
        <f>+DULIEU!C51</f>
        <v>1-47-3D</v>
      </c>
      <c r="C51" s="123">
        <f>+DULIEU!D51</f>
        <v>2</v>
      </c>
      <c r="D51" s="253">
        <f>+DULIEU!E51</f>
        <v>22</v>
      </c>
      <c r="E51" s="464">
        <v>253</v>
      </c>
      <c r="F51" s="464" t="s">
        <v>659</v>
      </c>
      <c r="G51" s="465" t="str">
        <f t="shared" si="0"/>
        <v>2-22-3D</v>
      </c>
      <c r="H51" s="466">
        <f>+_xlfn.XLOOKUP(E51,'1A_cos1.1'!B:B,'1A_cos1.1'!C:C,"")</f>
        <v>1192768.1669999999</v>
      </c>
      <c r="I51" s="466">
        <f>+_xlfn.XLOOKUP(E51,'1A_cos1.1'!B:B,'1A_cos1.1'!D:D,"")</f>
        <v>585689.30599999998</v>
      </c>
      <c r="J51" s="466">
        <f>+SOLIEU!$H51+SOLIEU!$L51</f>
        <v>1192768.1669999999</v>
      </c>
      <c r="K51" s="466">
        <f>+SOLIEU!$I51+SOLIEU!$M51</f>
        <v>585689.30900000001</v>
      </c>
      <c r="L51" s="467">
        <v>0</v>
      </c>
      <c r="M51" s="467">
        <v>3.0000000000000001E-3</v>
      </c>
      <c r="N51" s="467">
        <f t="shared" si="3"/>
        <v>1.575</v>
      </c>
      <c r="O51" s="467">
        <v>1E-3</v>
      </c>
      <c r="P51" s="467">
        <f t="shared" si="4"/>
        <v>1.575</v>
      </c>
      <c r="Q51" s="467">
        <v>1E-3</v>
      </c>
      <c r="R51" s="467">
        <f t="shared" si="5"/>
        <v>1.577</v>
      </c>
      <c r="S51" s="467">
        <v>3.0000000000000001E-3</v>
      </c>
      <c r="T51" s="467"/>
      <c r="U51" s="467"/>
      <c r="V51" s="497">
        <v>4.1932870370370412E-2</v>
      </c>
      <c r="W51" s="464">
        <v>1.6</v>
      </c>
      <c r="X51" s="469">
        <v>1.1000000000000001</v>
      </c>
      <c r="Y51" s="469">
        <v>1.0900000000000001</v>
      </c>
      <c r="Z51" s="469">
        <v>1.1000000000000001</v>
      </c>
      <c r="AA51" s="469">
        <v>1.1000000000000001</v>
      </c>
      <c r="AB51" s="468">
        <f t="shared" si="1"/>
        <v>-24.9</v>
      </c>
      <c r="AC51" s="468">
        <f t="shared" si="6"/>
        <v>-24.9</v>
      </c>
      <c r="AD51" s="469">
        <v>26</v>
      </c>
      <c r="AE51" s="469">
        <v>26</v>
      </c>
      <c r="AF51" s="469">
        <v>220</v>
      </c>
      <c r="AG51" s="468">
        <f t="shared" si="7"/>
        <v>26</v>
      </c>
      <c r="AH51" s="468">
        <v>26</v>
      </c>
      <c r="AI51" s="468">
        <f t="shared" si="2"/>
        <v>0</v>
      </c>
      <c r="AJ51" s="588">
        <f t="shared" si="8"/>
        <v>1.0000000000000009E-2</v>
      </c>
      <c r="AK51" s="470">
        <v>4.0000000000000001E-3</v>
      </c>
      <c r="AL51" s="471">
        <v>3324</v>
      </c>
      <c r="AM51" s="584">
        <f>+(('THEODOI CDM'!$AE$38*SOLIEU!AL51)/'THEODOI CDM'!$AE$40)/1000</f>
        <v>2.906502403846154</v>
      </c>
      <c r="AN51" s="468">
        <f>+SOLIEU!$AD51</f>
        <v>26</v>
      </c>
      <c r="AO51" s="468">
        <f t="shared" si="9"/>
        <v>26</v>
      </c>
      <c r="AP51" s="473">
        <v>1</v>
      </c>
      <c r="AQ51" s="474">
        <v>0.8</v>
      </c>
      <c r="AR51" s="466">
        <f>+SOLIEU!$H51</f>
        <v>1192768.1669999999</v>
      </c>
      <c r="AS51" s="466">
        <f>+SOLIEU!$I51</f>
        <v>585689.30599999998</v>
      </c>
      <c r="AT51" s="466">
        <f>+SOLIEU!$AR51+SOLIEU!$AV51</f>
        <v>1192768.227</v>
      </c>
      <c r="AU51" s="466">
        <f>+SOLIEU!$AS51+SOLIEU!$AW51</f>
        <v>585689.31599999999</v>
      </c>
      <c r="AV51" s="544">
        <v>0.06</v>
      </c>
      <c r="AW51" s="544">
        <v>0.01</v>
      </c>
      <c r="AX51" s="482"/>
      <c r="AY51" s="482"/>
      <c r="AZ51" s="482"/>
      <c r="BA51" s="482"/>
      <c r="BB51" s="482"/>
      <c r="BC51" s="483"/>
    </row>
    <row r="52" spans="2:55" x14ac:dyDescent="0.3">
      <c r="B52" s="123" t="str">
        <f>+DULIEU!C52</f>
        <v>1-48-3D</v>
      </c>
      <c r="C52" s="123">
        <f>+DULIEU!D52</f>
        <v>2</v>
      </c>
      <c r="D52" s="253">
        <f>+DULIEU!E52</f>
        <v>23</v>
      </c>
      <c r="E52" s="464">
        <v>245</v>
      </c>
      <c r="F52" s="464" t="s">
        <v>659</v>
      </c>
      <c r="G52" s="465" t="str">
        <f t="shared" si="0"/>
        <v>2-23-3D</v>
      </c>
      <c r="H52" s="466">
        <f>+_xlfn.XLOOKUP(E52,'1A_cos1.1'!B:B,'1A_cos1.1'!C:C,"")</f>
        <v>1192769.6569999999</v>
      </c>
      <c r="I52" s="466">
        <f>+_xlfn.XLOOKUP(E52,'1A_cos1.1'!B:B,'1A_cos1.1'!D:D,"")</f>
        <v>585688.72100000002</v>
      </c>
      <c r="J52" s="466">
        <f>+SOLIEU!$H52+SOLIEU!$L52</f>
        <v>1192769.6599999999</v>
      </c>
      <c r="K52" s="466">
        <f>+SOLIEU!$I52+SOLIEU!$M52</f>
        <v>585688.72600000002</v>
      </c>
      <c r="L52" s="467">
        <v>3.0000000000000001E-3</v>
      </c>
      <c r="M52" s="467">
        <v>5.0000000000000001E-3</v>
      </c>
      <c r="N52" s="467">
        <f t="shared" si="3"/>
        <v>1.575</v>
      </c>
      <c r="O52" s="467">
        <v>1E-3</v>
      </c>
      <c r="P52" s="467">
        <f t="shared" si="4"/>
        <v>1.575</v>
      </c>
      <c r="Q52" s="467">
        <v>1E-3</v>
      </c>
      <c r="R52" s="467">
        <f t="shared" si="5"/>
        <v>1.5760000000000001</v>
      </c>
      <c r="S52" s="467">
        <v>2E-3</v>
      </c>
      <c r="T52" s="467"/>
      <c r="U52" s="467"/>
      <c r="V52" s="497">
        <v>4.1944444444444451E-2</v>
      </c>
      <c r="W52" s="464">
        <v>1.6</v>
      </c>
      <c r="X52" s="469">
        <v>1.1000000000000001</v>
      </c>
      <c r="Y52" s="469">
        <v>1.08</v>
      </c>
      <c r="Z52" s="469">
        <v>1.1000000000000001</v>
      </c>
      <c r="AA52" s="469">
        <v>1.1100000000000001</v>
      </c>
      <c r="AB52" s="468">
        <f t="shared" si="1"/>
        <v>-24.9</v>
      </c>
      <c r="AC52" s="468">
        <f t="shared" si="6"/>
        <v>-24.89</v>
      </c>
      <c r="AD52" s="469">
        <v>26</v>
      </c>
      <c r="AE52" s="469">
        <v>26</v>
      </c>
      <c r="AF52" s="469">
        <v>220</v>
      </c>
      <c r="AG52" s="468">
        <f t="shared" si="7"/>
        <v>26</v>
      </c>
      <c r="AH52" s="468">
        <v>26</v>
      </c>
      <c r="AI52" s="468">
        <f t="shared" si="2"/>
        <v>0</v>
      </c>
      <c r="AJ52" s="588">
        <f t="shared" si="8"/>
        <v>3.0000000000000027E-2</v>
      </c>
      <c r="AK52" s="470">
        <v>1E-3</v>
      </c>
      <c r="AL52" s="471">
        <v>3310</v>
      </c>
      <c r="AM52" s="584">
        <f>+(('THEODOI CDM'!$AE$38*SOLIEU!AL52)/'THEODOI CDM'!$AE$40)/1000</f>
        <v>2.8942608173076922</v>
      </c>
      <c r="AN52" s="468">
        <f>+SOLIEU!$AD52</f>
        <v>26</v>
      </c>
      <c r="AO52" s="468">
        <f t="shared" si="9"/>
        <v>26</v>
      </c>
      <c r="AP52" s="473">
        <v>1</v>
      </c>
      <c r="AQ52" s="474">
        <v>0.8</v>
      </c>
      <c r="AR52" s="466">
        <f>+SOLIEU!$H52</f>
        <v>1192769.6569999999</v>
      </c>
      <c r="AS52" s="466">
        <f>+SOLIEU!$I52</f>
        <v>585688.72100000002</v>
      </c>
      <c r="AT52" s="466">
        <f>+SOLIEU!$AR52+SOLIEU!$AV52</f>
        <v>1192769.737</v>
      </c>
      <c r="AU52" s="466">
        <f>+SOLIEU!$AS52+SOLIEU!$AW52</f>
        <v>585688.76100000006</v>
      </c>
      <c r="AV52" s="544">
        <v>0.08</v>
      </c>
      <c r="AW52" s="544">
        <v>0.04</v>
      </c>
      <c r="AX52" s="480"/>
      <c r="AY52" s="480"/>
      <c r="AZ52" s="480"/>
      <c r="BA52" s="480"/>
      <c r="BB52" s="480"/>
      <c r="BC52" s="481"/>
    </row>
    <row r="53" spans="2:55" x14ac:dyDescent="0.3">
      <c r="B53" s="123" t="str">
        <f>+DULIEU!C53</f>
        <v>1-49-3D</v>
      </c>
      <c r="C53" s="123">
        <f>+DULIEU!D53</f>
        <v>2</v>
      </c>
      <c r="D53" s="253">
        <f>+DULIEU!E53</f>
        <v>24</v>
      </c>
      <c r="E53" s="464">
        <v>237</v>
      </c>
      <c r="F53" s="464" t="s">
        <v>659</v>
      </c>
      <c r="G53" s="465" t="str">
        <f t="shared" si="0"/>
        <v>2-24-3D</v>
      </c>
      <c r="H53" s="466">
        <f>+_xlfn.XLOOKUP(E53,'1A_cos1.1'!B:B,'1A_cos1.1'!C:C,"")</f>
        <v>1192771.1470000001</v>
      </c>
      <c r="I53" s="466">
        <f>+_xlfn.XLOOKUP(E53,'1A_cos1.1'!B:B,'1A_cos1.1'!D:D,"")</f>
        <v>585688.13699999999</v>
      </c>
      <c r="J53" s="466">
        <f>+SOLIEU!$H53+SOLIEU!$L53</f>
        <v>1192771.1470000001</v>
      </c>
      <c r="K53" s="466">
        <f>+SOLIEU!$I53+SOLIEU!$M53</f>
        <v>585688.13899999997</v>
      </c>
      <c r="L53" s="467">
        <v>0</v>
      </c>
      <c r="M53" s="467">
        <v>2E-3</v>
      </c>
      <c r="N53" s="467">
        <f t="shared" si="3"/>
        <v>1.5760000000000001</v>
      </c>
      <c r="O53" s="467">
        <v>2E-3</v>
      </c>
      <c r="P53" s="467">
        <f t="shared" si="4"/>
        <v>1.575</v>
      </c>
      <c r="Q53" s="467">
        <v>1E-3</v>
      </c>
      <c r="R53" s="467">
        <f t="shared" si="5"/>
        <v>1.5760000000000001</v>
      </c>
      <c r="S53" s="467">
        <v>2E-3</v>
      </c>
      <c r="T53" s="467"/>
      <c r="U53" s="467"/>
      <c r="V53" s="497">
        <v>4.1944444444444451E-2</v>
      </c>
      <c r="W53" s="464">
        <v>1.6</v>
      </c>
      <c r="X53" s="469">
        <v>1.1000000000000001</v>
      </c>
      <c r="Y53" s="469">
        <v>1.1200000000000001</v>
      </c>
      <c r="Z53" s="469">
        <v>1.1000000000000001</v>
      </c>
      <c r="AA53" s="469">
        <v>1.0900000000000001</v>
      </c>
      <c r="AB53" s="468">
        <f t="shared" si="1"/>
        <v>-24.9</v>
      </c>
      <c r="AC53" s="468">
        <f t="shared" si="6"/>
        <v>-24.91</v>
      </c>
      <c r="AD53" s="469">
        <v>26</v>
      </c>
      <c r="AE53" s="469">
        <v>26</v>
      </c>
      <c r="AF53" s="469">
        <v>220</v>
      </c>
      <c r="AG53" s="468">
        <f t="shared" si="7"/>
        <v>26</v>
      </c>
      <c r="AH53" s="468">
        <v>26</v>
      </c>
      <c r="AI53" s="468">
        <f t="shared" si="2"/>
        <v>0</v>
      </c>
      <c r="AJ53" s="588">
        <f t="shared" si="8"/>
        <v>0</v>
      </c>
      <c r="AK53" s="470">
        <v>4.0000000000000001E-3</v>
      </c>
      <c r="AL53" s="471">
        <v>3309</v>
      </c>
      <c r="AM53" s="584">
        <f>+(('THEODOI CDM'!$AE$38*SOLIEU!AL53)/'THEODOI CDM'!$AE$40)/1000</f>
        <v>2.8933864182692308</v>
      </c>
      <c r="AN53" s="468">
        <f>+SOLIEU!$AD53</f>
        <v>26</v>
      </c>
      <c r="AO53" s="468">
        <f t="shared" si="9"/>
        <v>26</v>
      </c>
      <c r="AP53" s="473">
        <v>1</v>
      </c>
      <c r="AQ53" s="474">
        <v>0.8</v>
      </c>
      <c r="AR53" s="466">
        <f>+SOLIEU!$H53</f>
        <v>1192771.1470000001</v>
      </c>
      <c r="AS53" s="466">
        <f>+SOLIEU!$I53</f>
        <v>585688.13699999999</v>
      </c>
      <c r="AT53" s="466">
        <f>+SOLIEU!$AR53+SOLIEU!$AV53</f>
        <v>1192771.1870000002</v>
      </c>
      <c r="AU53" s="466">
        <f>+SOLIEU!$AS53+SOLIEU!$AW53</f>
        <v>585688.17700000003</v>
      </c>
      <c r="AV53" s="544">
        <v>0.04</v>
      </c>
      <c r="AW53" s="544">
        <v>0.04</v>
      </c>
      <c r="AX53" s="482"/>
      <c r="AY53" s="482"/>
      <c r="AZ53" s="482"/>
      <c r="BA53" s="482"/>
      <c r="BB53" s="482"/>
      <c r="BC53" s="483"/>
    </row>
    <row r="54" spans="2:55" x14ac:dyDescent="0.3">
      <c r="B54" s="123" t="str">
        <f>+DULIEU!C54</f>
        <v>1-50-3D</v>
      </c>
      <c r="C54" s="123">
        <f>+DULIEU!D54</f>
        <v>2</v>
      </c>
      <c r="D54" s="253">
        <f>+DULIEU!E54</f>
        <v>25</v>
      </c>
      <c r="E54" s="464">
        <v>229</v>
      </c>
      <c r="F54" s="464" t="s">
        <v>659</v>
      </c>
      <c r="G54" s="465" t="str">
        <f t="shared" si="0"/>
        <v>2-25-3D</v>
      </c>
      <c r="H54" s="466">
        <f>+_xlfn.XLOOKUP(E54,'1A_cos1.1'!B:B,'1A_cos1.1'!C:C,"")</f>
        <v>1192772.6359999999</v>
      </c>
      <c r="I54" s="466">
        <f>+_xlfn.XLOOKUP(E54,'1A_cos1.1'!B:B,'1A_cos1.1'!D:D,"")</f>
        <v>585687.55299999996</v>
      </c>
      <c r="J54" s="466">
        <f>+SOLIEU!$H54+SOLIEU!$L54</f>
        <v>1192772.6399999999</v>
      </c>
      <c r="K54" s="466">
        <f>+SOLIEU!$I54+SOLIEU!$M54</f>
        <v>585687.55799999996</v>
      </c>
      <c r="L54" s="467">
        <v>4.0000000000000001E-3</v>
      </c>
      <c r="M54" s="467">
        <v>5.0000000000000001E-3</v>
      </c>
      <c r="N54" s="467">
        <f t="shared" si="3"/>
        <v>1.5760000000000001</v>
      </c>
      <c r="O54" s="467">
        <v>2E-3</v>
      </c>
      <c r="P54" s="467">
        <f t="shared" si="4"/>
        <v>1.577</v>
      </c>
      <c r="Q54" s="467">
        <v>3.0000000000000001E-3</v>
      </c>
      <c r="R54" s="467">
        <f t="shared" si="5"/>
        <v>1.5760000000000001</v>
      </c>
      <c r="S54" s="467">
        <v>2E-3</v>
      </c>
      <c r="T54" s="467"/>
      <c r="U54" s="467"/>
      <c r="V54" s="497">
        <v>4.1828703703703729E-2</v>
      </c>
      <c r="W54" s="464">
        <v>1.6</v>
      </c>
      <c r="X54" s="469">
        <v>1.1000000000000001</v>
      </c>
      <c r="Y54" s="469">
        <v>1.0900000000000001</v>
      </c>
      <c r="Z54" s="469">
        <v>1.1000000000000001</v>
      </c>
      <c r="AA54" s="469">
        <v>1.1000000000000001</v>
      </c>
      <c r="AB54" s="468">
        <f t="shared" si="1"/>
        <v>-24.9</v>
      </c>
      <c r="AC54" s="468">
        <f t="shared" si="6"/>
        <v>-24.9</v>
      </c>
      <c r="AD54" s="469">
        <v>26</v>
      </c>
      <c r="AE54" s="469">
        <v>26</v>
      </c>
      <c r="AF54" s="469">
        <v>220</v>
      </c>
      <c r="AG54" s="468">
        <f t="shared" si="7"/>
        <v>26</v>
      </c>
      <c r="AH54" s="468">
        <v>26</v>
      </c>
      <c r="AI54" s="468">
        <f t="shared" si="2"/>
        <v>0</v>
      </c>
      <c r="AJ54" s="588">
        <f t="shared" si="8"/>
        <v>1.0000000000000009E-2</v>
      </c>
      <c r="AK54" s="470">
        <v>4.0000000000000001E-3</v>
      </c>
      <c r="AL54" s="471">
        <v>3308</v>
      </c>
      <c r="AM54" s="584">
        <f>+(('THEODOI CDM'!$AE$38*SOLIEU!AL54)/'THEODOI CDM'!$AE$40)/1000</f>
        <v>2.8925120192307694</v>
      </c>
      <c r="AN54" s="468">
        <f>+SOLIEU!$AD54</f>
        <v>26</v>
      </c>
      <c r="AO54" s="468">
        <f t="shared" si="9"/>
        <v>26</v>
      </c>
      <c r="AP54" s="473">
        <v>1</v>
      </c>
      <c r="AQ54" s="474">
        <v>0.8</v>
      </c>
      <c r="AR54" s="466">
        <f>+SOLIEU!$H54</f>
        <v>1192772.6359999999</v>
      </c>
      <c r="AS54" s="466">
        <f>+SOLIEU!$I54</f>
        <v>585687.55299999996</v>
      </c>
      <c r="AT54" s="466">
        <f>+SOLIEU!$AR54+SOLIEU!$AV54</f>
        <v>1192772.696</v>
      </c>
      <c r="AU54" s="466">
        <f>+SOLIEU!$AS54+SOLIEU!$AW54</f>
        <v>585687.51299999992</v>
      </c>
      <c r="AV54" s="544">
        <v>0.06</v>
      </c>
      <c r="AW54" s="544">
        <v>-0.04</v>
      </c>
      <c r="AX54" s="480"/>
      <c r="AY54" s="480"/>
      <c r="AZ54" s="480"/>
      <c r="BA54" s="480"/>
      <c r="BB54" s="480"/>
      <c r="BC54" s="481"/>
    </row>
    <row r="55" spans="2:55" x14ac:dyDescent="0.3">
      <c r="B55" s="123" t="str">
        <f>+DULIEU!C55</f>
        <v>1-51-3D</v>
      </c>
      <c r="C55" s="123">
        <f>+DULIEU!D55</f>
        <v>2</v>
      </c>
      <c r="D55" s="253">
        <f>+DULIEU!E55</f>
        <v>26</v>
      </c>
      <c r="E55" s="464">
        <v>230</v>
      </c>
      <c r="F55" s="464" t="s">
        <v>659</v>
      </c>
      <c r="G55" s="465" t="str">
        <f t="shared" si="0"/>
        <v>2-26-3D</v>
      </c>
      <c r="H55" s="466">
        <f>+_xlfn.XLOOKUP(E55,'1A_cos1.1'!B:B,'1A_cos1.1'!C:C,"")</f>
        <v>1192773.22</v>
      </c>
      <c r="I55" s="466">
        <f>+_xlfn.XLOOKUP(E55,'1A_cos1.1'!B:B,'1A_cos1.1'!D:D,"")</f>
        <v>585689.04299999995</v>
      </c>
      <c r="J55" s="466">
        <f>+SOLIEU!$H55+SOLIEU!$L55</f>
        <v>1192773.2220000001</v>
      </c>
      <c r="K55" s="466">
        <f>+SOLIEU!$I55+SOLIEU!$M55</f>
        <v>585689.04599999997</v>
      </c>
      <c r="L55" s="467">
        <v>2E-3</v>
      </c>
      <c r="M55" s="467">
        <v>3.0000000000000001E-3</v>
      </c>
      <c r="N55" s="467">
        <f t="shared" si="3"/>
        <v>1.577</v>
      </c>
      <c r="O55" s="467">
        <v>3.0000000000000001E-3</v>
      </c>
      <c r="P55" s="467">
        <f t="shared" si="4"/>
        <v>1.5760000000000001</v>
      </c>
      <c r="Q55" s="467">
        <v>2E-3</v>
      </c>
      <c r="R55" s="467">
        <f t="shared" si="5"/>
        <v>1.575</v>
      </c>
      <c r="S55" s="467">
        <v>1E-3</v>
      </c>
      <c r="T55" s="467"/>
      <c r="U55" s="467"/>
      <c r="V55" s="497">
        <v>4.1898148148148184E-2</v>
      </c>
      <c r="W55" s="464">
        <v>1.6</v>
      </c>
      <c r="X55" s="469">
        <v>1.1000000000000001</v>
      </c>
      <c r="Y55" s="469">
        <v>1.1200000000000001</v>
      </c>
      <c r="Z55" s="469">
        <v>1.1000000000000001</v>
      </c>
      <c r="AA55" s="469">
        <v>1.1000000000000001</v>
      </c>
      <c r="AB55" s="468">
        <f t="shared" si="1"/>
        <v>-24.9</v>
      </c>
      <c r="AC55" s="468">
        <f t="shared" si="6"/>
        <v>-24.9</v>
      </c>
      <c r="AD55" s="469">
        <v>26</v>
      </c>
      <c r="AE55" s="469">
        <v>26</v>
      </c>
      <c r="AF55" s="469">
        <v>220</v>
      </c>
      <c r="AG55" s="468">
        <f t="shared" si="7"/>
        <v>26</v>
      </c>
      <c r="AH55" s="468">
        <v>26</v>
      </c>
      <c r="AI55" s="468">
        <f t="shared" si="2"/>
        <v>0</v>
      </c>
      <c r="AJ55" s="588">
        <f t="shared" si="8"/>
        <v>0</v>
      </c>
      <c r="AK55" s="470">
        <v>4.0000000000000001E-3</v>
      </c>
      <c r="AL55" s="471">
        <v>3318</v>
      </c>
      <c r="AM55" s="584">
        <f>+(('THEODOI CDM'!$AE$38*SOLIEU!AL55)/'THEODOI CDM'!$AE$40)/1000</f>
        <v>2.9012560096153845</v>
      </c>
      <c r="AN55" s="468">
        <f>+SOLIEU!$AD55</f>
        <v>26</v>
      </c>
      <c r="AO55" s="468">
        <f t="shared" si="9"/>
        <v>26</v>
      </c>
      <c r="AP55" s="473">
        <v>1</v>
      </c>
      <c r="AQ55" s="474">
        <v>0.8</v>
      </c>
      <c r="AR55" s="466">
        <f>+SOLIEU!$H55</f>
        <v>1192773.22</v>
      </c>
      <c r="AS55" s="466">
        <f>+SOLIEU!$I55</f>
        <v>585689.04299999995</v>
      </c>
      <c r="AT55" s="466">
        <f>+SOLIEU!$AR55+SOLIEU!$AV55</f>
        <v>1192773.18</v>
      </c>
      <c r="AU55" s="466">
        <f>+SOLIEU!$AS55+SOLIEU!$AW55</f>
        <v>585689.09299999999</v>
      </c>
      <c r="AV55" s="544">
        <v>-0.04</v>
      </c>
      <c r="AW55" s="544">
        <v>0.05</v>
      </c>
      <c r="AX55" s="482"/>
      <c r="AY55" s="482"/>
      <c r="AZ55" s="482"/>
      <c r="BA55" s="482"/>
      <c r="BB55" s="482"/>
      <c r="BC55" s="483"/>
    </row>
    <row r="56" spans="2:55" x14ac:dyDescent="0.3">
      <c r="B56" s="123" t="str">
        <f>+DULIEU!C56</f>
        <v>1-52-3D</v>
      </c>
      <c r="C56" s="123">
        <f>+DULIEU!D56</f>
        <v>2</v>
      </c>
      <c r="D56" s="253">
        <f>+DULIEU!E56</f>
        <v>27</v>
      </c>
      <c r="E56" s="464">
        <v>238</v>
      </c>
      <c r="F56" s="464" t="s">
        <v>659</v>
      </c>
      <c r="G56" s="465" t="str">
        <f t="shared" si="0"/>
        <v>2-27-3D</v>
      </c>
      <c r="H56" s="466">
        <f>+_xlfn.XLOOKUP(E56,'1A_cos1.1'!B:B,'1A_cos1.1'!C:C,"")</f>
        <v>1192771.7309999999</v>
      </c>
      <c r="I56" s="466">
        <f>+_xlfn.XLOOKUP(E56,'1A_cos1.1'!B:B,'1A_cos1.1'!D:D,"")</f>
        <v>585689.62699999998</v>
      </c>
      <c r="J56" s="466">
        <f>+SOLIEU!$H56+SOLIEU!$L56</f>
        <v>1192771.733</v>
      </c>
      <c r="K56" s="466">
        <f>+SOLIEU!$I56+SOLIEU!$M56</f>
        <v>585689.62800000003</v>
      </c>
      <c r="L56" s="467">
        <v>2E-3</v>
      </c>
      <c r="M56" s="467">
        <v>1E-3</v>
      </c>
      <c r="N56" s="467">
        <f t="shared" si="3"/>
        <v>1.575</v>
      </c>
      <c r="O56" s="467">
        <v>1E-3</v>
      </c>
      <c r="P56" s="467">
        <f t="shared" si="4"/>
        <v>1.5760000000000001</v>
      </c>
      <c r="Q56" s="467">
        <v>2E-3</v>
      </c>
      <c r="R56" s="467">
        <f t="shared" si="5"/>
        <v>1.577</v>
      </c>
      <c r="S56" s="467">
        <v>3.0000000000000001E-3</v>
      </c>
      <c r="T56" s="467"/>
      <c r="U56" s="467"/>
      <c r="V56" s="497">
        <v>4.1898148148148184E-2</v>
      </c>
      <c r="W56" s="464">
        <v>1.6</v>
      </c>
      <c r="X56" s="469">
        <v>1.1000000000000001</v>
      </c>
      <c r="Y56" s="469">
        <v>1.1100000000000001</v>
      </c>
      <c r="Z56" s="469">
        <v>1.1000000000000001</v>
      </c>
      <c r="AA56" s="469">
        <v>1.0900000000000001</v>
      </c>
      <c r="AB56" s="468">
        <f t="shared" si="1"/>
        <v>-24.9</v>
      </c>
      <c r="AC56" s="468">
        <f t="shared" si="6"/>
        <v>-24.91</v>
      </c>
      <c r="AD56" s="469">
        <v>26</v>
      </c>
      <c r="AE56" s="469">
        <v>26</v>
      </c>
      <c r="AF56" s="469">
        <v>220</v>
      </c>
      <c r="AG56" s="468">
        <f t="shared" si="7"/>
        <v>26</v>
      </c>
      <c r="AH56" s="468">
        <v>26</v>
      </c>
      <c r="AI56" s="468">
        <f t="shared" si="2"/>
        <v>0</v>
      </c>
      <c r="AJ56" s="588">
        <f t="shared" si="8"/>
        <v>0</v>
      </c>
      <c r="AK56" s="470">
        <v>5.0000000000000001E-3</v>
      </c>
      <c r="AL56" s="471">
        <v>3316</v>
      </c>
      <c r="AM56" s="584">
        <f>+(('THEODOI CDM'!$AE$38*SOLIEU!AL56)/'THEODOI CDM'!$AE$40)/1000</f>
        <v>2.8995072115384617</v>
      </c>
      <c r="AN56" s="468">
        <f>+SOLIEU!$AD56</f>
        <v>26</v>
      </c>
      <c r="AO56" s="468">
        <f t="shared" si="9"/>
        <v>26</v>
      </c>
      <c r="AP56" s="473">
        <v>1</v>
      </c>
      <c r="AQ56" s="474">
        <v>0.8</v>
      </c>
      <c r="AR56" s="466">
        <f>+SOLIEU!$H56</f>
        <v>1192771.7309999999</v>
      </c>
      <c r="AS56" s="466">
        <f>+SOLIEU!$I56</f>
        <v>585689.62699999998</v>
      </c>
      <c r="AT56" s="466">
        <f>+SOLIEU!$AR56+SOLIEU!$AV56</f>
        <v>1192771.791</v>
      </c>
      <c r="AU56" s="466">
        <f>+SOLIEU!$AS56+SOLIEU!$AW56</f>
        <v>585689.62699999998</v>
      </c>
      <c r="AV56" s="544">
        <v>0.06</v>
      </c>
      <c r="AW56" s="544">
        <v>0</v>
      </c>
      <c r="AX56" s="480"/>
      <c r="AY56" s="480"/>
      <c r="AZ56" s="480"/>
      <c r="BA56" s="480"/>
      <c r="BB56" s="480"/>
      <c r="BC56" s="481"/>
    </row>
    <row r="57" spans="2:55" x14ac:dyDescent="0.3">
      <c r="B57" s="123" t="str">
        <f>+DULIEU!C57</f>
        <v>1-53-3D</v>
      </c>
      <c r="C57" s="123">
        <f>+DULIEU!D57</f>
        <v>2</v>
      </c>
      <c r="D57" s="253">
        <f>+DULIEU!E57</f>
        <v>28</v>
      </c>
      <c r="E57" s="464">
        <v>246</v>
      </c>
      <c r="F57" s="464" t="s">
        <v>659</v>
      </c>
      <c r="G57" s="465" t="str">
        <f t="shared" si="0"/>
        <v>2-28-3D</v>
      </c>
      <c r="H57" s="466">
        <f>+_xlfn.XLOOKUP(E57,'1A_cos1.1'!B:B,'1A_cos1.1'!C:C,"")</f>
        <v>1192770.2409999999</v>
      </c>
      <c r="I57" s="466">
        <f>+_xlfn.XLOOKUP(E57,'1A_cos1.1'!B:B,'1A_cos1.1'!D:D,"")</f>
        <v>585690.21100000001</v>
      </c>
      <c r="J57" s="466">
        <f>+SOLIEU!$H57+SOLIEU!$L57</f>
        <v>1192770.243</v>
      </c>
      <c r="K57" s="466">
        <f>+SOLIEU!$I57+SOLIEU!$M57</f>
        <v>585690.21299999999</v>
      </c>
      <c r="L57" s="467">
        <v>2E-3</v>
      </c>
      <c r="M57" s="467">
        <v>2E-3</v>
      </c>
      <c r="N57" s="467">
        <f t="shared" si="3"/>
        <v>1.577</v>
      </c>
      <c r="O57" s="467">
        <v>3.0000000000000001E-3</v>
      </c>
      <c r="P57" s="467">
        <f t="shared" si="4"/>
        <v>1.577</v>
      </c>
      <c r="Q57" s="467">
        <v>3.0000000000000001E-3</v>
      </c>
      <c r="R57" s="467">
        <f t="shared" si="5"/>
        <v>1.577</v>
      </c>
      <c r="S57" s="467">
        <v>3.0000000000000001E-3</v>
      </c>
      <c r="T57" s="467"/>
      <c r="U57" s="467"/>
      <c r="V57" s="497">
        <v>4.2025462962963056E-2</v>
      </c>
      <c r="W57" s="464">
        <v>1.6</v>
      </c>
      <c r="X57" s="469">
        <v>1.1000000000000001</v>
      </c>
      <c r="Y57" s="469">
        <v>1.1000000000000001</v>
      </c>
      <c r="Z57" s="469">
        <v>1.1000000000000001</v>
      </c>
      <c r="AA57" s="469">
        <v>1.1000000000000001</v>
      </c>
      <c r="AB57" s="468">
        <f t="shared" si="1"/>
        <v>-24.9</v>
      </c>
      <c r="AC57" s="468">
        <f t="shared" si="6"/>
        <v>-24.9</v>
      </c>
      <c r="AD57" s="469">
        <v>26</v>
      </c>
      <c r="AE57" s="469">
        <v>26</v>
      </c>
      <c r="AF57" s="469">
        <v>220</v>
      </c>
      <c r="AG57" s="468">
        <f t="shared" si="7"/>
        <v>26</v>
      </c>
      <c r="AH57" s="468">
        <v>26</v>
      </c>
      <c r="AI57" s="468">
        <f t="shared" si="2"/>
        <v>0</v>
      </c>
      <c r="AJ57" s="588">
        <f t="shared" si="8"/>
        <v>0</v>
      </c>
      <c r="AK57" s="470">
        <v>3.0000000000000001E-3</v>
      </c>
      <c r="AL57" s="471">
        <v>3318</v>
      </c>
      <c r="AM57" s="584">
        <f>+(('THEODOI CDM'!$AE$38*SOLIEU!AL57)/'THEODOI CDM'!$AE$40)/1000</f>
        <v>2.9012560096153845</v>
      </c>
      <c r="AN57" s="468">
        <f>+SOLIEU!$AD57</f>
        <v>26</v>
      </c>
      <c r="AO57" s="468">
        <f t="shared" si="9"/>
        <v>26</v>
      </c>
      <c r="AP57" s="473">
        <v>1</v>
      </c>
      <c r="AQ57" s="474">
        <v>0.8</v>
      </c>
      <c r="AR57" s="466">
        <f>+SOLIEU!$H57</f>
        <v>1192770.2409999999</v>
      </c>
      <c r="AS57" s="466">
        <f>+SOLIEU!$I57</f>
        <v>585690.21100000001</v>
      </c>
      <c r="AT57" s="466">
        <f>+SOLIEU!$AR57+SOLIEU!$AV57</f>
        <v>1192770.2509999999</v>
      </c>
      <c r="AU57" s="466">
        <f>+SOLIEU!$AS57+SOLIEU!$AW57</f>
        <v>585690.17099999997</v>
      </c>
      <c r="AV57" s="544">
        <v>0.01</v>
      </c>
      <c r="AW57" s="544">
        <v>-0.04</v>
      </c>
      <c r="AX57" s="482"/>
      <c r="AY57" s="482"/>
      <c r="AZ57" s="482"/>
      <c r="BA57" s="482"/>
      <c r="BB57" s="482"/>
      <c r="BC57" s="483"/>
    </row>
    <row r="58" spans="2:55" x14ac:dyDescent="0.3">
      <c r="B58" s="123" t="str">
        <f>+DULIEU!C58</f>
        <v>1-54-3D</v>
      </c>
      <c r="C58" s="123">
        <f>+DULIEU!D58</f>
        <v>2</v>
      </c>
      <c r="D58" s="253">
        <f>+DULIEU!E58</f>
        <v>29</v>
      </c>
      <c r="E58" s="464">
        <v>254</v>
      </c>
      <c r="F58" s="464" t="s">
        <v>659</v>
      </c>
      <c r="G58" s="465" t="str">
        <f t="shared" si="0"/>
        <v>2-29-3D</v>
      </c>
      <c r="H58" s="466">
        <f>+_xlfn.XLOOKUP(E58,'1A_cos1.1'!B:B,'1A_cos1.1'!C:C,"")</f>
        <v>1192768.7520000001</v>
      </c>
      <c r="I58" s="466">
        <f>+_xlfn.XLOOKUP(E58,'1A_cos1.1'!B:B,'1A_cos1.1'!D:D,"")</f>
        <v>585690.79500000004</v>
      </c>
      <c r="J58" s="466">
        <f>+SOLIEU!$H58+SOLIEU!$L58</f>
        <v>1192768.7560000001</v>
      </c>
      <c r="K58" s="466">
        <f>+SOLIEU!$I58+SOLIEU!$M58</f>
        <v>585690.80000000005</v>
      </c>
      <c r="L58" s="467">
        <v>4.0000000000000001E-3</v>
      </c>
      <c r="M58" s="467">
        <v>5.0000000000000001E-3</v>
      </c>
      <c r="N58" s="467">
        <f t="shared" si="3"/>
        <v>1.575</v>
      </c>
      <c r="O58" s="467">
        <v>1E-3</v>
      </c>
      <c r="P58" s="467">
        <f t="shared" si="4"/>
        <v>1.577</v>
      </c>
      <c r="Q58" s="467">
        <v>3.0000000000000001E-3</v>
      </c>
      <c r="R58" s="467">
        <f t="shared" si="5"/>
        <v>1.5760000000000001</v>
      </c>
      <c r="S58" s="467">
        <v>2E-3</v>
      </c>
      <c r="T58" s="467"/>
      <c r="U58" s="467"/>
      <c r="V58" s="497">
        <v>4.2025462962963056E-2</v>
      </c>
      <c r="W58" s="464">
        <v>1.6</v>
      </c>
      <c r="X58" s="469">
        <v>1.1000000000000001</v>
      </c>
      <c r="Y58" s="469">
        <v>1.0900000000000001</v>
      </c>
      <c r="Z58" s="469">
        <v>1.1000000000000001</v>
      </c>
      <c r="AA58" s="469">
        <v>1.1100000000000001</v>
      </c>
      <c r="AB58" s="468">
        <f t="shared" si="1"/>
        <v>-24.9</v>
      </c>
      <c r="AC58" s="468">
        <f t="shared" si="6"/>
        <v>-24.89</v>
      </c>
      <c r="AD58" s="469">
        <v>26</v>
      </c>
      <c r="AE58" s="469">
        <v>26</v>
      </c>
      <c r="AF58" s="469">
        <v>220</v>
      </c>
      <c r="AG58" s="468">
        <f t="shared" si="7"/>
        <v>26</v>
      </c>
      <c r="AH58" s="468">
        <v>26</v>
      </c>
      <c r="AI58" s="468">
        <f t="shared" si="2"/>
        <v>0</v>
      </c>
      <c r="AJ58" s="588">
        <f t="shared" si="8"/>
        <v>2.0000000000000018E-2</v>
      </c>
      <c r="AK58" s="470">
        <v>5.0000000000000001E-3</v>
      </c>
      <c r="AL58" s="471">
        <v>3315</v>
      </c>
      <c r="AM58" s="584">
        <f>+(('THEODOI CDM'!$AE$38*SOLIEU!AL58)/'THEODOI CDM'!$AE$40)/1000</f>
        <v>2.8986328124999998</v>
      </c>
      <c r="AN58" s="468">
        <f>+SOLIEU!$AD58</f>
        <v>26</v>
      </c>
      <c r="AO58" s="468">
        <f t="shared" si="9"/>
        <v>26</v>
      </c>
      <c r="AP58" s="473">
        <v>1</v>
      </c>
      <c r="AQ58" s="474">
        <v>0.8</v>
      </c>
      <c r="AR58" s="466">
        <f>+SOLIEU!$H58</f>
        <v>1192768.7520000001</v>
      </c>
      <c r="AS58" s="466">
        <f>+SOLIEU!$I58</f>
        <v>585690.79500000004</v>
      </c>
      <c r="AT58" s="466">
        <f>+SOLIEU!$AR58+SOLIEU!$AV58</f>
        <v>1192768.8220000002</v>
      </c>
      <c r="AU58" s="466">
        <f>+SOLIEU!$AS58+SOLIEU!$AW58</f>
        <v>585690.83500000008</v>
      </c>
      <c r="AV58" s="544">
        <v>7.0000000000000007E-2</v>
      </c>
      <c r="AW58" s="544">
        <v>0.04</v>
      </c>
      <c r="AX58" s="480"/>
      <c r="AY58" s="480"/>
      <c r="AZ58" s="480"/>
      <c r="BA58" s="480"/>
      <c r="BB58" s="480"/>
      <c r="BC58" s="481"/>
    </row>
    <row r="59" spans="2:55" x14ac:dyDescent="0.3">
      <c r="B59" s="123" t="str">
        <f>+DULIEU!C59</f>
        <v>1-55-3D</v>
      </c>
      <c r="C59" s="123">
        <f>+DULIEU!D59</f>
        <v>2</v>
      </c>
      <c r="D59" s="253">
        <f>+DULIEU!E59</f>
        <v>30</v>
      </c>
      <c r="E59" s="464">
        <v>262</v>
      </c>
      <c r="F59" s="464" t="s">
        <v>659</v>
      </c>
      <c r="G59" s="465" t="str">
        <f t="shared" si="0"/>
        <v>2-30-3D</v>
      </c>
      <c r="H59" s="466">
        <f>+_xlfn.XLOOKUP(E59,'1A_cos1.1'!B:B,'1A_cos1.1'!C:C,"")</f>
        <v>1192767.2620000001</v>
      </c>
      <c r="I59" s="466">
        <f>+_xlfn.XLOOKUP(E59,'1A_cos1.1'!B:B,'1A_cos1.1'!D:D,"")</f>
        <v>585691.37899999996</v>
      </c>
      <c r="J59" s="466">
        <f>+SOLIEU!$H59+SOLIEU!$L59</f>
        <v>1192767.2660000001</v>
      </c>
      <c r="K59" s="466">
        <f>+SOLIEU!$I59+SOLIEU!$M59</f>
        <v>585691.38399999996</v>
      </c>
      <c r="L59" s="467">
        <v>4.0000000000000001E-3</v>
      </c>
      <c r="M59" s="467">
        <v>5.0000000000000001E-3</v>
      </c>
      <c r="N59" s="467">
        <f t="shared" si="3"/>
        <v>1.577</v>
      </c>
      <c r="O59" s="467">
        <v>3.0000000000000001E-3</v>
      </c>
      <c r="P59" s="467">
        <f t="shared" si="4"/>
        <v>1.575</v>
      </c>
      <c r="Q59" s="467">
        <v>1E-3</v>
      </c>
      <c r="R59" s="467">
        <f t="shared" si="5"/>
        <v>1.575</v>
      </c>
      <c r="S59" s="467">
        <v>1E-3</v>
      </c>
      <c r="T59" s="467"/>
      <c r="U59" s="467"/>
      <c r="V59" s="497">
        <v>4.2025462962963056E-2</v>
      </c>
      <c r="W59" s="464">
        <v>1.6</v>
      </c>
      <c r="X59" s="469">
        <v>1.1000000000000001</v>
      </c>
      <c r="Y59" s="469">
        <v>1.0900000000000001</v>
      </c>
      <c r="Z59" s="469">
        <v>1.1000000000000001</v>
      </c>
      <c r="AA59" s="469">
        <v>1.0900000000000001</v>
      </c>
      <c r="AB59" s="468">
        <f t="shared" si="1"/>
        <v>-24.9</v>
      </c>
      <c r="AC59" s="468">
        <f t="shared" si="6"/>
        <v>-24.91</v>
      </c>
      <c r="AD59" s="469">
        <v>26</v>
      </c>
      <c r="AE59" s="469">
        <v>26</v>
      </c>
      <c r="AF59" s="469">
        <v>220</v>
      </c>
      <c r="AG59" s="468">
        <f t="shared" si="7"/>
        <v>26</v>
      </c>
      <c r="AH59" s="468">
        <v>26</v>
      </c>
      <c r="AI59" s="468">
        <f t="shared" si="2"/>
        <v>0</v>
      </c>
      <c r="AJ59" s="588">
        <f t="shared" si="8"/>
        <v>0</v>
      </c>
      <c r="AK59" s="470">
        <v>4.0000000000000001E-3</v>
      </c>
      <c r="AL59" s="471">
        <v>3314</v>
      </c>
      <c r="AM59" s="584">
        <f>+(('THEODOI CDM'!$AE$38*SOLIEU!AL59)/'THEODOI CDM'!$AE$40)/1000</f>
        <v>2.8977584134615384</v>
      </c>
      <c r="AN59" s="468">
        <f>+SOLIEU!$AD59</f>
        <v>26</v>
      </c>
      <c r="AO59" s="468">
        <f t="shared" si="9"/>
        <v>26</v>
      </c>
      <c r="AP59" s="473">
        <v>1</v>
      </c>
      <c r="AQ59" s="474">
        <v>0.8</v>
      </c>
      <c r="AR59" s="466">
        <f>+SOLIEU!$H59</f>
        <v>1192767.2620000001</v>
      </c>
      <c r="AS59" s="466">
        <f>+SOLIEU!$I59</f>
        <v>585691.37899999996</v>
      </c>
      <c r="AT59" s="466">
        <f>+SOLIEU!$AR59+SOLIEU!$AV59</f>
        <v>1192767.2720000001</v>
      </c>
      <c r="AU59" s="466">
        <f>+SOLIEU!$AS59+SOLIEU!$AW59</f>
        <v>585691.37899999996</v>
      </c>
      <c r="AV59" s="544">
        <v>0.01</v>
      </c>
      <c r="AW59" s="544">
        <v>0</v>
      </c>
      <c r="AX59" s="482"/>
      <c r="AY59" s="482"/>
      <c r="AZ59" s="482"/>
      <c r="BA59" s="482"/>
      <c r="BB59" s="482"/>
      <c r="BC59" s="483"/>
    </row>
    <row r="60" spans="2:55" x14ac:dyDescent="0.3">
      <c r="B60" s="123" t="str">
        <f>+DULIEU!C60</f>
        <v>1-56-3D</v>
      </c>
      <c r="C60" s="123">
        <f>+DULIEU!D60</f>
        <v>2</v>
      </c>
      <c r="D60" s="253">
        <f>+DULIEU!E60</f>
        <v>31</v>
      </c>
      <c r="E60" s="464">
        <v>270</v>
      </c>
      <c r="F60" s="464" t="s">
        <v>659</v>
      </c>
      <c r="G60" s="465" t="str">
        <f t="shared" si="0"/>
        <v>2-31-3D</v>
      </c>
      <c r="H60" s="466">
        <f>+_xlfn.XLOOKUP(E60,'1A_cos1.1'!B:B,'1A_cos1.1'!C:C,"")</f>
        <v>1192765.773</v>
      </c>
      <c r="I60" s="466">
        <f>+_xlfn.XLOOKUP(E60,'1A_cos1.1'!B:B,'1A_cos1.1'!D:D,"")</f>
        <v>585691.96299999999</v>
      </c>
      <c r="J60" s="466">
        <f>+SOLIEU!$H60+SOLIEU!$L60</f>
        <v>1192765.777</v>
      </c>
      <c r="K60" s="466">
        <f>+SOLIEU!$I60+SOLIEU!$M60</f>
        <v>585691.96299999999</v>
      </c>
      <c r="L60" s="467">
        <v>4.0000000000000001E-3</v>
      </c>
      <c r="M60" s="467">
        <v>0</v>
      </c>
      <c r="N60" s="467">
        <f t="shared" si="3"/>
        <v>1.5760000000000001</v>
      </c>
      <c r="O60" s="467">
        <v>2E-3</v>
      </c>
      <c r="P60" s="467">
        <f t="shared" si="4"/>
        <v>1.577</v>
      </c>
      <c r="Q60" s="467">
        <v>3.0000000000000001E-3</v>
      </c>
      <c r="R60" s="467">
        <f t="shared" si="5"/>
        <v>1.5760000000000001</v>
      </c>
      <c r="S60" s="467">
        <v>2E-3</v>
      </c>
      <c r="T60" s="467"/>
      <c r="U60" s="467"/>
      <c r="V60" s="497">
        <v>4.2025462962963056E-2</v>
      </c>
      <c r="W60" s="464">
        <v>1.6</v>
      </c>
      <c r="X60" s="469">
        <v>1.1000000000000001</v>
      </c>
      <c r="Y60" s="469">
        <v>1.08</v>
      </c>
      <c r="Z60" s="469">
        <v>1.1000000000000001</v>
      </c>
      <c r="AA60" s="469">
        <v>1.1000000000000001</v>
      </c>
      <c r="AB60" s="468">
        <f t="shared" si="1"/>
        <v>-24.9</v>
      </c>
      <c r="AC60" s="468">
        <f t="shared" si="6"/>
        <v>-24.9</v>
      </c>
      <c r="AD60" s="469">
        <v>26</v>
      </c>
      <c r="AE60" s="469">
        <v>26</v>
      </c>
      <c r="AF60" s="469">
        <v>220</v>
      </c>
      <c r="AG60" s="468">
        <f t="shared" si="7"/>
        <v>26</v>
      </c>
      <c r="AH60" s="468">
        <v>26</v>
      </c>
      <c r="AI60" s="468">
        <f t="shared" si="2"/>
        <v>0</v>
      </c>
      <c r="AJ60" s="588">
        <f t="shared" si="8"/>
        <v>2.0000000000000018E-2</v>
      </c>
      <c r="AK60" s="470">
        <v>3.0000000000000001E-3</v>
      </c>
      <c r="AL60" s="471">
        <v>3314</v>
      </c>
      <c r="AM60" s="584">
        <f>+(('THEODOI CDM'!$AE$38*SOLIEU!AL60)/'THEODOI CDM'!$AE$40)/1000</f>
        <v>2.8977584134615384</v>
      </c>
      <c r="AN60" s="468">
        <f>+SOLIEU!$AD60</f>
        <v>26</v>
      </c>
      <c r="AO60" s="468">
        <f t="shared" si="9"/>
        <v>26</v>
      </c>
      <c r="AP60" s="473">
        <v>1</v>
      </c>
      <c r="AQ60" s="474">
        <v>0.8</v>
      </c>
      <c r="AR60" s="466">
        <f>+SOLIEU!$H60</f>
        <v>1192765.773</v>
      </c>
      <c r="AS60" s="466">
        <f>+SOLIEU!$I60</f>
        <v>585691.96299999999</v>
      </c>
      <c r="AT60" s="466">
        <f>+SOLIEU!$AR60+SOLIEU!$AV60</f>
        <v>1192765.8430000001</v>
      </c>
      <c r="AU60" s="466">
        <f>+SOLIEU!$AS60+SOLIEU!$AW60</f>
        <v>585691.98300000001</v>
      </c>
      <c r="AV60" s="544">
        <v>7.0000000000000007E-2</v>
      </c>
      <c r="AW60" s="544">
        <v>0.02</v>
      </c>
      <c r="AX60" s="480"/>
      <c r="AY60" s="480"/>
      <c r="AZ60" s="480"/>
      <c r="BA60" s="480"/>
      <c r="BB60" s="480"/>
      <c r="BC60" s="481"/>
    </row>
    <row r="61" spans="2:55" x14ac:dyDescent="0.3">
      <c r="B61" s="123" t="str">
        <f>+DULIEU!C61</f>
        <v>1-57-3D</v>
      </c>
      <c r="C61" s="123">
        <f>+DULIEU!D61</f>
        <v>2</v>
      </c>
      <c r="D61" s="253">
        <f>+DULIEU!E61</f>
        <v>32</v>
      </c>
      <c r="E61" s="464">
        <v>278</v>
      </c>
      <c r="F61" s="464" t="s">
        <v>659</v>
      </c>
      <c r="G61" s="465" t="str">
        <f t="shared" si="0"/>
        <v>2-32-3D</v>
      </c>
      <c r="H61" s="466">
        <f>+_xlfn.XLOOKUP(E61,'1A_cos1.1'!B:B,'1A_cos1.1'!C:C,"")</f>
        <v>1192764.2830000001</v>
      </c>
      <c r="I61" s="466">
        <f>+_xlfn.XLOOKUP(E61,'1A_cos1.1'!B:B,'1A_cos1.1'!D:D,"")</f>
        <v>585692.54799999995</v>
      </c>
      <c r="J61" s="466">
        <f>+SOLIEU!$H61+SOLIEU!$L61</f>
        <v>1192764.2830000001</v>
      </c>
      <c r="K61" s="466">
        <f>+SOLIEU!$I61+SOLIEU!$M61</f>
        <v>585692.55299999996</v>
      </c>
      <c r="L61" s="467">
        <v>0</v>
      </c>
      <c r="M61" s="467">
        <v>5.0000000000000001E-3</v>
      </c>
      <c r="N61" s="467">
        <f t="shared" si="3"/>
        <v>1.575</v>
      </c>
      <c r="O61" s="467">
        <v>1E-3</v>
      </c>
      <c r="P61" s="467">
        <f t="shared" si="4"/>
        <v>1.577</v>
      </c>
      <c r="Q61" s="467">
        <v>3.0000000000000001E-3</v>
      </c>
      <c r="R61" s="467">
        <f t="shared" si="5"/>
        <v>1.5760000000000001</v>
      </c>
      <c r="S61" s="467">
        <v>2E-3</v>
      </c>
      <c r="T61" s="467"/>
      <c r="U61" s="467"/>
      <c r="V61" s="497">
        <v>4.179398148148139E-2</v>
      </c>
      <c r="W61" s="464">
        <v>1.6</v>
      </c>
      <c r="X61" s="469">
        <v>1.1000000000000001</v>
      </c>
      <c r="Y61" s="469">
        <v>1.1000000000000001</v>
      </c>
      <c r="Z61" s="469">
        <v>1.1000000000000001</v>
      </c>
      <c r="AA61" s="469">
        <v>1.1000000000000001</v>
      </c>
      <c r="AB61" s="468">
        <f t="shared" si="1"/>
        <v>-24.9</v>
      </c>
      <c r="AC61" s="468">
        <f t="shared" si="6"/>
        <v>-24.9</v>
      </c>
      <c r="AD61" s="469">
        <v>26</v>
      </c>
      <c r="AE61" s="469">
        <v>26</v>
      </c>
      <c r="AF61" s="469">
        <v>220</v>
      </c>
      <c r="AG61" s="468">
        <f t="shared" si="7"/>
        <v>26</v>
      </c>
      <c r="AH61" s="468">
        <v>26</v>
      </c>
      <c r="AI61" s="468">
        <f t="shared" si="2"/>
        <v>0</v>
      </c>
      <c r="AJ61" s="588">
        <f t="shared" si="8"/>
        <v>0</v>
      </c>
      <c r="AK61" s="470">
        <v>2E-3</v>
      </c>
      <c r="AL61" s="471">
        <v>3325</v>
      </c>
      <c r="AM61" s="584">
        <f>+(('THEODOI CDM'!$AE$38*SOLIEU!AL61)/'THEODOI CDM'!$AE$40)/1000</f>
        <v>2.9073768028846159</v>
      </c>
      <c r="AN61" s="468">
        <f>+SOLIEU!$AD61</f>
        <v>26</v>
      </c>
      <c r="AO61" s="468">
        <f t="shared" si="9"/>
        <v>26</v>
      </c>
      <c r="AP61" s="473">
        <v>1</v>
      </c>
      <c r="AQ61" s="474">
        <v>0.8</v>
      </c>
      <c r="AR61" s="466">
        <f>+SOLIEU!$H61</f>
        <v>1192764.2830000001</v>
      </c>
      <c r="AS61" s="466">
        <f>+SOLIEU!$I61</f>
        <v>585692.54799999995</v>
      </c>
      <c r="AT61" s="466">
        <f>+SOLIEU!$AR61+SOLIEU!$AV61</f>
        <v>1192764.3330000001</v>
      </c>
      <c r="AU61" s="466">
        <f>+SOLIEU!$AS61+SOLIEU!$AW61</f>
        <v>585692.50799999991</v>
      </c>
      <c r="AV61" s="544">
        <v>0.05</v>
      </c>
      <c r="AW61" s="544">
        <v>-0.04</v>
      </c>
      <c r="AX61" s="482"/>
      <c r="AY61" s="482"/>
      <c r="AZ61" s="482"/>
      <c r="BA61" s="482"/>
      <c r="BB61" s="482"/>
      <c r="BC61" s="483"/>
    </row>
    <row r="62" spans="2:55" x14ac:dyDescent="0.3">
      <c r="B62" s="123" t="str">
        <f>+DULIEU!C62</f>
        <v>1-58-3D</v>
      </c>
      <c r="C62" s="123">
        <f>+DULIEU!D62</f>
        <v>2</v>
      </c>
      <c r="D62" s="253">
        <f>+DULIEU!E62</f>
        <v>33</v>
      </c>
      <c r="E62" s="464">
        <v>286</v>
      </c>
      <c r="F62" s="464" t="s">
        <v>659</v>
      </c>
      <c r="G62" s="465" t="str">
        <f t="shared" si="0"/>
        <v>2-33-3D</v>
      </c>
      <c r="H62" s="466">
        <f>+_xlfn.XLOOKUP(E62,'1A_cos1.1'!B:B,'1A_cos1.1'!C:C,"")</f>
        <v>1192762.7930000001</v>
      </c>
      <c r="I62" s="466">
        <f>+_xlfn.XLOOKUP(E62,'1A_cos1.1'!B:B,'1A_cos1.1'!D:D,"")</f>
        <v>585693.13199999998</v>
      </c>
      <c r="J62" s="466">
        <f>+SOLIEU!$H62+SOLIEU!$L62</f>
        <v>1192762.7930000001</v>
      </c>
      <c r="K62" s="466">
        <f>+SOLIEU!$I62+SOLIEU!$M62</f>
        <v>585693.13500000001</v>
      </c>
      <c r="L62" s="467">
        <v>0</v>
      </c>
      <c r="M62" s="467">
        <v>3.0000000000000001E-3</v>
      </c>
      <c r="N62" s="467">
        <f t="shared" si="3"/>
        <v>1.5760000000000001</v>
      </c>
      <c r="O62" s="467">
        <v>2E-3</v>
      </c>
      <c r="P62" s="467">
        <f t="shared" si="4"/>
        <v>1.577</v>
      </c>
      <c r="Q62" s="467">
        <v>3.0000000000000001E-3</v>
      </c>
      <c r="R62" s="467">
        <f t="shared" si="5"/>
        <v>1.575</v>
      </c>
      <c r="S62" s="467">
        <v>1E-3</v>
      </c>
      <c r="T62" s="467"/>
      <c r="U62" s="467"/>
      <c r="V62" s="497">
        <v>4.179398148148139E-2</v>
      </c>
      <c r="W62" s="464">
        <v>1.6</v>
      </c>
      <c r="X62" s="469">
        <v>1.1000000000000001</v>
      </c>
      <c r="Y62" s="469">
        <v>1.08</v>
      </c>
      <c r="Z62" s="469">
        <v>1.1000000000000001</v>
      </c>
      <c r="AA62" s="469">
        <v>1.1100000000000001</v>
      </c>
      <c r="AB62" s="468">
        <f t="shared" si="1"/>
        <v>-24.9</v>
      </c>
      <c r="AC62" s="468">
        <f t="shared" si="6"/>
        <v>-24.89</v>
      </c>
      <c r="AD62" s="469">
        <v>26</v>
      </c>
      <c r="AE62" s="469">
        <v>26</v>
      </c>
      <c r="AF62" s="469">
        <v>220</v>
      </c>
      <c r="AG62" s="468">
        <f t="shared" si="7"/>
        <v>26</v>
      </c>
      <c r="AH62" s="468">
        <v>26</v>
      </c>
      <c r="AI62" s="468">
        <f t="shared" si="2"/>
        <v>0</v>
      </c>
      <c r="AJ62" s="588">
        <f t="shared" si="8"/>
        <v>3.0000000000000027E-2</v>
      </c>
      <c r="AK62" s="470">
        <v>1E-3</v>
      </c>
      <c r="AL62" s="471">
        <v>3330</v>
      </c>
      <c r="AM62" s="584">
        <f>+(('THEODOI CDM'!$AE$38*SOLIEU!AL62)/'THEODOI CDM'!$AE$40)/1000</f>
        <v>2.911748798076923</v>
      </c>
      <c r="AN62" s="468">
        <f>+SOLIEU!$AD62</f>
        <v>26</v>
      </c>
      <c r="AO62" s="468">
        <f t="shared" si="9"/>
        <v>26</v>
      </c>
      <c r="AP62" s="473">
        <v>1</v>
      </c>
      <c r="AQ62" s="474">
        <v>0.8</v>
      </c>
      <c r="AR62" s="466">
        <f>+SOLIEU!$H62</f>
        <v>1192762.7930000001</v>
      </c>
      <c r="AS62" s="466">
        <f>+SOLIEU!$I62</f>
        <v>585693.13199999998</v>
      </c>
      <c r="AT62" s="466">
        <f>+SOLIEU!$AR62+SOLIEU!$AV62</f>
        <v>1192762.7830000001</v>
      </c>
      <c r="AU62" s="466">
        <f>+SOLIEU!$AS62+SOLIEU!$AW62</f>
        <v>585693.13199999998</v>
      </c>
      <c r="AV62" s="544">
        <v>-0.01</v>
      </c>
      <c r="AW62" s="544">
        <v>0</v>
      </c>
      <c r="AX62" s="480"/>
      <c r="AY62" s="480"/>
      <c r="AZ62" s="480"/>
      <c r="BA62" s="480"/>
      <c r="BB62" s="480"/>
      <c r="BC62" s="481"/>
    </row>
    <row r="63" spans="2:55" x14ac:dyDescent="0.3">
      <c r="B63" s="123" t="str">
        <f>+DULIEU!C63</f>
        <v>1-59-3D</v>
      </c>
      <c r="C63" s="123">
        <f>+DULIEU!D63</f>
        <v>2</v>
      </c>
      <c r="D63" s="253">
        <f>+DULIEU!E63</f>
        <v>34</v>
      </c>
      <c r="E63" s="464">
        <v>294</v>
      </c>
      <c r="F63" s="464" t="s">
        <v>659</v>
      </c>
      <c r="G63" s="465" t="str">
        <f t="shared" si="0"/>
        <v>2-34-3D</v>
      </c>
      <c r="H63" s="466">
        <f>+_xlfn.XLOOKUP(E63,'1A_cos1.1'!B:B,'1A_cos1.1'!C:C,"")</f>
        <v>1192761.304</v>
      </c>
      <c r="I63" s="466">
        <f>+_xlfn.XLOOKUP(E63,'1A_cos1.1'!B:B,'1A_cos1.1'!D:D,"")</f>
        <v>585693.71600000001</v>
      </c>
      <c r="J63" s="466">
        <f>+SOLIEU!$H63+SOLIEU!$L63</f>
        <v>1192761.304</v>
      </c>
      <c r="K63" s="466">
        <f>+SOLIEU!$I63+SOLIEU!$M63</f>
        <v>585693.71799999999</v>
      </c>
      <c r="L63" s="467">
        <v>0</v>
      </c>
      <c r="M63" s="467">
        <v>2E-3</v>
      </c>
      <c r="N63" s="467">
        <f t="shared" si="3"/>
        <v>1.575</v>
      </c>
      <c r="O63" s="467">
        <v>1E-3</v>
      </c>
      <c r="P63" s="467">
        <f t="shared" si="4"/>
        <v>1.5760000000000001</v>
      </c>
      <c r="Q63" s="467">
        <v>2E-3</v>
      </c>
      <c r="R63" s="467">
        <f t="shared" si="5"/>
        <v>1.577</v>
      </c>
      <c r="S63" s="467">
        <v>3.0000000000000001E-3</v>
      </c>
      <c r="T63" s="467"/>
      <c r="U63" s="467"/>
      <c r="V63" s="497">
        <v>4.1909722222222223E-2</v>
      </c>
      <c r="W63" s="464">
        <v>1.6</v>
      </c>
      <c r="X63" s="469">
        <v>1.1000000000000001</v>
      </c>
      <c r="Y63" s="469">
        <v>1.1100000000000001</v>
      </c>
      <c r="Z63" s="469">
        <v>1.1000000000000001</v>
      </c>
      <c r="AA63" s="469">
        <v>1.1100000000000001</v>
      </c>
      <c r="AB63" s="468">
        <f t="shared" si="1"/>
        <v>-24.9</v>
      </c>
      <c r="AC63" s="468">
        <f t="shared" si="6"/>
        <v>-24.89</v>
      </c>
      <c r="AD63" s="469">
        <v>26</v>
      </c>
      <c r="AE63" s="469">
        <v>26</v>
      </c>
      <c r="AF63" s="469">
        <v>220</v>
      </c>
      <c r="AG63" s="468">
        <f t="shared" si="7"/>
        <v>26</v>
      </c>
      <c r="AH63" s="468">
        <v>26</v>
      </c>
      <c r="AI63" s="468">
        <f t="shared" si="2"/>
        <v>0</v>
      </c>
      <c r="AJ63" s="588">
        <f t="shared" si="8"/>
        <v>0</v>
      </c>
      <c r="AK63" s="470">
        <v>3.0000000000000001E-3</v>
      </c>
      <c r="AL63" s="471">
        <v>3313</v>
      </c>
      <c r="AM63" s="584">
        <f>+(('THEODOI CDM'!$AE$38*SOLIEU!AL63)/'THEODOI CDM'!$AE$40)/1000</f>
        <v>2.896884014423077</v>
      </c>
      <c r="AN63" s="468">
        <f>+SOLIEU!$AD63</f>
        <v>26</v>
      </c>
      <c r="AO63" s="468">
        <f t="shared" si="9"/>
        <v>26</v>
      </c>
      <c r="AP63" s="473">
        <v>1</v>
      </c>
      <c r="AQ63" s="474">
        <v>0.8</v>
      </c>
      <c r="AR63" s="466">
        <f>+SOLIEU!$H63</f>
        <v>1192761.304</v>
      </c>
      <c r="AS63" s="466">
        <f>+SOLIEU!$I63</f>
        <v>585693.71600000001</v>
      </c>
      <c r="AT63" s="466">
        <f>+SOLIEU!$AR63+SOLIEU!$AV63</f>
        <v>1192761.284</v>
      </c>
      <c r="AU63" s="466">
        <f>+SOLIEU!$AS63+SOLIEU!$AW63</f>
        <v>585693.66599999997</v>
      </c>
      <c r="AV63" s="544">
        <v>-0.02</v>
      </c>
      <c r="AW63" s="544">
        <v>-0.05</v>
      </c>
      <c r="AX63" s="482"/>
      <c r="AY63" s="482"/>
      <c r="AZ63" s="482"/>
      <c r="BA63" s="482"/>
      <c r="BB63" s="482"/>
      <c r="BC63" s="483"/>
    </row>
    <row r="64" spans="2:55" x14ac:dyDescent="0.3">
      <c r="B64" s="123" t="str">
        <f>+DULIEU!C64</f>
        <v>1-60-3D</v>
      </c>
      <c r="C64" s="123">
        <f>+DULIEU!D64</f>
        <v>2</v>
      </c>
      <c r="D64" s="253">
        <f>+DULIEU!E64</f>
        <v>35</v>
      </c>
      <c r="E64" s="464">
        <v>302</v>
      </c>
      <c r="F64" s="464" t="s">
        <v>659</v>
      </c>
      <c r="G64" s="465" t="str">
        <f t="shared" si="0"/>
        <v>2-35-3D</v>
      </c>
      <c r="H64" s="466">
        <f>+_xlfn.XLOOKUP(E64,'1A_cos1.1'!B:B,'1A_cos1.1'!C:C,"")</f>
        <v>1192759.814</v>
      </c>
      <c r="I64" s="466">
        <f>+_xlfn.XLOOKUP(E64,'1A_cos1.1'!B:B,'1A_cos1.1'!D:D,"")</f>
        <v>585694.30000000005</v>
      </c>
      <c r="J64" s="466">
        <f>+SOLIEU!$H64+SOLIEU!$L64</f>
        <v>1192759.818</v>
      </c>
      <c r="K64" s="466">
        <f>+SOLIEU!$I64+SOLIEU!$M64</f>
        <v>585694.30300000007</v>
      </c>
      <c r="L64" s="467">
        <v>4.0000000000000001E-3</v>
      </c>
      <c r="M64" s="467">
        <v>3.0000000000000001E-3</v>
      </c>
      <c r="N64" s="467">
        <f t="shared" si="3"/>
        <v>1.577</v>
      </c>
      <c r="O64" s="467">
        <v>3.0000000000000001E-3</v>
      </c>
      <c r="P64" s="467">
        <f t="shared" si="4"/>
        <v>1.577</v>
      </c>
      <c r="Q64" s="467">
        <v>3.0000000000000001E-3</v>
      </c>
      <c r="R64" s="467">
        <f t="shared" si="5"/>
        <v>1.5760000000000001</v>
      </c>
      <c r="S64" s="467">
        <v>2E-3</v>
      </c>
      <c r="T64" s="467"/>
      <c r="U64" s="467"/>
      <c r="V64" s="497">
        <v>4.1909722222222223E-2</v>
      </c>
      <c r="W64" s="464">
        <v>1.6</v>
      </c>
      <c r="X64" s="469">
        <v>1.1000000000000001</v>
      </c>
      <c r="Y64" s="469">
        <v>1.0900000000000001</v>
      </c>
      <c r="Z64" s="469">
        <v>1.1000000000000001</v>
      </c>
      <c r="AA64" s="469">
        <v>1.0900000000000001</v>
      </c>
      <c r="AB64" s="468">
        <f t="shared" si="1"/>
        <v>-24.9</v>
      </c>
      <c r="AC64" s="468">
        <f t="shared" si="6"/>
        <v>-24.91</v>
      </c>
      <c r="AD64" s="469">
        <v>26</v>
      </c>
      <c r="AE64" s="469">
        <v>26</v>
      </c>
      <c r="AF64" s="469">
        <v>220</v>
      </c>
      <c r="AG64" s="468">
        <f t="shared" si="7"/>
        <v>26</v>
      </c>
      <c r="AH64" s="468">
        <v>26</v>
      </c>
      <c r="AI64" s="468">
        <f t="shared" si="2"/>
        <v>0</v>
      </c>
      <c r="AJ64" s="588">
        <f t="shared" si="8"/>
        <v>0</v>
      </c>
      <c r="AK64" s="470">
        <v>2E-3</v>
      </c>
      <c r="AL64" s="471">
        <v>3321</v>
      </c>
      <c r="AM64" s="584">
        <f>+(('THEODOI CDM'!$AE$38*SOLIEU!AL64)/'THEODOI CDM'!$AE$40)/1000</f>
        <v>2.9038792067307693</v>
      </c>
      <c r="AN64" s="468">
        <f>+SOLIEU!$AD64</f>
        <v>26</v>
      </c>
      <c r="AO64" s="468">
        <f t="shared" si="9"/>
        <v>26</v>
      </c>
      <c r="AP64" s="473">
        <v>1</v>
      </c>
      <c r="AQ64" s="474">
        <v>0.8</v>
      </c>
      <c r="AR64" s="466">
        <f>+SOLIEU!$H64</f>
        <v>1192759.814</v>
      </c>
      <c r="AS64" s="466">
        <f>+SOLIEU!$I64</f>
        <v>585694.30000000005</v>
      </c>
      <c r="AT64" s="466">
        <f>+SOLIEU!$AR64+SOLIEU!$AV64</f>
        <v>1192759.774</v>
      </c>
      <c r="AU64" s="466">
        <f>+SOLIEU!$AS64+SOLIEU!$AW64</f>
        <v>585694.35000000009</v>
      </c>
      <c r="AV64" s="544">
        <v>-0.04</v>
      </c>
      <c r="AW64" s="544">
        <v>0.05</v>
      </c>
      <c r="AX64" s="480"/>
      <c r="AY64" s="480"/>
      <c r="AZ64" s="480"/>
      <c r="BA64" s="480"/>
      <c r="BB64" s="480"/>
      <c r="BC64" s="481"/>
    </row>
    <row r="65" spans="2:55" x14ac:dyDescent="0.3">
      <c r="B65" s="123" t="str">
        <f>+DULIEU!C65</f>
        <v>1-61-3D</v>
      </c>
      <c r="C65" s="123">
        <f>+DULIEU!D65</f>
        <v>2</v>
      </c>
      <c r="D65" s="253">
        <f>+DULIEU!E65</f>
        <v>36</v>
      </c>
      <c r="E65" s="464">
        <v>310</v>
      </c>
      <c r="F65" s="464" t="s">
        <v>659</v>
      </c>
      <c r="G65" s="465" t="str">
        <f t="shared" si="0"/>
        <v>2-36-3D</v>
      </c>
      <c r="H65" s="466">
        <f>+_xlfn.XLOOKUP(E65,'1A_cos1.1'!B:B,'1A_cos1.1'!C:C,"")</f>
        <v>1192758.325</v>
      </c>
      <c r="I65" s="466">
        <f>+_xlfn.XLOOKUP(E65,'1A_cos1.1'!B:B,'1A_cos1.1'!D:D,"")</f>
        <v>585694.88399999996</v>
      </c>
      <c r="J65" s="466">
        <f>+SOLIEU!$H65+SOLIEU!$L65</f>
        <v>1192758.3259999999</v>
      </c>
      <c r="K65" s="466">
        <f>+SOLIEU!$I65+SOLIEU!$M65</f>
        <v>585694.88500000001</v>
      </c>
      <c r="L65" s="467">
        <v>1E-3</v>
      </c>
      <c r="M65" s="467">
        <v>1E-3</v>
      </c>
      <c r="N65" s="467">
        <f t="shared" si="3"/>
        <v>1.5760000000000001</v>
      </c>
      <c r="O65" s="467">
        <v>2E-3</v>
      </c>
      <c r="P65" s="467">
        <f t="shared" si="4"/>
        <v>1.575</v>
      </c>
      <c r="Q65" s="467">
        <v>1E-3</v>
      </c>
      <c r="R65" s="467">
        <f t="shared" si="5"/>
        <v>1.575</v>
      </c>
      <c r="S65" s="467">
        <v>1E-3</v>
      </c>
      <c r="T65" s="467"/>
      <c r="U65" s="467"/>
      <c r="V65" s="497">
        <v>4.1909722222222334E-2</v>
      </c>
      <c r="W65" s="464">
        <v>1.6</v>
      </c>
      <c r="X65" s="469">
        <v>1.1000000000000001</v>
      </c>
      <c r="Y65" s="469">
        <v>1.1200000000000001</v>
      </c>
      <c r="Z65" s="469">
        <v>1.1000000000000001</v>
      </c>
      <c r="AA65" s="469">
        <v>1.1000000000000001</v>
      </c>
      <c r="AB65" s="468">
        <f t="shared" si="1"/>
        <v>-24.9</v>
      </c>
      <c r="AC65" s="468">
        <f t="shared" si="6"/>
        <v>-24.9</v>
      </c>
      <c r="AD65" s="469">
        <v>26</v>
      </c>
      <c r="AE65" s="469">
        <v>26</v>
      </c>
      <c r="AF65" s="469">
        <v>220</v>
      </c>
      <c r="AG65" s="468">
        <f t="shared" si="7"/>
        <v>26</v>
      </c>
      <c r="AH65" s="468">
        <v>26</v>
      </c>
      <c r="AI65" s="468">
        <f t="shared" si="2"/>
        <v>0</v>
      </c>
      <c r="AJ65" s="588">
        <f t="shared" si="8"/>
        <v>0</v>
      </c>
      <c r="AK65" s="470">
        <v>2E-3</v>
      </c>
      <c r="AL65" s="471">
        <v>3320</v>
      </c>
      <c r="AM65" s="584">
        <f>+(('THEODOI CDM'!$AE$38*SOLIEU!AL65)/'THEODOI CDM'!$AE$40)/1000</f>
        <v>2.9030048076923078</v>
      </c>
      <c r="AN65" s="468">
        <f>+SOLIEU!$AD65</f>
        <v>26</v>
      </c>
      <c r="AO65" s="468">
        <f t="shared" si="9"/>
        <v>26</v>
      </c>
      <c r="AP65" s="473">
        <v>1</v>
      </c>
      <c r="AQ65" s="474">
        <v>0.8</v>
      </c>
      <c r="AR65" s="466">
        <f>+SOLIEU!$H65</f>
        <v>1192758.325</v>
      </c>
      <c r="AS65" s="466">
        <f>+SOLIEU!$I65</f>
        <v>585694.88399999996</v>
      </c>
      <c r="AT65" s="466">
        <f>+SOLIEU!$AR65+SOLIEU!$AV65</f>
        <v>1192758.2849999999</v>
      </c>
      <c r="AU65" s="466">
        <f>+SOLIEU!$AS65+SOLIEU!$AW65</f>
        <v>585694.84399999992</v>
      </c>
      <c r="AV65" s="544">
        <v>-0.04</v>
      </c>
      <c r="AW65" s="544">
        <v>-0.04</v>
      </c>
      <c r="AX65" s="482"/>
      <c r="AY65" s="482"/>
      <c r="AZ65" s="482"/>
      <c r="BA65" s="482"/>
      <c r="BB65" s="482"/>
      <c r="BC65" s="483"/>
    </row>
    <row r="66" spans="2:55" x14ac:dyDescent="0.3">
      <c r="B66" s="123" t="str">
        <f>+DULIEU!C66</f>
        <v>1-62-3D</v>
      </c>
      <c r="C66" s="123">
        <f>+DULIEU!D66</f>
        <v>2</v>
      </c>
      <c r="D66" s="253">
        <f>+DULIEU!E66</f>
        <v>37</v>
      </c>
      <c r="E66" s="464">
        <v>318</v>
      </c>
      <c r="F66" s="464" t="s">
        <v>659</v>
      </c>
      <c r="G66" s="465" t="str">
        <f t="shared" si="0"/>
        <v>2-37-3D</v>
      </c>
      <c r="H66" s="466">
        <f>+_xlfn.XLOOKUP(E66,'1A_cos1.1'!B:B,'1A_cos1.1'!C:C,"")</f>
        <v>1192756.835</v>
      </c>
      <c r="I66" s="466">
        <f>+_xlfn.XLOOKUP(E66,'1A_cos1.1'!B:B,'1A_cos1.1'!D:D,"")</f>
        <v>585695.46799999999</v>
      </c>
      <c r="J66" s="466">
        <f>+SOLIEU!$H66+SOLIEU!$L66</f>
        <v>1192756.8370000001</v>
      </c>
      <c r="K66" s="466">
        <f>+SOLIEU!$I66+SOLIEU!$M66</f>
        <v>585695.473</v>
      </c>
      <c r="L66" s="467">
        <v>2E-3</v>
      </c>
      <c r="M66" s="467">
        <v>5.0000000000000001E-3</v>
      </c>
      <c r="N66" s="467">
        <f t="shared" si="3"/>
        <v>1.575</v>
      </c>
      <c r="O66" s="467">
        <v>1E-3</v>
      </c>
      <c r="P66" s="467">
        <f t="shared" si="4"/>
        <v>1.5760000000000001</v>
      </c>
      <c r="Q66" s="467">
        <v>2E-3</v>
      </c>
      <c r="R66" s="467">
        <f t="shared" si="5"/>
        <v>1.575</v>
      </c>
      <c r="S66" s="467">
        <v>1E-3</v>
      </c>
      <c r="T66" s="467"/>
      <c r="U66" s="467"/>
      <c r="V66" s="497">
        <v>4.1909722222222334E-2</v>
      </c>
      <c r="W66" s="464">
        <v>1.6</v>
      </c>
      <c r="X66" s="469">
        <v>1.1000000000000001</v>
      </c>
      <c r="Y66" s="469">
        <v>1.0900000000000001</v>
      </c>
      <c r="Z66" s="469">
        <v>1.1000000000000001</v>
      </c>
      <c r="AA66" s="469">
        <v>1.1100000000000001</v>
      </c>
      <c r="AB66" s="468">
        <f t="shared" si="1"/>
        <v>-24.9</v>
      </c>
      <c r="AC66" s="468">
        <f t="shared" si="6"/>
        <v>-24.89</v>
      </c>
      <c r="AD66" s="469">
        <v>26</v>
      </c>
      <c r="AE66" s="469">
        <v>26</v>
      </c>
      <c r="AF66" s="469">
        <v>220</v>
      </c>
      <c r="AG66" s="468">
        <f t="shared" si="7"/>
        <v>26</v>
      </c>
      <c r="AH66" s="468">
        <v>26</v>
      </c>
      <c r="AI66" s="468">
        <f t="shared" si="2"/>
        <v>0</v>
      </c>
      <c r="AJ66" s="588">
        <f t="shared" si="8"/>
        <v>2.0000000000000018E-2</v>
      </c>
      <c r="AK66" s="470">
        <v>4.0000000000000001E-3</v>
      </c>
      <c r="AL66" s="471">
        <v>3322</v>
      </c>
      <c r="AM66" s="584">
        <f>+(('THEODOI CDM'!$AE$38*SOLIEU!AL66)/'THEODOI CDM'!$AE$40)/1000</f>
        <v>2.9047536057692311</v>
      </c>
      <c r="AN66" s="468">
        <f>+SOLIEU!$AD66</f>
        <v>26</v>
      </c>
      <c r="AO66" s="468">
        <f t="shared" si="9"/>
        <v>26</v>
      </c>
      <c r="AP66" s="473">
        <v>1</v>
      </c>
      <c r="AQ66" s="474">
        <v>0.8</v>
      </c>
      <c r="AR66" s="466">
        <f>+SOLIEU!$H66</f>
        <v>1192756.835</v>
      </c>
      <c r="AS66" s="466">
        <f>+SOLIEU!$I66</f>
        <v>585695.46799999999</v>
      </c>
      <c r="AT66" s="466">
        <f>+SOLIEU!$AR66+SOLIEU!$AV66</f>
        <v>1192756.7949999999</v>
      </c>
      <c r="AU66" s="466">
        <f>+SOLIEU!$AS66+SOLIEU!$AW66</f>
        <v>585695.45799999998</v>
      </c>
      <c r="AV66" s="544">
        <v>-0.04</v>
      </c>
      <c r="AW66" s="544">
        <v>-0.01</v>
      </c>
      <c r="AX66" s="480"/>
      <c r="AY66" s="480"/>
      <c r="AZ66" s="480"/>
      <c r="BA66" s="480"/>
      <c r="BB66" s="480"/>
      <c r="BC66" s="481"/>
    </row>
    <row r="67" spans="2:55" x14ac:dyDescent="0.3">
      <c r="B67" s="123" t="str">
        <f>+DULIEU!C67</f>
        <v>1-63-3D</v>
      </c>
      <c r="C67" s="123">
        <f>+DULIEU!D67</f>
        <v>2</v>
      </c>
      <c r="D67" s="253">
        <f>+DULIEU!E67</f>
        <v>38</v>
      </c>
      <c r="E67" s="464">
        <v>326</v>
      </c>
      <c r="F67" s="464" t="s">
        <v>659</v>
      </c>
      <c r="G67" s="465" t="str">
        <f t="shared" si="0"/>
        <v>2-38-3D</v>
      </c>
      <c r="H67" s="466">
        <f>+_xlfn.XLOOKUP(E67,'1A_cos1.1'!B:B,'1A_cos1.1'!C:C,"")</f>
        <v>1192755.3459999999</v>
      </c>
      <c r="I67" s="466">
        <f>+_xlfn.XLOOKUP(E67,'1A_cos1.1'!B:B,'1A_cos1.1'!D:D,"")</f>
        <v>585696.05299999996</v>
      </c>
      <c r="J67" s="466">
        <f>+SOLIEU!$H67+SOLIEU!$L67</f>
        <v>1192755.3499999999</v>
      </c>
      <c r="K67" s="466">
        <f>+SOLIEU!$I67+SOLIEU!$M67</f>
        <v>585696.054</v>
      </c>
      <c r="L67" s="467">
        <v>4.0000000000000001E-3</v>
      </c>
      <c r="M67" s="467">
        <v>1E-3</v>
      </c>
      <c r="N67" s="467">
        <f t="shared" si="3"/>
        <v>1.577</v>
      </c>
      <c r="O67" s="467">
        <v>3.0000000000000001E-3</v>
      </c>
      <c r="P67" s="467">
        <f t="shared" si="4"/>
        <v>1.577</v>
      </c>
      <c r="Q67" s="467">
        <v>3.0000000000000001E-3</v>
      </c>
      <c r="R67" s="467">
        <f t="shared" si="5"/>
        <v>1.5760000000000001</v>
      </c>
      <c r="S67" s="467">
        <v>2E-3</v>
      </c>
      <c r="T67" s="467"/>
      <c r="U67" s="467"/>
      <c r="V67" s="497">
        <v>4.182870370370384E-2</v>
      </c>
      <c r="W67" s="464">
        <v>1.6</v>
      </c>
      <c r="X67" s="469">
        <v>1.1000000000000001</v>
      </c>
      <c r="Y67" s="469">
        <v>1.0900000000000001</v>
      </c>
      <c r="Z67" s="469">
        <v>1.1000000000000001</v>
      </c>
      <c r="AA67" s="469">
        <v>1.0900000000000001</v>
      </c>
      <c r="AB67" s="468">
        <f t="shared" si="1"/>
        <v>-24.9</v>
      </c>
      <c r="AC67" s="468">
        <f t="shared" si="6"/>
        <v>-24.91</v>
      </c>
      <c r="AD67" s="469">
        <v>26</v>
      </c>
      <c r="AE67" s="469">
        <v>26</v>
      </c>
      <c r="AF67" s="469">
        <v>220</v>
      </c>
      <c r="AG67" s="468">
        <f t="shared" si="7"/>
        <v>26</v>
      </c>
      <c r="AH67" s="468">
        <v>26</v>
      </c>
      <c r="AI67" s="468">
        <f t="shared" si="2"/>
        <v>0</v>
      </c>
      <c r="AJ67" s="588">
        <f t="shared" si="8"/>
        <v>0</v>
      </c>
      <c r="AK67" s="470">
        <v>4.0000000000000001E-3</v>
      </c>
      <c r="AL67" s="471">
        <v>3309</v>
      </c>
      <c r="AM67" s="584">
        <f>+(('THEODOI CDM'!$AE$38*SOLIEU!AL67)/'THEODOI CDM'!$AE$40)/1000</f>
        <v>2.8933864182692308</v>
      </c>
      <c r="AN67" s="468">
        <f>+SOLIEU!$AD67</f>
        <v>26</v>
      </c>
      <c r="AO67" s="468">
        <f t="shared" si="9"/>
        <v>26</v>
      </c>
      <c r="AP67" s="473">
        <v>1</v>
      </c>
      <c r="AQ67" s="474">
        <v>0.8</v>
      </c>
      <c r="AR67" s="466">
        <f>+SOLIEU!$H67</f>
        <v>1192755.3459999999</v>
      </c>
      <c r="AS67" s="466">
        <f>+SOLIEU!$I67</f>
        <v>585696.05299999996</v>
      </c>
      <c r="AT67" s="466">
        <f>+SOLIEU!$AR67+SOLIEU!$AV67</f>
        <v>1192755.3559999999</v>
      </c>
      <c r="AU67" s="466">
        <f>+SOLIEU!$AS67+SOLIEU!$AW67</f>
        <v>585696.00299999991</v>
      </c>
      <c r="AV67" s="544">
        <v>0.01</v>
      </c>
      <c r="AW67" s="544">
        <v>-0.05</v>
      </c>
      <c r="AX67" s="482"/>
      <c r="AY67" s="482"/>
      <c r="AZ67" s="482"/>
      <c r="BA67" s="482"/>
      <c r="BB67" s="482"/>
      <c r="BC67" s="483"/>
    </row>
    <row r="68" spans="2:55" x14ac:dyDescent="0.3">
      <c r="B68" s="123" t="str">
        <f>+DULIEU!C68</f>
        <v>1-64-3D</v>
      </c>
      <c r="C68" s="123">
        <f>+DULIEU!D68</f>
        <v>2</v>
      </c>
      <c r="D68" s="253">
        <f>+DULIEU!E68</f>
        <v>39</v>
      </c>
      <c r="E68" s="464">
        <v>333</v>
      </c>
      <c r="F68" s="464" t="s">
        <v>659</v>
      </c>
      <c r="G68" s="465" t="str">
        <f t="shared" si="0"/>
        <v>2-39-3D</v>
      </c>
      <c r="H68" s="466">
        <f>+_xlfn.XLOOKUP(E68,'1A_cos1.1'!B:B,'1A_cos1.1'!C:C,"")</f>
        <v>1192753.8559999999</v>
      </c>
      <c r="I68" s="466">
        <f>+_xlfn.XLOOKUP(E68,'1A_cos1.1'!B:B,'1A_cos1.1'!D:D,"")</f>
        <v>585696.63699999999</v>
      </c>
      <c r="J68" s="466">
        <f>+SOLIEU!$H68+SOLIEU!$L68</f>
        <v>1192753.8569999998</v>
      </c>
      <c r="K68" s="466">
        <f>+SOLIEU!$I68+SOLIEU!$M68</f>
        <v>585696.63800000004</v>
      </c>
      <c r="L68" s="467">
        <v>1E-3</v>
      </c>
      <c r="M68" s="467">
        <v>1E-3</v>
      </c>
      <c r="N68" s="467">
        <f t="shared" si="3"/>
        <v>1.575</v>
      </c>
      <c r="O68" s="467">
        <v>1E-3</v>
      </c>
      <c r="P68" s="467">
        <f t="shared" si="4"/>
        <v>1.577</v>
      </c>
      <c r="Q68" s="467">
        <v>3.0000000000000001E-3</v>
      </c>
      <c r="R68" s="467">
        <f t="shared" si="5"/>
        <v>1.575</v>
      </c>
      <c r="S68" s="467">
        <v>1E-3</v>
      </c>
      <c r="T68" s="467"/>
      <c r="U68" s="467"/>
      <c r="V68" s="497">
        <v>4.182870370370384E-2</v>
      </c>
      <c r="W68" s="464">
        <v>1.6</v>
      </c>
      <c r="X68" s="469">
        <v>1.1000000000000001</v>
      </c>
      <c r="Y68" s="469">
        <v>1.1200000000000001</v>
      </c>
      <c r="Z68" s="469">
        <v>1.1000000000000001</v>
      </c>
      <c r="AA68" s="469">
        <v>1.1100000000000001</v>
      </c>
      <c r="AB68" s="468">
        <f t="shared" si="1"/>
        <v>-24.9</v>
      </c>
      <c r="AC68" s="468">
        <f t="shared" si="6"/>
        <v>-24.89</v>
      </c>
      <c r="AD68" s="469">
        <v>26</v>
      </c>
      <c r="AE68" s="469">
        <v>26</v>
      </c>
      <c r="AF68" s="469">
        <v>220</v>
      </c>
      <c r="AG68" s="468">
        <f t="shared" si="7"/>
        <v>26</v>
      </c>
      <c r="AH68" s="468">
        <v>26</v>
      </c>
      <c r="AI68" s="468">
        <f t="shared" si="2"/>
        <v>0</v>
      </c>
      <c r="AJ68" s="588">
        <f t="shared" si="8"/>
        <v>0</v>
      </c>
      <c r="AK68" s="470">
        <v>5.0000000000000001E-3</v>
      </c>
      <c r="AL68" s="471">
        <v>3310</v>
      </c>
      <c r="AM68" s="584">
        <f>+(('THEODOI CDM'!$AE$38*SOLIEU!AL68)/'THEODOI CDM'!$AE$40)/1000</f>
        <v>2.8942608173076922</v>
      </c>
      <c r="AN68" s="468">
        <f>+SOLIEU!$AD68</f>
        <v>26</v>
      </c>
      <c r="AO68" s="468">
        <f t="shared" si="9"/>
        <v>26</v>
      </c>
      <c r="AP68" s="473">
        <v>1</v>
      </c>
      <c r="AQ68" s="474">
        <v>0.8</v>
      </c>
      <c r="AR68" s="466">
        <f>+SOLIEU!$H68</f>
        <v>1192753.8559999999</v>
      </c>
      <c r="AS68" s="466">
        <f>+SOLIEU!$I68</f>
        <v>585696.63699999999</v>
      </c>
      <c r="AT68" s="466">
        <f>+SOLIEU!$AR68+SOLIEU!$AV68</f>
        <v>1192753.8359999999</v>
      </c>
      <c r="AU68" s="466">
        <f>+SOLIEU!$AS68+SOLIEU!$AW68</f>
        <v>585696.67700000003</v>
      </c>
      <c r="AV68" s="544">
        <v>-0.02</v>
      </c>
      <c r="AW68" s="544">
        <v>0.04</v>
      </c>
      <c r="AX68" s="480"/>
      <c r="AY68" s="480"/>
      <c r="AZ68" s="480"/>
      <c r="BA68" s="480"/>
      <c r="BB68" s="480"/>
      <c r="BC68" s="481"/>
    </row>
    <row r="69" spans="2:55" x14ac:dyDescent="0.3">
      <c r="B69" s="123" t="str">
        <f>+DULIEU!C69</f>
        <v>1-65-3D</v>
      </c>
      <c r="C69" s="123">
        <f>+DULIEU!D69</f>
        <v>2</v>
      </c>
      <c r="D69" s="253">
        <f>+DULIEU!E69</f>
        <v>40</v>
      </c>
      <c r="E69" s="464">
        <v>340</v>
      </c>
      <c r="F69" s="464" t="s">
        <v>659</v>
      </c>
      <c r="G69" s="465" t="str">
        <f t="shared" ref="G69:G132" si="10">+C69&amp;"-"&amp;D69&amp;"-"&amp;F69</f>
        <v>2-40-3D</v>
      </c>
      <c r="H69" s="466">
        <f>+_xlfn.XLOOKUP(E69,'1A_cos1.1'!B:B,'1A_cos1.1'!C:C,"")</f>
        <v>1192752.3670000001</v>
      </c>
      <c r="I69" s="466">
        <f>+_xlfn.XLOOKUP(E69,'1A_cos1.1'!B:B,'1A_cos1.1'!D:D,"")</f>
        <v>585697.22100000002</v>
      </c>
      <c r="J69" s="466">
        <f>+SOLIEU!$H69+SOLIEU!$L69</f>
        <v>1192752.371</v>
      </c>
      <c r="K69" s="466">
        <f>+SOLIEU!$I69+SOLIEU!$M69</f>
        <v>585697.22499999998</v>
      </c>
      <c r="L69" s="467">
        <v>4.0000000000000001E-3</v>
      </c>
      <c r="M69" s="467">
        <v>4.0000000000000001E-3</v>
      </c>
      <c r="N69" s="467">
        <f t="shared" si="3"/>
        <v>1.575</v>
      </c>
      <c r="O69" s="467">
        <v>1E-3</v>
      </c>
      <c r="P69" s="467">
        <f t="shared" si="4"/>
        <v>1.575</v>
      </c>
      <c r="Q69" s="467">
        <v>1E-3</v>
      </c>
      <c r="R69" s="467">
        <f t="shared" si="5"/>
        <v>1.577</v>
      </c>
      <c r="S69" s="467">
        <v>3.0000000000000001E-3</v>
      </c>
      <c r="T69" s="467"/>
      <c r="U69" s="467"/>
      <c r="V69" s="497">
        <v>4.1770833333333313E-2</v>
      </c>
      <c r="W69" s="464">
        <v>1.6</v>
      </c>
      <c r="X69" s="469">
        <v>1.1000000000000001</v>
      </c>
      <c r="Y69" s="469">
        <v>1.0900000000000001</v>
      </c>
      <c r="Z69" s="469">
        <v>1.1000000000000001</v>
      </c>
      <c r="AA69" s="469">
        <v>1.1100000000000001</v>
      </c>
      <c r="AB69" s="468">
        <f t="shared" ref="AB69:AB132" si="11">+X69-AD69</f>
        <v>-24.9</v>
      </c>
      <c r="AC69" s="468">
        <f t="shared" si="6"/>
        <v>-24.89</v>
      </c>
      <c r="AD69" s="469">
        <v>26</v>
      </c>
      <c r="AE69" s="469">
        <v>26</v>
      </c>
      <c r="AF69" s="469">
        <v>220</v>
      </c>
      <c r="AG69" s="468">
        <f t="shared" si="7"/>
        <v>26</v>
      </c>
      <c r="AH69" s="468">
        <v>26</v>
      </c>
      <c r="AI69" s="468">
        <f t="shared" ref="AI69:AI132" si="12">+X69-Z69</f>
        <v>0</v>
      </c>
      <c r="AJ69" s="588">
        <f t="shared" si="8"/>
        <v>2.0000000000000018E-2</v>
      </c>
      <c r="AK69" s="470">
        <v>1E-3</v>
      </c>
      <c r="AL69" s="471">
        <v>3309</v>
      </c>
      <c r="AM69" s="584">
        <f>+(('THEODOI CDM'!$AE$38*SOLIEU!AL69)/'THEODOI CDM'!$AE$40)/1000</f>
        <v>2.8933864182692308</v>
      </c>
      <c r="AN69" s="468">
        <f>+SOLIEU!$AD69</f>
        <v>26</v>
      </c>
      <c r="AO69" s="468">
        <f t="shared" si="9"/>
        <v>26</v>
      </c>
      <c r="AP69" s="473">
        <v>1</v>
      </c>
      <c r="AQ69" s="474">
        <v>0.8</v>
      </c>
      <c r="AR69" s="466">
        <f>+SOLIEU!$H69</f>
        <v>1192752.3670000001</v>
      </c>
      <c r="AS69" s="466">
        <f>+SOLIEU!$I69</f>
        <v>585697.22100000002</v>
      </c>
      <c r="AT69" s="466">
        <f>+SOLIEU!$AR69+SOLIEU!$AV69</f>
        <v>1192752.4070000001</v>
      </c>
      <c r="AU69" s="466">
        <f>+SOLIEU!$AS69+SOLIEU!$AW69</f>
        <v>585697.24100000004</v>
      </c>
      <c r="AV69" s="544">
        <v>0.04</v>
      </c>
      <c r="AW69" s="544">
        <v>0.02</v>
      </c>
      <c r="AX69" s="482"/>
      <c r="AY69" s="482"/>
      <c r="AZ69" s="482"/>
      <c r="BA69" s="482"/>
      <c r="BB69" s="482"/>
      <c r="BC69" s="483"/>
    </row>
    <row r="70" spans="2:55" x14ac:dyDescent="0.3">
      <c r="B70" s="123" t="str">
        <f>+DULIEU!C70</f>
        <v>1-66-3D</v>
      </c>
      <c r="C70" s="123">
        <f>+DULIEU!D70</f>
        <v>2</v>
      </c>
      <c r="D70" s="253">
        <f>+DULIEU!E70</f>
        <v>41</v>
      </c>
      <c r="E70" s="464">
        <v>347</v>
      </c>
      <c r="F70" s="464" t="s">
        <v>659</v>
      </c>
      <c r="G70" s="465" t="str">
        <f t="shared" si="10"/>
        <v>2-41-3D</v>
      </c>
      <c r="H70" s="466">
        <f>+_xlfn.XLOOKUP(E70,'1A_cos1.1'!B:B,'1A_cos1.1'!C:C,"")</f>
        <v>1192750.8770000001</v>
      </c>
      <c r="I70" s="466">
        <f>+_xlfn.XLOOKUP(E70,'1A_cos1.1'!B:B,'1A_cos1.1'!D:D,"")</f>
        <v>585697.80500000005</v>
      </c>
      <c r="J70" s="466">
        <f>+SOLIEU!$H70+SOLIEU!$L70</f>
        <v>1192750.8790000002</v>
      </c>
      <c r="K70" s="466">
        <f>+SOLIEU!$I70+SOLIEU!$M70</f>
        <v>585697.80800000008</v>
      </c>
      <c r="L70" s="467">
        <v>2E-3</v>
      </c>
      <c r="M70" s="467">
        <v>3.0000000000000001E-3</v>
      </c>
      <c r="N70" s="467">
        <f t="shared" ref="N70:N133" si="13">1.574+O70</f>
        <v>1.575</v>
      </c>
      <c r="O70" s="467">
        <v>1E-3</v>
      </c>
      <c r="P70" s="467">
        <f t="shared" ref="P70:P133" si="14">1.574+Q70</f>
        <v>1.5760000000000001</v>
      </c>
      <c r="Q70" s="467">
        <v>2E-3</v>
      </c>
      <c r="R70" s="467">
        <f t="shared" ref="R70:R133" si="15">1.574+S70</f>
        <v>1.5760000000000001</v>
      </c>
      <c r="S70" s="467">
        <v>2E-3</v>
      </c>
      <c r="T70" s="467"/>
      <c r="U70" s="467"/>
      <c r="V70" s="497">
        <v>4.1770833333333313E-2</v>
      </c>
      <c r="W70" s="464">
        <v>1.6</v>
      </c>
      <c r="X70" s="469">
        <v>1.1000000000000001</v>
      </c>
      <c r="Y70" s="469">
        <v>1.1100000000000001</v>
      </c>
      <c r="Z70" s="469">
        <v>1.1000000000000001</v>
      </c>
      <c r="AA70" s="469">
        <v>1.0900000000000001</v>
      </c>
      <c r="AB70" s="468">
        <f t="shared" si="11"/>
        <v>-24.9</v>
      </c>
      <c r="AC70" s="468">
        <f t="shared" ref="AC70:AC133" si="16">+AA70-AD70</f>
        <v>-24.91</v>
      </c>
      <c r="AD70" s="469">
        <v>26</v>
      </c>
      <c r="AE70" s="469">
        <v>26</v>
      </c>
      <c r="AF70" s="469">
        <v>220</v>
      </c>
      <c r="AG70" s="468">
        <f t="shared" ref="AG70:AG133" si="17">+AD70-AI70</f>
        <v>26</v>
      </c>
      <c r="AH70" s="468">
        <v>26</v>
      </c>
      <c r="AI70" s="468">
        <f t="shared" si="12"/>
        <v>0</v>
      </c>
      <c r="AJ70" s="588">
        <f t="shared" ref="AJ70:AJ133" si="18">IF(AA70-Y70&lt;=0,0,AA70-Y70)</f>
        <v>0</v>
      </c>
      <c r="AK70" s="470">
        <v>6.0000000000000001E-3</v>
      </c>
      <c r="AL70" s="471">
        <v>3320</v>
      </c>
      <c r="AM70" s="584">
        <f>+(('THEODOI CDM'!$AE$38*SOLIEU!AL70)/'THEODOI CDM'!$AE$40)/1000</f>
        <v>2.9030048076923078</v>
      </c>
      <c r="AN70" s="468">
        <f>+SOLIEU!$AD70</f>
        <v>26</v>
      </c>
      <c r="AO70" s="468">
        <f t="shared" ref="AO70:AO133" si="19">+AE70</f>
        <v>26</v>
      </c>
      <c r="AP70" s="473">
        <v>1</v>
      </c>
      <c r="AQ70" s="474">
        <v>0.8</v>
      </c>
      <c r="AR70" s="466">
        <f>+SOLIEU!$H70</f>
        <v>1192750.8770000001</v>
      </c>
      <c r="AS70" s="466">
        <f>+SOLIEU!$I70</f>
        <v>585697.80500000005</v>
      </c>
      <c r="AT70" s="466">
        <f>+SOLIEU!$AR70+SOLIEU!$AV70</f>
        <v>1192750.9470000002</v>
      </c>
      <c r="AU70" s="466">
        <f>+SOLIEU!$AS70+SOLIEU!$AW70</f>
        <v>585697.79500000004</v>
      </c>
      <c r="AV70" s="544">
        <v>7.0000000000000007E-2</v>
      </c>
      <c r="AW70" s="544">
        <v>-0.01</v>
      </c>
      <c r="AX70" s="480"/>
      <c r="AY70" s="480"/>
      <c r="AZ70" s="480"/>
      <c r="BA70" s="480"/>
      <c r="BB70" s="480"/>
      <c r="BC70" s="481"/>
    </row>
    <row r="71" spans="2:55" x14ac:dyDescent="0.3">
      <c r="B71" s="123" t="str">
        <f>+DULIEU!C71</f>
        <v>1-67-3D</v>
      </c>
      <c r="C71" s="123">
        <f>+DULIEU!D71</f>
        <v>3</v>
      </c>
      <c r="D71" s="253">
        <f>+DULIEU!E71</f>
        <v>1</v>
      </c>
      <c r="E71" s="464">
        <v>354</v>
      </c>
      <c r="F71" s="464" t="s">
        <v>659</v>
      </c>
      <c r="G71" s="465" t="str">
        <f t="shared" si="10"/>
        <v>3-1-3D</v>
      </c>
      <c r="H71" s="466">
        <f>+_xlfn.XLOOKUP(E71,'1A_cos1.1'!B:B,'1A_cos1.1'!C:C,"")</f>
        <v>1192749.388</v>
      </c>
      <c r="I71" s="466">
        <f>+_xlfn.XLOOKUP(E71,'1A_cos1.1'!B:B,'1A_cos1.1'!D:D,"")</f>
        <v>585698.38899999997</v>
      </c>
      <c r="J71" s="466">
        <f>+SOLIEU!$H71+SOLIEU!$L71</f>
        <v>1192749.392</v>
      </c>
      <c r="K71" s="466">
        <f>+SOLIEU!$I71+SOLIEU!$M71</f>
        <v>585698.39299999992</v>
      </c>
      <c r="L71" s="467">
        <v>4.0000000000000001E-3</v>
      </c>
      <c r="M71" s="467">
        <v>4.0000000000000001E-3</v>
      </c>
      <c r="N71" s="467">
        <f t="shared" si="13"/>
        <v>1.577</v>
      </c>
      <c r="O71" s="467">
        <v>3.0000000000000001E-3</v>
      </c>
      <c r="P71" s="467">
        <f t="shared" si="14"/>
        <v>1.575</v>
      </c>
      <c r="Q71" s="467">
        <v>1E-3</v>
      </c>
      <c r="R71" s="467">
        <f t="shared" si="15"/>
        <v>1.5760000000000001</v>
      </c>
      <c r="S71" s="467">
        <v>2E-3</v>
      </c>
      <c r="T71" s="467"/>
      <c r="U71" s="467"/>
      <c r="V71" s="497">
        <v>4.1874999999999996E-2</v>
      </c>
      <c r="W71" s="464">
        <v>1.6</v>
      </c>
      <c r="X71" s="469">
        <v>1.1000000000000001</v>
      </c>
      <c r="Y71" s="469">
        <v>1.1200000000000001</v>
      </c>
      <c r="Z71" s="469">
        <v>1.1000000000000001</v>
      </c>
      <c r="AA71" s="469">
        <v>1.1000000000000001</v>
      </c>
      <c r="AB71" s="468">
        <f t="shared" si="11"/>
        <v>-24.9</v>
      </c>
      <c r="AC71" s="468">
        <f t="shared" si="16"/>
        <v>-24.9</v>
      </c>
      <c r="AD71" s="469">
        <v>26</v>
      </c>
      <c r="AE71" s="469">
        <v>26</v>
      </c>
      <c r="AF71" s="469">
        <v>220</v>
      </c>
      <c r="AG71" s="468">
        <f t="shared" si="17"/>
        <v>26</v>
      </c>
      <c r="AH71" s="468">
        <v>26</v>
      </c>
      <c r="AI71" s="468">
        <f t="shared" si="12"/>
        <v>0</v>
      </c>
      <c r="AJ71" s="588">
        <f t="shared" si="18"/>
        <v>0</v>
      </c>
      <c r="AK71" s="470">
        <v>6.0000000000000001E-3</v>
      </c>
      <c r="AL71" s="471">
        <v>3319</v>
      </c>
      <c r="AM71" s="584">
        <f>+(('THEODOI CDM'!$AE$38*SOLIEU!AL71)/'THEODOI CDM'!$AE$40)/1000</f>
        <v>2.902130408653846</v>
      </c>
      <c r="AN71" s="468">
        <f>+SOLIEU!$AD71</f>
        <v>26</v>
      </c>
      <c r="AO71" s="468">
        <f t="shared" si="19"/>
        <v>26</v>
      </c>
      <c r="AP71" s="473">
        <v>1</v>
      </c>
      <c r="AQ71" s="474">
        <v>0.8</v>
      </c>
      <c r="AR71" s="466">
        <f>+SOLIEU!$H71</f>
        <v>1192749.388</v>
      </c>
      <c r="AS71" s="466">
        <f>+SOLIEU!$I71</f>
        <v>585698.38899999997</v>
      </c>
      <c r="AT71" s="466">
        <f>+SOLIEU!$AR71+SOLIEU!$AV71</f>
        <v>1192749.4680000001</v>
      </c>
      <c r="AU71" s="466">
        <f>+SOLIEU!$AS71+SOLIEU!$AW71</f>
        <v>585698.43900000001</v>
      </c>
      <c r="AV71" s="544">
        <v>0.08</v>
      </c>
      <c r="AW71" s="544">
        <v>0.05</v>
      </c>
      <c r="AX71" s="482"/>
      <c r="AY71" s="482"/>
      <c r="AZ71" s="482"/>
      <c r="BA71" s="482"/>
      <c r="BB71" s="482"/>
      <c r="BC71" s="483"/>
    </row>
    <row r="72" spans="2:55" x14ac:dyDescent="0.3">
      <c r="B72" s="123" t="str">
        <f>+DULIEU!C72</f>
        <v>1-68-3D</v>
      </c>
      <c r="C72" s="123">
        <f>+DULIEU!D72</f>
        <v>3</v>
      </c>
      <c r="D72" s="253">
        <f>+DULIEU!E72</f>
        <v>2</v>
      </c>
      <c r="E72" s="464">
        <v>361</v>
      </c>
      <c r="F72" s="464" t="s">
        <v>659</v>
      </c>
      <c r="G72" s="465" t="str">
        <f t="shared" si="10"/>
        <v>3-2-3D</v>
      </c>
      <c r="H72" s="466">
        <f>+_xlfn.XLOOKUP(E72,'1A_cos1.1'!B:B,'1A_cos1.1'!C:C,"")</f>
        <v>1192747.898</v>
      </c>
      <c r="I72" s="466">
        <f>+_xlfn.XLOOKUP(E72,'1A_cos1.1'!B:B,'1A_cos1.1'!D:D,"")</f>
        <v>585698.97400000005</v>
      </c>
      <c r="J72" s="466">
        <f>+SOLIEU!$H72+SOLIEU!$L72</f>
        <v>1192747.902</v>
      </c>
      <c r="K72" s="466">
        <f>+SOLIEU!$I72+SOLIEU!$M72</f>
        <v>585698.97900000005</v>
      </c>
      <c r="L72" s="467">
        <v>4.0000000000000001E-3</v>
      </c>
      <c r="M72" s="467">
        <v>5.0000000000000001E-3</v>
      </c>
      <c r="N72" s="467">
        <f t="shared" si="13"/>
        <v>1.5760000000000001</v>
      </c>
      <c r="O72" s="467">
        <v>2E-3</v>
      </c>
      <c r="P72" s="467">
        <f t="shared" si="14"/>
        <v>1.5760000000000001</v>
      </c>
      <c r="Q72" s="467">
        <v>2E-3</v>
      </c>
      <c r="R72" s="467">
        <f t="shared" si="15"/>
        <v>1.575</v>
      </c>
      <c r="S72" s="467">
        <v>1E-3</v>
      </c>
      <c r="T72" s="467"/>
      <c r="U72" s="467"/>
      <c r="V72" s="497">
        <v>4.1874999999999996E-2</v>
      </c>
      <c r="W72" s="464">
        <v>1.6</v>
      </c>
      <c r="X72" s="469">
        <v>1.1000000000000001</v>
      </c>
      <c r="Y72" s="469">
        <v>1.1100000000000001</v>
      </c>
      <c r="Z72" s="469">
        <v>1.1000000000000001</v>
      </c>
      <c r="AA72" s="469">
        <v>1.1000000000000001</v>
      </c>
      <c r="AB72" s="468">
        <f t="shared" si="11"/>
        <v>-24.9</v>
      </c>
      <c r="AC72" s="468">
        <f t="shared" si="16"/>
        <v>-24.9</v>
      </c>
      <c r="AD72" s="469">
        <v>26</v>
      </c>
      <c r="AE72" s="469">
        <v>26</v>
      </c>
      <c r="AF72" s="469">
        <v>220</v>
      </c>
      <c r="AG72" s="468">
        <f t="shared" si="17"/>
        <v>26</v>
      </c>
      <c r="AH72" s="468">
        <v>26</v>
      </c>
      <c r="AI72" s="468">
        <f t="shared" si="12"/>
        <v>0</v>
      </c>
      <c r="AJ72" s="588">
        <f t="shared" si="18"/>
        <v>0</v>
      </c>
      <c r="AK72" s="470">
        <v>6.0000000000000001E-3</v>
      </c>
      <c r="AL72" s="471">
        <v>3318</v>
      </c>
      <c r="AM72" s="584">
        <f>+(('THEODOI CDM'!$AE$38*SOLIEU!AL72)/'THEODOI CDM'!$AE$40)/1000</f>
        <v>2.9012560096153845</v>
      </c>
      <c r="AN72" s="468">
        <f>+SOLIEU!$AD72</f>
        <v>26</v>
      </c>
      <c r="AO72" s="468">
        <f t="shared" si="19"/>
        <v>26</v>
      </c>
      <c r="AP72" s="473">
        <v>1</v>
      </c>
      <c r="AQ72" s="474">
        <v>0.8</v>
      </c>
      <c r="AR72" s="466">
        <f>+SOLIEU!$H72</f>
        <v>1192747.898</v>
      </c>
      <c r="AS72" s="466">
        <f>+SOLIEU!$I72</f>
        <v>585698.97400000005</v>
      </c>
      <c r="AT72" s="466">
        <f>+SOLIEU!$AR72+SOLIEU!$AV72</f>
        <v>1192747.9680000001</v>
      </c>
      <c r="AU72" s="466">
        <f>+SOLIEU!$AS72+SOLIEU!$AW72</f>
        <v>585698.924</v>
      </c>
      <c r="AV72" s="544">
        <v>7.0000000000000007E-2</v>
      </c>
      <c r="AW72" s="544">
        <v>-0.05</v>
      </c>
      <c r="AX72" s="480"/>
      <c r="AY72" s="480"/>
      <c r="AZ72" s="480"/>
      <c r="BA72" s="480"/>
      <c r="BB72" s="480"/>
      <c r="BC72" s="481"/>
    </row>
    <row r="73" spans="2:55" x14ac:dyDescent="0.3">
      <c r="B73" s="123" t="str">
        <f>+DULIEU!C73</f>
        <v>1-69-3D</v>
      </c>
      <c r="C73" s="123">
        <f>+DULIEU!D73</f>
        <v>3</v>
      </c>
      <c r="D73" s="253">
        <f>+DULIEU!E73</f>
        <v>3</v>
      </c>
      <c r="E73" s="464">
        <v>368</v>
      </c>
      <c r="F73" s="464" t="s">
        <v>659</v>
      </c>
      <c r="G73" s="465" t="str">
        <f t="shared" si="10"/>
        <v>3-3-3D</v>
      </c>
      <c r="H73" s="466">
        <f>+_xlfn.XLOOKUP(E73,'1A_cos1.1'!B:B,'1A_cos1.1'!C:C,"")</f>
        <v>1192746.409</v>
      </c>
      <c r="I73" s="466">
        <f>+_xlfn.XLOOKUP(E73,'1A_cos1.1'!B:B,'1A_cos1.1'!D:D,"")</f>
        <v>585699.55799999996</v>
      </c>
      <c r="J73" s="466">
        <f>+SOLIEU!$H73+SOLIEU!$L73</f>
        <v>1192746.409</v>
      </c>
      <c r="K73" s="466">
        <f>+SOLIEU!$I73+SOLIEU!$M73</f>
        <v>585699.55900000001</v>
      </c>
      <c r="L73" s="467">
        <v>0</v>
      </c>
      <c r="M73" s="467">
        <v>1E-3</v>
      </c>
      <c r="N73" s="467">
        <f t="shared" si="13"/>
        <v>1.575</v>
      </c>
      <c r="O73" s="467">
        <v>1E-3</v>
      </c>
      <c r="P73" s="467">
        <f t="shared" si="14"/>
        <v>1.577</v>
      </c>
      <c r="Q73" s="467">
        <v>3.0000000000000001E-3</v>
      </c>
      <c r="R73" s="467">
        <f t="shared" si="15"/>
        <v>1.575</v>
      </c>
      <c r="S73" s="467">
        <v>1E-3</v>
      </c>
      <c r="T73" s="467"/>
      <c r="U73" s="467"/>
      <c r="V73" s="497">
        <v>4.1793981481481481E-2</v>
      </c>
      <c r="W73" s="464">
        <v>1.6</v>
      </c>
      <c r="X73" s="469">
        <v>1.1000000000000001</v>
      </c>
      <c r="Y73" s="469">
        <v>1.1000000000000001</v>
      </c>
      <c r="Z73" s="469">
        <v>1.1000000000000001</v>
      </c>
      <c r="AA73" s="469">
        <v>1.1100000000000001</v>
      </c>
      <c r="AB73" s="468">
        <f t="shared" si="11"/>
        <v>-24.9</v>
      </c>
      <c r="AC73" s="468">
        <f t="shared" si="16"/>
        <v>-24.89</v>
      </c>
      <c r="AD73" s="469">
        <v>26</v>
      </c>
      <c r="AE73" s="469">
        <v>26</v>
      </c>
      <c r="AF73" s="469">
        <v>220</v>
      </c>
      <c r="AG73" s="468">
        <f t="shared" si="17"/>
        <v>26</v>
      </c>
      <c r="AH73" s="468">
        <v>26</v>
      </c>
      <c r="AI73" s="468">
        <f t="shared" si="12"/>
        <v>0</v>
      </c>
      <c r="AJ73" s="588">
        <f t="shared" si="18"/>
        <v>1.0000000000000009E-2</v>
      </c>
      <c r="AK73" s="470">
        <v>5.0000000000000001E-3</v>
      </c>
      <c r="AL73" s="471">
        <v>3319</v>
      </c>
      <c r="AM73" s="584">
        <f>+(('THEODOI CDM'!$AE$38*SOLIEU!AL73)/'THEODOI CDM'!$AE$40)/1000</f>
        <v>2.902130408653846</v>
      </c>
      <c r="AN73" s="468">
        <f>+SOLIEU!$AD73</f>
        <v>26</v>
      </c>
      <c r="AO73" s="468">
        <f t="shared" si="19"/>
        <v>26</v>
      </c>
      <c r="AP73" s="473">
        <v>1</v>
      </c>
      <c r="AQ73" s="474">
        <v>0.8</v>
      </c>
      <c r="AR73" s="466">
        <f>+SOLIEU!$H73</f>
        <v>1192746.409</v>
      </c>
      <c r="AS73" s="466">
        <f>+SOLIEU!$I73</f>
        <v>585699.55799999996</v>
      </c>
      <c r="AT73" s="466">
        <f>+SOLIEU!$AR73+SOLIEU!$AV73</f>
        <v>1192746.449</v>
      </c>
      <c r="AU73" s="466">
        <f>+SOLIEU!$AS73+SOLIEU!$AW73</f>
        <v>585699.54799999995</v>
      </c>
      <c r="AV73" s="544">
        <v>0.04</v>
      </c>
      <c r="AW73" s="544">
        <v>-0.01</v>
      </c>
      <c r="AX73" s="482"/>
      <c r="AY73" s="482"/>
      <c r="AZ73" s="482"/>
      <c r="BA73" s="482"/>
      <c r="BB73" s="482"/>
      <c r="BC73" s="483"/>
    </row>
    <row r="74" spans="2:55" x14ac:dyDescent="0.3">
      <c r="B74" s="123" t="str">
        <f>+DULIEU!C74</f>
        <v>1-70-3D</v>
      </c>
      <c r="C74" s="123">
        <f>+DULIEU!D74</f>
        <v>3</v>
      </c>
      <c r="D74" s="253">
        <f>+DULIEU!E74</f>
        <v>4</v>
      </c>
      <c r="E74" s="464">
        <v>375</v>
      </c>
      <c r="F74" s="464" t="s">
        <v>659</v>
      </c>
      <c r="G74" s="465" t="str">
        <f t="shared" si="10"/>
        <v>3-4-3D</v>
      </c>
      <c r="H74" s="466">
        <f>+_xlfn.XLOOKUP(E74,'1A_cos1.1'!B:B,'1A_cos1.1'!C:C,"")</f>
        <v>1192744.919</v>
      </c>
      <c r="I74" s="466">
        <f>+_xlfn.XLOOKUP(E74,'1A_cos1.1'!B:B,'1A_cos1.1'!D:D,"")</f>
        <v>585700.14199999999</v>
      </c>
      <c r="J74" s="466">
        <f>+SOLIEU!$H74+SOLIEU!$L74</f>
        <v>1192744.923</v>
      </c>
      <c r="K74" s="466">
        <f>+SOLIEU!$I74+SOLIEU!$M74</f>
        <v>585700.14300000004</v>
      </c>
      <c r="L74" s="467">
        <v>4.0000000000000001E-3</v>
      </c>
      <c r="M74" s="467">
        <v>1E-3</v>
      </c>
      <c r="N74" s="467">
        <f t="shared" si="13"/>
        <v>1.5760000000000001</v>
      </c>
      <c r="O74" s="467">
        <v>2E-3</v>
      </c>
      <c r="P74" s="467">
        <f t="shared" si="14"/>
        <v>1.575</v>
      </c>
      <c r="Q74" s="467">
        <v>1E-3</v>
      </c>
      <c r="R74" s="467">
        <f t="shared" si="15"/>
        <v>1.575</v>
      </c>
      <c r="S74" s="467">
        <v>1E-3</v>
      </c>
      <c r="T74" s="467"/>
      <c r="U74" s="467"/>
      <c r="V74" s="497">
        <v>4.1793981481481481E-2</v>
      </c>
      <c r="W74" s="464">
        <v>1.6</v>
      </c>
      <c r="X74" s="469">
        <v>1.1000000000000001</v>
      </c>
      <c r="Y74" s="469">
        <v>1.08</v>
      </c>
      <c r="Z74" s="469">
        <v>1.1000000000000001</v>
      </c>
      <c r="AA74" s="469">
        <v>1.1100000000000001</v>
      </c>
      <c r="AB74" s="468">
        <f t="shared" si="11"/>
        <v>-24.9</v>
      </c>
      <c r="AC74" s="468">
        <f t="shared" si="16"/>
        <v>-24.89</v>
      </c>
      <c r="AD74" s="469">
        <v>26</v>
      </c>
      <c r="AE74" s="469">
        <v>26</v>
      </c>
      <c r="AF74" s="469">
        <v>220</v>
      </c>
      <c r="AG74" s="468">
        <f t="shared" si="17"/>
        <v>26</v>
      </c>
      <c r="AH74" s="468">
        <v>26</v>
      </c>
      <c r="AI74" s="468">
        <f t="shared" si="12"/>
        <v>0</v>
      </c>
      <c r="AJ74" s="588">
        <f t="shared" si="18"/>
        <v>3.0000000000000027E-2</v>
      </c>
      <c r="AK74" s="470">
        <v>1E-3</v>
      </c>
      <c r="AL74" s="471">
        <v>3322</v>
      </c>
      <c r="AM74" s="584">
        <f>+(('THEODOI CDM'!$AE$38*SOLIEU!AL74)/'THEODOI CDM'!$AE$40)/1000</f>
        <v>2.9047536057692311</v>
      </c>
      <c r="AN74" s="468">
        <f>+SOLIEU!$AD74</f>
        <v>26</v>
      </c>
      <c r="AO74" s="468">
        <f t="shared" si="19"/>
        <v>26</v>
      </c>
      <c r="AP74" s="473">
        <v>1</v>
      </c>
      <c r="AQ74" s="474">
        <v>0.8</v>
      </c>
      <c r="AR74" s="466">
        <f>+SOLIEU!$H74</f>
        <v>1192744.919</v>
      </c>
      <c r="AS74" s="466">
        <f>+SOLIEU!$I74</f>
        <v>585700.14199999999</v>
      </c>
      <c r="AT74" s="466">
        <f>+SOLIEU!$AR74+SOLIEU!$AV74</f>
        <v>1192744.889</v>
      </c>
      <c r="AU74" s="466">
        <f>+SOLIEU!$AS74+SOLIEU!$AW74</f>
        <v>585700.10199999996</v>
      </c>
      <c r="AV74" s="544">
        <v>-0.03</v>
      </c>
      <c r="AW74" s="544">
        <v>-0.04</v>
      </c>
      <c r="AX74" s="480"/>
      <c r="AY74" s="480"/>
      <c r="AZ74" s="480"/>
      <c r="BA74" s="480"/>
      <c r="BB74" s="480"/>
      <c r="BC74" s="481"/>
    </row>
    <row r="75" spans="2:55" x14ac:dyDescent="0.3">
      <c r="B75" s="123" t="str">
        <f>+DULIEU!C75</f>
        <v>1-71-3D</v>
      </c>
      <c r="C75" s="123">
        <f>+DULIEU!D75</f>
        <v>3</v>
      </c>
      <c r="D75" s="253">
        <f>+DULIEU!E75</f>
        <v>5</v>
      </c>
      <c r="E75" s="464">
        <v>382</v>
      </c>
      <c r="F75" s="464" t="s">
        <v>659</v>
      </c>
      <c r="G75" s="465" t="str">
        <f t="shared" si="10"/>
        <v>3-5-3D</v>
      </c>
      <c r="H75" s="466">
        <f>+_xlfn.XLOOKUP(E75,'1A_cos1.1'!B:B,'1A_cos1.1'!C:C,"")</f>
        <v>1192743.429</v>
      </c>
      <c r="I75" s="466">
        <f>+_xlfn.XLOOKUP(E75,'1A_cos1.1'!B:B,'1A_cos1.1'!D:D,"")</f>
        <v>585700.72600000002</v>
      </c>
      <c r="J75" s="466">
        <f>+SOLIEU!$H75+SOLIEU!$L75</f>
        <v>1192743.432</v>
      </c>
      <c r="K75" s="466">
        <f>+SOLIEU!$I75+SOLIEU!$M75</f>
        <v>585700.728</v>
      </c>
      <c r="L75" s="467">
        <v>3.0000000000000001E-3</v>
      </c>
      <c r="M75" s="467">
        <v>2E-3</v>
      </c>
      <c r="N75" s="467">
        <f t="shared" si="13"/>
        <v>1.577</v>
      </c>
      <c r="O75" s="467">
        <v>3.0000000000000001E-3</v>
      </c>
      <c r="P75" s="467">
        <f t="shared" si="14"/>
        <v>1.575</v>
      </c>
      <c r="Q75" s="467">
        <v>1E-3</v>
      </c>
      <c r="R75" s="467">
        <f t="shared" si="15"/>
        <v>1.5760000000000001</v>
      </c>
      <c r="S75" s="467">
        <v>2E-3</v>
      </c>
      <c r="T75" s="467"/>
      <c r="U75" s="467"/>
      <c r="V75" s="497">
        <v>4.1921296296296297E-2</v>
      </c>
      <c r="W75" s="464">
        <v>1.6</v>
      </c>
      <c r="X75" s="469">
        <v>1.1000000000000001</v>
      </c>
      <c r="Y75" s="469">
        <v>1.0900000000000001</v>
      </c>
      <c r="Z75" s="469">
        <v>1.1000000000000001</v>
      </c>
      <c r="AA75" s="469">
        <v>1.0900000000000001</v>
      </c>
      <c r="AB75" s="468">
        <f t="shared" si="11"/>
        <v>-24.9</v>
      </c>
      <c r="AC75" s="468">
        <f t="shared" si="16"/>
        <v>-24.91</v>
      </c>
      <c r="AD75" s="469">
        <v>26</v>
      </c>
      <c r="AE75" s="469">
        <v>26</v>
      </c>
      <c r="AF75" s="469">
        <v>220</v>
      </c>
      <c r="AG75" s="468">
        <f t="shared" si="17"/>
        <v>26</v>
      </c>
      <c r="AH75" s="468">
        <v>26</v>
      </c>
      <c r="AI75" s="468">
        <f t="shared" si="12"/>
        <v>0</v>
      </c>
      <c r="AJ75" s="588">
        <f t="shared" si="18"/>
        <v>0</v>
      </c>
      <c r="AK75" s="470">
        <v>5.0000000000000001E-3</v>
      </c>
      <c r="AL75" s="471">
        <v>3317</v>
      </c>
      <c r="AM75" s="584">
        <f>+(('THEODOI CDM'!$AE$38*SOLIEU!AL75)/'THEODOI CDM'!$AE$40)/1000</f>
        <v>2.9003816105769227</v>
      </c>
      <c r="AN75" s="468">
        <f>+SOLIEU!$AD75</f>
        <v>26</v>
      </c>
      <c r="AO75" s="468">
        <f t="shared" si="19"/>
        <v>26</v>
      </c>
      <c r="AP75" s="473">
        <v>1</v>
      </c>
      <c r="AQ75" s="474">
        <v>0.8</v>
      </c>
      <c r="AR75" s="466">
        <f>+SOLIEU!$H75</f>
        <v>1192743.429</v>
      </c>
      <c r="AS75" s="466">
        <f>+SOLIEU!$I75</f>
        <v>585700.72600000002</v>
      </c>
      <c r="AT75" s="466">
        <f>+SOLIEU!$AR75+SOLIEU!$AV75</f>
        <v>1192743.439</v>
      </c>
      <c r="AU75" s="466">
        <f>+SOLIEU!$AS75+SOLIEU!$AW75</f>
        <v>585700.75600000005</v>
      </c>
      <c r="AV75" s="544">
        <v>0.01</v>
      </c>
      <c r="AW75" s="544">
        <v>0.03</v>
      </c>
      <c r="AX75" s="482"/>
      <c r="AY75" s="482"/>
      <c r="AZ75" s="482"/>
      <c r="BA75" s="482"/>
      <c r="BB75" s="482"/>
      <c r="BC75" s="483"/>
    </row>
    <row r="76" spans="2:55" x14ac:dyDescent="0.3">
      <c r="B76" s="123" t="str">
        <f>+DULIEU!C76</f>
        <v>1-72-3D</v>
      </c>
      <c r="C76" s="123">
        <f>+DULIEU!D76</f>
        <v>3</v>
      </c>
      <c r="D76" s="253">
        <f>+DULIEU!E76</f>
        <v>6</v>
      </c>
      <c r="E76" s="464">
        <v>389</v>
      </c>
      <c r="F76" s="464" t="s">
        <v>659</v>
      </c>
      <c r="G76" s="465" t="str">
        <f t="shared" si="10"/>
        <v>3-6-3D</v>
      </c>
      <c r="H76" s="466">
        <f>+_xlfn.XLOOKUP(E76,'1A_cos1.1'!B:B,'1A_cos1.1'!C:C,"")</f>
        <v>1192741.94</v>
      </c>
      <c r="I76" s="466">
        <f>+_xlfn.XLOOKUP(E76,'1A_cos1.1'!B:B,'1A_cos1.1'!D:D,"")</f>
        <v>585701.31000000006</v>
      </c>
      <c r="J76" s="466">
        <f>+SOLIEU!$H76+SOLIEU!$L76</f>
        <v>1192741.9439999999</v>
      </c>
      <c r="K76" s="466">
        <f>+SOLIEU!$I76+SOLIEU!$M76</f>
        <v>585701.31000000006</v>
      </c>
      <c r="L76" s="467">
        <v>4.0000000000000001E-3</v>
      </c>
      <c r="M76" s="467">
        <v>0</v>
      </c>
      <c r="N76" s="467">
        <f t="shared" si="13"/>
        <v>1.575</v>
      </c>
      <c r="O76" s="467">
        <v>1E-3</v>
      </c>
      <c r="P76" s="467">
        <f t="shared" si="14"/>
        <v>1.5760000000000001</v>
      </c>
      <c r="Q76" s="467">
        <v>2E-3</v>
      </c>
      <c r="R76" s="467">
        <f t="shared" si="15"/>
        <v>1.575</v>
      </c>
      <c r="S76" s="467">
        <v>1E-3</v>
      </c>
      <c r="T76" s="467"/>
      <c r="U76" s="467"/>
      <c r="V76" s="497">
        <v>4.1921296296296297E-2</v>
      </c>
      <c r="W76" s="464">
        <v>1.6</v>
      </c>
      <c r="X76" s="469">
        <v>1.1000000000000001</v>
      </c>
      <c r="Y76" s="469">
        <v>1.1000000000000001</v>
      </c>
      <c r="Z76" s="469">
        <v>1.1000000000000001</v>
      </c>
      <c r="AA76" s="469">
        <v>1.1100000000000001</v>
      </c>
      <c r="AB76" s="468">
        <f t="shared" si="11"/>
        <v>-24.9</v>
      </c>
      <c r="AC76" s="468">
        <f t="shared" si="16"/>
        <v>-24.89</v>
      </c>
      <c r="AD76" s="469">
        <v>26</v>
      </c>
      <c r="AE76" s="469">
        <v>26</v>
      </c>
      <c r="AF76" s="469">
        <v>220</v>
      </c>
      <c r="AG76" s="468">
        <f t="shared" si="17"/>
        <v>26</v>
      </c>
      <c r="AH76" s="468">
        <v>26</v>
      </c>
      <c r="AI76" s="468">
        <f t="shared" si="12"/>
        <v>0</v>
      </c>
      <c r="AJ76" s="588">
        <f t="shared" si="18"/>
        <v>1.0000000000000009E-2</v>
      </c>
      <c r="AK76" s="470">
        <v>3.0000000000000001E-3</v>
      </c>
      <c r="AL76" s="471">
        <v>3315</v>
      </c>
      <c r="AM76" s="584">
        <f>+(('THEODOI CDM'!$AE$38*SOLIEU!AL76)/'THEODOI CDM'!$AE$40)/1000</f>
        <v>2.8986328124999998</v>
      </c>
      <c r="AN76" s="468">
        <f>+SOLIEU!$AD76</f>
        <v>26</v>
      </c>
      <c r="AO76" s="468">
        <f t="shared" si="19"/>
        <v>26</v>
      </c>
      <c r="AP76" s="473">
        <v>1</v>
      </c>
      <c r="AQ76" s="474">
        <v>0.8</v>
      </c>
      <c r="AR76" s="466">
        <f>+SOLIEU!$H76</f>
        <v>1192741.94</v>
      </c>
      <c r="AS76" s="466">
        <f>+SOLIEU!$I76</f>
        <v>585701.31000000006</v>
      </c>
      <c r="AT76" s="466">
        <f>+SOLIEU!$AR76+SOLIEU!$AV76</f>
        <v>1192741.94</v>
      </c>
      <c r="AU76" s="466">
        <f>+SOLIEU!$AS76+SOLIEU!$AW76</f>
        <v>585701.33000000007</v>
      </c>
      <c r="AV76" s="544">
        <v>0</v>
      </c>
      <c r="AW76" s="544">
        <v>0.02</v>
      </c>
      <c r="AX76" s="480"/>
      <c r="AY76" s="480"/>
      <c r="AZ76" s="480"/>
      <c r="BA76" s="480"/>
      <c r="BB76" s="480"/>
      <c r="BC76" s="481"/>
    </row>
    <row r="77" spans="2:55" x14ac:dyDescent="0.3">
      <c r="B77" s="123" t="str">
        <f>+DULIEU!C77</f>
        <v>1-73-3D</v>
      </c>
      <c r="C77" s="123">
        <f>+DULIEU!D77</f>
        <v>3</v>
      </c>
      <c r="D77" s="253">
        <f>+DULIEU!E77</f>
        <v>7</v>
      </c>
      <c r="E77" s="464">
        <v>396</v>
      </c>
      <c r="F77" s="464" t="s">
        <v>659</v>
      </c>
      <c r="G77" s="465" t="str">
        <f t="shared" si="10"/>
        <v>3-7-3D</v>
      </c>
      <c r="H77" s="466">
        <f>+_xlfn.XLOOKUP(E77,'1A_cos1.1'!B:B,'1A_cos1.1'!C:C,"")</f>
        <v>1192740.45</v>
      </c>
      <c r="I77" s="466">
        <f>+_xlfn.XLOOKUP(E77,'1A_cos1.1'!B:B,'1A_cos1.1'!D:D,"")</f>
        <v>585701.89399999997</v>
      </c>
      <c r="J77" s="466">
        <f>+SOLIEU!$H77+SOLIEU!$L77</f>
        <v>1192740.4539999999</v>
      </c>
      <c r="K77" s="466">
        <f>+SOLIEU!$I77+SOLIEU!$M77</f>
        <v>585701.89799999993</v>
      </c>
      <c r="L77" s="467">
        <v>4.0000000000000001E-3</v>
      </c>
      <c r="M77" s="467">
        <v>4.0000000000000001E-3</v>
      </c>
      <c r="N77" s="467">
        <f t="shared" si="13"/>
        <v>1.5760000000000001</v>
      </c>
      <c r="O77" s="467">
        <v>2E-3</v>
      </c>
      <c r="P77" s="467">
        <f t="shared" si="14"/>
        <v>1.5760000000000001</v>
      </c>
      <c r="Q77" s="467">
        <v>2E-3</v>
      </c>
      <c r="R77" s="467">
        <f t="shared" si="15"/>
        <v>1.575</v>
      </c>
      <c r="S77" s="467">
        <v>1E-3</v>
      </c>
      <c r="T77" s="467"/>
      <c r="U77" s="467"/>
      <c r="V77" s="497">
        <v>4.1875000000000023E-2</v>
      </c>
      <c r="W77" s="464">
        <v>1.6</v>
      </c>
      <c r="X77" s="469">
        <v>1.1000000000000001</v>
      </c>
      <c r="Y77" s="469">
        <v>1.08</v>
      </c>
      <c r="Z77" s="469">
        <v>1.1000000000000001</v>
      </c>
      <c r="AA77" s="469">
        <v>1.1000000000000001</v>
      </c>
      <c r="AB77" s="468">
        <f t="shared" si="11"/>
        <v>-24.9</v>
      </c>
      <c r="AC77" s="468">
        <f t="shared" si="16"/>
        <v>-24.9</v>
      </c>
      <c r="AD77" s="469">
        <v>26</v>
      </c>
      <c r="AE77" s="469">
        <v>26</v>
      </c>
      <c r="AF77" s="469">
        <v>220</v>
      </c>
      <c r="AG77" s="468">
        <f t="shared" si="17"/>
        <v>26</v>
      </c>
      <c r="AH77" s="468">
        <v>26</v>
      </c>
      <c r="AI77" s="468">
        <f t="shared" si="12"/>
        <v>0</v>
      </c>
      <c r="AJ77" s="588">
        <f t="shared" si="18"/>
        <v>2.0000000000000018E-2</v>
      </c>
      <c r="AK77" s="470">
        <v>2E-3</v>
      </c>
      <c r="AL77" s="471">
        <v>3321</v>
      </c>
      <c r="AM77" s="584">
        <f>+(('THEODOI CDM'!$AE$38*SOLIEU!AL77)/'THEODOI CDM'!$AE$40)/1000</f>
        <v>2.9038792067307693</v>
      </c>
      <c r="AN77" s="468">
        <f>+SOLIEU!$AD77</f>
        <v>26</v>
      </c>
      <c r="AO77" s="468">
        <f t="shared" si="19"/>
        <v>26</v>
      </c>
      <c r="AP77" s="473">
        <v>1</v>
      </c>
      <c r="AQ77" s="474">
        <v>0.8</v>
      </c>
      <c r="AR77" s="466">
        <f>+SOLIEU!$H77</f>
        <v>1192740.45</v>
      </c>
      <c r="AS77" s="466">
        <f>+SOLIEU!$I77</f>
        <v>585701.89399999997</v>
      </c>
      <c r="AT77" s="466">
        <f>+SOLIEU!$AR77+SOLIEU!$AV77</f>
        <v>1192740.45</v>
      </c>
      <c r="AU77" s="466">
        <f>+SOLIEU!$AS77+SOLIEU!$AW77</f>
        <v>585701.84399999992</v>
      </c>
      <c r="AV77" s="544">
        <v>0</v>
      </c>
      <c r="AW77" s="544">
        <v>-0.05</v>
      </c>
      <c r="AX77" s="482"/>
      <c r="AY77" s="482"/>
      <c r="AZ77" s="482"/>
      <c r="BA77" s="482"/>
      <c r="BB77" s="482"/>
      <c r="BC77" s="483"/>
    </row>
    <row r="78" spans="2:55" x14ac:dyDescent="0.3">
      <c r="B78" s="123" t="str">
        <f>+DULIEU!C78</f>
        <v>1-74-3D</v>
      </c>
      <c r="C78" s="123">
        <f>+DULIEU!D78</f>
        <v>3</v>
      </c>
      <c r="D78" s="253">
        <f>+DULIEU!E78</f>
        <v>8</v>
      </c>
      <c r="E78" s="464">
        <v>403</v>
      </c>
      <c r="F78" s="464" t="s">
        <v>659</v>
      </c>
      <c r="G78" s="465" t="str">
        <f t="shared" si="10"/>
        <v>3-8-3D</v>
      </c>
      <c r="H78" s="466">
        <f>+_xlfn.XLOOKUP(E78,'1A_cos1.1'!B:B,'1A_cos1.1'!C:C,"")</f>
        <v>1192738.9609999999</v>
      </c>
      <c r="I78" s="466">
        <f>+_xlfn.XLOOKUP(E78,'1A_cos1.1'!B:B,'1A_cos1.1'!D:D,"")</f>
        <v>585702.47900000005</v>
      </c>
      <c r="J78" s="466">
        <f>+SOLIEU!$H78+SOLIEU!$L78</f>
        <v>1192738.9659999998</v>
      </c>
      <c r="K78" s="466">
        <f>+SOLIEU!$I78+SOLIEU!$M78</f>
        <v>585702.48100000003</v>
      </c>
      <c r="L78" s="467">
        <v>5.0000000000000001E-3</v>
      </c>
      <c r="M78" s="467">
        <v>2E-3</v>
      </c>
      <c r="N78" s="467">
        <f t="shared" si="13"/>
        <v>1.5760000000000001</v>
      </c>
      <c r="O78" s="467">
        <v>2E-3</v>
      </c>
      <c r="P78" s="467">
        <f t="shared" si="14"/>
        <v>1.5760000000000001</v>
      </c>
      <c r="Q78" s="467">
        <v>2E-3</v>
      </c>
      <c r="R78" s="467">
        <f t="shared" si="15"/>
        <v>1.575</v>
      </c>
      <c r="S78" s="467">
        <v>1E-3</v>
      </c>
      <c r="T78" s="467"/>
      <c r="U78" s="467"/>
      <c r="V78" s="497">
        <v>4.1875000000000023E-2</v>
      </c>
      <c r="W78" s="464">
        <v>1.6</v>
      </c>
      <c r="X78" s="469">
        <v>1.1000000000000001</v>
      </c>
      <c r="Y78" s="469">
        <v>1.1200000000000001</v>
      </c>
      <c r="Z78" s="469">
        <v>1.1000000000000001</v>
      </c>
      <c r="AA78" s="469">
        <v>1.1000000000000001</v>
      </c>
      <c r="AB78" s="468">
        <f t="shared" si="11"/>
        <v>-24.9</v>
      </c>
      <c r="AC78" s="468">
        <f t="shared" si="16"/>
        <v>-24.9</v>
      </c>
      <c r="AD78" s="469">
        <v>26</v>
      </c>
      <c r="AE78" s="469">
        <v>26</v>
      </c>
      <c r="AF78" s="469">
        <v>220</v>
      </c>
      <c r="AG78" s="468">
        <f t="shared" si="17"/>
        <v>26</v>
      </c>
      <c r="AH78" s="468">
        <v>26</v>
      </c>
      <c r="AI78" s="468">
        <f t="shared" si="12"/>
        <v>0</v>
      </c>
      <c r="AJ78" s="588">
        <f t="shared" si="18"/>
        <v>0</v>
      </c>
      <c r="AK78" s="470">
        <v>3.0000000000000001E-3</v>
      </c>
      <c r="AL78" s="471">
        <v>3310</v>
      </c>
      <c r="AM78" s="584">
        <f>+(('THEODOI CDM'!$AE$38*SOLIEU!AL78)/'THEODOI CDM'!$AE$40)/1000</f>
        <v>2.8942608173076922</v>
      </c>
      <c r="AN78" s="468">
        <f>+SOLIEU!$AD78</f>
        <v>26</v>
      </c>
      <c r="AO78" s="468">
        <f t="shared" si="19"/>
        <v>26</v>
      </c>
      <c r="AP78" s="473">
        <v>1</v>
      </c>
      <c r="AQ78" s="474">
        <v>0.8</v>
      </c>
      <c r="AR78" s="466">
        <f>+SOLIEU!$H78</f>
        <v>1192738.9609999999</v>
      </c>
      <c r="AS78" s="466">
        <f>+SOLIEU!$I78</f>
        <v>585702.47900000005</v>
      </c>
      <c r="AT78" s="466">
        <f>+SOLIEU!$AR78+SOLIEU!$AV78</f>
        <v>1192738.9109999998</v>
      </c>
      <c r="AU78" s="466">
        <f>+SOLIEU!$AS78+SOLIEU!$AW78</f>
        <v>585702.43900000001</v>
      </c>
      <c r="AV78" s="544">
        <v>-0.05</v>
      </c>
      <c r="AW78" s="544">
        <v>-0.04</v>
      </c>
      <c r="AX78" s="480"/>
      <c r="AY78" s="480"/>
      <c r="AZ78" s="480"/>
      <c r="BA78" s="480"/>
      <c r="BB78" s="480"/>
      <c r="BC78" s="481"/>
    </row>
    <row r="79" spans="2:55" x14ac:dyDescent="0.3">
      <c r="B79" s="123" t="str">
        <f>+DULIEU!C79</f>
        <v>1-75-3D</v>
      </c>
      <c r="C79" s="123">
        <f>+DULIEU!D79</f>
        <v>3</v>
      </c>
      <c r="D79" s="253">
        <f>+DULIEU!E79</f>
        <v>9</v>
      </c>
      <c r="E79" s="464">
        <v>410</v>
      </c>
      <c r="F79" s="464" t="s">
        <v>659</v>
      </c>
      <c r="G79" s="465" t="str">
        <f t="shared" si="10"/>
        <v>3-9-3D</v>
      </c>
      <c r="H79" s="466">
        <f>+_xlfn.XLOOKUP(E79,'1A_cos1.1'!B:B,'1A_cos1.1'!C:C,"")</f>
        <v>1192737.4709999999</v>
      </c>
      <c r="I79" s="466">
        <f>+_xlfn.XLOOKUP(E79,'1A_cos1.1'!B:B,'1A_cos1.1'!D:D,"")</f>
        <v>585703.06299999997</v>
      </c>
      <c r="J79" s="466">
        <f>+SOLIEU!$H79+SOLIEU!$L79</f>
        <v>1192737.4739999999</v>
      </c>
      <c r="K79" s="466">
        <f>+SOLIEU!$I79+SOLIEU!$M79</f>
        <v>585703.06499999994</v>
      </c>
      <c r="L79" s="467">
        <v>3.0000000000000001E-3</v>
      </c>
      <c r="M79" s="467">
        <v>2E-3</v>
      </c>
      <c r="N79" s="467">
        <f t="shared" si="13"/>
        <v>1.575</v>
      </c>
      <c r="O79" s="467">
        <v>1E-3</v>
      </c>
      <c r="P79" s="467">
        <f t="shared" si="14"/>
        <v>1.575</v>
      </c>
      <c r="Q79" s="467">
        <v>1E-3</v>
      </c>
      <c r="R79" s="467">
        <f t="shared" si="15"/>
        <v>1.577</v>
      </c>
      <c r="S79" s="467">
        <v>3.0000000000000001E-3</v>
      </c>
      <c r="T79" s="467"/>
      <c r="U79" s="467"/>
      <c r="V79" s="497">
        <v>4.1875000000000023E-2</v>
      </c>
      <c r="W79" s="464">
        <v>1.6</v>
      </c>
      <c r="X79" s="469">
        <v>1.1000000000000001</v>
      </c>
      <c r="Y79" s="469">
        <v>1.08</v>
      </c>
      <c r="Z79" s="469">
        <v>1.1000000000000001</v>
      </c>
      <c r="AA79" s="469">
        <v>1.1000000000000001</v>
      </c>
      <c r="AB79" s="468">
        <f t="shared" si="11"/>
        <v>-24.9</v>
      </c>
      <c r="AC79" s="468">
        <f t="shared" si="16"/>
        <v>-24.9</v>
      </c>
      <c r="AD79" s="469">
        <v>26</v>
      </c>
      <c r="AE79" s="469">
        <v>26</v>
      </c>
      <c r="AF79" s="469">
        <v>220</v>
      </c>
      <c r="AG79" s="468">
        <f t="shared" si="17"/>
        <v>26</v>
      </c>
      <c r="AH79" s="468">
        <v>26</v>
      </c>
      <c r="AI79" s="468">
        <f t="shared" si="12"/>
        <v>0</v>
      </c>
      <c r="AJ79" s="588">
        <f t="shared" si="18"/>
        <v>2.0000000000000018E-2</v>
      </c>
      <c r="AK79" s="470">
        <v>6.0000000000000001E-3</v>
      </c>
      <c r="AL79" s="471">
        <v>3311</v>
      </c>
      <c r="AM79" s="584">
        <f>+(('THEODOI CDM'!$AE$38*SOLIEU!AL79)/'THEODOI CDM'!$AE$40)/1000</f>
        <v>2.8951352163461537</v>
      </c>
      <c r="AN79" s="468">
        <f>+SOLIEU!$AD79</f>
        <v>26</v>
      </c>
      <c r="AO79" s="468">
        <f t="shared" si="19"/>
        <v>26</v>
      </c>
      <c r="AP79" s="473">
        <v>1</v>
      </c>
      <c r="AQ79" s="474">
        <v>0.8</v>
      </c>
      <c r="AR79" s="466">
        <f>+SOLIEU!$H79</f>
        <v>1192737.4709999999</v>
      </c>
      <c r="AS79" s="466">
        <f>+SOLIEU!$I79</f>
        <v>585703.06299999997</v>
      </c>
      <c r="AT79" s="466">
        <f>+SOLIEU!$AR79+SOLIEU!$AV79</f>
        <v>1192737.5209999999</v>
      </c>
      <c r="AU79" s="466">
        <f>+SOLIEU!$AS79+SOLIEU!$AW79</f>
        <v>585703.103</v>
      </c>
      <c r="AV79" s="544">
        <v>0.05</v>
      </c>
      <c r="AW79" s="544">
        <v>0.04</v>
      </c>
      <c r="AX79" s="482"/>
      <c r="AY79" s="482"/>
      <c r="AZ79" s="482"/>
      <c r="BA79" s="482"/>
      <c r="BB79" s="482"/>
      <c r="BC79" s="483"/>
    </row>
    <row r="80" spans="2:55" x14ac:dyDescent="0.3">
      <c r="B80" s="123" t="str">
        <f>+DULIEU!C80</f>
        <v>1-76-3D</v>
      </c>
      <c r="C80" s="123">
        <f>+DULIEU!D80</f>
        <v>3</v>
      </c>
      <c r="D80" s="253">
        <f>+DULIEU!E80</f>
        <v>10</v>
      </c>
      <c r="E80" s="464">
        <v>411</v>
      </c>
      <c r="F80" s="464" t="s">
        <v>659</v>
      </c>
      <c r="G80" s="465" t="str">
        <f t="shared" si="10"/>
        <v>3-10-3D</v>
      </c>
      <c r="H80" s="466">
        <f>+_xlfn.XLOOKUP(E80,'1A_cos1.1'!B:B,'1A_cos1.1'!C:C,"")</f>
        <v>1192738.0549999999</v>
      </c>
      <c r="I80" s="466">
        <f>+_xlfn.XLOOKUP(E80,'1A_cos1.1'!B:B,'1A_cos1.1'!D:D,"")</f>
        <v>585704.55200000003</v>
      </c>
      <c r="J80" s="466">
        <f>+SOLIEU!$H80+SOLIEU!$L80</f>
        <v>1192738.0589999999</v>
      </c>
      <c r="K80" s="466">
        <f>+SOLIEU!$I80+SOLIEU!$M80</f>
        <v>585704.55599999998</v>
      </c>
      <c r="L80" s="467">
        <v>4.0000000000000001E-3</v>
      </c>
      <c r="M80" s="467">
        <v>4.0000000000000001E-3</v>
      </c>
      <c r="N80" s="467">
        <f t="shared" si="13"/>
        <v>1.575</v>
      </c>
      <c r="O80" s="467">
        <v>1E-3</v>
      </c>
      <c r="P80" s="467">
        <f t="shared" si="14"/>
        <v>1.575</v>
      </c>
      <c r="Q80" s="467">
        <v>1E-3</v>
      </c>
      <c r="R80" s="467">
        <f t="shared" si="15"/>
        <v>1.575</v>
      </c>
      <c r="S80" s="467">
        <v>1E-3</v>
      </c>
      <c r="T80" s="467"/>
      <c r="U80" s="467"/>
      <c r="V80" s="497">
        <v>4.1979166666666651E-2</v>
      </c>
      <c r="W80" s="464">
        <v>1.6</v>
      </c>
      <c r="X80" s="469">
        <v>1.1000000000000001</v>
      </c>
      <c r="Y80" s="469">
        <v>1.1100000000000001</v>
      </c>
      <c r="Z80" s="469">
        <v>1.1000000000000001</v>
      </c>
      <c r="AA80" s="469">
        <v>1.1000000000000001</v>
      </c>
      <c r="AB80" s="468">
        <f t="shared" si="11"/>
        <v>-24.9</v>
      </c>
      <c r="AC80" s="468">
        <f t="shared" si="16"/>
        <v>-24.9</v>
      </c>
      <c r="AD80" s="469">
        <v>26</v>
      </c>
      <c r="AE80" s="469">
        <v>26</v>
      </c>
      <c r="AF80" s="469">
        <v>220</v>
      </c>
      <c r="AG80" s="468">
        <f t="shared" si="17"/>
        <v>26</v>
      </c>
      <c r="AH80" s="468">
        <v>26</v>
      </c>
      <c r="AI80" s="468">
        <f t="shared" si="12"/>
        <v>0</v>
      </c>
      <c r="AJ80" s="588">
        <f t="shared" si="18"/>
        <v>0</v>
      </c>
      <c r="AK80" s="470">
        <v>3.0000000000000001E-3</v>
      </c>
      <c r="AL80" s="471">
        <v>3309</v>
      </c>
      <c r="AM80" s="584">
        <f>+(('THEODOI CDM'!$AE$38*SOLIEU!AL80)/'THEODOI CDM'!$AE$40)/1000</f>
        <v>2.8933864182692308</v>
      </c>
      <c r="AN80" s="468">
        <f>+SOLIEU!$AD80</f>
        <v>26</v>
      </c>
      <c r="AO80" s="468">
        <f t="shared" si="19"/>
        <v>26</v>
      </c>
      <c r="AP80" s="473">
        <v>1</v>
      </c>
      <c r="AQ80" s="474">
        <v>0.8</v>
      </c>
      <c r="AR80" s="466">
        <f>+SOLIEU!$H80</f>
        <v>1192738.0549999999</v>
      </c>
      <c r="AS80" s="466">
        <f>+SOLIEU!$I80</f>
        <v>585704.55200000003</v>
      </c>
      <c r="AT80" s="466">
        <f>+SOLIEU!$AR80+SOLIEU!$AV80</f>
        <v>1192738.075</v>
      </c>
      <c r="AU80" s="466">
        <f>+SOLIEU!$AS80+SOLIEU!$AW80</f>
        <v>585704.60200000007</v>
      </c>
      <c r="AV80" s="544">
        <v>0.02</v>
      </c>
      <c r="AW80" s="544">
        <v>0.05</v>
      </c>
      <c r="AX80" s="480"/>
      <c r="AY80" s="480"/>
      <c r="AZ80" s="480"/>
      <c r="BA80" s="480"/>
      <c r="BB80" s="480"/>
      <c r="BC80" s="481"/>
    </row>
    <row r="81" spans="2:55" x14ac:dyDescent="0.3">
      <c r="B81" s="123" t="str">
        <f>+DULIEU!C81</f>
        <v>1-77-3D</v>
      </c>
      <c r="C81" s="123">
        <f>+DULIEU!D81</f>
        <v>3</v>
      </c>
      <c r="D81" s="253">
        <f>+DULIEU!E81</f>
        <v>11</v>
      </c>
      <c r="E81" s="464">
        <v>404</v>
      </c>
      <c r="F81" s="464" t="s">
        <v>659</v>
      </c>
      <c r="G81" s="465" t="str">
        <f t="shared" si="10"/>
        <v>3-11-3D</v>
      </c>
      <c r="H81" s="466">
        <f>+_xlfn.XLOOKUP(E81,'1A_cos1.1'!B:B,'1A_cos1.1'!C:C,"")</f>
        <v>1192739.5449999999</v>
      </c>
      <c r="I81" s="466">
        <f>+_xlfn.XLOOKUP(E81,'1A_cos1.1'!B:B,'1A_cos1.1'!D:D,"")</f>
        <v>585703.96799999999</v>
      </c>
      <c r="J81" s="466">
        <f>+SOLIEU!$H81+SOLIEU!$L81</f>
        <v>1192739.5499999998</v>
      </c>
      <c r="K81" s="466">
        <f>+SOLIEU!$I81+SOLIEU!$M81</f>
        <v>585703.97</v>
      </c>
      <c r="L81" s="467">
        <v>5.0000000000000001E-3</v>
      </c>
      <c r="M81" s="467">
        <v>2E-3</v>
      </c>
      <c r="N81" s="467">
        <f t="shared" si="13"/>
        <v>1.575</v>
      </c>
      <c r="O81" s="467">
        <v>1E-3</v>
      </c>
      <c r="P81" s="467">
        <f t="shared" si="14"/>
        <v>1.577</v>
      </c>
      <c r="Q81" s="467">
        <v>3.0000000000000001E-3</v>
      </c>
      <c r="R81" s="467">
        <f t="shared" si="15"/>
        <v>1.577</v>
      </c>
      <c r="S81" s="467">
        <v>3.0000000000000001E-3</v>
      </c>
      <c r="T81" s="467"/>
      <c r="U81" s="467"/>
      <c r="V81" s="497">
        <v>4.1979166666666651E-2</v>
      </c>
      <c r="W81" s="464">
        <v>1.6</v>
      </c>
      <c r="X81" s="469">
        <v>1.1000000000000001</v>
      </c>
      <c r="Y81" s="469">
        <v>1.1100000000000001</v>
      </c>
      <c r="Z81" s="469">
        <v>1.1000000000000001</v>
      </c>
      <c r="AA81" s="469">
        <v>1.1100000000000001</v>
      </c>
      <c r="AB81" s="468">
        <f t="shared" si="11"/>
        <v>-24.9</v>
      </c>
      <c r="AC81" s="468">
        <f t="shared" si="16"/>
        <v>-24.89</v>
      </c>
      <c r="AD81" s="469">
        <v>26</v>
      </c>
      <c r="AE81" s="469">
        <v>26</v>
      </c>
      <c r="AF81" s="469">
        <v>220</v>
      </c>
      <c r="AG81" s="468">
        <f t="shared" si="17"/>
        <v>26</v>
      </c>
      <c r="AH81" s="468">
        <v>26</v>
      </c>
      <c r="AI81" s="468">
        <f t="shared" si="12"/>
        <v>0</v>
      </c>
      <c r="AJ81" s="588">
        <f t="shared" si="18"/>
        <v>0</v>
      </c>
      <c r="AK81" s="470">
        <v>4.0000000000000001E-3</v>
      </c>
      <c r="AL81" s="471">
        <v>3313</v>
      </c>
      <c r="AM81" s="584">
        <f>+(('THEODOI CDM'!$AE$38*SOLIEU!AL81)/'THEODOI CDM'!$AE$40)/1000</f>
        <v>2.896884014423077</v>
      </c>
      <c r="AN81" s="468">
        <f>+SOLIEU!$AD81</f>
        <v>26</v>
      </c>
      <c r="AO81" s="468">
        <f t="shared" si="19"/>
        <v>26</v>
      </c>
      <c r="AP81" s="473">
        <v>1</v>
      </c>
      <c r="AQ81" s="474">
        <v>0.8</v>
      </c>
      <c r="AR81" s="466">
        <f>+SOLIEU!$H81</f>
        <v>1192739.5449999999</v>
      </c>
      <c r="AS81" s="466">
        <f>+SOLIEU!$I81</f>
        <v>585703.96799999999</v>
      </c>
      <c r="AT81" s="466">
        <f>+SOLIEU!$AR81+SOLIEU!$AV81</f>
        <v>1192739.5349999999</v>
      </c>
      <c r="AU81" s="466">
        <f>+SOLIEU!$AS81+SOLIEU!$AW81</f>
        <v>585703.96799999999</v>
      </c>
      <c r="AV81" s="544">
        <v>-0.01</v>
      </c>
      <c r="AW81" s="544">
        <v>0</v>
      </c>
      <c r="AX81" s="482"/>
      <c r="AY81" s="482"/>
      <c r="AZ81" s="482"/>
      <c r="BA81" s="482"/>
      <c r="BB81" s="482"/>
      <c r="BC81" s="483"/>
    </row>
    <row r="82" spans="2:55" x14ac:dyDescent="0.3">
      <c r="B82" s="123" t="str">
        <f>+DULIEU!C82</f>
        <v>1-78-3D</v>
      </c>
      <c r="C82" s="123">
        <f>+DULIEU!D82</f>
        <v>3</v>
      </c>
      <c r="D82" s="253">
        <f>+DULIEU!E82</f>
        <v>12</v>
      </c>
      <c r="E82" s="464">
        <v>397</v>
      </c>
      <c r="F82" s="464" t="s">
        <v>659</v>
      </c>
      <c r="G82" s="465" t="str">
        <f t="shared" si="10"/>
        <v>3-12-3D</v>
      </c>
      <c r="H82" s="466">
        <f>+_xlfn.XLOOKUP(E82,'1A_cos1.1'!B:B,'1A_cos1.1'!C:C,"")</f>
        <v>1192741.0349999999</v>
      </c>
      <c r="I82" s="466">
        <f>+_xlfn.XLOOKUP(E82,'1A_cos1.1'!B:B,'1A_cos1.1'!D:D,"")</f>
        <v>585703.38399999996</v>
      </c>
      <c r="J82" s="466">
        <f>+SOLIEU!$H82+SOLIEU!$L82</f>
        <v>1192741.0399999998</v>
      </c>
      <c r="K82" s="466">
        <f>+SOLIEU!$I82+SOLIEU!$M82</f>
        <v>585703.38799999992</v>
      </c>
      <c r="L82" s="467">
        <v>5.0000000000000001E-3</v>
      </c>
      <c r="M82" s="467">
        <v>4.0000000000000001E-3</v>
      </c>
      <c r="N82" s="467">
        <f t="shared" si="13"/>
        <v>1.575</v>
      </c>
      <c r="O82" s="467">
        <v>1E-3</v>
      </c>
      <c r="P82" s="467">
        <f t="shared" si="14"/>
        <v>1.5760000000000001</v>
      </c>
      <c r="Q82" s="467">
        <v>2E-3</v>
      </c>
      <c r="R82" s="467">
        <f t="shared" si="15"/>
        <v>1.575</v>
      </c>
      <c r="S82" s="467">
        <v>1E-3</v>
      </c>
      <c r="T82" s="467"/>
      <c r="U82" s="467"/>
      <c r="V82" s="497">
        <v>4.1979166666666679E-2</v>
      </c>
      <c r="W82" s="464">
        <v>1.6</v>
      </c>
      <c r="X82" s="469">
        <v>1.1000000000000001</v>
      </c>
      <c r="Y82" s="469">
        <v>1.1200000000000001</v>
      </c>
      <c r="Z82" s="469">
        <v>1.1000000000000001</v>
      </c>
      <c r="AA82" s="469">
        <v>1.1000000000000001</v>
      </c>
      <c r="AB82" s="468">
        <f t="shared" si="11"/>
        <v>-24.9</v>
      </c>
      <c r="AC82" s="468">
        <f t="shared" si="16"/>
        <v>-24.9</v>
      </c>
      <c r="AD82" s="469">
        <v>26</v>
      </c>
      <c r="AE82" s="469">
        <v>26</v>
      </c>
      <c r="AF82" s="469">
        <v>220</v>
      </c>
      <c r="AG82" s="468">
        <f t="shared" si="17"/>
        <v>26</v>
      </c>
      <c r="AH82" s="468">
        <v>26</v>
      </c>
      <c r="AI82" s="468">
        <f t="shared" si="12"/>
        <v>0</v>
      </c>
      <c r="AJ82" s="588">
        <f t="shared" si="18"/>
        <v>0</v>
      </c>
      <c r="AK82" s="470">
        <v>1E-3</v>
      </c>
      <c r="AL82" s="471">
        <v>3309</v>
      </c>
      <c r="AM82" s="584">
        <f>+(('THEODOI CDM'!$AE$38*SOLIEU!AL82)/'THEODOI CDM'!$AE$40)/1000</f>
        <v>2.8933864182692308</v>
      </c>
      <c r="AN82" s="468">
        <f>+SOLIEU!$AD82</f>
        <v>26</v>
      </c>
      <c r="AO82" s="468">
        <f t="shared" si="19"/>
        <v>26</v>
      </c>
      <c r="AP82" s="473">
        <v>1</v>
      </c>
      <c r="AQ82" s="474">
        <v>0.8</v>
      </c>
      <c r="AR82" s="466">
        <f>+SOLIEU!$H82</f>
        <v>1192741.0349999999</v>
      </c>
      <c r="AS82" s="466">
        <f>+SOLIEU!$I82</f>
        <v>585703.38399999996</v>
      </c>
      <c r="AT82" s="466">
        <f>+SOLIEU!$AR82+SOLIEU!$AV82</f>
        <v>1192740.9949999999</v>
      </c>
      <c r="AU82" s="466">
        <f>+SOLIEU!$AS82+SOLIEU!$AW82</f>
        <v>585703.41399999999</v>
      </c>
      <c r="AV82" s="544">
        <v>-0.04</v>
      </c>
      <c r="AW82" s="544">
        <v>0.03</v>
      </c>
      <c r="AX82" s="480"/>
      <c r="AY82" s="480"/>
      <c r="AZ82" s="480"/>
      <c r="BA82" s="480"/>
      <c r="BB82" s="480"/>
      <c r="BC82" s="481"/>
    </row>
    <row r="83" spans="2:55" x14ac:dyDescent="0.3">
      <c r="B83" s="123" t="str">
        <f>+DULIEU!C83</f>
        <v>1-79-3D</v>
      </c>
      <c r="C83" s="123">
        <f>+DULIEU!D83</f>
        <v>3</v>
      </c>
      <c r="D83" s="253">
        <f>+DULIEU!E83</f>
        <v>13</v>
      </c>
      <c r="E83" s="464">
        <v>390</v>
      </c>
      <c r="F83" s="464" t="s">
        <v>659</v>
      </c>
      <c r="G83" s="465" t="str">
        <f t="shared" si="10"/>
        <v>3-13-3D</v>
      </c>
      <c r="H83" s="466">
        <f>+_xlfn.XLOOKUP(E83,'1A_cos1.1'!B:B,'1A_cos1.1'!C:C,"")</f>
        <v>1192742.524</v>
      </c>
      <c r="I83" s="466">
        <f>+_xlfn.XLOOKUP(E83,'1A_cos1.1'!B:B,'1A_cos1.1'!D:D,"")</f>
        <v>585702.80000000005</v>
      </c>
      <c r="J83" s="466">
        <f>+SOLIEU!$H83+SOLIEU!$L83</f>
        <v>1192742.524</v>
      </c>
      <c r="K83" s="466">
        <f>+SOLIEU!$I83+SOLIEU!$M83</f>
        <v>585702.80500000005</v>
      </c>
      <c r="L83" s="467">
        <v>0</v>
      </c>
      <c r="M83" s="467">
        <v>5.0000000000000001E-3</v>
      </c>
      <c r="N83" s="467">
        <f t="shared" si="13"/>
        <v>1.5760000000000001</v>
      </c>
      <c r="O83" s="467">
        <v>2E-3</v>
      </c>
      <c r="P83" s="467">
        <f t="shared" si="14"/>
        <v>1.5760000000000001</v>
      </c>
      <c r="Q83" s="467">
        <v>2E-3</v>
      </c>
      <c r="R83" s="467">
        <f t="shared" si="15"/>
        <v>1.575</v>
      </c>
      <c r="S83" s="467">
        <v>1E-3</v>
      </c>
      <c r="T83" s="467"/>
      <c r="U83" s="467"/>
      <c r="V83" s="497">
        <v>4.1979166666666679E-2</v>
      </c>
      <c r="W83" s="464">
        <v>1.6</v>
      </c>
      <c r="X83" s="469">
        <v>1.1000000000000001</v>
      </c>
      <c r="Y83" s="469">
        <v>1.1200000000000001</v>
      </c>
      <c r="Z83" s="469">
        <v>1.1000000000000001</v>
      </c>
      <c r="AA83" s="469">
        <v>1.1100000000000001</v>
      </c>
      <c r="AB83" s="468">
        <f t="shared" si="11"/>
        <v>-24.9</v>
      </c>
      <c r="AC83" s="468">
        <f t="shared" si="16"/>
        <v>-24.89</v>
      </c>
      <c r="AD83" s="469">
        <v>26</v>
      </c>
      <c r="AE83" s="469">
        <v>26</v>
      </c>
      <c r="AF83" s="469">
        <v>220</v>
      </c>
      <c r="AG83" s="468">
        <f t="shared" si="17"/>
        <v>26</v>
      </c>
      <c r="AH83" s="468">
        <v>26</v>
      </c>
      <c r="AI83" s="468">
        <f t="shared" si="12"/>
        <v>0</v>
      </c>
      <c r="AJ83" s="588">
        <f t="shared" si="18"/>
        <v>0</v>
      </c>
      <c r="AK83" s="470">
        <v>3.0000000000000001E-3</v>
      </c>
      <c r="AL83" s="471">
        <v>3318</v>
      </c>
      <c r="AM83" s="584">
        <f>+(('THEODOI CDM'!$AE$38*SOLIEU!AL83)/'THEODOI CDM'!$AE$40)/1000</f>
        <v>2.9012560096153845</v>
      </c>
      <c r="AN83" s="468">
        <f>+SOLIEU!$AD83</f>
        <v>26</v>
      </c>
      <c r="AO83" s="468">
        <f t="shared" si="19"/>
        <v>26</v>
      </c>
      <c r="AP83" s="473">
        <v>1</v>
      </c>
      <c r="AQ83" s="474">
        <v>0.8</v>
      </c>
      <c r="AR83" s="466">
        <f>+SOLIEU!$H83</f>
        <v>1192742.524</v>
      </c>
      <c r="AS83" s="466">
        <f>+SOLIEU!$I83</f>
        <v>585702.80000000005</v>
      </c>
      <c r="AT83" s="466">
        <f>+SOLIEU!$AR83+SOLIEU!$AV83</f>
        <v>1192742.4839999999</v>
      </c>
      <c r="AU83" s="466">
        <f>+SOLIEU!$AS83+SOLIEU!$AW83</f>
        <v>585702.80000000005</v>
      </c>
      <c r="AV83" s="544">
        <v>-0.04</v>
      </c>
      <c r="AW83" s="544">
        <v>0</v>
      </c>
      <c r="AX83" s="482"/>
      <c r="AY83" s="482"/>
      <c r="AZ83" s="482"/>
      <c r="BA83" s="482"/>
      <c r="BB83" s="482"/>
      <c r="BC83" s="483"/>
    </row>
    <row r="84" spans="2:55" x14ac:dyDescent="0.3">
      <c r="B84" s="123" t="str">
        <f>+DULIEU!C84</f>
        <v>1-80-3D</v>
      </c>
      <c r="C84" s="123">
        <f>+DULIEU!D84</f>
        <v>3</v>
      </c>
      <c r="D84" s="253">
        <f>+DULIEU!E84</f>
        <v>14</v>
      </c>
      <c r="E84" s="464">
        <v>383</v>
      </c>
      <c r="F84" s="464" t="s">
        <v>659</v>
      </c>
      <c r="G84" s="465" t="str">
        <f t="shared" si="10"/>
        <v>3-14-3D</v>
      </c>
      <c r="H84" s="466">
        <f>+_xlfn.XLOOKUP(E84,'1A_cos1.1'!B:B,'1A_cos1.1'!C:C,"")</f>
        <v>1192744.014</v>
      </c>
      <c r="I84" s="466">
        <f>+_xlfn.XLOOKUP(E84,'1A_cos1.1'!B:B,'1A_cos1.1'!D:D,"")</f>
        <v>585702.21600000001</v>
      </c>
      <c r="J84" s="466">
        <f>+SOLIEU!$H84+SOLIEU!$L84</f>
        <v>1192744.0149999999</v>
      </c>
      <c r="K84" s="466">
        <f>+SOLIEU!$I84+SOLIEU!$M84</f>
        <v>585702.22</v>
      </c>
      <c r="L84" s="467">
        <v>1E-3</v>
      </c>
      <c r="M84" s="467">
        <v>4.0000000000000001E-3</v>
      </c>
      <c r="N84" s="467">
        <f t="shared" si="13"/>
        <v>1.5760000000000001</v>
      </c>
      <c r="O84" s="467">
        <v>2E-3</v>
      </c>
      <c r="P84" s="467">
        <f t="shared" si="14"/>
        <v>1.575</v>
      </c>
      <c r="Q84" s="467">
        <v>1E-3</v>
      </c>
      <c r="R84" s="467">
        <f t="shared" si="15"/>
        <v>1.5760000000000001</v>
      </c>
      <c r="S84" s="467">
        <v>2E-3</v>
      </c>
      <c r="T84" s="467"/>
      <c r="U84" s="467"/>
      <c r="V84" s="497">
        <v>4.1840277777777768E-2</v>
      </c>
      <c r="W84" s="464">
        <v>1.6</v>
      </c>
      <c r="X84" s="469">
        <v>1.1000000000000001</v>
      </c>
      <c r="Y84" s="469">
        <v>1.1000000000000001</v>
      </c>
      <c r="Z84" s="469">
        <v>1.1000000000000001</v>
      </c>
      <c r="AA84" s="469">
        <v>1.1000000000000001</v>
      </c>
      <c r="AB84" s="468">
        <f t="shared" si="11"/>
        <v>-24.9</v>
      </c>
      <c r="AC84" s="468">
        <f t="shared" si="16"/>
        <v>-24.9</v>
      </c>
      <c r="AD84" s="469">
        <v>26</v>
      </c>
      <c r="AE84" s="469">
        <v>26</v>
      </c>
      <c r="AF84" s="469">
        <v>220</v>
      </c>
      <c r="AG84" s="468">
        <f t="shared" si="17"/>
        <v>26</v>
      </c>
      <c r="AH84" s="468">
        <v>26</v>
      </c>
      <c r="AI84" s="468">
        <f t="shared" si="12"/>
        <v>0</v>
      </c>
      <c r="AJ84" s="588">
        <f t="shared" si="18"/>
        <v>0</v>
      </c>
      <c r="AK84" s="470">
        <v>4.0000000000000001E-3</v>
      </c>
      <c r="AL84" s="471">
        <v>3313</v>
      </c>
      <c r="AM84" s="584">
        <f>+(('THEODOI CDM'!$AE$38*SOLIEU!AL84)/'THEODOI CDM'!$AE$40)/1000</f>
        <v>2.896884014423077</v>
      </c>
      <c r="AN84" s="468">
        <f>+SOLIEU!$AD84</f>
        <v>26</v>
      </c>
      <c r="AO84" s="468">
        <f t="shared" si="19"/>
        <v>26</v>
      </c>
      <c r="AP84" s="473">
        <v>1</v>
      </c>
      <c r="AQ84" s="474">
        <v>0.8</v>
      </c>
      <c r="AR84" s="466">
        <f>+SOLIEU!$H84</f>
        <v>1192744.014</v>
      </c>
      <c r="AS84" s="466">
        <f>+SOLIEU!$I84</f>
        <v>585702.21600000001</v>
      </c>
      <c r="AT84" s="466">
        <f>+SOLIEU!$AR84+SOLIEU!$AV84</f>
        <v>1192744.004</v>
      </c>
      <c r="AU84" s="466">
        <f>+SOLIEU!$AS84+SOLIEU!$AW84</f>
        <v>585702.22600000002</v>
      </c>
      <c r="AV84" s="544">
        <v>-0.01</v>
      </c>
      <c r="AW84" s="544">
        <v>0.01</v>
      </c>
      <c r="AX84" s="480"/>
      <c r="AY84" s="480"/>
      <c r="AZ84" s="480"/>
      <c r="BA84" s="480"/>
      <c r="BB84" s="480"/>
      <c r="BC84" s="481"/>
    </row>
    <row r="85" spans="2:55" x14ac:dyDescent="0.3">
      <c r="B85" s="123" t="str">
        <f>+DULIEU!C85</f>
        <v>1-81-3D</v>
      </c>
      <c r="C85" s="123">
        <f>+DULIEU!D85</f>
        <v>3</v>
      </c>
      <c r="D85" s="253">
        <f>+DULIEU!E85</f>
        <v>15</v>
      </c>
      <c r="E85" s="464">
        <v>376</v>
      </c>
      <c r="F85" s="464" t="s">
        <v>659</v>
      </c>
      <c r="G85" s="465" t="str">
        <f t="shared" si="10"/>
        <v>3-15-3D</v>
      </c>
      <c r="H85" s="466">
        <f>+_xlfn.XLOOKUP(E85,'1A_cos1.1'!B:B,'1A_cos1.1'!C:C,"")</f>
        <v>1192745.503</v>
      </c>
      <c r="I85" s="466">
        <f>+_xlfn.XLOOKUP(E85,'1A_cos1.1'!B:B,'1A_cos1.1'!D:D,"")</f>
        <v>585701.63100000005</v>
      </c>
      <c r="J85" s="466">
        <f>+SOLIEU!$H85+SOLIEU!$L85</f>
        <v>1192745.503</v>
      </c>
      <c r="K85" s="466">
        <f>+SOLIEU!$I85+SOLIEU!$M85</f>
        <v>585701.63600000006</v>
      </c>
      <c r="L85" s="467">
        <v>0</v>
      </c>
      <c r="M85" s="467">
        <v>5.0000000000000001E-3</v>
      </c>
      <c r="N85" s="467">
        <f t="shared" si="13"/>
        <v>1.575</v>
      </c>
      <c r="O85" s="467">
        <v>1E-3</v>
      </c>
      <c r="P85" s="467">
        <f t="shared" si="14"/>
        <v>1.577</v>
      </c>
      <c r="Q85" s="467">
        <v>3.0000000000000001E-3</v>
      </c>
      <c r="R85" s="467">
        <f t="shared" si="15"/>
        <v>1.575</v>
      </c>
      <c r="S85" s="467">
        <v>1E-3</v>
      </c>
      <c r="T85" s="467"/>
      <c r="U85" s="467"/>
      <c r="V85" s="497">
        <v>4.1840277777777768E-2</v>
      </c>
      <c r="W85" s="464">
        <v>1.6</v>
      </c>
      <c r="X85" s="469">
        <v>1.1000000000000001</v>
      </c>
      <c r="Y85" s="469">
        <v>1.0900000000000001</v>
      </c>
      <c r="Z85" s="469">
        <v>1.1000000000000001</v>
      </c>
      <c r="AA85" s="469">
        <v>1.0900000000000001</v>
      </c>
      <c r="AB85" s="468">
        <f t="shared" si="11"/>
        <v>-24.9</v>
      </c>
      <c r="AC85" s="468">
        <f t="shared" si="16"/>
        <v>-24.91</v>
      </c>
      <c r="AD85" s="469">
        <v>26</v>
      </c>
      <c r="AE85" s="469">
        <v>26</v>
      </c>
      <c r="AF85" s="469">
        <v>220</v>
      </c>
      <c r="AG85" s="468">
        <f t="shared" si="17"/>
        <v>26</v>
      </c>
      <c r="AH85" s="468">
        <v>26</v>
      </c>
      <c r="AI85" s="468">
        <f t="shared" si="12"/>
        <v>0</v>
      </c>
      <c r="AJ85" s="588">
        <f t="shared" si="18"/>
        <v>0</v>
      </c>
      <c r="AK85" s="470">
        <v>1E-3</v>
      </c>
      <c r="AL85" s="471">
        <v>3311</v>
      </c>
      <c r="AM85" s="584">
        <f>+(('THEODOI CDM'!$AE$38*SOLIEU!AL85)/'THEODOI CDM'!$AE$40)/1000</f>
        <v>2.8951352163461537</v>
      </c>
      <c r="AN85" s="468">
        <f>+SOLIEU!$AD85</f>
        <v>26</v>
      </c>
      <c r="AO85" s="468">
        <f t="shared" si="19"/>
        <v>26</v>
      </c>
      <c r="AP85" s="473">
        <v>1</v>
      </c>
      <c r="AQ85" s="474">
        <v>0.8</v>
      </c>
      <c r="AR85" s="466">
        <f>+SOLIEU!$H85</f>
        <v>1192745.503</v>
      </c>
      <c r="AS85" s="466">
        <f>+SOLIEU!$I85</f>
        <v>585701.63100000005</v>
      </c>
      <c r="AT85" s="466">
        <f>+SOLIEU!$AR85+SOLIEU!$AV85</f>
        <v>1192745.483</v>
      </c>
      <c r="AU85" s="466">
        <f>+SOLIEU!$AS85+SOLIEU!$AW85</f>
        <v>585701.6810000001</v>
      </c>
      <c r="AV85" s="544">
        <v>-0.02</v>
      </c>
      <c r="AW85" s="544">
        <v>0.05</v>
      </c>
      <c r="AX85" s="482"/>
      <c r="AY85" s="482"/>
      <c r="AZ85" s="482"/>
      <c r="BA85" s="482"/>
      <c r="BB85" s="482"/>
      <c r="BC85" s="483"/>
    </row>
    <row r="86" spans="2:55" x14ac:dyDescent="0.3">
      <c r="B86" s="123" t="str">
        <f>+DULIEU!C86</f>
        <v>1-82-3D</v>
      </c>
      <c r="C86" s="123">
        <f>+DULIEU!D86</f>
        <v>3</v>
      </c>
      <c r="D86" s="253">
        <f>+DULIEU!E86</f>
        <v>16</v>
      </c>
      <c r="E86" s="464">
        <v>369</v>
      </c>
      <c r="F86" s="464" t="s">
        <v>659</v>
      </c>
      <c r="G86" s="465" t="str">
        <f t="shared" si="10"/>
        <v>3-16-3D</v>
      </c>
      <c r="H86" s="466">
        <f>+_xlfn.XLOOKUP(E86,'1A_cos1.1'!B:B,'1A_cos1.1'!C:C,"")</f>
        <v>1192746.993</v>
      </c>
      <c r="I86" s="466">
        <f>+_xlfn.XLOOKUP(E86,'1A_cos1.1'!B:B,'1A_cos1.1'!D:D,"")</f>
        <v>585701.04700000002</v>
      </c>
      <c r="J86" s="466">
        <f>+SOLIEU!$H86+SOLIEU!$L86</f>
        <v>1192746.997</v>
      </c>
      <c r="K86" s="466">
        <f>+SOLIEU!$I86+SOLIEU!$M86</f>
        <v>585701.05200000003</v>
      </c>
      <c r="L86" s="467">
        <v>4.0000000000000001E-3</v>
      </c>
      <c r="M86" s="467">
        <v>5.0000000000000001E-3</v>
      </c>
      <c r="N86" s="467">
        <f t="shared" si="13"/>
        <v>1.5760000000000001</v>
      </c>
      <c r="O86" s="467">
        <v>2E-3</v>
      </c>
      <c r="P86" s="467">
        <f t="shared" si="14"/>
        <v>1.577</v>
      </c>
      <c r="Q86" s="467">
        <v>3.0000000000000001E-3</v>
      </c>
      <c r="R86" s="467">
        <f t="shared" si="15"/>
        <v>1.5760000000000001</v>
      </c>
      <c r="S86" s="467">
        <v>2E-3</v>
      </c>
      <c r="T86" s="467"/>
      <c r="U86" s="467"/>
      <c r="V86" s="497">
        <v>4.1932870370370412E-2</v>
      </c>
      <c r="W86" s="464">
        <v>1.6</v>
      </c>
      <c r="X86" s="469">
        <v>1.1000000000000001</v>
      </c>
      <c r="Y86" s="469">
        <v>1.1100000000000001</v>
      </c>
      <c r="Z86" s="469">
        <v>1.1000000000000001</v>
      </c>
      <c r="AA86" s="469">
        <v>1.1100000000000001</v>
      </c>
      <c r="AB86" s="468">
        <f t="shared" si="11"/>
        <v>-24.9</v>
      </c>
      <c r="AC86" s="468">
        <f t="shared" si="16"/>
        <v>-24.89</v>
      </c>
      <c r="AD86" s="469">
        <v>26</v>
      </c>
      <c r="AE86" s="469">
        <v>26</v>
      </c>
      <c r="AF86" s="469">
        <v>220</v>
      </c>
      <c r="AG86" s="468">
        <f t="shared" si="17"/>
        <v>26</v>
      </c>
      <c r="AH86" s="468">
        <v>26</v>
      </c>
      <c r="AI86" s="468">
        <f t="shared" si="12"/>
        <v>0</v>
      </c>
      <c r="AJ86" s="588">
        <f t="shared" si="18"/>
        <v>0</v>
      </c>
      <c r="AK86" s="470">
        <v>6.0000000000000001E-3</v>
      </c>
      <c r="AL86" s="471">
        <v>3309</v>
      </c>
      <c r="AM86" s="584">
        <f>+(('THEODOI CDM'!$AE$38*SOLIEU!AL86)/'THEODOI CDM'!$AE$40)/1000</f>
        <v>2.8933864182692308</v>
      </c>
      <c r="AN86" s="468">
        <f>+SOLIEU!$AD86</f>
        <v>26</v>
      </c>
      <c r="AO86" s="468">
        <f t="shared" si="19"/>
        <v>26</v>
      </c>
      <c r="AP86" s="473">
        <v>1</v>
      </c>
      <c r="AQ86" s="474">
        <v>0.8</v>
      </c>
      <c r="AR86" s="466">
        <f>+SOLIEU!$H86</f>
        <v>1192746.993</v>
      </c>
      <c r="AS86" s="466">
        <f>+SOLIEU!$I86</f>
        <v>585701.04700000002</v>
      </c>
      <c r="AT86" s="466">
        <f>+SOLIEU!$AR86+SOLIEU!$AV86</f>
        <v>1192747.003</v>
      </c>
      <c r="AU86" s="466">
        <f>+SOLIEU!$AS86+SOLIEU!$AW86</f>
        <v>585701.027</v>
      </c>
      <c r="AV86" s="544">
        <v>0.01</v>
      </c>
      <c r="AW86" s="544">
        <v>-0.02</v>
      </c>
      <c r="AX86" s="480"/>
      <c r="AY86" s="480"/>
      <c r="AZ86" s="480"/>
      <c r="BA86" s="480"/>
      <c r="BB86" s="480"/>
      <c r="BC86" s="481"/>
    </row>
    <row r="87" spans="2:55" x14ac:dyDescent="0.3">
      <c r="B87" s="123" t="str">
        <f>+DULIEU!C87</f>
        <v>1-83-3D</v>
      </c>
      <c r="C87" s="123">
        <f>+DULIEU!D87</f>
        <v>3</v>
      </c>
      <c r="D87" s="253">
        <f>+DULIEU!E87</f>
        <v>17</v>
      </c>
      <c r="E87" s="464">
        <v>362</v>
      </c>
      <c r="F87" s="464" t="s">
        <v>659</v>
      </c>
      <c r="G87" s="465" t="str">
        <f t="shared" si="10"/>
        <v>3-17-3D</v>
      </c>
      <c r="H87" s="466">
        <f>+_xlfn.XLOOKUP(E87,'1A_cos1.1'!B:B,'1A_cos1.1'!C:C,"")</f>
        <v>1192748.4820000001</v>
      </c>
      <c r="I87" s="466">
        <f>+_xlfn.XLOOKUP(E87,'1A_cos1.1'!B:B,'1A_cos1.1'!D:D,"")</f>
        <v>585700.46299999999</v>
      </c>
      <c r="J87" s="466">
        <f>+SOLIEU!$H87+SOLIEU!$L87</f>
        <v>1192748.4840000002</v>
      </c>
      <c r="K87" s="466">
        <f>+SOLIEU!$I87+SOLIEU!$M87</f>
        <v>585700.46600000001</v>
      </c>
      <c r="L87" s="467">
        <v>2E-3</v>
      </c>
      <c r="M87" s="467">
        <v>3.0000000000000001E-3</v>
      </c>
      <c r="N87" s="467">
        <f t="shared" si="13"/>
        <v>1.575</v>
      </c>
      <c r="O87" s="467">
        <v>1E-3</v>
      </c>
      <c r="P87" s="467">
        <f t="shared" si="14"/>
        <v>1.577</v>
      </c>
      <c r="Q87" s="467">
        <v>3.0000000000000001E-3</v>
      </c>
      <c r="R87" s="467">
        <f t="shared" si="15"/>
        <v>1.575</v>
      </c>
      <c r="S87" s="467">
        <v>1E-3</v>
      </c>
      <c r="T87" s="467"/>
      <c r="U87" s="467"/>
      <c r="V87" s="497">
        <v>4.1932870370370412E-2</v>
      </c>
      <c r="W87" s="464">
        <v>1.6</v>
      </c>
      <c r="X87" s="469">
        <v>1.1000000000000001</v>
      </c>
      <c r="Y87" s="469">
        <v>1.1100000000000001</v>
      </c>
      <c r="Z87" s="469">
        <v>1.1000000000000001</v>
      </c>
      <c r="AA87" s="469">
        <v>1.1100000000000001</v>
      </c>
      <c r="AB87" s="468">
        <f t="shared" si="11"/>
        <v>-24.9</v>
      </c>
      <c r="AC87" s="468">
        <f t="shared" si="16"/>
        <v>-24.89</v>
      </c>
      <c r="AD87" s="469">
        <v>26</v>
      </c>
      <c r="AE87" s="469">
        <v>26</v>
      </c>
      <c r="AF87" s="469">
        <v>220</v>
      </c>
      <c r="AG87" s="468">
        <f t="shared" si="17"/>
        <v>26</v>
      </c>
      <c r="AH87" s="468">
        <v>26</v>
      </c>
      <c r="AI87" s="468">
        <f t="shared" si="12"/>
        <v>0</v>
      </c>
      <c r="AJ87" s="588">
        <f t="shared" si="18"/>
        <v>0</v>
      </c>
      <c r="AK87" s="470">
        <v>4.0000000000000001E-3</v>
      </c>
      <c r="AL87" s="471">
        <v>3310</v>
      </c>
      <c r="AM87" s="584">
        <f>+(('THEODOI CDM'!$AE$38*SOLIEU!AL87)/'THEODOI CDM'!$AE$40)/1000</f>
        <v>2.8942608173076922</v>
      </c>
      <c r="AN87" s="468">
        <f>+SOLIEU!$AD87</f>
        <v>26</v>
      </c>
      <c r="AO87" s="468">
        <f t="shared" si="19"/>
        <v>26</v>
      </c>
      <c r="AP87" s="473">
        <v>1</v>
      </c>
      <c r="AQ87" s="474">
        <v>0.8</v>
      </c>
      <c r="AR87" s="466">
        <f>+SOLIEU!$H87</f>
        <v>1192748.4820000001</v>
      </c>
      <c r="AS87" s="466">
        <f>+SOLIEU!$I87</f>
        <v>585700.46299999999</v>
      </c>
      <c r="AT87" s="466">
        <f>+SOLIEU!$AR87+SOLIEU!$AV87</f>
        <v>1192748.4720000001</v>
      </c>
      <c r="AU87" s="466">
        <f>+SOLIEU!$AS87+SOLIEU!$AW87</f>
        <v>585700.41299999994</v>
      </c>
      <c r="AV87" s="544">
        <v>-0.01</v>
      </c>
      <c r="AW87" s="544">
        <v>-0.05</v>
      </c>
      <c r="AX87" s="482"/>
      <c r="AY87" s="482"/>
      <c r="AZ87" s="482"/>
      <c r="BA87" s="482"/>
      <c r="BB87" s="482"/>
      <c r="BC87" s="483"/>
    </row>
    <row r="88" spans="2:55" x14ac:dyDescent="0.3">
      <c r="B88" s="123" t="str">
        <f>+DULIEU!C88</f>
        <v>1-84-3D</v>
      </c>
      <c r="C88" s="123">
        <f>+DULIEU!D88</f>
        <v>3</v>
      </c>
      <c r="D88" s="253">
        <f>+DULIEU!E88</f>
        <v>18</v>
      </c>
      <c r="E88" s="464">
        <v>355</v>
      </c>
      <c r="F88" s="464" t="s">
        <v>659</v>
      </c>
      <c r="G88" s="465" t="str">
        <f t="shared" si="10"/>
        <v>3-18-3D</v>
      </c>
      <c r="H88" s="466">
        <f>+_xlfn.XLOOKUP(E88,'1A_cos1.1'!B:B,'1A_cos1.1'!C:C,"")</f>
        <v>1192749.9720000001</v>
      </c>
      <c r="I88" s="466">
        <f>+_xlfn.XLOOKUP(E88,'1A_cos1.1'!B:B,'1A_cos1.1'!D:D,"")</f>
        <v>585699.87899999996</v>
      </c>
      <c r="J88" s="466">
        <f>+SOLIEU!$H88+SOLIEU!$L88</f>
        <v>1192749.977</v>
      </c>
      <c r="K88" s="466">
        <f>+SOLIEU!$I88+SOLIEU!$M88</f>
        <v>585699.88199999998</v>
      </c>
      <c r="L88" s="467">
        <v>5.0000000000000001E-3</v>
      </c>
      <c r="M88" s="467">
        <v>3.0000000000000001E-3</v>
      </c>
      <c r="N88" s="467">
        <f t="shared" si="13"/>
        <v>1.5760000000000001</v>
      </c>
      <c r="O88" s="467">
        <v>2E-3</v>
      </c>
      <c r="P88" s="467">
        <f t="shared" si="14"/>
        <v>1.577</v>
      </c>
      <c r="Q88" s="467">
        <v>3.0000000000000001E-3</v>
      </c>
      <c r="R88" s="467">
        <f t="shared" si="15"/>
        <v>1.575</v>
      </c>
      <c r="S88" s="467">
        <v>1E-3</v>
      </c>
      <c r="T88" s="467"/>
      <c r="U88" s="467"/>
      <c r="V88" s="497">
        <v>4.1932870370370356E-2</v>
      </c>
      <c r="W88" s="464">
        <v>1.6</v>
      </c>
      <c r="X88" s="469">
        <v>1.1000000000000001</v>
      </c>
      <c r="Y88" s="469">
        <v>1.08</v>
      </c>
      <c r="Z88" s="469">
        <v>1.1000000000000001</v>
      </c>
      <c r="AA88" s="469">
        <v>1.0900000000000001</v>
      </c>
      <c r="AB88" s="468">
        <f t="shared" si="11"/>
        <v>-24.9</v>
      </c>
      <c r="AC88" s="468">
        <f t="shared" si="16"/>
        <v>-24.91</v>
      </c>
      <c r="AD88" s="469">
        <v>26</v>
      </c>
      <c r="AE88" s="469">
        <v>26</v>
      </c>
      <c r="AF88" s="469">
        <v>220</v>
      </c>
      <c r="AG88" s="468">
        <f t="shared" si="17"/>
        <v>26</v>
      </c>
      <c r="AH88" s="468">
        <v>26</v>
      </c>
      <c r="AI88" s="468">
        <f t="shared" si="12"/>
        <v>0</v>
      </c>
      <c r="AJ88" s="588">
        <f t="shared" si="18"/>
        <v>1.0000000000000009E-2</v>
      </c>
      <c r="AK88" s="470">
        <v>3.0000000000000001E-3</v>
      </c>
      <c r="AL88" s="471">
        <v>3317</v>
      </c>
      <c r="AM88" s="584">
        <f>+(('THEODOI CDM'!$AE$38*SOLIEU!AL88)/'THEODOI CDM'!$AE$40)/1000</f>
        <v>2.9003816105769227</v>
      </c>
      <c r="AN88" s="468">
        <f>+SOLIEU!$AD88</f>
        <v>26</v>
      </c>
      <c r="AO88" s="468">
        <f t="shared" si="19"/>
        <v>26</v>
      </c>
      <c r="AP88" s="473">
        <v>1</v>
      </c>
      <c r="AQ88" s="474">
        <v>0.8</v>
      </c>
      <c r="AR88" s="466">
        <f>+SOLIEU!$H88</f>
        <v>1192749.9720000001</v>
      </c>
      <c r="AS88" s="466">
        <f>+SOLIEU!$I88</f>
        <v>585699.87899999996</v>
      </c>
      <c r="AT88" s="466">
        <f>+SOLIEU!$AR88+SOLIEU!$AV88</f>
        <v>1192749.932</v>
      </c>
      <c r="AU88" s="466">
        <f>+SOLIEU!$AS88+SOLIEU!$AW88</f>
        <v>585699.87899999996</v>
      </c>
      <c r="AV88" s="544">
        <v>-0.04</v>
      </c>
      <c r="AW88" s="544">
        <v>0</v>
      </c>
      <c r="AX88" s="480"/>
      <c r="AY88" s="480"/>
      <c r="AZ88" s="480"/>
      <c r="BA88" s="480"/>
      <c r="BB88" s="480"/>
      <c r="BC88" s="481"/>
    </row>
    <row r="89" spans="2:55" x14ac:dyDescent="0.3">
      <c r="B89" s="123" t="str">
        <f>+DULIEU!C89</f>
        <v>1-85-3D</v>
      </c>
      <c r="C89" s="123">
        <f>+DULIEU!D89</f>
        <v>3</v>
      </c>
      <c r="D89" s="253">
        <f>+DULIEU!E89</f>
        <v>19</v>
      </c>
      <c r="E89" s="464">
        <v>348</v>
      </c>
      <c r="F89" s="464" t="s">
        <v>659</v>
      </c>
      <c r="G89" s="465" t="str">
        <f t="shared" si="10"/>
        <v>3-19-3D</v>
      </c>
      <c r="H89" s="466">
        <f>+_xlfn.XLOOKUP(E89,'1A_cos1.1'!B:B,'1A_cos1.1'!C:C,"")</f>
        <v>1192751.4609999999</v>
      </c>
      <c r="I89" s="466">
        <f>+_xlfn.XLOOKUP(E89,'1A_cos1.1'!B:B,'1A_cos1.1'!D:D,"")</f>
        <v>585699.29500000004</v>
      </c>
      <c r="J89" s="466">
        <f>+SOLIEU!$H89+SOLIEU!$L89</f>
        <v>1192751.4619999998</v>
      </c>
      <c r="K89" s="466">
        <f>+SOLIEU!$I89+SOLIEU!$M89</f>
        <v>585699.299</v>
      </c>
      <c r="L89" s="467">
        <v>1E-3</v>
      </c>
      <c r="M89" s="467">
        <v>4.0000000000000001E-3</v>
      </c>
      <c r="N89" s="467">
        <f t="shared" si="13"/>
        <v>1.5760000000000001</v>
      </c>
      <c r="O89" s="467">
        <v>2E-3</v>
      </c>
      <c r="P89" s="467">
        <f t="shared" si="14"/>
        <v>1.575</v>
      </c>
      <c r="Q89" s="467">
        <v>1E-3</v>
      </c>
      <c r="R89" s="467">
        <f t="shared" si="15"/>
        <v>1.575</v>
      </c>
      <c r="S89" s="467">
        <v>1E-3</v>
      </c>
      <c r="T89" s="467"/>
      <c r="U89" s="467"/>
      <c r="V89" s="497">
        <v>4.1932870370370356E-2</v>
      </c>
      <c r="W89" s="464">
        <v>1.6</v>
      </c>
      <c r="X89" s="469">
        <v>1.1000000000000001</v>
      </c>
      <c r="Y89" s="469">
        <v>1.0900000000000001</v>
      </c>
      <c r="Z89" s="469">
        <v>1.1000000000000001</v>
      </c>
      <c r="AA89" s="469">
        <v>1.1000000000000001</v>
      </c>
      <c r="AB89" s="468">
        <f t="shared" si="11"/>
        <v>-24.9</v>
      </c>
      <c r="AC89" s="468">
        <f t="shared" si="16"/>
        <v>-24.9</v>
      </c>
      <c r="AD89" s="469">
        <v>26</v>
      </c>
      <c r="AE89" s="469">
        <v>26</v>
      </c>
      <c r="AF89" s="469">
        <v>220</v>
      </c>
      <c r="AG89" s="468">
        <f t="shared" si="17"/>
        <v>26</v>
      </c>
      <c r="AH89" s="468">
        <v>26</v>
      </c>
      <c r="AI89" s="468">
        <f t="shared" si="12"/>
        <v>0</v>
      </c>
      <c r="AJ89" s="588">
        <f t="shared" si="18"/>
        <v>1.0000000000000009E-2</v>
      </c>
      <c r="AK89" s="470">
        <v>5.0000000000000001E-3</v>
      </c>
      <c r="AL89" s="471">
        <v>3322</v>
      </c>
      <c r="AM89" s="584">
        <f>+(('THEODOI CDM'!$AE$38*SOLIEU!AL89)/'THEODOI CDM'!$AE$40)/1000</f>
        <v>2.9047536057692311</v>
      </c>
      <c r="AN89" s="468">
        <f>+SOLIEU!$AD89</f>
        <v>26</v>
      </c>
      <c r="AO89" s="468">
        <f t="shared" si="19"/>
        <v>26</v>
      </c>
      <c r="AP89" s="473">
        <v>1</v>
      </c>
      <c r="AQ89" s="474">
        <v>0.8</v>
      </c>
      <c r="AR89" s="466">
        <f>+SOLIEU!$H89</f>
        <v>1192751.4609999999</v>
      </c>
      <c r="AS89" s="466">
        <f>+SOLIEU!$I89</f>
        <v>585699.29500000004</v>
      </c>
      <c r="AT89" s="466">
        <f>+SOLIEU!$AR89+SOLIEU!$AV89</f>
        <v>1192751.4309999999</v>
      </c>
      <c r="AU89" s="466">
        <f>+SOLIEU!$AS89+SOLIEU!$AW89</f>
        <v>585699.245</v>
      </c>
      <c r="AV89" s="544">
        <v>-0.03</v>
      </c>
      <c r="AW89" s="544">
        <v>-0.05</v>
      </c>
      <c r="AX89" s="482"/>
      <c r="AY89" s="482"/>
      <c r="AZ89" s="482"/>
      <c r="BA89" s="482"/>
      <c r="BB89" s="482"/>
      <c r="BC89" s="483"/>
    </row>
    <row r="90" spans="2:55" x14ac:dyDescent="0.3">
      <c r="B90" s="123" t="str">
        <f>+DULIEU!C90</f>
        <v>1-86-3D</v>
      </c>
      <c r="C90" s="123">
        <f>+DULIEU!D90</f>
        <v>3</v>
      </c>
      <c r="D90" s="253">
        <f>+DULIEU!E90</f>
        <v>20</v>
      </c>
      <c r="E90" s="464">
        <v>341</v>
      </c>
      <c r="F90" s="464" t="s">
        <v>659</v>
      </c>
      <c r="G90" s="465" t="str">
        <f t="shared" si="10"/>
        <v>3-20-3D</v>
      </c>
      <c r="H90" s="466">
        <f>+_xlfn.XLOOKUP(E90,'1A_cos1.1'!B:B,'1A_cos1.1'!C:C,"")</f>
        <v>1192752.9509999999</v>
      </c>
      <c r="I90" s="466">
        <f>+_xlfn.XLOOKUP(E90,'1A_cos1.1'!B:B,'1A_cos1.1'!D:D,"")</f>
        <v>585698.71100000001</v>
      </c>
      <c r="J90" s="466">
        <f>+SOLIEU!$H90+SOLIEU!$L90</f>
        <v>1192752.9519999998</v>
      </c>
      <c r="K90" s="466">
        <f>+SOLIEU!$I90+SOLIEU!$M90</f>
        <v>585698.71299999999</v>
      </c>
      <c r="L90" s="467">
        <v>1E-3</v>
      </c>
      <c r="M90" s="467">
        <v>2E-3</v>
      </c>
      <c r="N90" s="467">
        <f t="shared" si="13"/>
        <v>1.5760000000000001</v>
      </c>
      <c r="O90" s="467">
        <v>2E-3</v>
      </c>
      <c r="P90" s="467">
        <f t="shared" si="14"/>
        <v>1.577</v>
      </c>
      <c r="Q90" s="467">
        <v>3.0000000000000001E-3</v>
      </c>
      <c r="R90" s="467">
        <f t="shared" si="15"/>
        <v>1.577</v>
      </c>
      <c r="S90" s="467">
        <v>3.0000000000000001E-3</v>
      </c>
      <c r="T90" s="467"/>
      <c r="U90" s="467"/>
      <c r="V90" s="497">
        <v>4.1898148148148184E-2</v>
      </c>
      <c r="W90" s="464">
        <v>1.6</v>
      </c>
      <c r="X90" s="469">
        <v>1.1000000000000001</v>
      </c>
      <c r="Y90" s="469">
        <v>1.0900000000000001</v>
      </c>
      <c r="Z90" s="469">
        <v>1.1000000000000001</v>
      </c>
      <c r="AA90" s="469">
        <v>1.0900000000000001</v>
      </c>
      <c r="AB90" s="468">
        <f t="shared" si="11"/>
        <v>-24.9</v>
      </c>
      <c r="AC90" s="468">
        <f t="shared" si="16"/>
        <v>-24.91</v>
      </c>
      <c r="AD90" s="469">
        <v>26</v>
      </c>
      <c r="AE90" s="469">
        <v>26</v>
      </c>
      <c r="AF90" s="469">
        <v>220</v>
      </c>
      <c r="AG90" s="468">
        <f t="shared" si="17"/>
        <v>26</v>
      </c>
      <c r="AH90" s="468">
        <v>26</v>
      </c>
      <c r="AI90" s="468">
        <f t="shared" si="12"/>
        <v>0</v>
      </c>
      <c r="AJ90" s="588">
        <f t="shared" si="18"/>
        <v>0</v>
      </c>
      <c r="AK90" s="470">
        <v>6.0000000000000001E-3</v>
      </c>
      <c r="AL90" s="471">
        <v>3317</v>
      </c>
      <c r="AM90" s="584">
        <f>+(('THEODOI CDM'!$AE$38*SOLIEU!AL90)/'THEODOI CDM'!$AE$40)/1000</f>
        <v>2.9003816105769227</v>
      </c>
      <c r="AN90" s="468">
        <f>+SOLIEU!$AD90</f>
        <v>26</v>
      </c>
      <c r="AO90" s="468">
        <f t="shared" si="19"/>
        <v>26</v>
      </c>
      <c r="AP90" s="473">
        <v>1</v>
      </c>
      <c r="AQ90" s="474">
        <v>0.8</v>
      </c>
      <c r="AR90" s="466">
        <f>+SOLIEU!$H90</f>
        <v>1192752.9509999999</v>
      </c>
      <c r="AS90" s="466">
        <f>+SOLIEU!$I90</f>
        <v>585698.71100000001</v>
      </c>
      <c r="AT90" s="466">
        <f>+SOLIEU!$AR90+SOLIEU!$AV90</f>
        <v>1192752.9209999999</v>
      </c>
      <c r="AU90" s="466">
        <f>+SOLIEU!$AS90+SOLIEU!$AW90</f>
        <v>585698.701</v>
      </c>
      <c r="AV90" s="544">
        <v>-0.03</v>
      </c>
      <c r="AW90" s="544">
        <v>-0.01</v>
      </c>
      <c r="AX90" s="480"/>
      <c r="AY90" s="480"/>
      <c r="AZ90" s="480"/>
      <c r="BA90" s="480"/>
      <c r="BB90" s="480"/>
      <c r="BC90" s="481"/>
    </row>
    <row r="91" spans="2:55" x14ac:dyDescent="0.3">
      <c r="B91" s="123" t="str">
        <f>+DULIEU!C91</f>
        <v>1-87-3D</v>
      </c>
      <c r="C91" s="123">
        <f>+DULIEU!D91</f>
        <v>3</v>
      </c>
      <c r="D91" s="253">
        <f>+DULIEU!E91</f>
        <v>21</v>
      </c>
      <c r="E91" s="464">
        <v>334</v>
      </c>
      <c r="F91" s="464" t="s">
        <v>659</v>
      </c>
      <c r="G91" s="465" t="str">
        <f t="shared" si="10"/>
        <v>3-21-3D</v>
      </c>
      <c r="H91" s="466">
        <f>+_xlfn.XLOOKUP(E91,'1A_cos1.1'!B:B,'1A_cos1.1'!C:C,"")</f>
        <v>1192754.44</v>
      </c>
      <c r="I91" s="466">
        <f>+_xlfn.XLOOKUP(E91,'1A_cos1.1'!B:B,'1A_cos1.1'!D:D,"")</f>
        <v>585698.12600000005</v>
      </c>
      <c r="J91" s="466">
        <f>+SOLIEU!$H91+SOLIEU!$L91</f>
        <v>1192754.44</v>
      </c>
      <c r="K91" s="466">
        <f>+SOLIEU!$I91+SOLIEU!$M91</f>
        <v>585698.12600000005</v>
      </c>
      <c r="L91" s="467">
        <v>0</v>
      </c>
      <c r="M91" s="467">
        <v>0</v>
      </c>
      <c r="N91" s="467">
        <f t="shared" si="13"/>
        <v>1.577</v>
      </c>
      <c r="O91" s="467">
        <v>3.0000000000000001E-3</v>
      </c>
      <c r="P91" s="467">
        <f t="shared" si="14"/>
        <v>1.575</v>
      </c>
      <c r="Q91" s="467">
        <v>1E-3</v>
      </c>
      <c r="R91" s="467">
        <f t="shared" si="15"/>
        <v>1.577</v>
      </c>
      <c r="S91" s="467">
        <v>3.0000000000000001E-3</v>
      </c>
      <c r="T91" s="467"/>
      <c r="U91" s="467"/>
      <c r="V91" s="497">
        <v>4.1898148148148184E-2</v>
      </c>
      <c r="W91" s="464">
        <v>1.6</v>
      </c>
      <c r="X91" s="469">
        <v>1.1000000000000001</v>
      </c>
      <c r="Y91" s="469">
        <v>1.0900000000000001</v>
      </c>
      <c r="Z91" s="469">
        <v>1.1000000000000001</v>
      </c>
      <c r="AA91" s="469">
        <v>1.1000000000000001</v>
      </c>
      <c r="AB91" s="468">
        <f t="shared" si="11"/>
        <v>-24.9</v>
      </c>
      <c r="AC91" s="468">
        <f t="shared" si="16"/>
        <v>-24.9</v>
      </c>
      <c r="AD91" s="469">
        <v>26</v>
      </c>
      <c r="AE91" s="469">
        <v>26</v>
      </c>
      <c r="AF91" s="469">
        <v>220</v>
      </c>
      <c r="AG91" s="468">
        <f t="shared" si="17"/>
        <v>26</v>
      </c>
      <c r="AH91" s="468">
        <v>26</v>
      </c>
      <c r="AI91" s="468">
        <f t="shared" si="12"/>
        <v>0</v>
      </c>
      <c r="AJ91" s="588">
        <f t="shared" si="18"/>
        <v>1.0000000000000009E-2</v>
      </c>
      <c r="AK91" s="470">
        <v>4.0000000000000001E-3</v>
      </c>
      <c r="AL91" s="471">
        <v>3309</v>
      </c>
      <c r="AM91" s="584">
        <f>+(('THEODOI CDM'!$AE$38*SOLIEU!AL91)/'THEODOI CDM'!$AE$40)/1000</f>
        <v>2.8933864182692308</v>
      </c>
      <c r="AN91" s="468">
        <f>+SOLIEU!$AD91</f>
        <v>26</v>
      </c>
      <c r="AO91" s="468">
        <f t="shared" si="19"/>
        <v>26</v>
      </c>
      <c r="AP91" s="473">
        <v>1</v>
      </c>
      <c r="AQ91" s="474">
        <v>0.8</v>
      </c>
      <c r="AR91" s="466">
        <f>+SOLIEU!$H91</f>
        <v>1192754.44</v>
      </c>
      <c r="AS91" s="466">
        <f>+SOLIEU!$I91</f>
        <v>585698.12600000005</v>
      </c>
      <c r="AT91" s="466">
        <f>+SOLIEU!$AR91+SOLIEU!$AV91</f>
        <v>1192754.49</v>
      </c>
      <c r="AU91" s="466">
        <f>+SOLIEU!$AS91+SOLIEU!$AW91</f>
        <v>585698.16600000008</v>
      </c>
      <c r="AV91" s="544">
        <v>0.05</v>
      </c>
      <c r="AW91" s="544">
        <v>0.04</v>
      </c>
      <c r="AX91" s="482"/>
      <c r="AY91" s="482"/>
      <c r="AZ91" s="482"/>
      <c r="BA91" s="482"/>
      <c r="BB91" s="482"/>
      <c r="BC91" s="483"/>
    </row>
    <row r="92" spans="2:55" x14ac:dyDescent="0.3">
      <c r="B92" s="123" t="str">
        <f>+DULIEU!C92</f>
        <v>1-88-3D</v>
      </c>
      <c r="C92" s="123">
        <f>+DULIEU!D92</f>
        <v>3</v>
      </c>
      <c r="D92" s="253">
        <f>+DULIEU!E92</f>
        <v>22</v>
      </c>
      <c r="E92" s="464">
        <v>327</v>
      </c>
      <c r="F92" s="464" t="s">
        <v>659</v>
      </c>
      <c r="G92" s="465" t="str">
        <f t="shared" si="10"/>
        <v>3-22-3D</v>
      </c>
      <c r="H92" s="466">
        <f>+_xlfn.XLOOKUP(E92,'1A_cos1.1'!B:B,'1A_cos1.1'!C:C,"")</f>
        <v>1192755.93</v>
      </c>
      <c r="I92" s="466">
        <f>+_xlfn.XLOOKUP(E92,'1A_cos1.1'!B:B,'1A_cos1.1'!D:D,"")</f>
        <v>585697.54200000002</v>
      </c>
      <c r="J92" s="466">
        <f>+SOLIEU!$H92+SOLIEU!$L92</f>
        <v>1192755.932</v>
      </c>
      <c r="K92" s="466">
        <f>+SOLIEU!$I92+SOLIEU!$M92</f>
        <v>585697.54599999997</v>
      </c>
      <c r="L92" s="467">
        <v>2E-3</v>
      </c>
      <c r="M92" s="467">
        <v>4.0000000000000001E-3</v>
      </c>
      <c r="N92" s="467">
        <f t="shared" si="13"/>
        <v>1.575</v>
      </c>
      <c r="O92" s="467">
        <v>1E-3</v>
      </c>
      <c r="P92" s="467">
        <f t="shared" si="14"/>
        <v>1.577</v>
      </c>
      <c r="Q92" s="467">
        <v>3.0000000000000001E-3</v>
      </c>
      <c r="R92" s="467">
        <f t="shared" si="15"/>
        <v>1.575</v>
      </c>
      <c r="S92" s="467">
        <v>1E-3</v>
      </c>
      <c r="T92" s="467"/>
      <c r="U92" s="467"/>
      <c r="V92" s="497">
        <v>4.2025462962962945E-2</v>
      </c>
      <c r="W92" s="464">
        <v>1.6</v>
      </c>
      <c r="X92" s="469">
        <v>1.1000000000000001</v>
      </c>
      <c r="Y92" s="469">
        <v>1.1100000000000001</v>
      </c>
      <c r="Z92" s="469">
        <v>1.1000000000000001</v>
      </c>
      <c r="AA92" s="469">
        <v>1.1000000000000001</v>
      </c>
      <c r="AB92" s="468">
        <f t="shared" si="11"/>
        <v>-24.9</v>
      </c>
      <c r="AC92" s="468">
        <f t="shared" si="16"/>
        <v>-24.9</v>
      </c>
      <c r="AD92" s="469">
        <v>26</v>
      </c>
      <c r="AE92" s="469">
        <v>26</v>
      </c>
      <c r="AF92" s="469">
        <v>220</v>
      </c>
      <c r="AG92" s="468">
        <f t="shared" si="17"/>
        <v>26</v>
      </c>
      <c r="AH92" s="468">
        <v>26</v>
      </c>
      <c r="AI92" s="468">
        <f t="shared" si="12"/>
        <v>0</v>
      </c>
      <c r="AJ92" s="588">
        <f t="shared" si="18"/>
        <v>0</v>
      </c>
      <c r="AK92" s="470">
        <v>6.0000000000000001E-3</v>
      </c>
      <c r="AL92" s="471">
        <v>3306</v>
      </c>
      <c r="AM92" s="584">
        <f>+(('THEODOI CDM'!$AE$38*SOLIEU!AL92)/'THEODOI CDM'!$AE$40)/1000</f>
        <v>2.8907632211538461</v>
      </c>
      <c r="AN92" s="468">
        <f>+SOLIEU!$AD92</f>
        <v>26</v>
      </c>
      <c r="AO92" s="468">
        <f t="shared" si="19"/>
        <v>26</v>
      </c>
      <c r="AP92" s="473">
        <v>1</v>
      </c>
      <c r="AQ92" s="474">
        <v>0.8</v>
      </c>
      <c r="AR92" s="466">
        <f>+SOLIEU!$H92</f>
        <v>1192755.93</v>
      </c>
      <c r="AS92" s="466">
        <f>+SOLIEU!$I92</f>
        <v>585697.54200000002</v>
      </c>
      <c r="AT92" s="466">
        <f>+SOLIEU!$AR92+SOLIEU!$AV92</f>
        <v>1192755.8999999999</v>
      </c>
      <c r="AU92" s="466">
        <f>+SOLIEU!$AS92+SOLIEU!$AW92</f>
        <v>585697.49199999997</v>
      </c>
      <c r="AV92" s="544">
        <v>-0.03</v>
      </c>
      <c r="AW92" s="544">
        <v>-0.05</v>
      </c>
      <c r="AX92" s="480"/>
      <c r="AY92" s="480"/>
      <c r="AZ92" s="480"/>
      <c r="BA92" s="480"/>
      <c r="BB92" s="480"/>
      <c r="BC92" s="481"/>
    </row>
    <row r="93" spans="2:55" x14ac:dyDescent="0.3">
      <c r="B93" s="123" t="str">
        <f>+DULIEU!C93</f>
        <v>1-89-3D</v>
      </c>
      <c r="C93" s="123">
        <f>+DULIEU!D93</f>
        <v>3</v>
      </c>
      <c r="D93" s="253">
        <f>+DULIEU!E93</f>
        <v>23</v>
      </c>
      <c r="E93" s="464">
        <v>319</v>
      </c>
      <c r="F93" s="464" t="s">
        <v>659</v>
      </c>
      <c r="G93" s="465" t="str">
        <f t="shared" si="10"/>
        <v>3-23-3D</v>
      </c>
      <c r="H93" s="466">
        <f>+_xlfn.XLOOKUP(E93,'1A_cos1.1'!B:B,'1A_cos1.1'!C:C,"")</f>
        <v>1192757.419</v>
      </c>
      <c r="I93" s="466">
        <f>+_xlfn.XLOOKUP(E93,'1A_cos1.1'!B:B,'1A_cos1.1'!D:D,"")</f>
        <v>585696.95799999998</v>
      </c>
      <c r="J93" s="466">
        <f>+SOLIEU!$H93+SOLIEU!$L93</f>
        <v>1192757.423</v>
      </c>
      <c r="K93" s="466">
        <f>+SOLIEU!$I93+SOLIEU!$M93</f>
        <v>585696.96299999999</v>
      </c>
      <c r="L93" s="467">
        <v>4.0000000000000001E-3</v>
      </c>
      <c r="M93" s="467">
        <v>5.0000000000000001E-3</v>
      </c>
      <c r="N93" s="467">
        <f t="shared" si="13"/>
        <v>1.5760000000000001</v>
      </c>
      <c r="O93" s="467">
        <v>2E-3</v>
      </c>
      <c r="P93" s="467">
        <f t="shared" si="14"/>
        <v>1.575</v>
      </c>
      <c r="Q93" s="467">
        <v>1E-3</v>
      </c>
      <c r="R93" s="467">
        <f t="shared" si="15"/>
        <v>1.5760000000000001</v>
      </c>
      <c r="S93" s="467">
        <v>2E-3</v>
      </c>
      <c r="T93" s="467"/>
      <c r="U93" s="467"/>
      <c r="V93" s="497">
        <v>4.2025462962962945E-2</v>
      </c>
      <c r="W93" s="464">
        <v>1.6</v>
      </c>
      <c r="X93" s="469">
        <v>1.1000000000000001</v>
      </c>
      <c r="Y93" s="469">
        <v>1.1100000000000001</v>
      </c>
      <c r="Z93" s="469">
        <v>1.1000000000000001</v>
      </c>
      <c r="AA93" s="469">
        <v>1.0900000000000001</v>
      </c>
      <c r="AB93" s="468">
        <f t="shared" si="11"/>
        <v>-24.9</v>
      </c>
      <c r="AC93" s="468">
        <f t="shared" si="16"/>
        <v>-24.91</v>
      </c>
      <c r="AD93" s="469">
        <v>26</v>
      </c>
      <c r="AE93" s="469">
        <v>26</v>
      </c>
      <c r="AF93" s="469">
        <v>220</v>
      </c>
      <c r="AG93" s="468">
        <f t="shared" si="17"/>
        <v>26</v>
      </c>
      <c r="AH93" s="468">
        <v>26</v>
      </c>
      <c r="AI93" s="468">
        <f t="shared" si="12"/>
        <v>0</v>
      </c>
      <c r="AJ93" s="588">
        <f t="shared" si="18"/>
        <v>0</v>
      </c>
      <c r="AK93" s="470">
        <v>4.0000000000000001E-3</v>
      </c>
      <c r="AL93" s="471">
        <v>3316</v>
      </c>
      <c r="AM93" s="584">
        <f>+(('THEODOI CDM'!$AE$38*SOLIEU!AL93)/'THEODOI CDM'!$AE$40)/1000</f>
        <v>2.8995072115384617</v>
      </c>
      <c r="AN93" s="468">
        <f>+SOLIEU!$AD93</f>
        <v>26</v>
      </c>
      <c r="AO93" s="468">
        <f t="shared" si="19"/>
        <v>26</v>
      </c>
      <c r="AP93" s="473">
        <v>1</v>
      </c>
      <c r="AQ93" s="474">
        <v>0.8</v>
      </c>
      <c r="AR93" s="466">
        <f>+SOLIEU!$H93</f>
        <v>1192757.419</v>
      </c>
      <c r="AS93" s="466">
        <f>+SOLIEU!$I93</f>
        <v>585696.95799999998</v>
      </c>
      <c r="AT93" s="466">
        <f>+SOLIEU!$AR93+SOLIEU!$AV93</f>
        <v>1192757.3689999999</v>
      </c>
      <c r="AU93" s="466">
        <f>+SOLIEU!$AS93+SOLIEU!$AW93</f>
        <v>585696.90799999994</v>
      </c>
      <c r="AV93" s="544">
        <v>-0.05</v>
      </c>
      <c r="AW93" s="544">
        <v>-0.05</v>
      </c>
      <c r="AX93" s="482"/>
      <c r="AY93" s="482"/>
      <c r="AZ93" s="482"/>
      <c r="BA93" s="482"/>
      <c r="BB93" s="482"/>
      <c r="BC93" s="483"/>
    </row>
    <row r="94" spans="2:55" x14ac:dyDescent="0.3">
      <c r="B94" s="123" t="str">
        <f>+DULIEU!C94</f>
        <v>1-90-3D</v>
      </c>
      <c r="C94" s="123">
        <f>+DULIEU!D94</f>
        <v>3</v>
      </c>
      <c r="D94" s="253">
        <f>+DULIEU!E94</f>
        <v>24</v>
      </c>
      <c r="E94" s="464">
        <v>311</v>
      </c>
      <c r="F94" s="464" t="s">
        <v>659</v>
      </c>
      <c r="G94" s="465" t="str">
        <f t="shared" si="10"/>
        <v>3-24-3D</v>
      </c>
      <c r="H94" s="466">
        <f>+_xlfn.XLOOKUP(E94,'1A_cos1.1'!B:B,'1A_cos1.1'!C:C,"")</f>
        <v>1192758.909</v>
      </c>
      <c r="I94" s="466">
        <f>+_xlfn.XLOOKUP(E94,'1A_cos1.1'!B:B,'1A_cos1.1'!D:D,"")</f>
        <v>585696.37399999995</v>
      </c>
      <c r="J94" s="466">
        <f>+SOLIEU!$H94+SOLIEU!$L94</f>
        <v>1192758.912</v>
      </c>
      <c r="K94" s="466">
        <f>+SOLIEU!$I94+SOLIEU!$M94</f>
        <v>585696.37899999996</v>
      </c>
      <c r="L94" s="467">
        <v>3.0000000000000001E-3</v>
      </c>
      <c r="M94" s="467">
        <v>5.0000000000000001E-3</v>
      </c>
      <c r="N94" s="467">
        <f t="shared" si="13"/>
        <v>1.5760000000000001</v>
      </c>
      <c r="O94" s="467">
        <v>2E-3</v>
      </c>
      <c r="P94" s="467">
        <f t="shared" si="14"/>
        <v>1.5760000000000001</v>
      </c>
      <c r="Q94" s="467">
        <v>2E-3</v>
      </c>
      <c r="R94" s="467">
        <f t="shared" si="15"/>
        <v>1.575</v>
      </c>
      <c r="S94" s="467">
        <v>1E-3</v>
      </c>
      <c r="T94" s="467"/>
      <c r="U94" s="467"/>
      <c r="V94" s="497">
        <v>4.1851851851851807E-2</v>
      </c>
      <c r="W94" s="464">
        <v>1.6</v>
      </c>
      <c r="X94" s="469">
        <v>1.1000000000000001</v>
      </c>
      <c r="Y94" s="469">
        <v>1.1100000000000001</v>
      </c>
      <c r="Z94" s="469">
        <v>1.1000000000000001</v>
      </c>
      <c r="AA94" s="469">
        <v>1.1100000000000001</v>
      </c>
      <c r="AB94" s="468">
        <f t="shared" si="11"/>
        <v>-24.9</v>
      </c>
      <c r="AC94" s="468">
        <f t="shared" si="16"/>
        <v>-24.89</v>
      </c>
      <c r="AD94" s="469">
        <v>26</v>
      </c>
      <c r="AE94" s="469">
        <v>26</v>
      </c>
      <c r="AF94" s="469">
        <v>220</v>
      </c>
      <c r="AG94" s="468">
        <f t="shared" si="17"/>
        <v>26</v>
      </c>
      <c r="AH94" s="468">
        <v>26</v>
      </c>
      <c r="AI94" s="468">
        <f t="shared" si="12"/>
        <v>0</v>
      </c>
      <c r="AJ94" s="588">
        <f t="shared" si="18"/>
        <v>0</v>
      </c>
      <c r="AK94" s="470">
        <v>3.0000000000000001E-3</v>
      </c>
      <c r="AL94" s="471">
        <v>3306</v>
      </c>
      <c r="AM94" s="584">
        <f>+(('THEODOI CDM'!$AE$38*SOLIEU!AL94)/'THEODOI CDM'!$AE$40)/1000</f>
        <v>2.8907632211538461</v>
      </c>
      <c r="AN94" s="468">
        <f>+SOLIEU!$AD94</f>
        <v>26</v>
      </c>
      <c r="AO94" s="468">
        <f t="shared" si="19"/>
        <v>26</v>
      </c>
      <c r="AP94" s="473">
        <v>1</v>
      </c>
      <c r="AQ94" s="474">
        <v>0.8</v>
      </c>
      <c r="AR94" s="466">
        <f>+SOLIEU!$H94</f>
        <v>1192758.909</v>
      </c>
      <c r="AS94" s="466">
        <f>+SOLIEU!$I94</f>
        <v>585696.37399999995</v>
      </c>
      <c r="AT94" s="466">
        <f>+SOLIEU!$AR94+SOLIEU!$AV94</f>
        <v>1192758.889</v>
      </c>
      <c r="AU94" s="466">
        <f>+SOLIEU!$AS94+SOLIEU!$AW94</f>
        <v>585696.37399999995</v>
      </c>
      <c r="AV94" s="544">
        <v>-0.02</v>
      </c>
      <c r="AW94" s="544">
        <v>0</v>
      </c>
      <c r="AX94" s="480"/>
      <c r="AY94" s="480"/>
      <c r="AZ94" s="480"/>
      <c r="BA94" s="480"/>
      <c r="BB94" s="480"/>
      <c r="BC94" s="481"/>
    </row>
    <row r="95" spans="2:55" x14ac:dyDescent="0.3">
      <c r="B95" s="123" t="str">
        <f>+DULIEU!C95</f>
        <v>1-91-3D</v>
      </c>
      <c r="C95" s="123">
        <f>+DULIEU!D95</f>
        <v>3</v>
      </c>
      <c r="D95" s="253">
        <f>+DULIEU!E95</f>
        <v>25</v>
      </c>
      <c r="E95" s="464">
        <v>303</v>
      </c>
      <c r="F95" s="464" t="s">
        <v>659</v>
      </c>
      <c r="G95" s="465" t="str">
        <f t="shared" si="10"/>
        <v>3-25-3D</v>
      </c>
      <c r="H95" s="466">
        <f>+_xlfn.XLOOKUP(E95,'1A_cos1.1'!B:B,'1A_cos1.1'!C:C,"")</f>
        <v>1192760.399</v>
      </c>
      <c r="I95" s="466">
        <f>+_xlfn.XLOOKUP(E95,'1A_cos1.1'!B:B,'1A_cos1.1'!D:D,"")</f>
        <v>585695.79</v>
      </c>
      <c r="J95" s="466">
        <f>+SOLIEU!$H95+SOLIEU!$L95</f>
        <v>1192760.4039999999</v>
      </c>
      <c r="K95" s="466">
        <f>+SOLIEU!$I95+SOLIEU!$M95</f>
        <v>585695.79399999999</v>
      </c>
      <c r="L95" s="467">
        <v>5.0000000000000001E-3</v>
      </c>
      <c r="M95" s="467">
        <v>4.0000000000000001E-3</v>
      </c>
      <c r="N95" s="467">
        <f t="shared" si="13"/>
        <v>1.577</v>
      </c>
      <c r="O95" s="467">
        <v>3.0000000000000001E-3</v>
      </c>
      <c r="P95" s="467">
        <f t="shared" si="14"/>
        <v>1.5760000000000001</v>
      </c>
      <c r="Q95" s="467">
        <v>2E-3</v>
      </c>
      <c r="R95" s="467">
        <f t="shared" si="15"/>
        <v>1.577</v>
      </c>
      <c r="S95" s="467">
        <v>3.0000000000000001E-3</v>
      </c>
      <c r="T95" s="467"/>
      <c r="U95" s="467"/>
      <c r="V95" s="497">
        <v>4.1851851851851807E-2</v>
      </c>
      <c r="W95" s="464">
        <v>1.6</v>
      </c>
      <c r="X95" s="469">
        <v>1.1000000000000001</v>
      </c>
      <c r="Y95" s="469">
        <v>1.0900000000000001</v>
      </c>
      <c r="Z95" s="469">
        <v>1.1000000000000001</v>
      </c>
      <c r="AA95" s="469">
        <v>1.1000000000000001</v>
      </c>
      <c r="AB95" s="468">
        <f t="shared" si="11"/>
        <v>-24.9</v>
      </c>
      <c r="AC95" s="468">
        <f t="shared" si="16"/>
        <v>-24.9</v>
      </c>
      <c r="AD95" s="469">
        <v>26</v>
      </c>
      <c r="AE95" s="469">
        <v>26</v>
      </c>
      <c r="AF95" s="469">
        <v>220</v>
      </c>
      <c r="AG95" s="468">
        <f t="shared" si="17"/>
        <v>26</v>
      </c>
      <c r="AH95" s="468">
        <v>26</v>
      </c>
      <c r="AI95" s="468">
        <f t="shared" si="12"/>
        <v>0</v>
      </c>
      <c r="AJ95" s="588">
        <f t="shared" si="18"/>
        <v>1.0000000000000009E-2</v>
      </c>
      <c r="AK95" s="470">
        <v>5.0000000000000001E-3</v>
      </c>
      <c r="AL95" s="471">
        <v>3318</v>
      </c>
      <c r="AM95" s="584">
        <f>+(('THEODOI CDM'!$AE$38*SOLIEU!AL95)/'THEODOI CDM'!$AE$40)/1000</f>
        <v>2.9012560096153845</v>
      </c>
      <c r="AN95" s="468">
        <f>+SOLIEU!$AD95</f>
        <v>26</v>
      </c>
      <c r="AO95" s="468">
        <f t="shared" si="19"/>
        <v>26</v>
      </c>
      <c r="AP95" s="473">
        <v>1</v>
      </c>
      <c r="AQ95" s="474">
        <v>0.8</v>
      </c>
      <c r="AR95" s="466">
        <f>+SOLIEU!$H95</f>
        <v>1192760.399</v>
      </c>
      <c r="AS95" s="466">
        <f>+SOLIEU!$I95</f>
        <v>585695.79</v>
      </c>
      <c r="AT95" s="466">
        <f>+SOLIEU!$AR95+SOLIEU!$AV95</f>
        <v>1192760.409</v>
      </c>
      <c r="AU95" s="466">
        <f>+SOLIEU!$AS95+SOLIEU!$AW95</f>
        <v>585695.84000000008</v>
      </c>
      <c r="AV95" s="544">
        <v>0.01</v>
      </c>
      <c r="AW95" s="544">
        <v>0.05</v>
      </c>
      <c r="AX95" s="482"/>
      <c r="AY95" s="482"/>
      <c r="AZ95" s="482"/>
      <c r="BA95" s="482"/>
      <c r="BB95" s="482"/>
      <c r="BC95" s="483"/>
    </row>
    <row r="96" spans="2:55" x14ac:dyDescent="0.3">
      <c r="B96" s="123" t="str">
        <f>+DULIEU!C96</f>
        <v>1-92-3D</v>
      </c>
      <c r="C96" s="123">
        <f>+DULIEU!D96</f>
        <v>3</v>
      </c>
      <c r="D96" s="253">
        <f>+DULIEU!E96</f>
        <v>26</v>
      </c>
      <c r="E96" s="464">
        <v>295</v>
      </c>
      <c r="F96" s="464" t="s">
        <v>659</v>
      </c>
      <c r="G96" s="465" t="str">
        <f t="shared" si="10"/>
        <v>3-26-3D</v>
      </c>
      <c r="H96" s="466">
        <f>+_xlfn.XLOOKUP(E96,'1A_cos1.1'!B:B,'1A_cos1.1'!C:C,"")</f>
        <v>1192761.888</v>
      </c>
      <c r="I96" s="466">
        <f>+_xlfn.XLOOKUP(E96,'1A_cos1.1'!B:B,'1A_cos1.1'!D:D,"")</f>
        <v>585695.20600000001</v>
      </c>
      <c r="J96" s="466">
        <f>+SOLIEU!$H96+SOLIEU!$L96</f>
        <v>1192761.8910000001</v>
      </c>
      <c r="K96" s="466">
        <f>+SOLIEU!$I96+SOLIEU!$M96</f>
        <v>585695.21</v>
      </c>
      <c r="L96" s="467">
        <v>3.0000000000000001E-3</v>
      </c>
      <c r="M96" s="467">
        <v>4.0000000000000001E-3</v>
      </c>
      <c r="N96" s="467">
        <f t="shared" si="13"/>
        <v>1.5760000000000001</v>
      </c>
      <c r="O96" s="467">
        <v>2E-3</v>
      </c>
      <c r="P96" s="467">
        <f t="shared" si="14"/>
        <v>1.575</v>
      </c>
      <c r="Q96" s="467">
        <v>1E-3</v>
      </c>
      <c r="R96" s="467">
        <f t="shared" si="15"/>
        <v>1.5760000000000001</v>
      </c>
      <c r="S96" s="467">
        <v>2E-3</v>
      </c>
      <c r="T96" s="467"/>
      <c r="U96" s="467"/>
      <c r="V96" s="497">
        <v>4.1956018518518601E-2</v>
      </c>
      <c r="W96" s="464">
        <v>1.6</v>
      </c>
      <c r="X96" s="469">
        <v>1.1000000000000001</v>
      </c>
      <c r="Y96" s="469">
        <v>1.1100000000000001</v>
      </c>
      <c r="Z96" s="469">
        <v>1.1000000000000001</v>
      </c>
      <c r="AA96" s="469">
        <v>1.1000000000000001</v>
      </c>
      <c r="AB96" s="468">
        <f t="shared" si="11"/>
        <v>-24.9</v>
      </c>
      <c r="AC96" s="468">
        <f t="shared" si="16"/>
        <v>-24.9</v>
      </c>
      <c r="AD96" s="469">
        <v>26</v>
      </c>
      <c r="AE96" s="469">
        <v>26</v>
      </c>
      <c r="AF96" s="469">
        <v>220</v>
      </c>
      <c r="AG96" s="468">
        <f t="shared" si="17"/>
        <v>26</v>
      </c>
      <c r="AH96" s="468">
        <v>26</v>
      </c>
      <c r="AI96" s="468">
        <f t="shared" si="12"/>
        <v>0</v>
      </c>
      <c r="AJ96" s="588">
        <f t="shared" si="18"/>
        <v>0</v>
      </c>
      <c r="AK96" s="470">
        <v>6.0000000000000001E-3</v>
      </c>
      <c r="AL96" s="471">
        <v>3314</v>
      </c>
      <c r="AM96" s="584">
        <f>+(('THEODOI CDM'!$AE$38*SOLIEU!AL96)/'THEODOI CDM'!$AE$40)/1000</f>
        <v>2.8977584134615384</v>
      </c>
      <c r="AN96" s="468">
        <f>+SOLIEU!$AD96</f>
        <v>26</v>
      </c>
      <c r="AO96" s="468">
        <f t="shared" si="19"/>
        <v>26</v>
      </c>
      <c r="AP96" s="473">
        <v>1</v>
      </c>
      <c r="AQ96" s="474">
        <v>0.8</v>
      </c>
      <c r="AR96" s="466">
        <f>+SOLIEU!$H96</f>
        <v>1192761.888</v>
      </c>
      <c r="AS96" s="466">
        <f>+SOLIEU!$I96</f>
        <v>585695.20600000001</v>
      </c>
      <c r="AT96" s="466">
        <f>+SOLIEU!$AR96+SOLIEU!$AV96</f>
        <v>1192761.9480000001</v>
      </c>
      <c r="AU96" s="466">
        <f>+SOLIEU!$AS96+SOLIEU!$AW96</f>
        <v>585695.18599999999</v>
      </c>
      <c r="AV96" s="544">
        <v>0.06</v>
      </c>
      <c r="AW96" s="544">
        <v>-0.02</v>
      </c>
      <c r="AX96" s="480"/>
      <c r="AY96" s="480"/>
      <c r="AZ96" s="480"/>
      <c r="BA96" s="480"/>
      <c r="BB96" s="480"/>
      <c r="BC96" s="481"/>
    </row>
    <row r="97" spans="2:55" x14ac:dyDescent="0.3">
      <c r="B97" s="123" t="str">
        <f>+DULIEU!C97</f>
        <v>1-93-3D</v>
      </c>
      <c r="C97" s="123">
        <f>+DULIEU!D97</f>
        <v>3</v>
      </c>
      <c r="D97" s="253">
        <f>+DULIEU!E97</f>
        <v>27</v>
      </c>
      <c r="E97" s="464">
        <v>287</v>
      </c>
      <c r="F97" s="464" t="s">
        <v>659</v>
      </c>
      <c r="G97" s="465" t="str">
        <f t="shared" si="10"/>
        <v>3-27-3D</v>
      </c>
      <c r="H97" s="466">
        <f>+_xlfn.XLOOKUP(E97,'1A_cos1.1'!B:B,'1A_cos1.1'!C:C,"")</f>
        <v>1192763.378</v>
      </c>
      <c r="I97" s="466">
        <f>+_xlfn.XLOOKUP(E97,'1A_cos1.1'!B:B,'1A_cos1.1'!D:D,"")</f>
        <v>585694.62100000004</v>
      </c>
      <c r="J97" s="466">
        <f>+SOLIEU!$H97+SOLIEU!$L97</f>
        <v>1192763.379</v>
      </c>
      <c r="K97" s="466">
        <f>+SOLIEU!$I97+SOLIEU!$M97</f>
        <v>585694.625</v>
      </c>
      <c r="L97" s="467">
        <v>1E-3</v>
      </c>
      <c r="M97" s="467">
        <v>4.0000000000000001E-3</v>
      </c>
      <c r="N97" s="467">
        <f t="shared" si="13"/>
        <v>1.577</v>
      </c>
      <c r="O97" s="467">
        <v>3.0000000000000001E-3</v>
      </c>
      <c r="P97" s="467">
        <f t="shared" si="14"/>
        <v>1.577</v>
      </c>
      <c r="Q97" s="467">
        <v>3.0000000000000001E-3</v>
      </c>
      <c r="R97" s="467">
        <f t="shared" si="15"/>
        <v>1.5760000000000001</v>
      </c>
      <c r="S97" s="467">
        <v>2E-3</v>
      </c>
      <c r="T97" s="467"/>
      <c r="U97" s="467"/>
      <c r="V97" s="497">
        <v>4.1956018518518601E-2</v>
      </c>
      <c r="W97" s="464">
        <v>1.6</v>
      </c>
      <c r="X97" s="469">
        <v>1.1000000000000001</v>
      </c>
      <c r="Y97" s="469">
        <v>1.0900000000000001</v>
      </c>
      <c r="Z97" s="469">
        <v>1.1000000000000001</v>
      </c>
      <c r="AA97" s="469">
        <v>1.0900000000000001</v>
      </c>
      <c r="AB97" s="468">
        <f t="shared" si="11"/>
        <v>-24.9</v>
      </c>
      <c r="AC97" s="468">
        <f t="shared" si="16"/>
        <v>-24.91</v>
      </c>
      <c r="AD97" s="469">
        <v>26</v>
      </c>
      <c r="AE97" s="469">
        <v>26</v>
      </c>
      <c r="AF97" s="469">
        <v>220</v>
      </c>
      <c r="AG97" s="468">
        <f t="shared" si="17"/>
        <v>26</v>
      </c>
      <c r="AH97" s="468">
        <v>26</v>
      </c>
      <c r="AI97" s="468">
        <f t="shared" si="12"/>
        <v>0</v>
      </c>
      <c r="AJ97" s="588">
        <f t="shared" si="18"/>
        <v>0</v>
      </c>
      <c r="AK97" s="470">
        <v>2E-3</v>
      </c>
      <c r="AL97" s="471">
        <v>3315</v>
      </c>
      <c r="AM97" s="584">
        <f>+(('THEODOI CDM'!$AE$38*SOLIEU!AL97)/'THEODOI CDM'!$AE$40)/1000</f>
        <v>2.8986328124999998</v>
      </c>
      <c r="AN97" s="468">
        <f>+SOLIEU!$AD97</f>
        <v>26</v>
      </c>
      <c r="AO97" s="468">
        <f t="shared" si="19"/>
        <v>26</v>
      </c>
      <c r="AP97" s="473">
        <v>1</v>
      </c>
      <c r="AQ97" s="474">
        <v>0.8</v>
      </c>
      <c r="AR97" s="466">
        <f>+SOLIEU!$H97</f>
        <v>1192763.378</v>
      </c>
      <c r="AS97" s="466">
        <f>+SOLIEU!$I97</f>
        <v>585694.62100000004</v>
      </c>
      <c r="AT97" s="466">
        <f>+SOLIEU!$AR97+SOLIEU!$AV97</f>
        <v>1192763.4580000001</v>
      </c>
      <c r="AU97" s="466">
        <f>+SOLIEU!$AS97+SOLIEU!$AW97</f>
        <v>585694.61100000003</v>
      </c>
      <c r="AV97" s="544">
        <v>0.08</v>
      </c>
      <c r="AW97" s="544">
        <v>-0.01</v>
      </c>
      <c r="AX97" s="482"/>
      <c r="AY97" s="482"/>
      <c r="AZ97" s="482"/>
      <c r="BA97" s="482"/>
      <c r="BB97" s="482"/>
      <c r="BC97" s="483"/>
    </row>
    <row r="98" spans="2:55" x14ac:dyDescent="0.3">
      <c r="B98" s="123" t="str">
        <f>+DULIEU!C98</f>
        <v>1-94-3D</v>
      </c>
      <c r="C98" s="123">
        <f>+DULIEU!D98</f>
        <v>3</v>
      </c>
      <c r="D98" s="253">
        <f>+DULIEU!E98</f>
        <v>28</v>
      </c>
      <c r="E98" s="464">
        <v>279</v>
      </c>
      <c r="F98" s="464" t="s">
        <v>659</v>
      </c>
      <c r="G98" s="465" t="str">
        <f t="shared" si="10"/>
        <v>3-28-3D</v>
      </c>
      <c r="H98" s="466">
        <f>+_xlfn.XLOOKUP(E98,'1A_cos1.1'!B:B,'1A_cos1.1'!C:C,"")</f>
        <v>1192764.8670000001</v>
      </c>
      <c r="I98" s="466">
        <f>+_xlfn.XLOOKUP(E98,'1A_cos1.1'!B:B,'1A_cos1.1'!D:D,"")</f>
        <v>585694.03700000001</v>
      </c>
      <c r="J98" s="466">
        <f>+SOLIEU!$H98+SOLIEU!$L98</f>
        <v>1192764.8670000001</v>
      </c>
      <c r="K98" s="466">
        <f>+SOLIEU!$I98+SOLIEU!$M98</f>
        <v>585694.03700000001</v>
      </c>
      <c r="L98" s="467">
        <v>0</v>
      </c>
      <c r="M98" s="467">
        <v>0</v>
      </c>
      <c r="N98" s="467">
        <f t="shared" si="13"/>
        <v>1.5760000000000001</v>
      </c>
      <c r="O98" s="467">
        <v>2E-3</v>
      </c>
      <c r="P98" s="467">
        <f t="shared" si="14"/>
        <v>1.577</v>
      </c>
      <c r="Q98" s="467">
        <v>3.0000000000000001E-3</v>
      </c>
      <c r="R98" s="467">
        <f t="shared" si="15"/>
        <v>1.577</v>
      </c>
      <c r="S98" s="467">
        <v>3.0000000000000001E-3</v>
      </c>
      <c r="T98" s="467"/>
      <c r="U98" s="467"/>
      <c r="V98" s="497">
        <v>4.1851851851851918E-2</v>
      </c>
      <c r="W98" s="464">
        <v>1.6</v>
      </c>
      <c r="X98" s="469">
        <v>1.1000000000000001</v>
      </c>
      <c r="Y98" s="469">
        <v>1.0900000000000001</v>
      </c>
      <c r="Z98" s="469">
        <v>1.1000000000000001</v>
      </c>
      <c r="AA98" s="469">
        <v>1.0900000000000001</v>
      </c>
      <c r="AB98" s="468">
        <f t="shared" si="11"/>
        <v>-24.9</v>
      </c>
      <c r="AC98" s="468">
        <f t="shared" si="16"/>
        <v>-24.91</v>
      </c>
      <c r="AD98" s="469">
        <v>26</v>
      </c>
      <c r="AE98" s="469">
        <v>26</v>
      </c>
      <c r="AF98" s="469">
        <v>220</v>
      </c>
      <c r="AG98" s="468">
        <f t="shared" si="17"/>
        <v>26</v>
      </c>
      <c r="AH98" s="468">
        <v>26</v>
      </c>
      <c r="AI98" s="468">
        <f t="shared" si="12"/>
        <v>0</v>
      </c>
      <c r="AJ98" s="588">
        <f t="shared" si="18"/>
        <v>0</v>
      </c>
      <c r="AK98" s="470">
        <v>4.0000000000000001E-3</v>
      </c>
      <c r="AL98" s="471">
        <v>3316</v>
      </c>
      <c r="AM98" s="584">
        <f>+(('THEODOI CDM'!$AE$38*SOLIEU!AL98)/'THEODOI CDM'!$AE$40)/1000</f>
        <v>2.8995072115384617</v>
      </c>
      <c r="AN98" s="468">
        <f>+SOLIEU!$AD98</f>
        <v>26</v>
      </c>
      <c r="AO98" s="468">
        <f t="shared" si="19"/>
        <v>26</v>
      </c>
      <c r="AP98" s="473">
        <v>1</v>
      </c>
      <c r="AQ98" s="474">
        <v>0.8</v>
      </c>
      <c r="AR98" s="466">
        <f>+SOLIEU!$H98</f>
        <v>1192764.8670000001</v>
      </c>
      <c r="AS98" s="466">
        <f>+SOLIEU!$I98</f>
        <v>585694.03700000001</v>
      </c>
      <c r="AT98" s="466">
        <f>+SOLIEU!$AR98+SOLIEU!$AV98</f>
        <v>1192764.8970000001</v>
      </c>
      <c r="AU98" s="466">
        <f>+SOLIEU!$AS98+SOLIEU!$AW98</f>
        <v>585694.027</v>
      </c>
      <c r="AV98" s="544">
        <v>0.03</v>
      </c>
      <c r="AW98" s="544">
        <v>-0.01</v>
      </c>
      <c r="AX98" s="480"/>
      <c r="AY98" s="480"/>
      <c r="AZ98" s="480"/>
      <c r="BA98" s="480"/>
      <c r="BB98" s="480"/>
      <c r="BC98" s="481"/>
    </row>
    <row r="99" spans="2:55" x14ac:dyDescent="0.3">
      <c r="B99" s="123" t="str">
        <f>+DULIEU!C99</f>
        <v>1-95-3D</v>
      </c>
      <c r="C99" s="123">
        <f>+DULIEU!D99</f>
        <v>3</v>
      </c>
      <c r="D99" s="253">
        <f>+DULIEU!E99</f>
        <v>29</v>
      </c>
      <c r="E99" s="464">
        <v>271</v>
      </c>
      <c r="F99" s="464" t="s">
        <v>659</v>
      </c>
      <c r="G99" s="465" t="str">
        <f t="shared" si="10"/>
        <v>3-29-3D</v>
      </c>
      <c r="H99" s="466">
        <f>+_xlfn.XLOOKUP(E99,'1A_cos1.1'!B:B,'1A_cos1.1'!C:C,"")</f>
        <v>1192766.3570000001</v>
      </c>
      <c r="I99" s="466">
        <f>+_xlfn.XLOOKUP(E99,'1A_cos1.1'!B:B,'1A_cos1.1'!D:D,"")</f>
        <v>585693.45299999998</v>
      </c>
      <c r="J99" s="466">
        <f>+SOLIEU!$H99+SOLIEU!$L99</f>
        <v>1192766.3590000002</v>
      </c>
      <c r="K99" s="466">
        <f>+SOLIEU!$I99+SOLIEU!$M99</f>
        <v>585693.45400000003</v>
      </c>
      <c r="L99" s="467">
        <v>2E-3</v>
      </c>
      <c r="M99" s="467">
        <v>1E-3</v>
      </c>
      <c r="N99" s="467">
        <f t="shared" si="13"/>
        <v>1.575</v>
      </c>
      <c r="O99" s="467">
        <v>1E-3</v>
      </c>
      <c r="P99" s="467">
        <f t="shared" si="14"/>
        <v>1.577</v>
      </c>
      <c r="Q99" s="467">
        <v>3.0000000000000001E-3</v>
      </c>
      <c r="R99" s="467">
        <f t="shared" si="15"/>
        <v>1.575</v>
      </c>
      <c r="S99" s="467">
        <v>1E-3</v>
      </c>
      <c r="T99" s="467"/>
      <c r="U99" s="467"/>
      <c r="V99" s="497">
        <v>4.1851851851851918E-2</v>
      </c>
      <c r="W99" s="464">
        <v>1.6</v>
      </c>
      <c r="X99" s="469">
        <v>1.1000000000000001</v>
      </c>
      <c r="Y99" s="469">
        <v>1.1200000000000001</v>
      </c>
      <c r="Z99" s="469">
        <v>1.1000000000000001</v>
      </c>
      <c r="AA99" s="469">
        <v>1.1000000000000001</v>
      </c>
      <c r="AB99" s="468">
        <f t="shared" si="11"/>
        <v>-24.9</v>
      </c>
      <c r="AC99" s="468">
        <f t="shared" si="16"/>
        <v>-24.9</v>
      </c>
      <c r="AD99" s="469">
        <v>26</v>
      </c>
      <c r="AE99" s="469">
        <v>26</v>
      </c>
      <c r="AF99" s="469">
        <v>220</v>
      </c>
      <c r="AG99" s="468">
        <f t="shared" si="17"/>
        <v>26</v>
      </c>
      <c r="AH99" s="468">
        <v>26</v>
      </c>
      <c r="AI99" s="468">
        <f t="shared" si="12"/>
        <v>0</v>
      </c>
      <c r="AJ99" s="588">
        <f t="shared" si="18"/>
        <v>0</v>
      </c>
      <c r="AK99" s="470">
        <v>5.0000000000000001E-3</v>
      </c>
      <c r="AL99" s="471">
        <v>3308</v>
      </c>
      <c r="AM99" s="584">
        <f>+(('THEODOI CDM'!$AE$38*SOLIEU!AL99)/'THEODOI CDM'!$AE$40)/1000</f>
        <v>2.8925120192307694</v>
      </c>
      <c r="AN99" s="468">
        <f>+SOLIEU!$AD99</f>
        <v>26</v>
      </c>
      <c r="AO99" s="468">
        <f t="shared" si="19"/>
        <v>26</v>
      </c>
      <c r="AP99" s="473">
        <v>1</v>
      </c>
      <c r="AQ99" s="474">
        <v>0.8</v>
      </c>
      <c r="AR99" s="466">
        <f>+SOLIEU!$H99</f>
        <v>1192766.3570000001</v>
      </c>
      <c r="AS99" s="466">
        <f>+SOLIEU!$I99</f>
        <v>585693.45299999998</v>
      </c>
      <c r="AT99" s="466">
        <f>+SOLIEU!$AR99+SOLIEU!$AV99</f>
        <v>1192766.327</v>
      </c>
      <c r="AU99" s="466">
        <f>+SOLIEU!$AS99+SOLIEU!$AW99</f>
        <v>585693.45299999998</v>
      </c>
      <c r="AV99" s="544">
        <v>-0.03</v>
      </c>
      <c r="AW99" s="544">
        <v>0</v>
      </c>
      <c r="AX99" s="482"/>
      <c r="AY99" s="482"/>
      <c r="AZ99" s="482"/>
      <c r="BA99" s="482"/>
      <c r="BB99" s="482"/>
      <c r="BC99" s="483"/>
    </row>
    <row r="100" spans="2:55" x14ac:dyDescent="0.3">
      <c r="B100" s="123" t="str">
        <f>+DULIEU!C100</f>
        <v>1-96-3D</v>
      </c>
      <c r="C100" s="123">
        <f>+DULIEU!D100</f>
        <v>3</v>
      </c>
      <c r="D100" s="253">
        <f>+DULIEU!E100</f>
        <v>30</v>
      </c>
      <c r="E100" s="464">
        <v>263</v>
      </c>
      <c r="F100" s="464" t="s">
        <v>659</v>
      </c>
      <c r="G100" s="465" t="str">
        <f t="shared" si="10"/>
        <v>3-30-3D</v>
      </c>
      <c r="H100" s="466">
        <f>+_xlfn.XLOOKUP(E100,'1A_cos1.1'!B:B,'1A_cos1.1'!C:C,"")</f>
        <v>1192767.8459999999</v>
      </c>
      <c r="I100" s="466">
        <f>+_xlfn.XLOOKUP(E100,'1A_cos1.1'!B:B,'1A_cos1.1'!D:D,"")</f>
        <v>585692.86899999995</v>
      </c>
      <c r="J100" s="466">
        <f>+SOLIEU!$H100+SOLIEU!$L100</f>
        <v>1192767.8489999999</v>
      </c>
      <c r="K100" s="466">
        <f>+SOLIEU!$I100+SOLIEU!$M100</f>
        <v>585692.87199999997</v>
      </c>
      <c r="L100" s="467">
        <v>3.0000000000000001E-3</v>
      </c>
      <c r="M100" s="467">
        <v>3.0000000000000001E-3</v>
      </c>
      <c r="N100" s="467">
        <f t="shared" si="13"/>
        <v>1.5760000000000001</v>
      </c>
      <c r="O100" s="467">
        <v>2E-3</v>
      </c>
      <c r="P100" s="467">
        <f t="shared" si="14"/>
        <v>1.5760000000000001</v>
      </c>
      <c r="Q100" s="467">
        <v>2E-3</v>
      </c>
      <c r="R100" s="467">
        <f t="shared" si="15"/>
        <v>1.5760000000000001</v>
      </c>
      <c r="S100" s="467">
        <v>2E-3</v>
      </c>
      <c r="T100" s="467"/>
      <c r="U100" s="467"/>
      <c r="V100" s="497">
        <v>4.1828703703703618E-2</v>
      </c>
      <c r="W100" s="464">
        <v>1.6</v>
      </c>
      <c r="X100" s="469">
        <v>1.1000000000000001</v>
      </c>
      <c r="Y100" s="469">
        <v>1.1200000000000001</v>
      </c>
      <c r="Z100" s="469">
        <v>1.1000000000000001</v>
      </c>
      <c r="AA100" s="469">
        <v>1.1000000000000001</v>
      </c>
      <c r="AB100" s="468">
        <f t="shared" si="11"/>
        <v>-24.9</v>
      </c>
      <c r="AC100" s="468">
        <f t="shared" si="16"/>
        <v>-24.9</v>
      </c>
      <c r="AD100" s="469">
        <v>26</v>
      </c>
      <c r="AE100" s="469">
        <v>26</v>
      </c>
      <c r="AF100" s="469">
        <v>220</v>
      </c>
      <c r="AG100" s="468">
        <f t="shared" si="17"/>
        <v>26</v>
      </c>
      <c r="AH100" s="468">
        <v>26</v>
      </c>
      <c r="AI100" s="468">
        <f t="shared" si="12"/>
        <v>0</v>
      </c>
      <c r="AJ100" s="588">
        <f t="shared" si="18"/>
        <v>0</v>
      </c>
      <c r="AK100" s="470">
        <v>3.0000000000000001E-3</v>
      </c>
      <c r="AL100" s="471">
        <v>3328</v>
      </c>
      <c r="AM100" s="584">
        <f>+(('THEODOI CDM'!$AE$38*SOLIEU!AL100)/'THEODOI CDM'!$AE$40)/1000</f>
        <v>2.91</v>
      </c>
      <c r="AN100" s="468">
        <f>+SOLIEU!$AD100</f>
        <v>26</v>
      </c>
      <c r="AO100" s="468">
        <f t="shared" si="19"/>
        <v>26</v>
      </c>
      <c r="AP100" s="473">
        <v>1</v>
      </c>
      <c r="AQ100" s="474">
        <v>0.8</v>
      </c>
      <c r="AR100" s="466">
        <f>+SOLIEU!$H100</f>
        <v>1192767.8459999999</v>
      </c>
      <c r="AS100" s="466">
        <f>+SOLIEU!$I100</f>
        <v>585692.86899999995</v>
      </c>
      <c r="AT100" s="466">
        <f>+SOLIEU!$AR100+SOLIEU!$AV100</f>
        <v>1192767.916</v>
      </c>
      <c r="AU100" s="466">
        <f>+SOLIEU!$AS100+SOLIEU!$AW100</f>
        <v>585692.89899999998</v>
      </c>
      <c r="AV100" s="544">
        <v>7.0000000000000007E-2</v>
      </c>
      <c r="AW100" s="544">
        <v>0.03</v>
      </c>
      <c r="AX100" s="480"/>
      <c r="AY100" s="480"/>
      <c r="AZ100" s="480"/>
      <c r="BA100" s="480"/>
      <c r="BB100" s="480"/>
      <c r="BC100" s="481"/>
    </row>
    <row r="101" spans="2:55" x14ac:dyDescent="0.3">
      <c r="B101" s="123" t="str">
        <f>+DULIEU!C101</f>
        <v>1-97-3D</v>
      </c>
      <c r="C101" s="123">
        <f>+DULIEU!D101</f>
        <v>3</v>
      </c>
      <c r="D101" s="253">
        <f>+DULIEU!E101</f>
        <v>31</v>
      </c>
      <c r="E101" s="464">
        <v>255</v>
      </c>
      <c r="F101" s="464" t="s">
        <v>659</v>
      </c>
      <c r="G101" s="465" t="str">
        <f t="shared" si="10"/>
        <v>3-31-3D</v>
      </c>
      <c r="H101" s="466">
        <f>+_xlfn.XLOOKUP(E101,'1A_cos1.1'!B:B,'1A_cos1.1'!C:C,"")</f>
        <v>1192769.3359999999</v>
      </c>
      <c r="I101" s="466">
        <f>+_xlfn.XLOOKUP(E101,'1A_cos1.1'!B:B,'1A_cos1.1'!D:D,"")</f>
        <v>585692.28500000003</v>
      </c>
      <c r="J101" s="466">
        <f>+SOLIEU!$H101+SOLIEU!$L101</f>
        <v>1192769.3389999999</v>
      </c>
      <c r="K101" s="466">
        <f>+SOLIEU!$I101+SOLIEU!$M101</f>
        <v>585692.28700000001</v>
      </c>
      <c r="L101" s="467">
        <v>3.0000000000000001E-3</v>
      </c>
      <c r="M101" s="467">
        <v>2E-3</v>
      </c>
      <c r="N101" s="467">
        <f t="shared" si="13"/>
        <v>1.577</v>
      </c>
      <c r="O101" s="467">
        <v>3.0000000000000001E-3</v>
      </c>
      <c r="P101" s="467">
        <f t="shared" si="14"/>
        <v>1.577</v>
      </c>
      <c r="Q101" s="467">
        <v>3.0000000000000001E-3</v>
      </c>
      <c r="R101" s="467">
        <f t="shared" si="15"/>
        <v>1.575</v>
      </c>
      <c r="S101" s="467">
        <v>1E-3</v>
      </c>
      <c r="T101" s="467"/>
      <c r="U101" s="467"/>
      <c r="V101" s="497">
        <v>4.1828703703703618E-2</v>
      </c>
      <c r="W101" s="464">
        <v>1.6</v>
      </c>
      <c r="X101" s="469">
        <v>1.1000000000000001</v>
      </c>
      <c r="Y101" s="469">
        <v>1.08</v>
      </c>
      <c r="Z101" s="469">
        <v>1.1000000000000001</v>
      </c>
      <c r="AA101" s="469">
        <v>1.1000000000000001</v>
      </c>
      <c r="AB101" s="468">
        <f t="shared" si="11"/>
        <v>-24.9</v>
      </c>
      <c r="AC101" s="468">
        <f t="shared" si="16"/>
        <v>-24.9</v>
      </c>
      <c r="AD101" s="469">
        <v>26</v>
      </c>
      <c r="AE101" s="469">
        <v>26</v>
      </c>
      <c r="AF101" s="469">
        <v>220</v>
      </c>
      <c r="AG101" s="468">
        <f t="shared" si="17"/>
        <v>26</v>
      </c>
      <c r="AH101" s="468">
        <v>26</v>
      </c>
      <c r="AI101" s="468">
        <f t="shared" si="12"/>
        <v>0</v>
      </c>
      <c r="AJ101" s="588">
        <f t="shared" si="18"/>
        <v>2.0000000000000018E-2</v>
      </c>
      <c r="AK101" s="470">
        <v>1E-3</v>
      </c>
      <c r="AL101" s="471">
        <v>3308</v>
      </c>
      <c r="AM101" s="584">
        <f>+(('THEODOI CDM'!$AE$38*SOLIEU!AL101)/'THEODOI CDM'!$AE$40)/1000</f>
        <v>2.8925120192307694</v>
      </c>
      <c r="AN101" s="468">
        <f>+SOLIEU!$AD101</f>
        <v>26</v>
      </c>
      <c r="AO101" s="468">
        <f t="shared" si="19"/>
        <v>26</v>
      </c>
      <c r="AP101" s="473">
        <v>1</v>
      </c>
      <c r="AQ101" s="474">
        <v>0.8</v>
      </c>
      <c r="AR101" s="466">
        <f>+SOLIEU!$H101</f>
        <v>1192769.3359999999</v>
      </c>
      <c r="AS101" s="466">
        <f>+SOLIEU!$I101</f>
        <v>585692.28500000003</v>
      </c>
      <c r="AT101" s="466">
        <f>+SOLIEU!$AR101+SOLIEU!$AV101</f>
        <v>1192769.3659999999</v>
      </c>
      <c r="AU101" s="466">
        <f>+SOLIEU!$AS101+SOLIEU!$AW101</f>
        <v>585692.245</v>
      </c>
      <c r="AV101" s="544">
        <v>0.03</v>
      </c>
      <c r="AW101" s="544">
        <v>-0.04</v>
      </c>
      <c r="AX101" s="482"/>
      <c r="AY101" s="482"/>
      <c r="AZ101" s="482"/>
      <c r="BA101" s="482"/>
      <c r="BB101" s="482"/>
      <c r="BC101" s="483"/>
    </row>
    <row r="102" spans="2:55" x14ac:dyDescent="0.3">
      <c r="B102" s="123" t="str">
        <f>+DULIEU!C102</f>
        <v>1-98-3D</v>
      </c>
      <c r="C102" s="123">
        <f>+DULIEU!D102</f>
        <v>3</v>
      </c>
      <c r="D102" s="253">
        <f>+DULIEU!E102</f>
        <v>32</v>
      </c>
      <c r="E102" s="464">
        <v>247</v>
      </c>
      <c r="F102" s="464" t="s">
        <v>659</v>
      </c>
      <c r="G102" s="465" t="str">
        <f t="shared" si="10"/>
        <v>3-32-3D</v>
      </c>
      <c r="H102" s="466">
        <f>+_xlfn.XLOOKUP(E102,'1A_cos1.1'!B:B,'1A_cos1.1'!C:C,"")</f>
        <v>1192770.825</v>
      </c>
      <c r="I102" s="466">
        <f>+_xlfn.XLOOKUP(E102,'1A_cos1.1'!B:B,'1A_cos1.1'!D:D,"")</f>
        <v>585691.69999999995</v>
      </c>
      <c r="J102" s="466">
        <f>+SOLIEU!$H102+SOLIEU!$L102</f>
        <v>1192770.825</v>
      </c>
      <c r="K102" s="466">
        <f>+SOLIEU!$I102+SOLIEU!$M102</f>
        <v>585691.70199999993</v>
      </c>
      <c r="L102" s="467">
        <v>0</v>
      </c>
      <c r="M102" s="467">
        <v>2E-3</v>
      </c>
      <c r="N102" s="467">
        <f t="shared" si="13"/>
        <v>1.577</v>
      </c>
      <c r="O102" s="467">
        <v>3.0000000000000001E-3</v>
      </c>
      <c r="P102" s="467">
        <f t="shared" si="14"/>
        <v>1.577</v>
      </c>
      <c r="Q102" s="467">
        <v>3.0000000000000001E-3</v>
      </c>
      <c r="R102" s="467">
        <f t="shared" si="15"/>
        <v>1.5760000000000001</v>
      </c>
      <c r="S102" s="467">
        <v>2E-3</v>
      </c>
      <c r="T102" s="467"/>
      <c r="U102" s="467"/>
      <c r="V102" s="497">
        <v>4.1770833333333424E-2</v>
      </c>
      <c r="W102" s="464">
        <v>1.6</v>
      </c>
      <c r="X102" s="469">
        <v>1.1000000000000001</v>
      </c>
      <c r="Y102" s="469">
        <v>1.08</v>
      </c>
      <c r="Z102" s="469">
        <v>1.1000000000000001</v>
      </c>
      <c r="AA102" s="469">
        <v>1.1000000000000001</v>
      </c>
      <c r="AB102" s="468">
        <f t="shared" si="11"/>
        <v>-24.9</v>
      </c>
      <c r="AC102" s="468">
        <f t="shared" si="16"/>
        <v>-24.9</v>
      </c>
      <c r="AD102" s="469">
        <v>26</v>
      </c>
      <c r="AE102" s="469">
        <v>26</v>
      </c>
      <c r="AF102" s="469">
        <v>220</v>
      </c>
      <c r="AG102" s="468">
        <f t="shared" si="17"/>
        <v>26</v>
      </c>
      <c r="AH102" s="468">
        <v>26</v>
      </c>
      <c r="AI102" s="468">
        <f t="shared" si="12"/>
        <v>0</v>
      </c>
      <c r="AJ102" s="588">
        <f t="shared" si="18"/>
        <v>2.0000000000000018E-2</v>
      </c>
      <c r="AK102" s="470">
        <v>5.0000000000000001E-3</v>
      </c>
      <c r="AL102" s="471">
        <v>3312</v>
      </c>
      <c r="AM102" s="584">
        <f>+(('THEODOI CDM'!$AE$38*SOLIEU!AL102)/'THEODOI CDM'!$AE$40)/1000</f>
        <v>2.8960096153846155</v>
      </c>
      <c r="AN102" s="468">
        <f>+SOLIEU!$AD102</f>
        <v>26</v>
      </c>
      <c r="AO102" s="468">
        <f t="shared" si="19"/>
        <v>26</v>
      </c>
      <c r="AP102" s="473">
        <v>1</v>
      </c>
      <c r="AQ102" s="474">
        <v>0.8</v>
      </c>
      <c r="AR102" s="466">
        <f>+SOLIEU!$H102</f>
        <v>1192770.825</v>
      </c>
      <c r="AS102" s="466">
        <f>+SOLIEU!$I102</f>
        <v>585691.69999999995</v>
      </c>
      <c r="AT102" s="466">
        <f>+SOLIEU!$AR102+SOLIEU!$AV102</f>
        <v>1192770.885</v>
      </c>
      <c r="AU102" s="466">
        <f>+SOLIEU!$AS102+SOLIEU!$AW102</f>
        <v>585691.75</v>
      </c>
      <c r="AV102" s="544">
        <v>0.06</v>
      </c>
      <c r="AW102" s="544">
        <v>0.05</v>
      </c>
      <c r="AX102" s="480"/>
      <c r="AY102" s="480"/>
      <c r="AZ102" s="480"/>
      <c r="BA102" s="480"/>
      <c r="BB102" s="480"/>
      <c r="BC102" s="481"/>
    </row>
    <row r="103" spans="2:55" x14ac:dyDescent="0.3">
      <c r="B103" s="123" t="str">
        <f>+DULIEU!C103</f>
        <v>1-99-3D</v>
      </c>
      <c r="C103" s="123">
        <f>+DULIEU!D103</f>
        <v>3</v>
      </c>
      <c r="D103" s="253">
        <f>+DULIEU!E103</f>
        <v>33</v>
      </c>
      <c r="E103" s="464">
        <v>239</v>
      </c>
      <c r="F103" s="464" t="s">
        <v>659</v>
      </c>
      <c r="G103" s="465" t="str">
        <f t="shared" si="10"/>
        <v>3-33-3D</v>
      </c>
      <c r="H103" s="466">
        <f>+_xlfn.XLOOKUP(E103,'1A_cos1.1'!B:B,'1A_cos1.1'!C:C,"")</f>
        <v>1192772.3149999999</v>
      </c>
      <c r="I103" s="466">
        <f>+_xlfn.XLOOKUP(E103,'1A_cos1.1'!B:B,'1A_cos1.1'!D:D,"")</f>
        <v>585691.11600000004</v>
      </c>
      <c r="J103" s="466">
        <f>+SOLIEU!$H103+SOLIEU!$L103</f>
        <v>1192772.317</v>
      </c>
      <c r="K103" s="466">
        <f>+SOLIEU!$I103+SOLIEU!$M103</f>
        <v>585691.11800000002</v>
      </c>
      <c r="L103" s="467">
        <v>2E-3</v>
      </c>
      <c r="M103" s="467">
        <v>2E-3</v>
      </c>
      <c r="N103" s="467">
        <f t="shared" si="13"/>
        <v>1.577</v>
      </c>
      <c r="O103" s="467">
        <v>3.0000000000000001E-3</v>
      </c>
      <c r="P103" s="467">
        <f t="shared" si="14"/>
        <v>1.577</v>
      </c>
      <c r="Q103" s="467">
        <v>3.0000000000000001E-3</v>
      </c>
      <c r="R103" s="467">
        <f t="shared" si="15"/>
        <v>1.5760000000000001</v>
      </c>
      <c r="S103" s="467">
        <v>2E-3</v>
      </c>
      <c r="T103" s="467"/>
      <c r="U103" s="467"/>
      <c r="V103" s="497">
        <v>4.1770833333333424E-2</v>
      </c>
      <c r="W103" s="464">
        <v>1.6</v>
      </c>
      <c r="X103" s="469">
        <v>1.1000000000000001</v>
      </c>
      <c r="Y103" s="469">
        <v>1.1200000000000001</v>
      </c>
      <c r="Z103" s="469">
        <v>1.1000000000000001</v>
      </c>
      <c r="AA103" s="469">
        <v>1.1000000000000001</v>
      </c>
      <c r="AB103" s="468">
        <f t="shared" si="11"/>
        <v>-24.9</v>
      </c>
      <c r="AC103" s="468">
        <f t="shared" si="16"/>
        <v>-24.9</v>
      </c>
      <c r="AD103" s="469">
        <v>26</v>
      </c>
      <c r="AE103" s="469">
        <v>26</v>
      </c>
      <c r="AF103" s="469">
        <v>220</v>
      </c>
      <c r="AG103" s="468">
        <f t="shared" si="17"/>
        <v>26</v>
      </c>
      <c r="AH103" s="468">
        <v>26</v>
      </c>
      <c r="AI103" s="468">
        <f t="shared" si="12"/>
        <v>0</v>
      </c>
      <c r="AJ103" s="588">
        <f t="shared" si="18"/>
        <v>0</v>
      </c>
      <c r="AK103" s="470">
        <v>3.0000000000000001E-3</v>
      </c>
      <c r="AL103" s="471">
        <v>3318</v>
      </c>
      <c r="AM103" s="584">
        <f>+(('THEODOI CDM'!$AE$38*SOLIEU!AL103)/'THEODOI CDM'!$AE$40)/1000</f>
        <v>2.9012560096153845</v>
      </c>
      <c r="AN103" s="468">
        <f>+SOLIEU!$AD103</f>
        <v>26</v>
      </c>
      <c r="AO103" s="468">
        <f t="shared" si="19"/>
        <v>26</v>
      </c>
      <c r="AP103" s="473">
        <v>1</v>
      </c>
      <c r="AQ103" s="474">
        <v>0.8</v>
      </c>
      <c r="AR103" s="466">
        <f>+SOLIEU!$H103</f>
        <v>1192772.3149999999</v>
      </c>
      <c r="AS103" s="466">
        <f>+SOLIEU!$I103</f>
        <v>585691.11600000004</v>
      </c>
      <c r="AT103" s="466">
        <f>+SOLIEU!$AR103+SOLIEU!$AV103</f>
        <v>1192772.2849999999</v>
      </c>
      <c r="AU103" s="466">
        <f>+SOLIEU!$AS103+SOLIEU!$AW103</f>
        <v>585691.16600000008</v>
      </c>
      <c r="AV103" s="544">
        <v>-0.03</v>
      </c>
      <c r="AW103" s="544">
        <v>0.05</v>
      </c>
      <c r="AX103" s="482"/>
      <c r="AY103" s="482"/>
      <c r="AZ103" s="482"/>
      <c r="BA103" s="482"/>
      <c r="BB103" s="482"/>
      <c r="BC103" s="483"/>
    </row>
    <row r="104" spans="2:55" x14ac:dyDescent="0.3">
      <c r="B104" s="123" t="str">
        <f>+DULIEU!C104</f>
        <v>1-100-3D</v>
      </c>
      <c r="C104" s="123">
        <f>+DULIEU!D104</f>
        <v>3</v>
      </c>
      <c r="D104" s="253">
        <f>+DULIEU!E104</f>
        <v>34</v>
      </c>
      <c r="E104" s="464">
        <v>231</v>
      </c>
      <c r="F104" s="464" t="s">
        <v>659</v>
      </c>
      <c r="G104" s="465" t="str">
        <f t="shared" si="10"/>
        <v>3-34-3D</v>
      </c>
      <c r="H104" s="466">
        <f>+_xlfn.XLOOKUP(E104,'1A_cos1.1'!B:B,'1A_cos1.1'!C:C,"")</f>
        <v>1192773.804</v>
      </c>
      <c r="I104" s="466">
        <f>+_xlfn.XLOOKUP(E104,'1A_cos1.1'!B:B,'1A_cos1.1'!D:D,"")</f>
        <v>585690.53200000001</v>
      </c>
      <c r="J104" s="466">
        <f>+SOLIEU!$H104+SOLIEU!$L104</f>
        <v>1192773.807</v>
      </c>
      <c r="K104" s="466">
        <f>+SOLIEU!$I104+SOLIEU!$M104</f>
        <v>585690.53500000003</v>
      </c>
      <c r="L104" s="467">
        <v>3.0000000000000001E-3</v>
      </c>
      <c r="M104" s="467">
        <v>3.0000000000000001E-3</v>
      </c>
      <c r="N104" s="467">
        <f t="shared" si="13"/>
        <v>1.5760000000000001</v>
      </c>
      <c r="O104" s="467">
        <v>2E-3</v>
      </c>
      <c r="P104" s="467">
        <f t="shared" si="14"/>
        <v>1.5760000000000001</v>
      </c>
      <c r="Q104" s="467">
        <v>2E-3</v>
      </c>
      <c r="R104" s="467">
        <f t="shared" si="15"/>
        <v>1.5760000000000001</v>
      </c>
      <c r="S104" s="467">
        <v>2E-3</v>
      </c>
      <c r="T104" s="467"/>
      <c r="U104" s="467"/>
      <c r="V104" s="497">
        <v>4.1921296296296262E-2</v>
      </c>
      <c r="W104" s="464">
        <v>1.6</v>
      </c>
      <c r="X104" s="469">
        <v>1.1000000000000001</v>
      </c>
      <c r="Y104" s="469">
        <v>1.1200000000000001</v>
      </c>
      <c r="Z104" s="469">
        <v>1.1000000000000001</v>
      </c>
      <c r="AA104" s="469">
        <v>1.0900000000000001</v>
      </c>
      <c r="AB104" s="468">
        <f t="shared" si="11"/>
        <v>-24.9</v>
      </c>
      <c r="AC104" s="468">
        <f t="shared" si="16"/>
        <v>-24.91</v>
      </c>
      <c r="AD104" s="469">
        <v>26</v>
      </c>
      <c r="AE104" s="469">
        <v>26</v>
      </c>
      <c r="AF104" s="469">
        <v>220</v>
      </c>
      <c r="AG104" s="468">
        <f t="shared" si="17"/>
        <v>26</v>
      </c>
      <c r="AH104" s="468">
        <v>26</v>
      </c>
      <c r="AI104" s="468">
        <f t="shared" si="12"/>
        <v>0</v>
      </c>
      <c r="AJ104" s="588">
        <f t="shared" si="18"/>
        <v>0</v>
      </c>
      <c r="AK104" s="470">
        <v>2E-3</v>
      </c>
      <c r="AL104" s="471">
        <v>3311</v>
      </c>
      <c r="AM104" s="584">
        <f>+(('THEODOI CDM'!$AE$38*SOLIEU!AL104)/'THEODOI CDM'!$AE$40)/1000</f>
        <v>2.8951352163461537</v>
      </c>
      <c r="AN104" s="468">
        <f>+SOLIEU!$AD104</f>
        <v>26</v>
      </c>
      <c r="AO104" s="468">
        <f t="shared" si="19"/>
        <v>26</v>
      </c>
      <c r="AP104" s="473">
        <v>1</v>
      </c>
      <c r="AQ104" s="474">
        <v>0.8</v>
      </c>
      <c r="AR104" s="466">
        <f>+SOLIEU!$H104</f>
        <v>1192773.804</v>
      </c>
      <c r="AS104" s="466">
        <f>+SOLIEU!$I104</f>
        <v>585690.53200000001</v>
      </c>
      <c r="AT104" s="466">
        <f>+SOLIEU!$AR104+SOLIEU!$AV104</f>
        <v>1192773.784</v>
      </c>
      <c r="AU104" s="466">
        <f>+SOLIEU!$AS104+SOLIEU!$AW104</f>
        <v>585690.56200000003</v>
      </c>
      <c r="AV104" s="544">
        <v>-0.02</v>
      </c>
      <c r="AW104" s="544">
        <v>0.03</v>
      </c>
      <c r="AX104" s="480"/>
      <c r="AY104" s="480"/>
      <c r="AZ104" s="480"/>
      <c r="BA104" s="480"/>
      <c r="BB104" s="480"/>
      <c r="BC104" s="481"/>
    </row>
    <row r="105" spans="2:55" x14ac:dyDescent="0.3">
      <c r="B105" s="123" t="str">
        <f>+DULIEU!C105</f>
        <v>1-101-3D</v>
      </c>
      <c r="C105" s="123">
        <f>+DULIEU!D105</f>
        <v>3</v>
      </c>
      <c r="D105" s="253">
        <f>+DULIEU!E105</f>
        <v>35</v>
      </c>
      <c r="E105" s="464">
        <v>232</v>
      </c>
      <c r="F105" s="464" t="s">
        <v>659</v>
      </c>
      <c r="G105" s="465" t="str">
        <f t="shared" si="10"/>
        <v>3-35-3D</v>
      </c>
      <c r="H105" s="466">
        <f>+_xlfn.XLOOKUP(E105,'1A_cos1.1'!B:B,'1A_cos1.1'!C:C,"")</f>
        <v>1192774.389</v>
      </c>
      <c r="I105" s="466">
        <f>+_xlfn.XLOOKUP(E105,'1A_cos1.1'!B:B,'1A_cos1.1'!D:D,"")</f>
        <v>585692.022</v>
      </c>
      <c r="J105" s="466">
        <f>+SOLIEU!$H105+SOLIEU!$L105</f>
        <v>1192774.392</v>
      </c>
      <c r="K105" s="466">
        <f>+SOLIEU!$I105+SOLIEU!$M105</f>
        <v>585692.022</v>
      </c>
      <c r="L105" s="467">
        <v>3.0000000000000001E-3</v>
      </c>
      <c r="M105" s="467">
        <v>0</v>
      </c>
      <c r="N105" s="467">
        <f t="shared" si="13"/>
        <v>1.577</v>
      </c>
      <c r="O105" s="467">
        <v>3.0000000000000001E-3</v>
      </c>
      <c r="P105" s="467">
        <f t="shared" si="14"/>
        <v>1.577</v>
      </c>
      <c r="Q105" s="467">
        <v>3.0000000000000001E-3</v>
      </c>
      <c r="R105" s="467">
        <f t="shared" si="15"/>
        <v>1.575</v>
      </c>
      <c r="S105" s="467">
        <v>1E-3</v>
      </c>
      <c r="T105" s="467"/>
      <c r="U105" s="467"/>
      <c r="V105" s="497">
        <v>4.1782407407407574E-2</v>
      </c>
      <c r="W105" s="464">
        <v>1.6</v>
      </c>
      <c r="X105" s="469">
        <v>1.1000000000000001</v>
      </c>
      <c r="Y105" s="469">
        <v>1.08</v>
      </c>
      <c r="Z105" s="469">
        <v>1.1000000000000001</v>
      </c>
      <c r="AA105" s="469">
        <v>1.1000000000000001</v>
      </c>
      <c r="AB105" s="468">
        <f t="shared" si="11"/>
        <v>-24.9</v>
      </c>
      <c r="AC105" s="468">
        <f t="shared" si="16"/>
        <v>-24.9</v>
      </c>
      <c r="AD105" s="469">
        <v>26</v>
      </c>
      <c r="AE105" s="469">
        <v>26</v>
      </c>
      <c r="AF105" s="469">
        <v>220</v>
      </c>
      <c r="AG105" s="468">
        <f t="shared" si="17"/>
        <v>26</v>
      </c>
      <c r="AH105" s="468">
        <v>26</v>
      </c>
      <c r="AI105" s="468">
        <f t="shared" si="12"/>
        <v>0</v>
      </c>
      <c r="AJ105" s="588">
        <f t="shared" si="18"/>
        <v>2.0000000000000018E-2</v>
      </c>
      <c r="AK105" s="470">
        <v>1E-3</v>
      </c>
      <c r="AL105" s="471">
        <v>3320</v>
      </c>
      <c r="AM105" s="584">
        <f>+(('THEODOI CDM'!$AE$38*SOLIEU!AL105)/'THEODOI CDM'!$AE$40)/1000</f>
        <v>2.9030048076923078</v>
      </c>
      <c r="AN105" s="468">
        <f>+SOLIEU!$AD105</f>
        <v>26</v>
      </c>
      <c r="AO105" s="468">
        <f t="shared" si="19"/>
        <v>26</v>
      </c>
      <c r="AP105" s="473">
        <v>1</v>
      </c>
      <c r="AQ105" s="474">
        <v>0.8</v>
      </c>
      <c r="AR105" s="466">
        <f>+SOLIEU!$H105</f>
        <v>1192774.389</v>
      </c>
      <c r="AS105" s="466">
        <f>+SOLIEU!$I105</f>
        <v>585692.022</v>
      </c>
      <c r="AT105" s="466">
        <f>+SOLIEU!$AR105+SOLIEU!$AV105</f>
        <v>1192774.409</v>
      </c>
      <c r="AU105" s="466">
        <f>+SOLIEU!$AS105+SOLIEU!$AW105</f>
        <v>585692.04200000002</v>
      </c>
      <c r="AV105" s="544">
        <v>0.02</v>
      </c>
      <c r="AW105" s="544">
        <v>0.02</v>
      </c>
      <c r="AX105" s="482"/>
      <c r="AY105" s="482"/>
      <c r="AZ105" s="482"/>
      <c r="BA105" s="482"/>
      <c r="BB105" s="482"/>
      <c r="BC105" s="483"/>
    </row>
    <row r="106" spans="2:55" x14ac:dyDescent="0.3">
      <c r="B106" s="123" t="str">
        <f>+DULIEU!C106</f>
        <v>1-102-3D</v>
      </c>
      <c r="C106" s="123">
        <f>+DULIEU!D106</f>
        <v>3</v>
      </c>
      <c r="D106" s="253">
        <f>+DULIEU!E106</f>
        <v>36</v>
      </c>
      <c r="E106" s="464">
        <v>240</v>
      </c>
      <c r="F106" s="464" t="s">
        <v>659</v>
      </c>
      <c r="G106" s="465" t="str">
        <f t="shared" si="10"/>
        <v>3-36-3D</v>
      </c>
      <c r="H106" s="466">
        <f>+_xlfn.XLOOKUP(E106,'1A_cos1.1'!B:B,'1A_cos1.1'!C:C,"")</f>
        <v>1192772.899</v>
      </c>
      <c r="I106" s="466">
        <f>+_xlfn.XLOOKUP(E106,'1A_cos1.1'!B:B,'1A_cos1.1'!D:D,"")</f>
        <v>585692.60600000003</v>
      </c>
      <c r="J106" s="466">
        <f>+SOLIEU!$H106+SOLIEU!$L106</f>
        <v>1192772.899</v>
      </c>
      <c r="K106" s="466">
        <f>+SOLIEU!$I106+SOLIEU!$M106</f>
        <v>585692.60600000003</v>
      </c>
      <c r="L106" s="467">
        <v>0</v>
      </c>
      <c r="M106" s="467">
        <v>0</v>
      </c>
      <c r="N106" s="467">
        <f t="shared" si="13"/>
        <v>1.5760000000000001</v>
      </c>
      <c r="O106" s="467">
        <v>2E-3</v>
      </c>
      <c r="P106" s="467">
        <f t="shared" si="14"/>
        <v>1.5760000000000001</v>
      </c>
      <c r="Q106" s="467">
        <v>2E-3</v>
      </c>
      <c r="R106" s="467">
        <f t="shared" si="15"/>
        <v>1.575</v>
      </c>
      <c r="S106" s="467">
        <v>1E-3</v>
      </c>
      <c r="T106" s="467"/>
      <c r="U106" s="467"/>
      <c r="V106" s="497">
        <v>4.1782407407407574E-2</v>
      </c>
      <c r="W106" s="464">
        <v>1.6</v>
      </c>
      <c r="X106" s="469">
        <v>1.1000000000000001</v>
      </c>
      <c r="Y106" s="469">
        <v>1.0900000000000001</v>
      </c>
      <c r="Z106" s="469">
        <v>1.1000000000000001</v>
      </c>
      <c r="AA106" s="469">
        <v>1.1000000000000001</v>
      </c>
      <c r="AB106" s="468">
        <f t="shared" si="11"/>
        <v>-24.9</v>
      </c>
      <c r="AC106" s="468">
        <f t="shared" si="16"/>
        <v>-24.9</v>
      </c>
      <c r="AD106" s="469">
        <v>26</v>
      </c>
      <c r="AE106" s="469">
        <v>26</v>
      </c>
      <c r="AF106" s="469">
        <v>220</v>
      </c>
      <c r="AG106" s="468">
        <f t="shared" si="17"/>
        <v>26</v>
      </c>
      <c r="AH106" s="468">
        <v>26</v>
      </c>
      <c r="AI106" s="468">
        <f t="shared" si="12"/>
        <v>0</v>
      </c>
      <c r="AJ106" s="588">
        <f t="shared" si="18"/>
        <v>1.0000000000000009E-2</v>
      </c>
      <c r="AK106" s="470">
        <v>6.0000000000000001E-3</v>
      </c>
      <c r="AL106" s="471">
        <v>3322</v>
      </c>
      <c r="AM106" s="584">
        <f>+(('THEODOI CDM'!$AE$38*SOLIEU!AL106)/'THEODOI CDM'!$AE$40)/1000</f>
        <v>2.9047536057692311</v>
      </c>
      <c r="AN106" s="468">
        <f>+SOLIEU!$AD106</f>
        <v>26</v>
      </c>
      <c r="AO106" s="468">
        <f t="shared" si="19"/>
        <v>26</v>
      </c>
      <c r="AP106" s="473">
        <v>1</v>
      </c>
      <c r="AQ106" s="474">
        <v>0.8</v>
      </c>
      <c r="AR106" s="466">
        <f>+SOLIEU!$H106</f>
        <v>1192772.899</v>
      </c>
      <c r="AS106" s="466">
        <f>+SOLIEU!$I106</f>
        <v>585692.60600000003</v>
      </c>
      <c r="AT106" s="466">
        <f>+SOLIEU!$AR106+SOLIEU!$AV106</f>
        <v>1192772.919</v>
      </c>
      <c r="AU106" s="466">
        <f>+SOLIEU!$AS106+SOLIEU!$AW106</f>
        <v>585692.576</v>
      </c>
      <c r="AV106" s="544">
        <v>0.02</v>
      </c>
      <c r="AW106" s="544">
        <v>-0.03</v>
      </c>
      <c r="AX106" s="480"/>
      <c r="AY106" s="480"/>
      <c r="AZ106" s="480"/>
      <c r="BA106" s="480"/>
      <c r="BB106" s="480"/>
      <c r="BC106" s="481"/>
    </row>
    <row r="107" spans="2:55" x14ac:dyDescent="0.3">
      <c r="B107" s="123" t="str">
        <f>+DULIEU!C107</f>
        <v>1-103-3D</v>
      </c>
      <c r="C107" s="123">
        <f>+DULIEU!D107</f>
        <v>3</v>
      </c>
      <c r="D107" s="253">
        <f>+DULIEU!E107</f>
        <v>37</v>
      </c>
      <c r="E107" s="464">
        <v>248</v>
      </c>
      <c r="F107" s="464" t="s">
        <v>659</v>
      </c>
      <c r="G107" s="465" t="str">
        <f t="shared" si="10"/>
        <v>3-37-3D</v>
      </c>
      <c r="H107" s="466">
        <f>+_xlfn.XLOOKUP(E107,'1A_cos1.1'!B:B,'1A_cos1.1'!C:C,"")</f>
        <v>1192771.4099999999</v>
      </c>
      <c r="I107" s="466">
        <f>+_xlfn.XLOOKUP(E107,'1A_cos1.1'!B:B,'1A_cos1.1'!D:D,"")</f>
        <v>585693.18999999994</v>
      </c>
      <c r="J107" s="466">
        <f>+SOLIEU!$H107+SOLIEU!$L107</f>
        <v>1192771.4139999999</v>
      </c>
      <c r="K107" s="466">
        <f>+SOLIEU!$I107+SOLIEU!$M107</f>
        <v>585693.19499999995</v>
      </c>
      <c r="L107" s="467">
        <v>4.0000000000000001E-3</v>
      </c>
      <c r="M107" s="467">
        <v>5.0000000000000001E-3</v>
      </c>
      <c r="N107" s="467">
        <f t="shared" si="13"/>
        <v>1.575</v>
      </c>
      <c r="O107" s="467">
        <v>1E-3</v>
      </c>
      <c r="P107" s="467">
        <f t="shared" si="14"/>
        <v>1.5760000000000001</v>
      </c>
      <c r="Q107" s="467">
        <v>2E-3</v>
      </c>
      <c r="R107" s="467">
        <f t="shared" si="15"/>
        <v>1.575</v>
      </c>
      <c r="S107" s="467">
        <v>1E-3</v>
      </c>
      <c r="T107" s="467"/>
      <c r="U107" s="467"/>
      <c r="V107" s="497">
        <v>4.1898148148148184E-2</v>
      </c>
      <c r="W107" s="464">
        <v>1.6</v>
      </c>
      <c r="X107" s="469">
        <v>1.1000000000000001</v>
      </c>
      <c r="Y107" s="469">
        <v>1.1200000000000001</v>
      </c>
      <c r="Z107" s="469">
        <v>1.1000000000000001</v>
      </c>
      <c r="AA107" s="469">
        <v>1.0900000000000001</v>
      </c>
      <c r="AB107" s="468">
        <f t="shared" si="11"/>
        <v>-24.9</v>
      </c>
      <c r="AC107" s="468">
        <f t="shared" si="16"/>
        <v>-24.91</v>
      </c>
      <c r="AD107" s="469">
        <v>26</v>
      </c>
      <c r="AE107" s="469">
        <v>26</v>
      </c>
      <c r="AF107" s="469">
        <v>220</v>
      </c>
      <c r="AG107" s="468">
        <f t="shared" si="17"/>
        <v>26</v>
      </c>
      <c r="AH107" s="468">
        <v>26</v>
      </c>
      <c r="AI107" s="468">
        <f t="shared" si="12"/>
        <v>0</v>
      </c>
      <c r="AJ107" s="588">
        <f t="shared" si="18"/>
        <v>0</v>
      </c>
      <c r="AK107" s="470">
        <v>2E-3</v>
      </c>
      <c r="AL107" s="471">
        <v>3309</v>
      </c>
      <c r="AM107" s="584">
        <f>+(('THEODOI CDM'!$AE$38*SOLIEU!AL107)/'THEODOI CDM'!$AE$40)/1000</f>
        <v>2.8933864182692308</v>
      </c>
      <c r="AN107" s="468">
        <f>+SOLIEU!$AD107</f>
        <v>26</v>
      </c>
      <c r="AO107" s="468">
        <f t="shared" si="19"/>
        <v>26</v>
      </c>
      <c r="AP107" s="473">
        <v>1</v>
      </c>
      <c r="AQ107" s="474">
        <v>0.8</v>
      </c>
      <c r="AR107" s="466">
        <f>+SOLIEU!$H107</f>
        <v>1192771.4099999999</v>
      </c>
      <c r="AS107" s="466">
        <f>+SOLIEU!$I107</f>
        <v>585693.18999999994</v>
      </c>
      <c r="AT107" s="466">
        <f>+SOLIEU!$AR107+SOLIEU!$AV107</f>
        <v>1192771.47</v>
      </c>
      <c r="AU107" s="466">
        <f>+SOLIEU!$AS107+SOLIEU!$AW107</f>
        <v>585693.15999999992</v>
      </c>
      <c r="AV107" s="544">
        <v>0.06</v>
      </c>
      <c r="AW107" s="544">
        <v>-0.03</v>
      </c>
      <c r="AX107" s="482"/>
      <c r="AY107" s="482"/>
      <c r="AZ107" s="482"/>
      <c r="BA107" s="482"/>
      <c r="BB107" s="482"/>
      <c r="BC107" s="483"/>
    </row>
    <row r="108" spans="2:55" x14ac:dyDescent="0.3">
      <c r="B108" s="123" t="str">
        <f>+DULIEU!C108</f>
        <v>1-104-3D</v>
      </c>
      <c r="C108" s="123">
        <f>+DULIEU!D108</f>
        <v>3</v>
      </c>
      <c r="D108" s="253">
        <f>+DULIEU!E108</f>
        <v>38</v>
      </c>
      <c r="E108" s="464">
        <v>256</v>
      </c>
      <c r="F108" s="464" t="s">
        <v>659</v>
      </c>
      <c r="G108" s="465" t="str">
        <f t="shared" si="10"/>
        <v>3-38-3D</v>
      </c>
      <c r="H108" s="466">
        <f>+_xlfn.XLOOKUP(E108,'1A_cos1.1'!B:B,'1A_cos1.1'!C:C,"")</f>
        <v>1192769.92</v>
      </c>
      <c r="I108" s="466">
        <f>+_xlfn.XLOOKUP(E108,'1A_cos1.1'!B:B,'1A_cos1.1'!D:D,"")</f>
        <v>585693.77399999998</v>
      </c>
      <c r="J108" s="466">
        <f>+SOLIEU!$H108+SOLIEU!$L108</f>
        <v>1192769.92</v>
      </c>
      <c r="K108" s="466">
        <f>+SOLIEU!$I108+SOLIEU!$M108</f>
        <v>585693.77399999998</v>
      </c>
      <c r="L108" s="467">
        <v>0</v>
      </c>
      <c r="M108" s="467">
        <v>0</v>
      </c>
      <c r="N108" s="467">
        <f t="shared" si="13"/>
        <v>1.575</v>
      </c>
      <c r="O108" s="467">
        <v>1E-3</v>
      </c>
      <c r="P108" s="467">
        <f t="shared" si="14"/>
        <v>1.577</v>
      </c>
      <c r="Q108" s="467">
        <v>3.0000000000000001E-3</v>
      </c>
      <c r="R108" s="467">
        <f t="shared" si="15"/>
        <v>1.577</v>
      </c>
      <c r="S108" s="467">
        <v>3.0000000000000001E-3</v>
      </c>
      <c r="T108" s="467"/>
      <c r="U108" s="467"/>
      <c r="V108" s="497">
        <v>4.1898148148148184E-2</v>
      </c>
      <c r="W108" s="464">
        <v>1.6</v>
      </c>
      <c r="X108" s="469">
        <v>1.1000000000000001</v>
      </c>
      <c r="Y108" s="469">
        <v>1.1200000000000001</v>
      </c>
      <c r="Z108" s="469">
        <v>1.1000000000000001</v>
      </c>
      <c r="AA108" s="469">
        <v>1.1000000000000001</v>
      </c>
      <c r="AB108" s="468">
        <f t="shared" si="11"/>
        <v>-24.9</v>
      </c>
      <c r="AC108" s="468">
        <f t="shared" si="16"/>
        <v>-24.9</v>
      </c>
      <c r="AD108" s="469">
        <v>26</v>
      </c>
      <c r="AE108" s="469">
        <v>26</v>
      </c>
      <c r="AF108" s="469">
        <v>220</v>
      </c>
      <c r="AG108" s="468">
        <f t="shared" si="17"/>
        <v>26</v>
      </c>
      <c r="AH108" s="468">
        <v>26</v>
      </c>
      <c r="AI108" s="468">
        <f t="shared" si="12"/>
        <v>0</v>
      </c>
      <c r="AJ108" s="588">
        <f t="shared" si="18"/>
        <v>0</v>
      </c>
      <c r="AK108" s="470">
        <v>6.0000000000000001E-3</v>
      </c>
      <c r="AL108" s="471">
        <v>3322</v>
      </c>
      <c r="AM108" s="584">
        <f>+(('THEODOI CDM'!$AE$38*SOLIEU!AL108)/'THEODOI CDM'!$AE$40)/1000</f>
        <v>2.9047536057692311</v>
      </c>
      <c r="AN108" s="468">
        <f>+SOLIEU!$AD108</f>
        <v>26</v>
      </c>
      <c r="AO108" s="468">
        <f t="shared" si="19"/>
        <v>26</v>
      </c>
      <c r="AP108" s="473">
        <v>1</v>
      </c>
      <c r="AQ108" s="474">
        <v>0.8</v>
      </c>
      <c r="AR108" s="466">
        <f>+SOLIEU!$H108</f>
        <v>1192769.92</v>
      </c>
      <c r="AS108" s="466">
        <f>+SOLIEU!$I108</f>
        <v>585693.77399999998</v>
      </c>
      <c r="AT108" s="466">
        <f>+SOLIEU!$AR108+SOLIEU!$AV108</f>
        <v>1192769.97</v>
      </c>
      <c r="AU108" s="466">
        <f>+SOLIEU!$AS108+SOLIEU!$AW108</f>
        <v>585693.78399999999</v>
      </c>
      <c r="AV108" s="544">
        <v>0.05</v>
      </c>
      <c r="AW108" s="544">
        <v>0.01</v>
      </c>
      <c r="AX108" s="480"/>
      <c r="AY108" s="480"/>
      <c r="AZ108" s="480"/>
      <c r="BA108" s="480"/>
      <c r="BB108" s="480"/>
      <c r="BC108" s="481"/>
    </row>
    <row r="109" spans="2:55" x14ac:dyDescent="0.3">
      <c r="B109" s="123" t="str">
        <f>+DULIEU!C109</f>
        <v>1-105-3D</v>
      </c>
      <c r="C109" s="123">
        <f>+DULIEU!D109</f>
        <v>3</v>
      </c>
      <c r="D109" s="253">
        <f>+DULIEU!E109</f>
        <v>39</v>
      </c>
      <c r="E109" s="464">
        <v>264</v>
      </c>
      <c r="F109" s="464" t="s">
        <v>659</v>
      </c>
      <c r="G109" s="465" t="str">
        <f t="shared" si="10"/>
        <v>3-39-3D</v>
      </c>
      <c r="H109" s="466">
        <f>+_xlfn.XLOOKUP(E109,'1A_cos1.1'!B:B,'1A_cos1.1'!C:C,"")</f>
        <v>1192768.43</v>
      </c>
      <c r="I109" s="466">
        <f>+_xlfn.XLOOKUP(E109,'1A_cos1.1'!B:B,'1A_cos1.1'!D:D,"")</f>
        <v>585694.35800000001</v>
      </c>
      <c r="J109" s="466">
        <f>+SOLIEU!$H109+SOLIEU!$L109</f>
        <v>1192768.433</v>
      </c>
      <c r="K109" s="466">
        <f>+SOLIEU!$I109+SOLIEU!$M109</f>
        <v>585694.36100000003</v>
      </c>
      <c r="L109" s="467">
        <v>3.0000000000000001E-3</v>
      </c>
      <c r="M109" s="467">
        <v>3.0000000000000001E-3</v>
      </c>
      <c r="N109" s="467">
        <f t="shared" si="13"/>
        <v>1.5760000000000001</v>
      </c>
      <c r="O109" s="467">
        <v>2E-3</v>
      </c>
      <c r="P109" s="467">
        <f t="shared" si="14"/>
        <v>1.577</v>
      </c>
      <c r="Q109" s="467">
        <v>3.0000000000000001E-3</v>
      </c>
      <c r="R109" s="467">
        <f t="shared" si="15"/>
        <v>1.575</v>
      </c>
      <c r="S109" s="467">
        <v>1E-3</v>
      </c>
      <c r="T109" s="467"/>
      <c r="U109" s="467"/>
      <c r="V109" s="497">
        <v>4.1747685185185124E-2</v>
      </c>
      <c r="W109" s="464">
        <v>1.6</v>
      </c>
      <c r="X109" s="469">
        <v>1.1000000000000001</v>
      </c>
      <c r="Y109" s="469">
        <v>1.1000000000000001</v>
      </c>
      <c r="Z109" s="469">
        <v>1.1000000000000001</v>
      </c>
      <c r="AA109" s="469">
        <v>1.0900000000000001</v>
      </c>
      <c r="AB109" s="468">
        <f t="shared" si="11"/>
        <v>-24.9</v>
      </c>
      <c r="AC109" s="468">
        <f t="shared" si="16"/>
        <v>-24.91</v>
      </c>
      <c r="AD109" s="469">
        <v>26</v>
      </c>
      <c r="AE109" s="469">
        <v>26</v>
      </c>
      <c r="AF109" s="469">
        <v>220</v>
      </c>
      <c r="AG109" s="468">
        <f t="shared" si="17"/>
        <v>26</v>
      </c>
      <c r="AH109" s="468">
        <v>26</v>
      </c>
      <c r="AI109" s="468">
        <f t="shared" si="12"/>
        <v>0</v>
      </c>
      <c r="AJ109" s="588">
        <f t="shared" si="18"/>
        <v>0</v>
      </c>
      <c r="AK109" s="470">
        <v>3.0000000000000001E-3</v>
      </c>
      <c r="AL109" s="471">
        <v>3317</v>
      </c>
      <c r="AM109" s="584">
        <f>+(('THEODOI CDM'!$AE$38*SOLIEU!AL109)/'THEODOI CDM'!$AE$40)/1000</f>
        <v>2.9003816105769227</v>
      </c>
      <c r="AN109" s="468">
        <f>+SOLIEU!$AD109</f>
        <v>26</v>
      </c>
      <c r="AO109" s="468">
        <f t="shared" si="19"/>
        <v>26</v>
      </c>
      <c r="AP109" s="473">
        <v>1</v>
      </c>
      <c r="AQ109" s="474">
        <v>0.8</v>
      </c>
      <c r="AR109" s="466">
        <f>+SOLIEU!$H109</f>
        <v>1192768.43</v>
      </c>
      <c r="AS109" s="466">
        <f>+SOLIEU!$I109</f>
        <v>585694.35800000001</v>
      </c>
      <c r="AT109" s="466">
        <f>+SOLIEU!$AR109+SOLIEU!$AV109</f>
        <v>1192768.42</v>
      </c>
      <c r="AU109" s="466">
        <f>+SOLIEU!$AS109+SOLIEU!$AW109</f>
        <v>585694.37800000003</v>
      </c>
      <c r="AV109" s="544">
        <v>-0.01</v>
      </c>
      <c r="AW109" s="544">
        <v>0.02</v>
      </c>
      <c r="AX109" s="482"/>
      <c r="AY109" s="482"/>
      <c r="AZ109" s="482"/>
      <c r="BA109" s="482"/>
      <c r="BB109" s="482"/>
      <c r="BC109" s="483"/>
    </row>
    <row r="110" spans="2:55" x14ac:dyDescent="0.3">
      <c r="B110" s="123" t="str">
        <f>+DULIEU!C110</f>
        <v>1-106-3D</v>
      </c>
      <c r="C110" s="123">
        <f>+DULIEU!D110</f>
        <v>3</v>
      </c>
      <c r="D110" s="253">
        <f>+DULIEU!E110</f>
        <v>40</v>
      </c>
      <c r="E110" s="464">
        <v>272</v>
      </c>
      <c r="F110" s="464" t="s">
        <v>659</v>
      </c>
      <c r="G110" s="465" t="str">
        <f t="shared" si="10"/>
        <v>3-40-3D</v>
      </c>
      <c r="H110" s="466">
        <f>+_xlfn.XLOOKUP(E110,'1A_cos1.1'!B:B,'1A_cos1.1'!C:C,"")</f>
        <v>1192766.9410000001</v>
      </c>
      <c r="I110" s="466">
        <f>+_xlfn.XLOOKUP(E110,'1A_cos1.1'!B:B,'1A_cos1.1'!D:D,"")</f>
        <v>585694.94299999997</v>
      </c>
      <c r="J110" s="466">
        <f>+SOLIEU!$H110+SOLIEU!$L110</f>
        <v>1192766.9410000001</v>
      </c>
      <c r="K110" s="466">
        <f>+SOLIEU!$I110+SOLIEU!$M110</f>
        <v>585694.946</v>
      </c>
      <c r="L110" s="467">
        <v>0</v>
      </c>
      <c r="M110" s="467">
        <v>3.0000000000000001E-3</v>
      </c>
      <c r="N110" s="467">
        <f t="shared" si="13"/>
        <v>1.575</v>
      </c>
      <c r="O110" s="467">
        <v>1E-3</v>
      </c>
      <c r="P110" s="467">
        <f t="shared" si="14"/>
        <v>1.5760000000000001</v>
      </c>
      <c r="Q110" s="467">
        <v>2E-3</v>
      </c>
      <c r="R110" s="467">
        <f t="shared" si="15"/>
        <v>1.575</v>
      </c>
      <c r="S110" s="467">
        <v>1E-3</v>
      </c>
      <c r="T110" s="467"/>
      <c r="U110" s="467"/>
      <c r="V110" s="497">
        <v>4.1747685185185124E-2</v>
      </c>
      <c r="W110" s="464">
        <v>1.6</v>
      </c>
      <c r="X110" s="469">
        <v>1.1000000000000001</v>
      </c>
      <c r="Y110" s="469">
        <v>1.1200000000000001</v>
      </c>
      <c r="Z110" s="469">
        <v>1.1000000000000001</v>
      </c>
      <c r="AA110" s="469">
        <v>1.1100000000000001</v>
      </c>
      <c r="AB110" s="468">
        <f t="shared" si="11"/>
        <v>-24.9</v>
      </c>
      <c r="AC110" s="468">
        <f t="shared" si="16"/>
        <v>-24.89</v>
      </c>
      <c r="AD110" s="469">
        <v>26</v>
      </c>
      <c r="AE110" s="469">
        <v>26</v>
      </c>
      <c r="AF110" s="469">
        <v>220</v>
      </c>
      <c r="AG110" s="468">
        <f t="shared" si="17"/>
        <v>26</v>
      </c>
      <c r="AH110" s="468">
        <v>26</v>
      </c>
      <c r="AI110" s="468">
        <f t="shared" si="12"/>
        <v>0</v>
      </c>
      <c r="AJ110" s="588">
        <f t="shared" si="18"/>
        <v>0</v>
      </c>
      <c r="AK110" s="470">
        <v>1E-3</v>
      </c>
      <c r="AL110" s="471">
        <v>3307</v>
      </c>
      <c r="AM110" s="584">
        <f>+(('THEODOI CDM'!$AE$38*SOLIEU!AL110)/'THEODOI CDM'!$AE$40)/1000</f>
        <v>2.8916376201923075</v>
      </c>
      <c r="AN110" s="468">
        <f>+SOLIEU!$AD110</f>
        <v>26</v>
      </c>
      <c r="AO110" s="468">
        <f t="shared" si="19"/>
        <v>26</v>
      </c>
      <c r="AP110" s="473">
        <v>1</v>
      </c>
      <c r="AQ110" s="474">
        <v>0.8</v>
      </c>
      <c r="AR110" s="466">
        <f>+SOLIEU!$H110</f>
        <v>1192766.9410000001</v>
      </c>
      <c r="AS110" s="466">
        <f>+SOLIEU!$I110</f>
        <v>585694.94299999997</v>
      </c>
      <c r="AT110" s="466">
        <f>+SOLIEU!$AR110+SOLIEU!$AV110</f>
        <v>1192767.0110000002</v>
      </c>
      <c r="AU110" s="466">
        <f>+SOLIEU!$AS110+SOLIEU!$AW110</f>
        <v>585694.973</v>
      </c>
      <c r="AV110" s="544">
        <v>7.0000000000000007E-2</v>
      </c>
      <c r="AW110" s="544">
        <v>0.03</v>
      </c>
      <c r="AX110" s="480"/>
      <c r="AY110" s="480"/>
      <c r="AZ110" s="480"/>
      <c r="BA110" s="480"/>
      <c r="BB110" s="480"/>
      <c r="BC110" s="481"/>
    </row>
    <row r="111" spans="2:55" x14ac:dyDescent="0.3">
      <c r="B111" s="123" t="str">
        <f>+DULIEU!C111</f>
        <v>1-107-3D</v>
      </c>
      <c r="C111" s="123">
        <f>+DULIEU!D111</f>
        <v>4</v>
      </c>
      <c r="D111" s="253">
        <f>+DULIEU!E111</f>
        <v>1</v>
      </c>
      <c r="E111" s="464">
        <v>280</v>
      </c>
      <c r="F111" s="464" t="s">
        <v>659</v>
      </c>
      <c r="G111" s="465" t="str">
        <f t="shared" si="10"/>
        <v>4-1-3D</v>
      </c>
      <c r="H111" s="466">
        <f>+_xlfn.XLOOKUP(E111,'1A_cos1.1'!B:B,'1A_cos1.1'!C:C,"")</f>
        <v>1192765.4509999999</v>
      </c>
      <c r="I111" s="466">
        <f>+_xlfn.XLOOKUP(E111,'1A_cos1.1'!B:B,'1A_cos1.1'!D:D,"")</f>
        <v>585695.527</v>
      </c>
      <c r="J111" s="466">
        <f>+SOLIEU!$H111+SOLIEU!$L111</f>
        <v>1192765.4549999998</v>
      </c>
      <c r="K111" s="466">
        <f>+SOLIEU!$I111+SOLIEU!$M111</f>
        <v>585695.53</v>
      </c>
      <c r="L111" s="467">
        <v>4.0000000000000001E-3</v>
      </c>
      <c r="M111" s="467">
        <v>3.0000000000000001E-3</v>
      </c>
      <c r="N111" s="467">
        <f t="shared" si="13"/>
        <v>1.5760000000000001</v>
      </c>
      <c r="O111" s="467">
        <v>2E-3</v>
      </c>
      <c r="P111" s="467">
        <f t="shared" si="14"/>
        <v>1.575</v>
      </c>
      <c r="Q111" s="467">
        <v>1E-3</v>
      </c>
      <c r="R111" s="467">
        <f t="shared" si="15"/>
        <v>1.5760000000000001</v>
      </c>
      <c r="S111" s="467">
        <v>2E-3</v>
      </c>
      <c r="T111" s="467"/>
      <c r="U111" s="467"/>
      <c r="V111" s="497">
        <v>4.1921296296296297E-2</v>
      </c>
      <c r="W111" s="464">
        <v>1.6</v>
      </c>
      <c r="X111" s="469">
        <v>1.1000000000000001</v>
      </c>
      <c r="Y111" s="469">
        <v>1.0900000000000001</v>
      </c>
      <c r="Z111" s="469">
        <v>1.1000000000000001</v>
      </c>
      <c r="AA111" s="469">
        <v>1.0900000000000001</v>
      </c>
      <c r="AB111" s="468">
        <f t="shared" si="11"/>
        <v>-24.9</v>
      </c>
      <c r="AC111" s="468">
        <f t="shared" si="16"/>
        <v>-24.91</v>
      </c>
      <c r="AD111" s="469">
        <v>26</v>
      </c>
      <c r="AE111" s="469">
        <v>26</v>
      </c>
      <c r="AF111" s="469">
        <v>220</v>
      </c>
      <c r="AG111" s="468">
        <f t="shared" si="17"/>
        <v>26</v>
      </c>
      <c r="AH111" s="468">
        <v>26</v>
      </c>
      <c r="AI111" s="468">
        <f t="shared" si="12"/>
        <v>0</v>
      </c>
      <c r="AJ111" s="588">
        <f t="shared" si="18"/>
        <v>0</v>
      </c>
      <c r="AK111" s="470">
        <v>3.0000000000000001E-3</v>
      </c>
      <c r="AL111" s="471">
        <v>3320</v>
      </c>
      <c r="AM111" s="584">
        <f>+(('THEODOI CDM'!$AE$38*SOLIEU!AL111)/'THEODOI CDM'!$AE$40)/1000</f>
        <v>2.9030048076923078</v>
      </c>
      <c r="AN111" s="468">
        <f>+SOLIEU!$AD111</f>
        <v>26</v>
      </c>
      <c r="AO111" s="468">
        <f t="shared" si="19"/>
        <v>26</v>
      </c>
      <c r="AP111" s="473">
        <v>1</v>
      </c>
      <c r="AQ111" s="474">
        <v>0.8</v>
      </c>
      <c r="AR111" s="466">
        <f>+SOLIEU!$H111</f>
        <v>1192765.4509999999</v>
      </c>
      <c r="AS111" s="466">
        <f>+SOLIEU!$I111</f>
        <v>585695.527</v>
      </c>
      <c r="AT111" s="466">
        <f>+SOLIEU!$AR111+SOLIEU!$AV111</f>
        <v>1192765.5009999999</v>
      </c>
      <c r="AU111" s="466">
        <f>+SOLIEU!$AS111+SOLIEU!$AW111</f>
        <v>585695.54700000002</v>
      </c>
      <c r="AV111" s="544">
        <v>0.05</v>
      </c>
      <c r="AW111" s="544">
        <v>0.02</v>
      </c>
      <c r="AX111" s="482"/>
      <c r="AY111" s="482"/>
      <c r="AZ111" s="482"/>
      <c r="BA111" s="482"/>
      <c r="BB111" s="482"/>
      <c r="BC111" s="483"/>
    </row>
    <row r="112" spans="2:55" x14ac:dyDescent="0.3">
      <c r="B112" s="123" t="str">
        <f>+DULIEU!C112</f>
        <v>1-108-3D</v>
      </c>
      <c r="C112" s="123">
        <f>+DULIEU!D112</f>
        <v>4</v>
      </c>
      <c r="D112" s="253">
        <f>+DULIEU!E112</f>
        <v>2</v>
      </c>
      <c r="E112" s="464">
        <v>288</v>
      </c>
      <c r="F112" s="464" t="s">
        <v>659</v>
      </c>
      <c r="G112" s="465" t="str">
        <f t="shared" si="10"/>
        <v>4-2-3D</v>
      </c>
      <c r="H112" s="466">
        <f>+_xlfn.XLOOKUP(E112,'1A_cos1.1'!B:B,'1A_cos1.1'!C:C,"")</f>
        <v>1192763.9620000001</v>
      </c>
      <c r="I112" s="466">
        <f>+_xlfn.XLOOKUP(E112,'1A_cos1.1'!B:B,'1A_cos1.1'!D:D,"")</f>
        <v>585696.11100000003</v>
      </c>
      <c r="J112" s="466">
        <f>+SOLIEU!$H112+SOLIEU!$L112</f>
        <v>1192763.9650000001</v>
      </c>
      <c r="K112" s="466">
        <f>+SOLIEU!$I112+SOLIEU!$M112</f>
        <v>585696.11400000006</v>
      </c>
      <c r="L112" s="467">
        <v>3.0000000000000001E-3</v>
      </c>
      <c r="M112" s="467">
        <v>3.0000000000000001E-3</v>
      </c>
      <c r="N112" s="467">
        <f t="shared" si="13"/>
        <v>1.5760000000000001</v>
      </c>
      <c r="O112" s="467">
        <v>2E-3</v>
      </c>
      <c r="P112" s="467">
        <f t="shared" si="14"/>
        <v>1.575</v>
      </c>
      <c r="Q112" s="467">
        <v>1E-3</v>
      </c>
      <c r="R112" s="467">
        <f t="shared" si="15"/>
        <v>1.577</v>
      </c>
      <c r="S112" s="467">
        <v>3.0000000000000001E-3</v>
      </c>
      <c r="T112" s="467"/>
      <c r="U112" s="467"/>
      <c r="V112" s="497">
        <v>4.1921296296296297E-2</v>
      </c>
      <c r="W112" s="464">
        <v>1.6</v>
      </c>
      <c r="X112" s="469">
        <v>1.1000000000000001</v>
      </c>
      <c r="Y112" s="469">
        <v>1.1000000000000001</v>
      </c>
      <c r="Z112" s="469">
        <v>1.1000000000000001</v>
      </c>
      <c r="AA112" s="469">
        <v>1.0900000000000001</v>
      </c>
      <c r="AB112" s="468">
        <f t="shared" si="11"/>
        <v>-24.9</v>
      </c>
      <c r="AC112" s="468">
        <f t="shared" si="16"/>
        <v>-24.91</v>
      </c>
      <c r="AD112" s="469">
        <v>26</v>
      </c>
      <c r="AE112" s="469">
        <v>26</v>
      </c>
      <c r="AF112" s="469">
        <v>220</v>
      </c>
      <c r="AG112" s="468">
        <f t="shared" si="17"/>
        <v>26</v>
      </c>
      <c r="AH112" s="468">
        <v>26</v>
      </c>
      <c r="AI112" s="468">
        <f t="shared" si="12"/>
        <v>0</v>
      </c>
      <c r="AJ112" s="588">
        <f t="shared" si="18"/>
        <v>0</v>
      </c>
      <c r="AK112" s="470">
        <v>4.0000000000000001E-3</v>
      </c>
      <c r="AL112" s="471">
        <v>3307</v>
      </c>
      <c r="AM112" s="584">
        <f>+(('THEODOI CDM'!$AE$38*SOLIEU!AL112)/'THEODOI CDM'!$AE$40)/1000</f>
        <v>2.8916376201923075</v>
      </c>
      <c r="AN112" s="468">
        <f>+SOLIEU!$AD112</f>
        <v>26</v>
      </c>
      <c r="AO112" s="468">
        <f t="shared" si="19"/>
        <v>26</v>
      </c>
      <c r="AP112" s="473">
        <v>1</v>
      </c>
      <c r="AQ112" s="474">
        <v>0.8</v>
      </c>
      <c r="AR112" s="466">
        <f>+SOLIEU!$H112</f>
        <v>1192763.9620000001</v>
      </c>
      <c r="AS112" s="466">
        <f>+SOLIEU!$I112</f>
        <v>585696.11100000003</v>
      </c>
      <c r="AT112" s="466">
        <f>+SOLIEU!$AR112+SOLIEU!$AV112</f>
        <v>1192764.0120000001</v>
      </c>
      <c r="AU112" s="466">
        <f>+SOLIEU!$AS112+SOLIEU!$AW112</f>
        <v>585696.16100000008</v>
      </c>
      <c r="AV112" s="544">
        <v>0.05</v>
      </c>
      <c r="AW112" s="544">
        <v>0.05</v>
      </c>
      <c r="AX112" s="480"/>
      <c r="AY112" s="480"/>
      <c r="AZ112" s="480"/>
      <c r="BA112" s="480"/>
      <c r="BB112" s="480"/>
      <c r="BC112" s="481"/>
    </row>
    <row r="113" spans="2:55" x14ac:dyDescent="0.3">
      <c r="B113" s="123" t="str">
        <f>+DULIEU!C113</f>
        <v>1-109-3D</v>
      </c>
      <c r="C113" s="123">
        <f>+DULIEU!D113</f>
        <v>4</v>
      </c>
      <c r="D113" s="253">
        <f>+DULIEU!E113</f>
        <v>3</v>
      </c>
      <c r="E113" s="464">
        <v>296</v>
      </c>
      <c r="F113" s="464" t="s">
        <v>659</v>
      </c>
      <c r="G113" s="465" t="str">
        <f t="shared" si="10"/>
        <v>4-3-3D</v>
      </c>
      <c r="H113" s="466">
        <f>+_xlfn.XLOOKUP(E113,'1A_cos1.1'!B:B,'1A_cos1.1'!C:C,"")</f>
        <v>1192762.4720000001</v>
      </c>
      <c r="I113" s="466">
        <f>+_xlfn.XLOOKUP(E113,'1A_cos1.1'!B:B,'1A_cos1.1'!D:D,"")</f>
        <v>585696.69499999995</v>
      </c>
      <c r="J113" s="466">
        <f>+SOLIEU!$H113+SOLIEU!$L113</f>
        <v>1192762.476</v>
      </c>
      <c r="K113" s="466">
        <f>+SOLIEU!$I113+SOLIEU!$M113</f>
        <v>585696.69799999997</v>
      </c>
      <c r="L113" s="467">
        <v>4.0000000000000001E-3</v>
      </c>
      <c r="M113" s="467">
        <v>3.0000000000000001E-3</v>
      </c>
      <c r="N113" s="467">
        <f t="shared" si="13"/>
        <v>1.5760000000000001</v>
      </c>
      <c r="O113" s="467">
        <v>2E-3</v>
      </c>
      <c r="P113" s="467">
        <f t="shared" si="14"/>
        <v>1.577</v>
      </c>
      <c r="Q113" s="467">
        <v>3.0000000000000001E-3</v>
      </c>
      <c r="R113" s="467">
        <f t="shared" si="15"/>
        <v>1.575</v>
      </c>
      <c r="S113" s="467">
        <v>1E-3</v>
      </c>
      <c r="T113" s="467"/>
      <c r="U113" s="467"/>
      <c r="V113" s="497">
        <v>4.1863425925925929E-2</v>
      </c>
      <c r="W113" s="464">
        <v>1.6</v>
      </c>
      <c r="X113" s="469">
        <v>1.1000000000000001</v>
      </c>
      <c r="Y113" s="469">
        <v>1.08</v>
      </c>
      <c r="Z113" s="469">
        <v>1.1000000000000001</v>
      </c>
      <c r="AA113" s="469">
        <v>1.0900000000000001</v>
      </c>
      <c r="AB113" s="468">
        <f t="shared" si="11"/>
        <v>-24.9</v>
      </c>
      <c r="AC113" s="468">
        <f t="shared" si="16"/>
        <v>-24.91</v>
      </c>
      <c r="AD113" s="469">
        <v>26</v>
      </c>
      <c r="AE113" s="469">
        <v>26</v>
      </c>
      <c r="AF113" s="469">
        <v>220</v>
      </c>
      <c r="AG113" s="468">
        <f t="shared" si="17"/>
        <v>26</v>
      </c>
      <c r="AH113" s="468">
        <v>26</v>
      </c>
      <c r="AI113" s="468">
        <f t="shared" si="12"/>
        <v>0</v>
      </c>
      <c r="AJ113" s="588">
        <f t="shared" si="18"/>
        <v>1.0000000000000009E-2</v>
      </c>
      <c r="AK113" s="470">
        <v>6.0000000000000001E-3</v>
      </c>
      <c r="AL113" s="471">
        <v>3312</v>
      </c>
      <c r="AM113" s="584">
        <f>+(('THEODOI CDM'!$AE$38*SOLIEU!AL113)/'THEODOI CDM'!$AE$40)/1000</f>
        <v>2.8960096153846155</v>
      </c>
      <c r="AN113" s="468">
        <f>+SOLIEU!$AD113</f>
        <v>26</v>
      </c>
      <c r="AO113" s="468">
        <f t="shared" si="19"/>
        <v>26</v>
      </c>
      <c r="AP113" s="473">
        <v>1</v>
      </c>
      <c r="AQ113" s="474">
        <v>0.8</v>
      </c>
      <c r="AR113" s="466">
        <f>+SOLIEU!$H113</f>
        <v>1192762.4720000001</v>
      </c>
      <c r="AS113" s="466">
        <f>+SOLIEU!$I113</f>
        <v>585696.69499999995</v>
      </c>
      <c r="AT113" s="466">
        <f>+SOLIEU!$AR113+SOLIEU!$AV113</f>
        <v>1192762.5320000001</v>
      </c>
      <c r="AU113" s="466">
        <f>+SOLIEU!$AS113+SOLIEU!$AW113</f>
        <v>585696.71499999997</v>
      </c>
      <c r="AV113" s="544">
        <v>0.06</v>
      </c>
      <c r="AW113" s="544">
        <v>0.02</v>
      </c>
      <c r="AX113" s="482"/>
      <c r="AY113" s="482"/>
      <c r="AZ113" s="482"/>
      <c r="BA113" s="482"/>
      <c r="BB113" s="482"/>
      <c r="BC113" s="483"/>
    </row>
    <row r="114" spans="2:55" x14ac:dyDescent="0.3">
      <c r="B114" s="123" t="str">
        <f>+DULIEU!C114</f>
        <v>1-110-3D</v>
      </c>
      <c r="C114" s="123">
        <f>+DULIEU!D114</f>
        <v>4</v>
      </c>
      <c r="D114" s="253">
        <f>+DULIEU!E114</f>
        <v>4</v>
      </c>
      <c r="E114" s="464">
        <v>304</v>
      </c>
      <c r="F114" s="464" t="s">
        <v>659</v>
      </c>
      <c r="G114" s="465" t="str">
        <f t="shared" si="10"/>
        <v>4-4-3D</v>
      </c>
      <c r="H114" s="466">
        <f>+_xlfn.XLOOKUP(E114,'1A_cos1.1'!B:B,'1A_cos1.1'!C:C,"")</f>
        <v>1192760.983</v>
      </c>
      <c r="I114" s="466">
        <f>+_xlfn.XLOOKUP(E114,'1A_cos1.1'!B:B,'1A_cos1.1'!D:D,"")</f>
        <v>585697.27899999998</v>
      </c>
      <c r="J114" s="466">
        <f>+SOLIEU!$H114+SOLIEU!$L114</f>
        <v>1192760.987</v>
      </c>
      <c r="K114" s="466">
        <f>+SOLIEU!$I114+SOLIEU!$M114</f>
        <v>585697.28399999999</v>
      </c>
      <c r="L114" s="467">
        <v>4.0000000000000001E-3</v>
      </c>
      <c r="M114" s="467">
        <v>5.0000000000000001E-3</v>
      </c>
      <c r="N114" s="467">
        <f t="shared" si="13"/>
        <v>1.577</v>
      </c>
      <c r="O114" s="467">
        <v>3.0000000000000001E-3</v>
      </c>
      <c r="P114" s="467">
        <f t="shared" si="14"/>
        <v>1.577</v>
      </c>
      <c r="Q114" s="467">
        <v>3.0000000000000001E-3</v>
      </c>
      <c r="R114" s="467">
        <f t="shared" si="15"/>
        <v>1.5760000000000001</v>
      </c>
      <c r="S114" s="467">
        <v>2E-3</v>
      </c>
      <c r="T114" s="467"/>
      <c r="U114" s="467"/>
      <c r="V114" s="497">
        <v>4.1863425925925929E-2</v>
      </c>
      <c r="W114" s="464">
        <v>1.6</v>
      </c>
      <c r="X114" s="469">
        <v>1.1000000000000001</v>
      </c>
      <c r="Y114" s="469">
        <v>1.1000000000000001</v>
      </c>
      <c r="Z114" s="469">
        <v>1.1000000000000001</v>
      </c>
      <c r="AA114" s="469">
        <v>1.0900000000000001</v>
      </c>
      <c r="AB114" s="468">
        <f t="shared" si="11"/>
        <v>-24.9</v>
      </c>
      <c r="AC114" s="468">
        <f t="shared" si="16"/>
        <v>-24.91</v>
      </c>
      <c r="AD114" s="469">
        <v>26</v>
      </c>
      <c r="AE114" s="469">
        <v>26</v>
      </c>
      <c r="AF114" s="469">
        <v>220</v>
      </c>
      <c r="AG114" s="468">
        <f t="shared" si="17"/>
        <v>26</v>
      </c>
      <c r="AH114" s="468">
        <v>26</v>
      </c>
      <c r="AI114" s="468">
        <f t="shared" si="12"/>
        <v>0</v>
      </c>
      <c r="AJ114" s="588">
        <f t="shared" si="18"/>
        <v>0</v>
      </c>
      <c r="AK114" s="470">
        <v>3.0000000000000001E-3</v>
      </c>
      <c r="AL114" s="471">
        <v>3314</v>
      </c>
      <c r="AM114" s="584">
        <f>+(('THEODOI CDM'!$AE$38*SOLIEU!AL114)/'THEODOI CDM'!$AE$40)/1000</f>
        <v>2.8977584134615384</v>
      </c>
      <c r="AN114" s="468">
        <f>+SOLIEU!$AD114</f>
        <v>26</v>
      </c>
      <c r="AO114" s="468">
        <f t="shared" si="19"/>
        <v>26</v>
      </c>
      <c r="AP114" s="473">
        <v>1</v>
      </c>
      <c r="AQ114" s="474">
        <v>0.8</v>
      </c>
      <c r="AR114" s="466">
        <f>+SOLIEU!$H114</f>
        <v>1192760.983</v>
      </c>
      <c r="AS114" s="466">
        <f>+SOLIEU!$I114</f>
        <v>585697.27899999998</v>
      </c>
      <c r="AT114" s="466">
        <f>+SOLIEU!$AR114+SOLIEU!$AV114</f>
        <v>1192761.0330000001</v>
      </c>
      <c r="AU114" s="466">
        <f>+SOLIEU!$AS114+SOLIEU!$AW114</f>
        <v>585697.299</v>
      </c>
      <c r="AV114" s="544">
        <v>0.05</v>
      </c>
      <c r="AW114" s="544">
        <v>0.02</v>
      </c>
      <c r="AX114" s="480"/>
      <c r="AY114" s="480"/>
      <c r="AZ114" s="480"/>
      <c r="BA114" s="480"/>
      <c r="BB114" s="480"/>
      <c r="BC114" s="481"/>
    </row>
    <row r="115" spans="2:55" x14ac:dyDescent="0.3">
      <c r="B115" s="123" t="str">
        <f>+DULIEU!C115</f>
        <v>1-111-3D</v>
      </c>
      <c r="C115" s="123">
        <f>+DULIEU!D115</f>
        <v>4</v>
      </c>
      <c r="D115" s="253">
        <f>+DULIEU!E115</f>
        <v>5</v>
      </c>
      <c r="E115" s="464">
        <v>312</v>
      </c>
      <c r="F115" s="464" t="s">
        <v>659</v>
      </c>
      <c r="G115" s="465" t="str">
        <f t="shared" si="10"/>
        <v>4-5-3D</v>
      </c>
      <c r="H115" s="466">
        <f>+_xlfn.XLOOKUP(E115,'1A_cos1.1'!B:B,'1A_cos1.1'!C:C,"")</f>
        <v>1192759.493</v>
      </c>
      <c r="I115" s="466">
        <f>+_xlfn.XLOOKUP(E115,'1A_cos1.1'!B:B,'1A_cos1.1'!D:D,"")</f>
        <v>585697.86300000001</v>
      </c>
      <c r="J115" s="466">
        <f>+SOLIEU!$H115+SOLIEU!$L115</f>
        <v>1192759.4950000001</v>
      </c>
      <c r="K115" s="466">
        <f>+SOLIEU!$I115+SOLIEU!$M115</f>
        <v>585697.86600000004</v>
      </c>
      <c r="L115" s="467">
        <v>2E-3</v>
      </c>
      <c r="M115" s="467">
        <v>3.0000000000000001E-3</v>
      </c>
      <c r="N115" s="467">
        <f t="shared" si="13"/>
        <v>1.5760000000000001</v>
      </c>
      <c r="O115" s="467">
        <v>2E-3</v>
      </c>
      <c r="P115" s="467">
        <f t="shared" si="14"/>
        <v>1.575</v>
      </c>
      <c r="Q115" s="467">
        <v>1E-3</v>
      </c>
      <c r="R115" s="467">
        <f t="shared" si="15"/>
        <v>1.577</v>
      </c>
      <c r="S115" s="467">
        <v>3.0000000000000001E-3</v>
      </c>
      <c r="T115" s="467"/>
      <c r="U115" s="467"/>
      <c r="V115" s="497">
        <v>4.1979166666666658E-2</v>
      </c>
      <c r="W115" s="464">
        <v>1.6</v>
      </c>
      <c r="X115" s="469">
        <v>1.1000000000000001</v>
      </c>
      <c r="Y115" s="469">
        <v>1.08</v>
      </c>
      <c r="Z115" s="469">
        <v>1.1000000000000001</v>
      </c>
      <c r="AA115" s="469">
        <v>1.0900000000000001</v>
      </c>
      <c r="AB115" s="468">
        <f t="shared" si="11"/>
        <v>-24.9</v>
      </c>
      <c r="AC115" s="468">
        <f t="shared" si="16"/>
        <v>-24.91</v>
      </c>
      <c r="AD115" s="469">
        <v>26</v>
      </c>
      <c r="AE115" s="469">
        <v>26</v>
      </c>
      <c r="AF115" s="469">
        <v>220</v>
      </c>
      <c r="AG115" s="468">
        <f t="shared" si="17"/>
        <v>26</v>
      </c>
      <c r="AH115" s="468">
        <v>26</v>
      </c>
      <c r="AI115" s="468">
        <f t="shared" si="12"/>
        <v>0</v>
      </c>
      <c r="AJ115" s="588">
        <f t="shared" si="18"/>
        <v>1.0000000000000009E-2</v>
      </c>
      <c r="AK115" s="470">
        <v>5.0000000000000001E-3</v>
      </c>
      <c r="AL115" s="471">
        <v>3307</v>
      </c>
      <c r="AM115" s="584">
        <f>+(('THEODOI CDM'!$AE$38*SOLIEU!AL115)/'THEODOI CDM'!$AE$40)/1000</f>
        <v>2.8916376201923075</v>
      </c>
      <c r="AN115" s="468">
        <f>+SOLIEU!$AD115</f>
        <v>26</v>
      </c>
      <c r="AO115" s="468">
        <f t="shared" si="19"/>
        <v>26</v>
      </c>
      <c r="AP115" s="473">
        <v>1</v>
      </c>
      <c r="AQ115" s="474">
        <v>0.8</v>
      </c>
      <c r="AR115" s="466">
        <f>+SOLIEU!$H115</f>
        <v>1192759.493</v>
      </c>
      <c r="AS115" s="466">
        <f>+SOLIEU!$I115</f>
        <v>585697.86300000001</v>
      </c>
      <c r="AT115" s="466">
        <f>+SOLIEU!$AR115+SOLIEU!$AV115</f>
        <v>1192759.473</v>
      </c>
      <c r="AU115" s="466">
        <f>+SOLIEU!$AS115+SOLIEU!$AW115</f>
        <v>585697.84299999999</v>
      </c>
      <c r="AV115" s="544">
        <v>-0.02</v>
      </c>
      <c r="AW115" s="544">
        <v>-0.02</v>
      </c>
      <c r="AX115" s="482"/>
      <c r="AY115" s="482"/>
      <c r="AZ115" s="482"/>
      <c r="BA115" s="482"/>
      <c r="BB115" s="482"/>
      <c r="BC115" s="483"/>
    </row>
    <row r="116" spans="2:55" x14ac:dyDescent="0.3">
      <c r="B116" s="123" t="str">
        <f>+DULIEU!C116</f>
        <v>1-112-3D</v>
      </c>
      <c r="C116" s="123">
        <f>+DULIEU!D116</f>
        <v>4</v>
      </c>
      <c r="D116" s="253">
        <f>+DULIEU!E116</f>
        <v>6</v>
      </c>
      <c r="E116" s="464">
        <v>320</v>
      </c>
      <c r="F116" s="464" t="s">
        <v>659</v>
      </c>
      <c r="G116" s="465" t="str">
        <f t="shared" si="10"/>
        <v>4-6-3D</v>
      </c>
      <c r="H116" s="466">
        <f>+_xlfn.XLOOKUP(E116,'1A_cos1.1'!B:B,'1A_cos1.1'!C:C,"")</f>
        <v>1192758.004</v>
      </c>
      <c r="I116" s="466">
        <f>+_xlfn.XLOOKUP(E116,'1A_cos1.1'!B:B,'1A_cos1.1'!D:D,"")</f>
        <v>585698.44799999997</v>
      </c>
      <c r="J116" s="466">
        <f>+SOLIEU!$H116+SOLIEU!$L116</f>
        <v>1192758.0060000001</v>
      </c>
      <c r="K116" s="466">
        <f>+SOLIEU!$I116+SOLIEU!$M116</f>
        <v>585698.44900000002</v>
      </c>
      <c r="L116" s="467">
        <v>2E-3</v>
      </c>
      <c r="M116" s="467">
        <v>1E-3</v>
      </c>
      <c r="N116" s="467">
        <f t="shared" si="13"/>
        <v>1.5760000000000001</v>
      </c>
      <c r="O116" s="467">
        <v>2E-3</v>
      </c>
      <c r="P116" s="467">
        <f t="shared" si="14"/>
        <v>1.575</v>
      </c>
      <c r="Q116" s="467">
        <v>1E-3</v>
      </c>
      <c r="R116" s="467">
        <f t="shared" si="15"/>
        <v>1.5760000000000001</v>
      </c>
      <c r="S116" s="467">
        <v>2E-3</v>
      </c>
      <c r="T116" s="467"/>
      <c r="U116" s="467"/>
      <c r="V116" s="497">
        <v>4.1979166666666658E-2</v>
      </c>
      <c r="W116" s="464">
        <v>1.6</v>
      </c>
      <c r="X116" s="469">
        <v>1.1000000000000001</v>
      </c>
      <c r="Y116" s="469">
        <v>1.08</v>
      </c>
      <c r="Z116" s="469">
        <v>1.1000000000000001</v>
      </c>
      <c r="AA116" s="469">
        <v>1.1000000000000001</v>
      </c>
      <c r="AB116" s="468">
        <f t="shared" si="11"/>
        <v>-24.9</v>
      </c>
      <c r="AC116" s="468">
        <f t="shared" si="16"/>
        <v>-24.9</v>
      </c>
      <c r="AD116" s="469">
        <v>26</v>
      </c>
      <c r="AE116" s="469">
        <v>26</v>
      </c>
      <c r="AF116" s="469">
        <v>220</v>
      </c>
      <c r="AG116" s="468">
        <f t="shared" si="17"/>
        <v>26</v>
      </c>
      <c r="AH116" s="468">
        <v>26</v>
      </c>
      <c r="AI116" s="468">
        <f t="shared" si="12"/>
        <v>0</v>
      </c>
      <c r="AJ116" s="588">
        <f t="shared" si="18"/>
        <v>2.0000000000000018E-2</v>
      </c>
      <c r="AK116" s="470">
        <v>4.0000000000000001E-3</v>
      </c>
      <c r="AL116" s="471">
        <v>3315</v>
      </c>
      <c r="AM116" s="584">
        <f>+(('THEODOI CDM'!$AE$38*SOLIEU!AL116)/'THEODOI CDM'!$AE$40)/1000</f>
        <v>2.8986328124999998</v>
      </c>
      <c r="AN116" s="468">
        <f>+SOLIEU!$AD116</f>
        <v>26</v>
      </c>
      <c r="AO116" s="468">
        <f t="shared" si="19"/>
        <v>26</v>
      </c>
      <c r="AP116" s="473">
        <v>1</v>
      </c>
      <c r="AQ116" s="474">
        <v>0.8</v>
      </c>
      <c r="AR116" s="466">
        <f>+SOLIEU!$H116</f>
        <v>1192758.004</v>
      </c>
      <c r="AS116" s="466">
        <f>+SOLIEU!$I116</f>
        <v>585698.44799999997</v>
      </c>
      <c r="AT116" s="466">
        <f>+SOLIEU!$AR116+SOLIEU!$AV116</f>
        <v>1192757.9839999999</v>
      </c>
      <c r="AU116" s="466">
        <f>+SOLIEU!$AS116+SOLIEU!$AW116</f>
        <v>585698.43799999997</v>
      </c>
      <c r="AV116" s="544">
        <v>-0.02</v>
      </c>
      <c r="AW116" s="544">
        <v>-0.01</v>
      </c>
      <c r="AX116" s="480"/>
      <c r="AY116" s="480"/>
      <c r="AZ116" s="480"/>
      <c r="BA116" s="480"/>
      <c r="BB116" s="480"/>
      <c r="BC116" s="481"/>
    </row>
    <row r="117" spans="2:55" x14ac:dyDescent="0.3">
      <c r="B117" s="123" t="str">
        <f>+DULIEU!C117</f>
        <v>1-113-3D</v>
      </c>
      <c r="C117" s="123">
        <f>+DULIEU!D117</f>
        <v>4</v>
      </c>
      <c r="D117" s="253">
        <f>+DULIEU!E117</f>
        <v>7</v>
      </c>
      <c r="E117" s="464">
        <v>328</v>
      </c>
      <c r="F117" s="464" t="s">
        <v>659</v>
      </c>
      <c r="G117" s="465" t="str">
        <f t="shared" si="10"/>
        <v>4-7-3D</v>
      </c>
      <c r="H117" s="466">
        <f>+_xlfn.XLOOKUP(E117,'1A_cos1.1'!B:B,'1A_cos1.1'!C:C,"")</f>
        <v>1192756.514</v>
      </c>
      <c r="I117" s="466">
        <f>+_xlfn.XLOOKUP(E117,'1A_cos1.1'!B:B,'1A_cos1.1'!D:D,"")</f>
        <v>585699.03200000001</v>
      </c>
      <c r="J117" s="466">
        <f>+SOLIEU!$H117+SOLIEU!$L117</f>
        <v>1192756.5179999999</v>
      </c>
      <c r="K117" s="466">
        <f>+SOLIEU!$I117+SOLIEU!$M117</f>
        <v>585699.03599999996</v>
      </c>
      <c r="L117" s="467">
        <v>4.0000000000000001E-3</v>
      </c>
      <c r="M117" s="467">
        <v>4.0000000000000001E-3</v>
      </c>
      <c r="N117" s="467">
        <f t="shared" si="13"/>
        <v>1.577</v>
      </c>
      <c r="O117" s="467">
        <v>3.0000000000000001E-3</v>
      </c>
      <c r="P117" s="467">
        <f t="shared" si="14"/>
        <v>1.577</v>
      </c>
      <c r="Q117" s="467">
        <v>3.0000000000000001E-3</v>
      </c>
      <c r="R117" s="467">
        <f t="shared" si="15"/>
        <v>1.577</v>
      </c>
      <c r="S117" s="467">
        <v>3.0000000000000001E-3</v>
      </c>
      <c r="T117" s="467"/>
      <c r="U117" s="467"/>
      <c r="V117" s="497">
        <v>4.1875000000000009E-2</v>
      </c>
      <c r="W117" s="464">
        <v>1.6</v>
      </c>
      <c r="X117" s="469">
        <v>1.1000000000000001</v>
      </c>
      <c r="Y117" s="469">
        <v>1.1000000000000001</v>
      </c>
      <c r="Z117" s="469">
        <v>1.1000000000000001</v>
      </c>
      <c r="AA117" s="469">
        <v>1.0900000000000001</v>
      </c>
      <c r="AB117" s="468">
        <f t="shared" si="11"/>
        <v>-24.9</v>
      </c>
      <c r="AC117" s="468">
        <f t="shared" si="16"/>
        <v>-24.91</v>
      </c>
      <c r="AD117" s="469">
        <v>26</v>
      </c>
      <c r="AE117" s="469">
        <v>26</v>
      </c>
      <c r="AF117" s="469">
        <v>220</v>
      </c>
      <c r="AG117" s="468">
        <f t="shared" si="17"/>
        <v>26</v>
      </c>
      <c r="AH117" s="468">
        <v>26</v>
      </c>
      <c r="AI117" s="468">
        <f t="shared" si="12"/>
        <v>0</v>
      </c>
      <c r="AJ117" s="588">
        <f t="shared" si="18"/>
        <v>0</v>
      </c>
      <c r="AK117" s="470">
        <v>5.0000000000000001E-3</v>
      </c>
      <c r="AL117" s="471">
        <v>3318</v>
      </c>
      <c r="AM117" s="584">
        <f>+(('THEODOI CDM'!$AE$38*SOLIEU!AL117)/'THEODOI CDM'!$AE$40)/1000</f>
        <v>2.9012560096153845</v>
      </c>
      <c r="AN117" s="468">
        <f>+SOLIEU!$AD117</f>
        <v>26</v>
      </c>
      <c r="AO117" s="468">
        <f t="shared" si="19"/>
        <v>26</v>
      </c>
      <c r="AP117" s="473">
        <v>1</v>
      </c>
      <c r="AQ117" s="474">
        <v>0.8</v>
      </c>
      <c r="AR117" s="466">
        <f>+SOLIEU!$H117</f>
        <v>1192756.514</v>
      </c>
      <c r="AS117" s="466">
        <f>+SOLIEU!$I117</f>
        <v>585699.03200000001</v>
      </c>
      <c r="AT117" s="466">
        <f>+SOLIEU!$AR117+SOLIEU!$AV117</f>
        <v>1192756.514</v>
      </c>
      <c r="AU117" s="466">
        <f>+SOLIEU!$AS117+SOLIEU!$AW117</f>
        <v>585699.00199999998</v>
      </c>
      <c r="AV117" s="544">
        <v>0</v>
      </c>
      <c r="AW117" s="544">
        <v>-0.03</v>
      </c>
      <c r="AX117" s="482"/>
      <c r="AY117" s="482"/>
      <c r="AZ117" s="482"/>
      <c r="BA117" s="482"/>
      <c r="BB117" s="482"/>
      <c r="BC117" s="483"/>
    </row>
    <row r="118" spans="2:55" x14ac:dyDescent="0.3">
      <c r="B118" s="123" t="str">
        <f>+DULIEU!C118</f>
        <v>1-114-3D</v>
      </c>
      <c r="C118" s="123">
        <f>+DULIEU!D118</f>
        <v>4</v>
      </c>
      <c r="D118" s="253">
        <f>+DULIEU!E118</f>
        <v>8</v>
      </c>
      <c r="E118" s="464">
        <v>335</v>
      </c>
      <c r="F118" s="464" t="s">
        <v>659</v>
      </c>
      <c r="G118" s="465" t="str">
        <f t="shared" si="10"/>
        <v>4-8-3D</v>
      </c>
      <c r="H118" s="466">
        <f>+_xlfn.XLOOKUP(E118,'1A_cos1.1'!B:B,'1A_cos1.1'!C:C,"")</f>
        <v>1192755.0249999999</v>
      </c>
      <c r="I118" s="466">
        <f>+_xlfn.XLOOKUP(E118,'1A_cos1.1'!B:B,'1A_cos1.1'!D:D,"")</f>
        <v>585699.61600000004</v>
      </c>
      <c r="J118" s="466">
        <f>+SOLIEU!$H118+SOLIEU!$L118</f>
        <v>1192755.0259999998</v>
      </c>
      <c r="K118" s="466">
        <f>+SOLIEU!$I118+SOLIEU!$M118</f>
        <v>585699.61800000002</v>
      </c>
      <c r="L118" s="467">
        <v>1E-3</v>
      </c>
      <c r="M118" s="467">
        <v>2E-3</v>
      </c>
      <c r="N118" s="467">
        <f t="shared" si="13"/>
        <v>1.5760000000000001</v>
      </c>
      <c r="O118" s="467">
        <v>2E-3</v>
      </c>
      <c r="P118" s="467">
        <f t="shared" si="14"/>
        <v>1.575</v>
      </c>
      <c r="Q118" s="467">
        <v>1E-3</v>
      </c>
      <c r="R118" s="467">
        <f t="shared" si="15"/>
        <v>1.5760000000000001</v>
      </c>
      <c r="S118" s="467">
        <v>2E-3</v>
      </c>
      <c r="T118" s="467"/>
      <c r="U118" s="467"/>
      <c r="V118" s="497">
        <v>4.1875000000000009E-2</v>
      </c>
      <c r="W118" s="464">
        <v>1.6</v>
      </c>
      <c r="X118" s="469">
        <v>1.1000000000000001</v>
      </c>
      <c r="Y118" s="469">
        <v>1.1000000000000001</v>
      </c>
      <c r="Z118" s="469">
        <v>1.1000000000000001</v>
      </c>
      <c r="AA118" s="469">
        <v>1.1100000000000001</v>
      </c>
      <c r="AB118" s="468">
        <f t="shared" si="11"/>
        <v>-24.9</v>
      </c>
      <c r="AC118" s="468">
        <f t="shared" si="16"/>
        <v>-24.89</v>
      </c>
      <c r="AD118" s="469">
        <v>26</v>
      </c>
      <c r="AE118" s="469">
        <v>26</v>
      </c>
      <c r="AF118" s="469">
        <v>220</v>
      </c>
      <c r="AG118" s="468">
        <f t="shared" si="17"/>
        <v>26</v>
      </c>
      <c r="AH118" s="468">
        <v>26</v>
      </c>
      <c r="AI118" s="468">
        <f t="shared" si="12"/>
        <v>0</v>
      </c>
      <c r="AJ118" s="588">
        <f t="shared" si="18"/>
        <v>1.0000000000000009E-2</v>
      </c>
      <c r="AK118" s="470">
        <v>2E-3</v>
      </c>
      <c r="AL118" s="471">
        <v>3324</v>
      </c>
      <c r="AM118" s="584">
        <f>+(('THEODOI CDM'!$AE$38*SOLIEU!AL118)/'THEODOI CDM'!$AE$40)/1000</f>
        <v>2.906502403846154</v>
      </c>
      <c r="AN118" s="468">
        <f>+SOLIEU!$AD118</f>
        <v>26</v>
      </c>
      <c r="AO118" s="468">
        <f t="shared" si="19"/>
        <v>26</v>
      </c>
      <c r="AP118" s="473">
        <v>1</v>
      </c>
      <c r="AQ118" s="474">
        <v>0.8</v>
      </c>
      <c r="AR118" s="466">
        <f>+SOLIEU!$H118</f>
        <v>1192755.0249999999</v>
      </c>
      <c r="AS118" s="466">
        <f>+SOLIEU!$I118</f>
        <v>585699.61600000004</v>
      </c>
      <c r="AT118" s="466">
        <f>+SOLIEU!$AR118+SOLIEU!$AV118</f>
        <v>1192755.0149999999</v>
      </c>
      <c r="AU118" s="466">
        <f>+SOLIEU!$AS118+SOLIEU!$AW118</f>
        <v>585699.63600000006</v>
      </c>
      <c r="AV118" s="544">
        <v>-0.01</v>
      </c>
      <c r="AW118" s="544">
        <v>0.02</v>
      </c>
      <c r="AX118" s="480"/>
      <c r="AY118" s="480"/>
      <c r="AZ118" s="480"/>
      <c r="BA118" s="480"/>
      <c r="BB118" s="480"/>
      <c r="BC118" s="481"/>
    </row>
    <row r="119" spans="2:55" x14ac:dyDescent="0.3">
      <c r="B119" s="123" t="str">
        <f>+DULIEU!C119</f>
        <v>1-115-3D</v>
      </c>
      <c r="C119" s="123">
        <f>+DULIEU!D119</f>
        <v>4</v>
      </c>
      <c r="D119" s="253">
        <f>+DULIEU!E119</f>
        <v>9</v>
      </c>
      <c r="E119" s="464">
        <v>342</v>
      </c>
      <c r="F119" s="464" t="s">
        <v>659</v>
      </c>
      <c r="G119" s="465" t="str">
        <f t="shared" si="10"/>
        <v>4-9-3D</v>
      </c>
      <c r="H119" s="466">
        <f>+_xlfn.XLOOKUP(E119,'1A_cos1.1'!B:B,'1A_cos1.1'!C:C,"")</f>
        <v>1192753.5349999999</v>
      </c>
      <c r="I119" s="466">
        <f>+_xlfn.XLOOKUP(E119,'1A_cos1.1'!B:B,'1A_cos1.1'!D:D,"")</f>
        <v>585700.19999999995</v>
      </c>
      <c r="J119" s="466">
        <f>+SOLIEU!$H119+SOLIEU!$L119</f>
        <v>1192753.5349999999</v>
      </c>
      <c r="K119" s="466">
        <f>+SOLIEU!$I119+SOLIEU!$M119</f>
        <v>585700.20399999991</v>
      </c>
      <c r="L119" s="467">
        <v>0</v>
      </c>
      <c r="M119" s="467">
        <v>4.0000000000000001E-3</v>
      </c>
      <c r="N119" s="467">
        <f t="shared" si="13"/>
        <v>1.575</v>
      </c>
      <c r="O119" s="467">
        <v>1E-3</v>
      </c>
      <c r="P119" s="467">
        <f t="shared" si="14"/>
        <v>1.577</v>
      </c>
      <c r="Q119" s="467">
        <v>3.0000000000000001E-3</v>
      </c>
      <c r="R119" s="467">
        <f t="shared" si="15"/>
        <v>1.577</v>
      </c>
      <c r="S119" s="467">
        <v>3.0000000000000001E-3</v>
      </c>
      <c r="T119" s="467"/>
      <c r="U119" s="467"/>
      <c r="V119" s="497">
        <v>4.1898148148148157E-2</v>
      </c>
      <c r="W119" s="464">
        <v>1.6</v>
      </c>
      <c r="X119" s="469">
        <v>1.1000000000000001</v>
      </c>
      <c r="Y119" s="469">
        <v>1.1000000000000001</v>
      </c>
      <c r="Z119" s="469">
        <v>1.1000000000000001</v>
      </c>
      <c r="AA119" s="469">
        <v>1.0900000000000001</v>
      </c>
      <c r="AB119" s="468">
        <f t="shared" si="11"/>
        <v>-24.9</v>
      </c>
      <c r="AC119" s="468">
        <f t="shared" si="16"/>
        <v>-24.91</v>
      </c>
      <c r="AD119" s="469">
        <v>26</v>
      </c>
      <c r="AE119" s="469">
        <v>26</v>
      </c>
      <c r="AF119" s="469">
        <v>220</v>
      </c>
      <c r="AG119" s="468">
        <f t="shared" si="17"/>
        <v>26</v>
      </c>
      <c r="AH119" s="468">
        <v>26</v>
      </c>
      <c r="AI119" s="468">
        <f t="shared" si="12"/>
        <v>0</v>
      </c>
      <c r="AJ119" s="588">
        <f t="shared" si="18"/>
        <v>0</v>
      </c>
      <c r="AK119" s="470">
        <v>5.0000000000000001E-3</v>
      </c>
      <c r="AL119" s="471">
        <v>3311</v>
      </c>
      <c r="AM119" s="584">
        <f>+(('THEODOI CDM'!$AE$38*SOLIEU!AL119)/'THEODOI CDM'!$AE$40)/1000</f>
        <v>2.8951352163461537</v>
      </c>
      <c r="AN119" s="468">
        <f>+SOLIEU!$AD119</f>
        <v>26</v>
      </c>
      <c r="AO119" s="468">
        <f t="shared" si="19"/>
        <v>26</v>
      </c>
      <c r="AP119" s="473">
        <v>1</v>
      </c>
      <c r="AQ119" s="474">
        <v>0.8</v>
      </c>
      <c r="AR119" s="466">
        <f>+SOLIEU!$H119</f>
        <v>1192753.5349999999</v>
      </c>
      <c r="AS119" s="466">
        <f>+SOLIEU!$I119</f>
        <v>585700.19999999995</v>
      </c>
      <c r="AT119" s="466">
        <f>+SOLIEU!$AR119+SOLIEU!$AV119</f>
        <v>1192753.4949999999</v>
      </c>
      <c r="AU119" s="466">
        <f>+SOLIEU!$AS119+SOLIEU!$AW119</f>
        <v>585700.24</v>
      </c>
      <c r="AV119" s="544">
        <v>-0.04</v>
      </c>
      <c r="AW119" s="544">
        <v>0.04</v>
      </c>
      <c r="AX119" s="482"/>
      <c r="AY119" s="482"/>
      <c r="AZ119" s="482"/>
      <c r="BA119" s="482"/>
      <c r="BB119" s="482"/>
      <c r="BC119" s="483"/>
    </row>
    <row r="120" spans="2:55" x14ac:dyDescent="0.3">
      <c r="B120" s="123" t="str">
        <f>+DULIEU!C120</f>
        <v>1-116-3D</v>
      </c>
      <c r="C120" s="123">
        <f>+DULIEU!D120</f>
        <v>4</v>
      </c>
      <c r="D120" s="253">
        <f>+DULIEU!E120</f>
        <v>10</v>
      </c>
      <c r="E120" s="464">
        <v>349</v>
      </c>
      <c r="F120" s="464" t="s">
        <v>659</v>
      </c>
      <c r="G120" s="465" t="str">
        <f t="shared" si="10"/>
        <v>4-10-3D</v>
      </c>
      <c r="H120" s="466">
        <f>+_xlfn.XLOOKUP(E120,'1A_cos1.1'!B:B,'1A_cos1.1'!C:C,"")</f>
        <v>1192752.0449999999</v>
      </c>
      <c r="I120" s="466">
        <f>+_xlfn.XLOOKUP(E120,'1A_cos1.1'!B:B,'1A_cos1.1'!D:D,"")</f>
        <v>585700.78399999999</v>
      </c>
      <c r="J120" s="466">
        <f>+SOLIEU!$H120+SOLIEU!$L120</f>
        <v>1192752.0459999999</v>
      </c>
      <c r="K120" s="466">
        <f>+SOLIEU!$I120+SOLIEU!$M120</f>
        <v>585700.78500000003</v>
      </c>
      <c r="L120" s="467">
        <v>1E-3</v>
      </c>
      <c r="M120" s="467">
        <v>1E-3</v>
      </c>
      <c r="N120" s="467">
        <f t="shared" si="13"/>
        <v>1.577</v>
      </c>
      <c r="O120" s="467">
        <v>3.0000000000000001E-3</v>
      </c>
      <c r="P120" s="467">
        <f t="shared" si="14"/>
        <v>1.5760000000000001</v>
      </c>
      <c r="Q120" s="467">
        <v>2E-3</v>
      </c>
      <c r="R120" s="467">
        <f t="shared" si="15"/>
        <v>1.577</v>
      </c>
      <c r="S120" s="467">
        <v>3.0000000000000001E-3</v>
      </c>
      <c r="T120" s="467"/>
      <c r="U120" s="467"/>
      <c r="V120" s="497">
        <v>4.1898148148148157E-2</v>
      </c>
      <c r="W120" s="464">
        <v>1.6</v>
      </c>
      <c r="X120" s="469">
        <v>1.1000000000000001</v>
      </c>
      <c r="Y120" s="469">
        <v>1.1000000000000001</v>
      </c>
      <c r="Z120" s="469">
        <v>1.1000000000000001</v>
      </c>
      <c r="AA120" s="469">
        <v>1.1000000000000001</v>
      </c>
      <c r="AB120" s="468">
        <f t="shared" si="11"/>
        <v>-24.9</v>
      </c>
      <c r="AC120" s="468">
        <f t="shared" si="16"/>
        <v>-24.9</v>
      </c>
      <c r="AD120" s="469">
        <v>26</v>
      </c>
      <c r="AE120" s="469">
        <v>26</v>
      </c>
      <c r="AF120" s="469">
        <v>220</v>
      </c>
      <c r="AG120" s="468">
        <f t="shared" si="17"/>
        <v>26</v>
      </c>
      <c r="AH120" s="468">
        <v>26</v>
      </c>
      <c r="AI120" s="468">
        <f t="shared" si="12"/>
        <v>0</v>
      </c>
      <c r="AJ120" s="588">
        <f t="shared" si="18"/>
        <v>0</v>
      </c>
      <c r="AK120" s="470">
        <v>2E-3</v>
      </c>
      <c r="AL120" s="471">
        <v>3324</v>
      </c>
      <c r="AM120" s="584">
        <f>+(('THEODOI CDM'!$AE$38*SOLIEU!AL120)/'THEODOI CDM'!$AE$40)/1000</f>
        <v>2.906502403846154</v>
      </c>
      <c r="AN120" s="468">
        <f>+SOLIEU!$AD120</f>
        <v>26</v>
      </c>
      <c r="AO120" s="468">
        <f t="shared" si="19"/>
        <v>26</v>
      </c>
      <c r="AP120" s="473">
        <v>1</v>
      </c>
      <c r="AQ120" s="474">
        <v>0.8</v>
      </c>
      <c r="AR120" s="466">
        <f>+SOLIEU!$H120</f>
        <v>1192752.0449999999</v>
      </c>
      <c r="AS120" s="466">
        <f>+SOLIEU!$I120</f>
        <v>585700.78399999999</v>
      </c>
      <c r="AT120" s="466">
        <f>+SOLIEU!$AR120+SOLIEU!$AV120</f>
        <v>1192752.0249999999</v>
      </c>
      <c r="AU120" s="466">
        <f>+SOLIEU!$AS120+SOLIEU!$AW120</f>
        <v>585700.73399999994</v>
      </c>
      <c r="AV120" s="544">
        <v>-0.02</v>
      </c>
      <c r="AW120" s="544">
        <v>-0.05</v>
      </c>
      <c r="AX120" s="480"/>
      <c r="AY120" s="480"/>
      <c r="AZ120" s="480"/>
      <c r="BA120" s="480"/>
      <c r="BB120" s="480"/>
      <c r="BC120" s="481"/>
    </row>
    <row r="121" spans="2:55" x14ac:dyDescent="0.3">
      <c r="B121" s="123" t="str">
        <f>+DULIEU!C121</f>
        <v>1-117-3D</v>
      </c>
      <c r="C121" s="123">
        <f>+DULIEU!D121</f>
        <v>4</v>
      </c>
      <c r="D121" s="253">
        <f>+DULIEU!E121</f>
        <v>11</v>
      </c>
      <c r="E121" s="464">
        <v>356</v>
      </c>
      <c r="F121" s="464" t="s">
        <v>659</v>
      </c>
      <c r="G121" s="465" t="str">
        <f t="shared" si="10"/>
        <v>4-11-3D</v>
      </c>
      <c r="H121" s="466">
        <f>+_xlfn.XLOOKUP(E121,'1A_cos1.1'!B:B,'1A_cos1.1'!C:C,"")</f>
        <v>1192750.5560000001</v>
      </c>
      <c r="I121" s="466">
        <f>+_xlfn.XLOOKUP(E121,'1A_cos1.1'!B:B,'1A_cos1.1'!D:D,"")</f>
        <v>585701.36800000002</v>
      </c>
      <c r="J121" s="466">
        <f>+SOLIEU!$H121+SOLIEU!$L121</f>
        <v>1192750.557</v>
      </c>
      <c r="K121" s="466">
        <f>+SOLIEU!$I121+SOLIEU!$M121</f>
        <v>585701.37</v>
      </c>
      <c r="L121" s="467">
        <v>1E-3</v>
      </c>
      <c r="M121" s="467">
        <v>2E-3</v>
      </c>
      <c r="N121" s="467">
        <f t="shared" si="13"/>
        <v>1.577</v>
      </c>
      <c r="O121" s="467">
        <v>3.0000000000000001E-3</v>
      </c>
      <c r="P121" s="467">
        <f t="shared" si="14"/>
        <v>1.575</v>
      </c>
      <c r="Q121" s="467">
        <v>1E-3</v>
      </c>
      <c r="R121" s="467">
        <f t="shared" si="15"/>
        <v>1.5760000000000001</v>
      </c>
      <c r="S121" s="467">
        <v>2E-3</v>
      </c>
      <c r="T121" s="467"/>
      <c r="U121" s="467"/>
      <c r="V121" s="497">
        <v>4.1967592592592584E-2</v>
      </c>
      <c r="W121" s="464">
        <v>1.6</v>
      </c>
      <c r="X121" s="469">
        <v>1.1000000000000001</v>
      </c>
      <c r="Y121" s="469">
        <v>1.1200000000000001</v>
      </c>
      <c r="Z121" s="469">
        <v>1.1000000000000001</v>
      </c>
      <c r="AA121" s="469">
        <v>1.1100000000000001</v>
      </c>
      <c r="AB121" s="468">
        <f t="shared" si="11"/>
        <v>-24.9</v>
      </c>
      <c r="AC121" s="468">
        <f t="shared" si="16"/>
        <v>-24.89</v>
      </c>
      <c r="AD121" s="469">
        <v>26</v>
      </c>
      <c r="AE121" s="469">
        <v>26</v>
      </c>
      <c r="AF121" s="469">
        <v>220</v>
      </c>
      <c r="AG121" s="468">
        <f t="shared" si="17"/>
        <v>26</v>
      </c>
      <c r="AH121" s="468">
        <v>26</v>
      </c>
      <c r="AI121" s="468">
        <f t="shared" si="12"/>
        <v>0</v>
      </c>
      <c r="AJ121" s="588">
        <f t="shared" si="18"/>
        <v>0</v>
      </c>
      <c r="AK121" s="470">
        <v>4.0000000000000001E-3</v>
      </c>
      <c r="AL121" s="471">
        <v>3312</v>
      </c>
      <c r="AM121" s="584">
        <f>+(('THEODOI CDM'!$AE$38*SOLIEU!AL121)/'THEODOI CDM'!$AE$40)/1000</f>
        <v>2.8960096153846155</v>
      </c>
      <c r="AN121" s="468">
        <f>+SOLIEU!$AD121</f>
        <v>26</v>
      </c>
      <c r="AO121" s="468">
        <f t="shared" si="19"/>
        <v>26</v>
      </c>
      <c r="AP121" s="473">
        <v>1</v>
      </c>
      <c r="AQ121" s="474">
        <v>0.8</v>
      </c>
      <c r="AR121" s="466">
        <f>+SOLIEU!$H121</f>
        <v>1192750.5560000001</v>
      </c>
      <c r="AS121" s="466">
        <f>+SOLIEU!$I121</f>
        <v>585701.36800000002</v>
      </c>
      <c r="AT121" s="466">
        <f>+SOLIEU!$AR121+SOLIEU!$AV121</f>
        <v>1192750.5660000001</v>
      </c>
      <c r="AU121" s="466">
        <f>+SOLIEU!$AS121+SOLIEU!$AW121</f>
        <v>585701.348</v>
      </c>
      <c r="AV121" s="544">
        <v>0.01</v>
      </c>
      <c r="AW121" s="544">
        <v>-0.02</v>
      </c>
      <c r="AX121" s="482"/>
      <c r="AY121" s="482"/>
      <c r="AZ121" s="482"/>
      <c r="BA121" s="482"/>
      <c r="BB121" s="482"/>
      <c r="BC121" s="483"/>
    </row>
    <row r="122" spans="2:55" x14ac:dyDescent="0.3">
      <c r="B122" s="123" t="str">
        <f>+DULIEU!C122</f>
        <v>1-118-3D</v>
      </c>
      <c r="C122" s="123">
        <f>+DULIEU!D122</f>
        <v>4</v>
      </c>
      <c r="D122" s="253">
        <f>+DULIEU!E122</f>
        <v>12</v>
      </c>
      <c r="E122" s="464">
        <v>363</v>
      </c>
      <c r="F122" s="464" t="s">
        <v>659</v>
      </c>
      <c r="G122" s="465" t="str">
        <f t="shared" si="10"/>
        <v>4-12-3D</v>
      </c>
      <c r="H122" s="466">
        <f>+_xlfn.XLOOKUP(E122,'1A_cos1.1'!B:B,'1A_cos1.1'!C:C,"")</f>
        <v>1192749.0660000001</v>
      </c>
      <c r="I122" s="466">
        <f>+_xlfn.XLOOKUP(E122,'1A_cos1.1'!B:B,'1A_cos1.1'!D:D,"")</f>
        <v>585701.95299999998</v>
      </c>
      <c r="J122" s="466">
        <f>+SOLIEU!$H122+SOLIEU!$L122</f>
        <v>1192749.0690000001</v>
      </c>
      <c r="K122" s="466">
        <f>+SOLIEU!$I122+SOLIEU!$M122</f>
        <v>585701.95699999994</v>
      </c>
      <c r="L122" s="467">
        <v>3.0000000000000001E-3</v>
      </c>
      <c r="M122" s="467">
        <v>4.0000000000000001E-3</v>
      </c>
      <c r="N122" s="467">
        <f t="shared" si="13"/>
        <v>1.577</v>
      </c>
      <c r="O122" s="467">
        <v>3.0000000000000001E-3</v>
      </c>
      <c r="P122" s="467">
        <f t="shared" si="14"/>
        <v>1.577</v>
      </c>
      <c r="Q122" s="467">
        <v>3.0000000000000001E-3</v>
      </c>
      <c r="R122" s="467">
        <f t="shared" si="15"/>
        <v>1.575</v>
      </c>
      <c r="S122" s="467">
        <v>1E-3</v>
      </c>
      <c r="T122" s="467"/>
      <c r="U122" s="467"/>
      <c r="V122" s="497">
        <v>4.1967592592592584E-2</v>
      </c>
      <c r="W122" s="464">
        <v>1.6</v>
      </c>
      <c r="X122" s="469">
        <v>1.1000000000000001</v>
      </c>
      <c r="Y122" s="469">
        <v>1.1200000000000001</v>
      </c>
      <c r="Z122" s="469">
        <v>1.1000000000000001</v>
      </c>
      <c r="AA122" s="469">
        <v>1.1000000000000001</v>
      </c>
      <c r="AB122" s="468">
        <f t="shared" si="11"/>
        <v>-24.9</v>
      </c>
      <c r="AC122" s="468">
        <f t="shared" si="16"/>
        <v>-24.9</v>
      </c>
      <c r="AD122" s="469">
        <v>26</v>
      </c>
      <c r="AE122" s="469">
        <v>26</v>
      </c>
      <c r="AF122" s="469">
        <v>220</v>
      </c>
      <c r="AG122" s="468">
        <f t="shared" si="17"/>
        <v>26</v>
      </c>
      <c r="AH122" s="468">
        <v>26</v>
      </c>
      <c r="AI122" s="468">
        <f t="shared" si="12"/>
        <v>0</v>
      </c>
      <c r="AJ122" s="588">
        <f t="shared" si="18"/>
        <v>0</v>
      </c>
      <c r="AK122" s="470">
        <v>3.0000000000000001E-3</v>
      </c>
      <c r="AL122" s="471">
        <v>3313</v>
      </c>
      <c r="AM122" s="584">
        <f>+(('THEODOI CDM'!$AE$38*SOLIEU!AL122)/'THEODOI CDM'!$AE$40)/1000</f>
        <v>2.896884014423077</v>
      </c>
      <c r="AN122" s="468">
        <f>+SOLIEU!$AD122</f>
        <v>26</v>
      </c>
      <c r="AO122" s="468">
        <f t="shared" si="19"/>
        <v>26</v>
      </c>
      <c r="AP122" s="473">
        <v>1</v>
      </c>
      <c r="AQ122" s="474">
        <v>0.8</v>
      </c>
      <c r="AR122" s="466">
        <f>+SOLIEU!$H122</f>
        <v>1192749.0660000001</v>
      </c>
      <c r="AS122" s="466">
        <f>+SOLIEU!$I122</f>
        <v>585701.95299999998</v>
      </c>
      <c r="AT122" s="466">
        <f>+SOLIEU!$AR122+SOLIEU!$AV122</f>
        <v>1192749.1060000001</v>
      </c>
      <c r="AU122" s="466">
        <f>+SOLIEU!$AS122+SOLIEU!$AW122</f>
        <v>585701.91299999994</v>
      </c>
      <c r="AV122" s="544">
        <v>0.04</v>
      </c>
      <c r="AW122" s="544">
        <v>-0.04</v>
      </c>
      <c r="AX122" s="480"/>
      <c r="AY122" s="480"/>
      <c r="AZ122" s="480"/>
      <c r="BA122" s="480"/>
      <c r="BB122" s="480"/>
      <c r="BC122" s="481"/>
    </row>
    <row r="123" spans="2:55" x14ac:dyDescent="0.3">
      <c r="B123" s="123" t="str">
        <f>+DULIEU!C123</f>
        <v>1-119-3D</v>
      </c>
      <c r="C123" s="123">
        <f>+DULIEU!D123</f>
        <v>4</v>
      </c>
      <c r="D123" s="253">
        <f>+DULIEU!E123</f>
        <v>13</v>
      </c>
      <c r="E123" s="464">
        <v>370</v>
      </c>
      <c r="F123" s="464" t="s">
        <v>659</v>
      </c>
      <c r="G123" s="465" t="str">
        <f t="shared" si="10"/>
        <v>4-13-3D</v>
      </c>
      <c r="H123" s="466">
        <f>+_xlfn.XLOOKUP(E123,'1A_cos1.1'!B:B,'1A_cos1.1'!C:C,"")</f>
        <v>1192747.577</v>
      </c>
      <c r="I123" s="466">
        <f>+_xlfn.XLOOKUP(E123,'1A_cos1.1'!B:B,'1A_cos1.1'!D:D,"")</f>
        <v>585702.53700000001</v>
      </c>
      <c r="J123" s="466">
        <f>+SOLIEU!$H123+SOLIEU!$L123</f>
        <v>1192747.58</v>
      </c>
      <c r="K123" s="466">
        <f>+SOLIEU!$I123+SOLIEU!$M123</f>
        <v>585702.54099999997</v>
      </c>
      <c r="L123" s="467">
        <v>3.0000000000000001E-3</v>
      </c>
      <c r="M123" s="467">
        <v>4.0000000000000001E-3</v>
      </c>
      <c r="N123" s="467">
        <f t="shared" si="13"/>
        <v>1.575</v>
      </c>
      <c r="O123" s="467">
        <v>1E-3</v>
      </c>
      <c r="P123" s="467">
        <f t="shared" si="14"/>
        <v>1.577</v>
      </c>
      <c r="Q123" s="467">
        <v>3.0000000000000001E-3</v>
      </c>
      <c r="R123" s="467">
        <f t="shared" si="15"/>
        <v>1.577</v>
      </c>
      <c r="S123" s="467">
        <v>3.0000000000000001E-3</v>
      </c>
      <c r="T123" s="467"/>
      <c r="U123" s="467"/>
      <c r="V123" s="497">
        <v>4.1874999999999996E-2</v>
      </c>
      <c r="W123" s="464">
        <v>1.6</v>
      </c>
      <c r="X123" s="469">
        <v>1.1000000000000001</v>
      </c>
      <c r="Y123" s="469">
        <v>1.1000000000000001</v>
      </c>
      <c r="Z123" s="469">
        <v>1.1000000000000001</v>
      </c>
      <c r="AA123" s="469">
        <v>1.0900000000000001</v>
      </c>
      <c r="AB123" s="468">
        <f t="shared" si="11"/>
        <v>-24.9</v>
      </c>
      <c r="AC123" s="468">
        <f t="shared" si="16"/>
        <v>-24.91</v>
      </c>
      <c r="AD123" s="469">
        <v>26</v>
      </c>
      <c r="AE123" s="469">
        <v>26</v>
      </c>
      <c r="AF123" s="469">
        <v>220</v>
      </c>
      <c r="AG123" s="468">
        <f t="shared" si="17"/>
        <v>26</v>
      </c>
      <c r="AH123" s="468">
        <v>26</v>
      </c>
      <c r="AI123" s="468">
        <f t="shared" si="12"/>
        <v>0</v>
      </c>
      <c r="AJ123" s="588">
        <f t="shared" si="18"/>
        <v>0</v>
      </c>
      <c r="AK123" s="470">
        <v>4.0000000000000001E-3</v>
      </c>
      <c r="AL123" s="471">
        <v>3311</v>
      </c>
      <c r="AM123" s="584">
        <f>+(('THEODOI CDM'!$AE$38*SOLIEU!AL123)/'THEODOI CDM'!$AE$40)/1000</f>
        <v>2.8951352163461537</v>
      </c>
      <c r="AN123" s="468">
        <f>+SOLIEU!$AD123</f>
        <v>26</v>
      </c>
      <c r="AO123" s="468">
        <f t="shared" si="19"/>
        <v>26</v>
      </c>
      <c r="AP123" s="473">
        <v>1</v>
      </c>
      <c r="AQ123" s="474">
        <v>0.8</v>
      </c>
      <c r="AR123" s="466">
        <f>+SOLIEU!$H123</f>
        <v>1192747.577</v>
      </c>
      <c r="AS123" s="466">
        <f>+SOLIEU!$I123</f>
        <v>585702.53700000001</v>
      </c>
      <c r="AT123" s="466">
        <f>+SOLIEU!$AR123+SOLIEU!$AV123</f>
        <v>1192747.557</v>
      </c>
      <c r="AU123" s="466">
        <f>+SOLIEU!$AS123+SOLIEU!$AW123</f>
        <v>585702.48699999996</v>
      </c>
      <c r="AV123" s="544">
        <v>-0.02</v>
      </c>
      <c r="AW123" s="544">
        <v>-0.05</v>
      </c>
      <c r="AX123" s="482"/>
      <c r="AY123" s="482"/>
      <c r="AZ123" s="482"/>
      <c r="BA123" s="482"/>
      <c r="BB123" s="482"/>
      <c r="BC123" s="483"/>
    </row>
    <row r="124" spans="2:55" x14ac:dyDescent="0.3">
      <c r="B124" s="123" t="str">
        <f>+DULIEU!C124</f>
        <v>1-120-3D</v>
      </c>
      <c r="C124" s="123">
        <f>+DULIEU!D124</f>
        <v>4</v>
      </c>
      <c r="D124" s="253">
        <f>+DULIEU!E124</f>
        <v>14</v>
      </c>
      <c r="E124" s="464">
        <v>377</v>
      </c>
      <c r="F124" s="464" t="s">
        <v>659</v>
      </c>
      <c r="G124" s="465" t="str">
        <f t="shared" si="10"/>
        <v>4-14-3D</v>
      </c>
      <c r="H124" s="466">
        <f>+_xlfn.XLOOKUP(E124,'1A_cos1.1'!B:B,'1A_cos1.1'!C:C,"")</f>
        <v>1192746.0870000001</v>
      </c>
      <c r="I124" s="466">
        <f>+_xlfn.XLOOKUP(E124,'1A_cos1.1'!B:B,'1A_cos1.1'!D:D,"")</f>
        <v>585703.12100000004</v>
      </c>
      <c r="J124" s="466">
        <f>+SOLIEU!$H124+SOLIEU!$L124</f>
        <v>1192746.0890000002</v>
      </c>
      <c r="K124" s="466">
        <f>+SOLIEU!$I124+SOLIEU!$M124</f>
        <v>585703.125</v>
      </c>
      <c r="L124" s="467">
        <v>2E-3</v>
      </c>
      <c r="M124" s="467">
        <v>4.0000000000000001E-3</v>
      </c>
      <c r="N124" s="467">
        <f t="shared" si="13"/>
        <v>1.5760000000000001</v>
      </c>
      <c r="O124" s="467">
        <v>2E-3</v>
      </c>
      <c r="P124" s="467">
        <f t="shared" si="14"/>
        <v>1.575</v>
      </c>
      <c r="Q124" s="467">
        <v>1E-3</v>
      </c>
      <c r="R124" s="467">
        <f t="shared" si="15"/>
        <v>1.577</v>
      </c>
      <c r="S124" s="467">
        <v>3.0000000000000001E-3</v>
      </c>
      <c r="T124" s="467"/>
      <c r="U124" s="467"/>
      <c r="V124" s="497">
        <v>4.1874999999999996E-2</v>
      </c>
      <c r="W124" s="464">
        <v>1.6</v>
      </c>
      <c r="X124" s="469">
        <v>1.1000000000000001</v>
      </c>
      <c r="Y124" s="469">
        <v>1.08</v>
      </c>
      <c r="Z124" s="469">
        <v>1.1000000000000001</v>
      </c>
      <c r="AA124" s="469">
        <v>1.1100000000000001</v>
      </c>
      <c r="AB124" s="468">
        <f t="shared" si="11"/>
        <v>-24.9</v>
      </c>
      <c r="AC124" s="468">
        <f t="shared" si="16"/>
        <v>-24.89</v>
      </c>
      <c r="AD124" s="469">
        <v>26</v>
      </c>
      <c r="AE124" s="469">
        <v>26</v>
      </c>
      <c r="AF124" s="469">
        <v>220</v>
      </c>
      <c r="AG124" s="468">
        <f t="shared" si="17"/>
        <v>26</v>
      </c>
      <c r="AH124" s="468">
        <v>26</v>
      </c>
      <c r="AI124" s="468">
        <f t="shared" si="12"/>
        <v>0</v>
      </c>
      <c r="AJ124" s="588">
        <f t="shared" si="18"/>
        <v>3.0000000000000027E-2</v>
      </c>
      <c r="AK124" s="470">
        <v>3.0000000000000001E-3</v>
      </c>
      <c r="AL124" s="471">
        <v>3322</v>
      </c>
      <c r="AM124" s="584">
        <f>+(('THEODOI CDM'!$AE$38*SOLIEU!AL124)/'THEODOI CDM'!$AE$40)/1000</f>
        <v>2.9047536057692311</v>
      </c>
      <c r="AN124" s="468">
        <f>+SOLIEU!$AD124</f>
        <v>26</v>
      </c>
      <c r="AO124" s="468">
        <f t="shared" si="19"/>
        <v>26</v>
      </c>
      <c r="AP124" s="473">
        <v>1</v>
      </c>
      <c r="AQ124" s="474">
        <v>0.8</v>
      </c>
      <c r="AR124" s="466">
        <f>+SOLIEU!$H124</f>
        <v>1192746.0870000001</v>
      </c>
      <c r="AS124" s="466">
        <f>+SOLIEU!$I124</f>
        <v>585703.12100000004</v>
      </c>
      <c r="AT124" s="466">
        <f>+SOLIEU!$AR124+SOLIEU!$AV124</f>
        <v>1192746.1270000001</v>
      </c>
      <c r="AU124" s="466">
        <f>+SOLIEU!$AS124+SOLIEU!$AW124</f>
        <v>585703.17100000009</v>
      </c>
      <c r="AV124" s="544">
        <v>0.04</v>
      </c>
      <c r="AW124" s="544">
        <v>0.05</v>
      </c>
      <c r="AX124" s="480"/>
      <c r="AY124" s="480"/>
      <c r="AZ124" s="480"/>
      <c r="BA124" s="480"/>
      <c r="BB124" s="480"/>
      <c r="BC124" s="481"/>
    </row>
    <row r="125" spans="2:55" x14ac:dyDescent="0.3">
      <c r="B125" s="123" t="str">
        <f>+DULIEU!C125</f>
        <v>1-121-3D</v>
      </c>
      <c r="C125" s="123">
        <f>+DULIEU!D125</f>
        <v>4</v>
      </c>
      <c r="D125" s="253">
        <f>+DULIEU!E125</f>
        <v>15</v>
      </c>
      <c r="E125" s="464">
        <v>384</v>
      </c>
      <c r="F125" s="464" t="s">
        <v>659</v>
      </c>
      <c r="G125" s="465" t="str">
        <f t="shared" si="10"/>
        <v>4-15-3D</v>
      </c>
      <c r="H125" s="466">
        <f>+_xlfn.XLOOKUP(E125,'1A_cos1.1'!B:B,'1A_cos1.1'!C:C,"")</f>
        <v>1192744.598</v>
      </c>
      <c r="I125" s="466">
        <f>+_xlfn.XLOOKUP(E125,'1A_cos1.1'!B:B,'1A_cos1.1'!D:D,"")</f>
        <v>585703.70499999996</v>
      </c>
      <c r="J125" s="466">
        <f>+SOLIEU!$H125+SOLIEU!$L125</f>
        <v>1192744.6029999999</v>
      </c>
      <c r="K125" s="466">
        <f>+SOLIEU!$I125+SOLIEU!$M125</f>
        <v>585703.71</v>
      </c>
      <c r="L125" s="467">
        <v>5.0000000000000001E-3</v>
      </c>
      <c r="M125" s="467">
        <v>5.0000000000000001E-3</v>
      </c>
      <c r="N125" s="467">
        <f t="shared" si="13"/>
        <v>1.5760000000000001</v>
      </c>
      <c r="O125" s="467">
        <v>2E-3</v>
      </c>
      <c r="P125" s="467">
        <f t="shared" si="14"/>
        <v>1.575</v>
      </c>
      <c r="Q125" s="467">
        <v>1E-3</v>
      </c>
      <c r="R125" s="467">
        <f t="shared" si="15"/>
        <v>1.577</v>
      </c>
      <c r="S125" s="467">
        <v>3.0000000000000001E-3</v>
      </c>
      <c r="T125" s="467"/>
      <c r="U125" s="467"/>
      <c r="V125" s="497">
        <v>4.1921296296296318E-2</v>
      </c>
      <c r="W125" s="464">
        <v>1.6</v>
      </c>
      <c r="X125" s="469">
        <v>1.1000000000000001</v>
      </c>
      <c r="Y125" s="469">
        <v>1.1000000000000001</v>
      </c>
      <c r="Z125" s="469">
        <v>1.1000000000000001</v>
      </c>
      <c r="AA125" s="469">
        <v>1.0900000000000001</v>
      </c>
      <c r="AB125" s="468">
        <f t="shared" si="11"/>
        <v>-24.9</v>
      </c>
      <c r="AC125" s="468">
        <f t="shared" si="16"/>
        <v>-24.91</v>
      </c>
      <c r="AD125" s="469">
        <v>26</v>
      </c>
      <c r="AE125" s="469">
        <v>26</v>
      </c>
      <c r="AF125" s="469">
        <v>220</v>
      </c>
      <c r="AG125" s="468">
        <f t="shared" si="17"/>
        <v>26</v>
      </c>
      <c r="AH125" s="468">
        <v>26</v>
      </c>
      <c r="AI125" s="468">
        <f t="shared" si="12"/>
        <v>0</v>
      </c>
      <c r="AJ125" s="588">
        <f t="shared" si="18"/>
        <v>0</v>
      </c>
      <c r="AK125" s="470">
        <v>5.0000000000000001E-3</v>
      </c>
      <c r="AL125" s="471">
        <v>3314</v>
      </c>
      <c r="AM125" s="584">
        <f>+(('THEODOI CDM'!$AE$38*SOLIEU!AL125)/'THEODOI CDM'!$AE$40)/1000</f>
        <v>2.8977584134615384</v>
      </c>
      <c r="AN125" s="468">
        <f>+SOLIEU!$AD125</f>
        <v>26</v>
      </c>
      <c r="AO125" s="468">
        <f t="shared" si="19"/>
        <v>26</v>
      </c>
      <c r="AP125" s="473">
        <v>1</v>
      </c>
      <c r="AQ125" s="474">
        <v>0.8</v>
      </c>
      <c r="AR125" s="466">
        <f>+SOLIEU!$H125</f>
        <v>1192744.598</v>
      </c>
      <c r="AS125" s="466">
        <f>+SOLIEU!$I125</f>
        <v>585703.70499999996</v>
      </c>
      <c r="AT125" s="466">
        <f>+SOLIEU!$AR125+SOLIEU!$AV125</f>
        <v>1192744.6580000001</v>
      </c>
      <c r="AU125" s="466">
        <f>+SOLIEU!$AS125+SOLIEU!$AW125</f>
        <v>585703.67499999993</v>
      </c>
      <c r="AV125" s="544">
        <v>0.06</v>
      </c>
      <c r="AW125" s="544">
        <v>-0.03</v>
      </c>
      <c r="AX125" s="482"/>
      <c r="AY125" s="482"/>
      <c r="AZ125" s="482"/>
      <c r="BA125" s="482"/>
      <c r="BB125" s="482"/>
      <c r="BC125" s="483"/>
    </row>
    <row r="126" spans="2:55" x14ac:dyDescent="0.3">
      <c r="B126" s="123" t="str">
        <f>+DULIEU!C126</f>
        <v>1-122-3D</v>
      </c>
      <c r="C126" s="123">
        <f>+DULIEU!D126</f>
        <v>4</v>
      </c>
      <c r="D126" s="253">
        <f>+DULIEU!E126</f>
        <v>16</v>
      </c>
      <c r="E126" s="464">
        <v>391</v>
      </c>
      <c r="F126" s="464" t="s">
        <v>659</v>
      </c>
      <c r="G126" s="465" t="str">
        <f t="shared" si="10"/>
        <v>4-16-3D</v>
      </c>
      <c r="H126" s="466">
        <f>+_xlfn.XLOOKUP(E126,'1A_cos1.1'!B:B,'1A_cos1.1'!C:C,"")</f>
        <v>1192743.108</v>
      </c>
      <c r="I126" s="466">
        <f>+_xlfn.XLOOKUP(E126,'1A_cos1.1'!B:B,'1A_cos1.1'!D:D,"")</f>
        <v>585704.28899999999</v>
      </c>
      <c r="J126" s="466">
        <f>+SOLIEU!$H126+SOLIEU!$L126</f>
        <v>1192743.111</v>
      </c>
      <c r="K126" s="466">
        <f>+SOLIEU!$I126+SOLIEU!$M126</f>
        <v>585704.29</v>
      </c>
      <c r="L126" s="467">
        <v>3.0000000000000001E-3</v>
      </c>
      <c r="M126" s="467">
        <v>1E-3</v>
      </c>
      <c r="N126" s="467">
        <f t="shared" si="13"/>
        <v>1.5760000000000001</v>
      </c>
      <c r="O126" s="467">
        <v>2E-3</v>
      </c>
      <c r="P126" s="467">
        <f t="shared" si="14"/>
        <v>1.575</v>
      </c>
      <c r="Q126" s="467">
        <v>1E-3</v>
      </c>
      <c r="R126" s="467">
        <f t="shared" si="15"/>
        <v>1.575</v>
      </c>
      <c r="S126" s="467">
        <v>1E-3</v>
      </c>
      <c r="T126" s="467"/>
      <c r="U126" s="467"/>
      <c r="V126" s="497">
        <v>4.1921296296296318E-2</v>
      </c>
      <c r="W126" s="464">
        <v>1.6</v>
      </c>
      <c r="X126" s="469">
        <v>1.1000000000000001</v>
      </c>
      <c r="Y126" s="469">
        <v>1.1000000000000001</v>
      </c>
      <c r="Z126" s="469">
        <v>1.1000000000000001</v>
      </c>
      <c r="AA126" s="469">
        <v>1.1000000000000001</v>
      </c>
      <c r="AB126" s="468">
        <f t="shared" si="11"/>
        <v>-24.9</v>
      </c>
      <c r="AC126" s="468">
        <f t="shared" si="16"/>
        <v>-24.9</v>
      </c>
      <c r="AD126" s="469">
        <v>26</v>
      </c>
      <c r="AE126" s="469">
        <v>26</v>
      </c>
      <c r="AF126" s="469">
        <v>220</v>
      </c>
      <c r="AG126" s="468">
        <f t="shared" si="17"/>
        <v>26</v>
      </c>
      <c r="AH126" s="468">
        <v>26</v>
      </c>
      <c r="AI126" s="468">
        <f t="shared" si="12"/>
        <v>0</v>
      </c>
      <c r="AJ126" s="588">
        <f t="shared" si="18"/>
        <v>0</v>
      </c>
      <c r="AK126" s="470">
        <v>5.0000000000000001E-3</v>
      </c>
      <c r="AL126" s="471">
        <v>3306</v>
      </c>
      <c r="AM126" s="584">
        <f>+(('THEODOI CDM'!$AE$38*SOLIEU!AL126)/'THEODOI CDM'!$AE$40)/1000</f>
        <v>2.8907632211538461</v>
      </c>
      <c r="AN126" s="468">
        <f>+SOLIEU!$AD126</f>
        <v>26</v>
      </c>
      <c r="AO126" s="468">
        <f t="shared" si="19"/>
        <v>26</v>
      </c>
      <c r="AP126" s="473">
        <v>1</v>
      </c>
      <c r="AQ126" s="474">
        <v>0.8</v>
      </c>
      <c r="AR126" s="466">
        <f>+SOLIEU!$H126</f>
        <v>1192743.108</v>
      </c>
      <c r="AS126" s="466">
        <f>+SOLIEU!$I126</f>
        <v>585704.28899999999</v>
      </c>
      <c r="AT126" s="466">
        <f>+SOLIEU!$AR126+SOLIEU!$AV126</f>
        <v>1192743.118</v>
      </c>
      <c r="AU126" s="466">
        <f>+SOLIEU!$AS126+SOLIEU!$AW126</f>
        <v>585704.25899999996</v>
      </c>
      <c r="AV126" s="544">
        <v>0.01</v>
      </c>
      <c r="AW126" s="544">
        <v>-0.03</v>
      </c>
      <c r="AX126" s="480"/>
      <c r="AY126" s="480"/>
      <c r="AZ126" s="480"/>
      <c r="BA126" s="480"/>
      <c r="BB126" s="480"/>
      <c r="BC126" s="481"/>
    </row>
    <row r="127" spans="2:55" x14ac:dyDescent="0.3">
      <c r="B127" s="123" t="str">
        <f>+DULIEU!C127</f>
        <v>1-123-3D</v>
      </c>
      <c r="C127" s="123">
        <f>+DULIEU!D127</f>
        <v>4</v>
      </c>
      <c r="D127" s="253">
        <f>+DULIEU!E127</f>
        <v>17</v>
      </c>
      <c r="E127" s="464">
        <v>398</v>
      </c>
      <c r="F127" s="464" t="s">
        <v>659</v>
      </c>
      <c r="G127" s="465" t="str">
        <f t="shared" si="10"/>
        <v>4-17-3D</v>
      </c>
      <c r="H127" s="466">
        <f>+_xlfn.XLOOKUP(E127,'1A_cos1.1'!B:B,'1A_cos1.1'!C:C,"")</f>
        <v>1192741.6189999999</v>
      </c>
      <c r="I127" s="466">
        <f>+_xlfn.XLOOKUP(E127,'1A_cos1.1'!B:B,'1A_cos1.1'!D:D,"")</f>
        <v>585704.87300000002</v>
      </c>
      <c r="J127" s="466">
        <f>+SOLIEU!$H127+SOLIEU!$L127</f>
        <v>1192741.6189999999</v>
      </c>
      <c r="K127" s="466">
        <f>+SOLIEU!$I127+SOLIEU!$M127</f>
        <v>585704.875</v>
      </c>
      <c r="L127" s="467">
        <v>0</v>
      </c>
      <c r="M127" s="467">
        <v>2E-3</v>
      </c>
      <c r="N127" s="467">
        <f t="shared" si="13"/>
        <v>1.577</v>
      </c>
      <c r="O127" s="467">
        <v>3.0000000000000001E-3</v>
      </c>
      <c r="P127" s="467">
        <f t="shared" si="14"/>
        <v>1.577</v>
      </c>
      <c r="Q127" s="467">
        <v>3.0000000000000001E-3</v>
      </c>
      <c r="R127" s="467">
        <f t="shared" si="15"/>
        <v>1.575</v>
      </c>
      <c r="S127" s="467">
        <v>1E-3</v>
      </c>
      <c r="T127" s="467"/>
      <c r="U127" s="467"/>
      <c r="V127" s="497">
        <v>4.1770833333333313E-2</v>
      </c>
      <c r="W127" s="464">
        <v>1.6</v>
      </c>
      <c r="X127" s="469">
        <v>1.1000000000000001</v>
      </c>
      <c r="Y127" s="469">
        <v>1.1100000000000001</v>
      </c>
      <c r="Z127" s="469">
        <v>1.1000000000000001</v>
      </c>
      <c r="AA127" s="469">
        <v>1.1000000000000001</v>
      </c>
      <c r="AB127" s="468">
        <f t="shared" si="11"/>
        <v>-24.9</v>
      </c>
      <c r="AC127" s="468">
        <f t="shared" si="16"/>
        <v>-24.9</v>
      </c>
      <c r="AD127" s="469">
        <v>26</v>
      </c>
      <c r="AE127" s="469">
        <v>26</v>
      </c>
      <c r="AF127" s="469">
        <v>220</v>
      </c>
      <c r="AG127" s="468">
        <f t="shared" si="17"/>
        <v>26</v>
      </c>
      <c r="AH127" s="468">
        <v>26</v>
      </c>
      <c r="AI127" s="468">
        <f t="shared" si="12"/>
        <v>0</v>
      </c>
      <c r="AJ127" s="588">
        <f t="shared" si="18"/>
        <v>0</v>
      </c>
      <c r="AK127" s="470">
        <v>1E-3</v>
      </c>
      <c r="AL127" s="471">
        <v>3320</v>
      </c>
      <c r="AM127" s="584">
        <f>+(('THEODOI CDM'!$AE$38*SOLIEU!AL127)/'THEODOI CDM'!$AE$40)/1000</f>
        <v>2.9030048076923078</v>
      </c>
      <c r="AN127" s="468">
        <f>+SOLIEU!$AD127</f>
        <v>26</v>
      </c>
      <c r="AO127" s="468">
        <f t="shared" si="19"/>
        <v>26</v>
      </c>
      <c r="AP127" s="473">
        <v>1</v>
      </c>
      <c r="AQ127" s="474">
        <v>0.8</v>
      </c>
      <c r="AR127" s="466">
        <f>+SOLIEU!$H127</f>
        <v>1192741.6189999999</v>
      </c>
      <c r="AS127" s="466">
        <f>+SOLIEU!$I127</f>
        <v>585704.87300000002</v>
      </c>
      <c r="AT127" s="466">
        <f>+SOLIEU!$AR127+SOLIEU!$AV127</f>
        <v>1192741.5789999999</v>
      </c>
      <c r="AU127" s="466">
        <f>+SOLIEU!$AS127+SOLIEU!$AW127</f>
        <v>585704.853</v>
      </c>
      <c r="AV127" s="544">
        <v>-0.04</v>
      </c>
      <c r="AW127" s="544">
        <v>-0.02</v>
      </c>
      <c r="AX127" s="482"/>
      <c r="AY127" s="482"/>
      <c r="AZ127" s="482"/>
      <c r="BA127" s="482"/>
      <c r="BB127" s="482"/>
      <c r="BC127" s="483"/>
    </row>
    <row r="128" spans="2:55" x14ac:dyDescent="0.3">
      <c r="B128" s="123" t="str">
        <f>+DULIEU!C128</f>
        <v>1-124-3D</v>
      </c>
      <c r="C128" s="123">
        <f>+DULIEU!D128</f>
        <v>4</v>
      </c>
      <c r="D128" s="253">
        <f>+DULIEU!E128</f>
        <v>18</v>
      </c>
      <c r="E128" s="464">
        <v>405</v>
      </c>
      <c r="F128" s="464" t="s">
        <v>659</v>
      </c>
      <c r="G128" s="465" t="str">
        <f t="shared" si="10"/>
        <v>4-18-3D</v>
      </c>
      <c r="H128" s="466">
        <f>+_xlfn.XLOOKUP(E128,'1A_cos1.1'!B:B,'1A_cos1.1'!C:C,"")</f>
        <v>1192740.129</v>
      </c>
      <c r="I128" s="466">
        <f>+_xlfn.XLOOKUP(E128,'1A_cos1.1'!B:B,'1A_cos1.1'!D:D,"")</f>
        <v>585705.45799999998</v>
      </c>
      <c r="J128" s="466">
        <f>+SOLIEU!$H128+SOLIEU!$L128</f>
        <v>1192740.1310000001</v>
      </c>
      <c r="K128" s="466">
        <f>+SOLIEU!$I128+SOLIEU!$M128</f>
        <v>585705.45900000003</v>
      </c>
      <c r="L128" s="467">
        <v>2E-3</v>
      </c>
      <c r="M128" s="467">
        <v>1E-3</v>
      </c>
      <c r="N128" s="467">
        <f t="shared" si="13"/>
        <v>1.577</v>
      </c>
      <c r="O128" s="467">
        <v>3.0000000000000001E-3</v>
      </c>
      <c r="P128" s="467">
        <f t="shared" si="14"/>
        <v>1.575</v>
      </c>
      <c r="Q128" s="467">
        <v>1E-3</v>
      </c>
      <c r="R128" s="467">
        <f t="shared" si="15"/>
        <v>1.577</v>
      </c>
      <c r="S128" s="467">
        <v>3.0000000000000001E-3</v>
      </c>
      <c r="T128" s="467"/>
      <c r="U128" s="467"/>
      <c r="V128" s="497">
        <v>4.1770833333333313E-2</v>
      </c>
      <c r="W128" s="464">
        <v>1.6</v>
      </c>
      <c r="X128" s="469">
        <v>1.1000000000000001</v>
      </c>
      <c r="Y128" s="469">
        <v>1.1200000000000001</v>
      </c>
      <c r="Z128" s="469">
        <v>1.1000000000000001</v>
      </c>
      <c r="AA128" s="469">
        <v>1.1000000000000001</v>
      </c>
      <c r="AB128" s="468">
        <f t="shared" si="11"/>
        <v>-24.9</v>
      </c>
      <c r="AC128" s="468">
        <f t="shared" si="16"/>
        <v>-24.9</v>
      </c>
      <c r="AD128" s="469">
        <v>26</v>
      </c>
      <c r="AE128" s="469">
        <v>26</v>
      </c>
      <c r="AF128" s="469">
        <v>220</v>
      </c>
      <c r="AG128" s="468">
        <f t="shared" si="17"/>
        <v>26</v>
      </c>
      <c r="AH128" s="468">
        <v>26</v>
      </c>
      <c r="AI128" s="468">
        <f t="shared" si="12"/>
        <v>0</v>
      </c>
      <c r="AJ128" s="588">
        <f t="shared" si="18"/>
        <v>0</v>
      </c>
      <c r="AK128" s="470">
        <v>2E-3</v>
      </c>
      <c r="AL128" s="471">
        <v>3327</v>
      </c>
      <c r="AM128" s="584">
        <f>+(('THEODOI CDM'!$AE$38*SOLIEU!AL128)/'THEODOI CDM'!$AE$40)/1000</f>
        <v>2.9091256009615387</v>
      </c>
      <c r="AN128" s="468">
        <f>+SOLIEU!$AD128</f>
        <v>26</v>
      </c>
      <c r="AO128" s="468">
        <f t="shared" si="19"/>
        <v>26</v>
      </c>
      <c r="AP128" s="473">
        <v>1</v>
      </c>
      <c r="AQ128" s="474">
        <v>0.8</v>
      </c>
      <c r="AR128" s="466">
        <f>+SOLIEU!$H128</f>
        <v>1192740.129</v>
      </c>
      <c r="AS128" s="466">
        <f>+SOLIEU!$I128</f>
        <v>585705.45799999998</v>
      </c>
      <c r="AT128" s="466">
        <f>+SOLIEU!$AR128+SOLIEU!$AV128</f>
        <v>1192740.209</v>
      </c>
      <c r="AU128" s="466">
        <f>+SOLIEU!$AS128+SOLIEU!$AW128</f>
        <v>585705.43799999997</v>
      </c>
      <c r="AV128" s="544">
        <v>0.08</v>
      </c>
      <c r="AW128" s="544">
        <v>-0.02</v>
      </c>
      <c r="AX128" s="480"/>
      <c r="AY128" s="480"/>
      <c r="AZ128" s="480"/>
      <c r="BA128" s="480"/>
      <c r="BB128" s="480"/>
      <c r="BC128" s="481"/>
    </row>
    <row r="129" spans="2:55" x14ac:dyDescent="0.3">
      <c r="B129" s="123" t="str">
        <f>+DULIEU!C129</f>
        <v>1-125-3D</v>
      </c>
      <c r="C129" s="123">
        <f>+DULIEU!D129</f>
        <v>4</v>
      </c>
      <c r="D129" s="253">
        <f>+DULIEU!E129</f>
        <v>19</v>
      </c>
      <c r="E129" s="464">
        <v>412</v>
      </c>
      <c r="F129" s="464" t="s">
        <v>659</v>
      </c>
      <c r="G129" s="465" t="str">
        <f t="shared" si="10"/>
        <v>4-19-3D</v>
      </c>
      <c r="H129" s="466">
        <f>+_xlfn.XLOOKUP(E129,'1A_cos1.1'!B:B,'1A_cos1.1'!C:C,"")</f>
        <v>1192738.6399999999</v>
      </c>
      <c r="I129" s="466">
        <f>+_xlfn.XLOOKUP(E129,'1A_cos1.1'!B:B,'1A_cos1.1'!D:D,"")</f>
        <v>585706.04200000002</v>
      </c>
      <c r="J129" s="466">
        <f>+SOLIEU!$H129+SOLIEU!$L129</f>
        <v>1192738.6429999999</v>
      </c>
      <c r="K129" s="466">
        <f>+SOLIEU!$I129+SOLIEU!$M129</f>
        <v>585706.04700000002</v>
      </c>
      <c r="L129" s="467">
        <v>3.0000000000000001E-3</v>
      </c>
      <c r="M129" s="467">
        <v>5.0000000000000001E-3</v>
      </c>
      <c r="N129" s="467">
        <f t="shared" si="13"/>
        <v>1.575</v>
      </c>
      <c r="O129" s="467">
        <v>1E-3</v>
      </c>
      <c r="P129" s="467">
        <f t="shared" si="14"/>
        <v>1.577</v>
      </c>
      <c r="Q129" s="467">
        <v>3.0000000000000001E-3</v>
      </c>
      <c r="R129" s="467">
        <f t="shared" si="15"/>
        <v>1.575</v>
      </c>
      <c r="S129" s="467">
        <v>1E-3</v>
      </c>
      <c r="T129" s="467"/>
      <c r="U129" s="467"/>
      <c r="V129" s="497">
        <v>4.1944444444444451E-2</v>
      </c>
      <c r="W129" s="464">
        <v>1.6</v>
      </c>
      <c r="X129" s="469">
        <v>1.1000000000000001</v>
      </c>
      <c r="Y129" s="469">
        <v>1.1000000000000001</v>
      </c>
      <c r="Z129" s="469">
        <v>1.1000000000000001</v>
      </c>
      <c r="AA129" s="469">
        <v>1.0900000000000001</v>
      </c>
      <c r="AB129" s="468">
        <f t="shared" si="11"/>
        <v>-24.9</v>
      </c>
      <c r="AC129" s="468">
        <f t="shared" si="16"/>
        <v>-24.91</v>
      </c>
      <c r="AD129" s="469">
        <v>26</v>
      </c>
      <c r="AE129" s="469">
        <v>26</v>
      </c>
      <c r="AF129" s="469">
        <v>220</v>
      </c>
      <c r="AG129" s="468">
        <f t="shared" si="17"/>
        <v>26</v>
      </c>
      <c r="AH129" s="468">
        <v>26</v>
      </c>
      <c r="AI129" s="468">
        <f t="shared" si="12"/>
        <v>0</v>
      </c>
      <c r="AJ129" s="588">
        <f t="shared" si="18"/>
        <v>0</v>
      </c>
      <c r="AK129" s="470">
        <v>4.0000000000000001E-3</v>
      </c>
      <c r="AL129" s="471">
        <v>3308</v>
      </c>
      <c r="AM129" s="584">
        <f>+(('THEODOI CDM'!$AE$38*SOLIEU!AL129)/'THEODOI CDM'!$AE$40)/1000</f>
        <v>2.8925120192307694</v>
      </c>
      <c r="AN129" s="468">
        <f>+SOLIEU!$AD129</f>
        <v>26</v>
      </c>
      <c r="AO129" s="468">
        <f t="shared" si="19"/>
        <v>26</v>
      </c>
      <c r="AP129" s="473">
        <v>1</v>
      </c>
      <c r="AQ129" s="474">
        <v>0.8</v>
      </c>
      <c r="AR129" s="466">
        <f>+SOLIEU!$H129</f>
        <v>1192738.6399999999</v>
      </c>
      <c r="AS129" s="466">
        <f>+SOLIEU!$I129</f>
        <v>585706.04200000002</v>
      </c>
      <c r="AT129" s="466">
        <f>+SOLIEU!$AR129+SOLIEU!$AV129</f>
        <v>1192738.69</v>
      </c>
      <c r="AU129" s="466">
        <f>+SOLIEU!$AS129+SOLIEU!$AW129</f>
        <v>585706.00199999998</v>
      </c>
      <c r="AV129" s="544">
        <v>0.05</v>
      </c>
      <c r="AW129" s="544">
        <v>-0.04</v>
      </c>
      <c r="AX129" s="482"/>
      <c r="AY129" s="482"/>
      <c r="AZ129" s="482"/>
      <c r="BA129" s="482"/>
      <c r="BB129" s="482"/>
      <c r="BC129" s="483"/>
    </row>
    <row r="130" spans="2:55" x14ac:dyDescent="0.3">
      <c r="B130" s="123" t="str">
        <f>+DULIEU!C130</f>
        <v>1-126-3D</v>
      </c>
      <c r="C130" s="123">
        <f>+DULIEU!D130</f>
        <v>4</v>
      </c>
      <c r="D130" s="253">
        <f>+DULIEU!E130</f>
        <v>20</v>
      </c>
      <c r="E130" s="464">
        <v>414</v>
      </c>
      <c r="F130" s="464" t="s">
        <v>659</v>
      </c>
      <c r="G130" s="465" t="str">
        <f t="shared" si="10"/>
        <v>4-20-3D</v>
      </c>
      <c r="H130" s="466">
        <f>+_xlfn.XLOOKUP(E130,'1A_cos1.1'!B:B,'1A_cos1.1'!C:C,"")</f>
        <v>1192737.615</v>
      </c>
      <c r="I130" s="466">
        <f>+_xlfn.XLOOKUP(E130,'1A_cos1.1'!B:B,'1A_cos1.1'!D:D,"")</f>
        <v>585706.44400000002</v>
      </c>
      <c r="J130" s="466">
        <f>+SOLIEU!$H130+SOLIEU!$L130</f>
        <v>1192737.6189999999</v>
      </c>
      <c r="K130" s="466">
        <f>+SOLIEU!$I130+SOLIEU!$M130</f>
        <v>585706.44900000002</v>
      </c>
      <c r="L130" s="467">
        <v>4.0000000000000001E-3</v>
      </c>
      <c r="M130" s="467">
        <v>5.0000000000000001E-3</v>
      </c>
      <c r="N130" s="467">
        <f t="shared" si="13"/>
        <v>1.5760000000000001</v>
      </c>
      <c r="O130" s="467">
        <v>2E-3</v>
      </c>
      <c r="P130" s="467">
        <f t="shared" si="14"/>
        <v>1.575</v>
      </c>
      <c r="Q130" s="467">
        <v>1E-3</v>
      </c>
      <c r="R130" s="467">
        <f t="shared" si="15"/>
        <v>1.5760000000000001</v>
      </c>
      <c r="S130" s="467">
        <v>2E-3</v>
      </c>
      <c r="T130" s="467"/>
      <c r="U130" s="467"/>
      <c r="V130" s="497">
        <v>4.1944444444444451E-2</v>
      </c>
      <c r="W130" s="464">
        <v>1.6</v>
      </c>
      <c r="X130" s="469">
        <v>1.1000000000000001</v>
      </c>
      <c r="Y130" s="469">
        <v>1.1100000000000001</v>
      </c>
      <c r="Z130" s="469">
        <v>1.1000000000000001</v>
      </c>
      <c r="AA130" s="469">
        <v>1.1000000000000001</v>
      </c>
      <c r="AB130" s="468">
        <f t="shared" si="11"/>
        <v>-24.9</v>
      </c>
      <c r="AC130" s="468">
        <f t="shared" si="16"/>
        <v>-24.9</v>
      </c>
      <c r="AD130" s="469">
        <v>26</v>
      </c>
      <c r="AE130" s="469">
        <v>26</v>
      </c>
      <c r="AF130" s="469">
        <v>220</v>
      </c>
      <c r="AG130" s="468">
        <f t="shared" si="17"/>
        <v>26</v>
      </c>
      <c r="AH130" s="468">
        <v>26</v>
      </c>
      <c r="AI130" s="468">
        <f t="shared" si="12"/>
        <v>0</v>
      </c>
      <c r="AJ130" s="588">
        <f t="shared" si="18"/>
        <v>0</v>
      </c>
      <c r="AK130" s="470">
        <v>5.0000000000000001E-3</v>
      </c>
      <c r="AL130" s="471">
        <v>3322</v>
      </c>
      <c r="AM130" s="584">
        <f>+(('THEODOI CDM'!$AE$38*SOLIEU!AL130)/'THEODOI CDM'!$AE$40)/1000</f>
        <v>2.9047536057692311</v>
      </c>
      <c r="AN130" s="468">
        <f>+SOLIEU!$AD130</f>
        <v>26</v>
      </c>
      <c r="AO130" s="468">
        <f t="shared" si="19"/>
        <v>26</v>
      </c>
      <c r="AP130" s="473">
        <v>1</v>
      </c>
      <c r="AQ130" s="474">
        <v>0.8</v>
      </c>
      <c r="AR130" s="466">
        <f>+SOLIEU!$H130</f>
        <v>1192737.615</v>
      </c>
      <c r="AS130" s="466">
        <f>+SOLIEU!$I130</f>
        <v>585706.44400000002</v>
      </c>
      <c r="AT130" s="466">
        <f>+SOLIEU!$AR130+SOLIEU!$AV130</f>
        <v>1192737.665</v>
      </c>
      <c r="AU130" s="466">
        <f>+SOLIEU!$AS130+SOLIEU!$AW130</f>
        <v>585706.44400000002</v>
      </c>
      <c r="AV130" s="544">
        <v>0.05</v>
      </c>
      <c r="AW130" s="544">
        <v>0</v>
      </c>
      <c r="AX130" s="480"/>
      <c r="AY130" s="480"/>
      <c r="AZ130" s="480"/>
      <c r="BA130" s="480"/>
      <c r="BB130" s="480"/>
      <c r="BC130" s="481"/>
    </row>
    <row r="131" spans="2:55" x14ac:dyDescent="0.3">
      <c r="B131" s="123" t="str">
        <f>+DULIEU!C131</f>
        <v>1-127-3D</v>
      </c>
      <c r="C131" s="123">
        <f>+DULIEU!D131</f>
        <v>4</v>
      </c>
      <c r="D131" s="253">
        <f>+DULIEU!E131</f>
        <v>21</v>
      </c>
      <c r="E131" s="464">
        <v>415</v>
      </c>
      <c r="F131" s="464" t="s">
        <v>659</v>
      </c>
      <c r="G131" s="465" t="str">
        <f t="shared" si="10"/>
        <v>4-21-3D</v>
      </c>
      <c r="H131" s="466">
        <f>+_xlfn.XLOOKUP(E131,'1A_cos1.1'!B:B,'1A_cos1.1'!C:C,"")</f>
        <v>1192737.9550000001</v>
      </c>
      <c r="I131" s="466">
        <f>+_xlfn.XLOOKUP(E131,'1A_cos1.1'!B:B,'1A_cos1.1'!D:D,"")</f>
        <v>585708.06900000002</v>
      </c>
      <c r="J131" s="466">
        <f>+SOLIEU!$H131+SOLIEU!$L131</f>
        <v>1192737.96</v>
      </c>
      <c r="K131" s="466">
        <f>+SOLIEU!$I131+SOLIEU!$M131</f>
        <v>585708.07299999997</v>
      </c>
      <c r="L131" s="467">
        <v>5.0000000000000001E-3</v>
      </c>
      <c r="M131" s="467">
        <v>4.0000000000000001E-3</v>
      </c>
      <c r="N131" s="467">
        <f t="shared" si="13"/>
        <v>1.575</v>
      </c>
      <c r="O131" s="467">
        <v>1E-3</v>
      </c>
      <c r="P131" s="467">
        <f t="shared" si="14"/>
        <v>1.575</v>
      </c>
      <c r="Q131" s="467">
        <v>1E-3</v>
      </c>
      <c r="R131" s="467">
        <f t="shared" si="15"/>
        <v>1.575</v>
      </c>
      <c r="S131" s="467">
        <v>1E-3</v>
      </c>
      <c r="T131" s="467"/>
      <c r="U131" s="467"/>
      <c r="V131" s="497">
        <v>4.1828703703703729E-2</v>
      </c>
      <c r="W131" s="464">
        <v>1.6</v>
      </c>
      <c r="X131" s="469">
        <v>1.1000000000000001</v>
      </c>
      <c r="Y131" s="469">
        <v>1.1200000000000001</v>
      </c>
      <c r="Z131" s="469">
        <v>1.1000000000000001</v>
      </c>
      <c r="AA131" s="469">
        <v>1.1000000000000001</v>
      </c>
      <c r="AB131" s="468">
        <f t="shared" si="11"/>
        <v>-24.9</v>
      </c>
      <c r="AC131" s="468">
        <f t="shared" si="16"/>
        <v>-24.9</v>
      </c>
      <c r="AD131" s="469">
        <v>26</v>
      </c>
      <c r="AE131" s="469">
        <v>26</v>
      </c>
      <c r="AF131" s="469">
        <v>220</v>
      </c>
      <c r="AG131" s="468">
        <f t="shared" si="17"/>
        <v>26</v>
      </c>
      <c r="AH131" s="468">
        <v>26</v>
      </c>
      <c r="AI131" s="468">
        <f t="shared" si="12"/>
        <v>0</v>
      </c>
      <c r="AJ131" s="588">
        <f t="shared" si="18"/>
        <v>0</v>
      </c>
      <c r="AK131" s="470">
        <v>5.0000000000000001E-3</v>
      </c>
      <c r="AL131" s="471">
        <v>3314</v>
      </c>
      <c r="AM131" s="584">
        <f>+(('THEODOI CDM'!$AE$38*SOLIEU!AL131)/'THEODOI CDM'!$AE$40)/1000</f>
        <v>2.8977584134615384</v>
      </c>
      <c r="AN131" s="468">
        <f>+SOLIEU!$AD131</f>
        <v>26</v>
      </c>
      <c r="AO131" s="468">
        <f t="shared" si="19"/>
        <v>26</v>
      </c>
      <c r="AP131" s="473">
        <v>1</v>
      </c>
      <c r="AQ131" s="474">
        <v>0.8</v>
      </c>
      <c r="AR131" s="466">
        <f>+SOLIEU!$H131</f>
        <v>1192737.9550000001</v>
      </c>
      <c r="AS131" s="466">
        <f>+SOLIEU!$I131</f>
        <v>585708.06900000002</v>
      </c>
      <c r="AT131" s="466">
        <f>+SOLIEU!$AR131+SOLIEU!$AV131</f>
        <v>1192738.0050000001</v>
      </c>
      <c r="AU131" s="466">
        <f>+SOLIEU!$AS131+SOLIEU!$AW131</f>
        <v>585708.09900000005</v>
      </c>
      <c r="AV131" s="544">
        <v>0.05</v>
      </c>
      <c r="AW131" s="544">
        <v>0.03</v>
      </c>
      <c r="AX131" s="482"/>
      <c r="AY131" s="482"/>
      <c r="AZ131" s="482"/>
      <c r="BA131" s="482"/>
      <c r="BB131" s="482"/>
      <c r="BC131" s="483"/>
    </row>
    <row r="132" spans="2:55" x14ac:dyDescent="0.3">
      <c r="B132" s="123" t="str">
        <f>+DULIEU!C132</f>
        <v>1-128-3D</v>
      </c>
      <c r="C132" s="123">
        <f>+DULIEU!D132</f>
        <v>4</v>
      </c>
      <c r="D132" s="253">
        <f>+DULIEU!E132</f>
        <v>22</v>
      </c>
      <c r="E132" s="464">
        <v>413</v>
      </c>
      <c r="F132" s="464" t="s">
        <v>659</v>
      </c>
      <c r="G132" s="465" t="str">
        <f t="shared" si="10"/>
        <v>4-22-3D</v>
      </c>
      <c r="H132" s="466">
        <f>+_xlfn.XLOOKUP(E132,'1A_cos1.1'!B:B,'1A_cos1.1'!C:C,"")</f>
        <v>1192739.2239999999</v>
      </c>
      <c r="I132" s="466">
        <f>+_xlfn.XLOOKUP(E132,'1A_cos1.1'!B:B,'1A_cos1.1'!D:D,"")</f>
        <v>585707.53099999996</v>
      </c>
      <c r="J132" s="466">
        <f>+SOLIEU!$H132+SOLIEU!$L132</f>
        <v>1192739.2249999999</v>
      </c>
      <c r="K132" s="466">
        <f>+SOLIEU!$I132+SOLIEU!$M132</f>
        <v>585707.53399999999</v>
      </c>
      <c r="L132" s="467">
        <v>1E-3</v>
      </c>
      <c r="M132" s="467">
        <v>3.0000000000000001E-3</v>
      </c>
      <c r="N132" s="467">
        <f t="shared" si="13"/>
        <v>1.575</v>
      </c>
      <c r="O132" s="467">
        <v>1E-3</v>
      </c>
      <c r="P132" s="467">
        <f t="shared" si="14"/>
        <v>1.575</v>
      </c>
      <c r="Q132" s="467">
        <v>1E-3</v>
      </c>
      <c r="R132" s="467">
        <f t="shared" si="15"/>
        <v>1.577</v>
      </c>
      <c r="S132" s="467">
        <v>3.0000000000000001E-3</v>
      </c>
      <c r="T132" s="467"/>
      <c r="U132" s="467"/>
      <c r="V132" s="497">
        <v>4.1828703703703729E-2</v>
      </c>
      <c r="W132" s="464">
        <v>1.6</v>
      </c>
      <c r="X132" s="469">
        <v>1.1000000000000001</v>
      </c>
      <c r="Y132" s="469">
        <v>1.1000000000000001</v>
      </c>
      <c r="Z132" s="469">
        <v>1.1000000000000001</v>
      </c>
      <c r="AA132" s="469">
        <v>1.1100000000000001</v>
      </c>
      <c r="AB132" s="468">
        <f t="shared" si="11"/>
        <v>-24.9</v>
      </c>
      <c r="AC132" s="468">
        <f t="shared" si="16"/>
        <v>-24.89</v>
      </c>
      <c r="AD132" s="469">
        <v>26</v>
      </c>
      <c r="AE132" s="469">
        <v>26</v>
      </c>
      <c r="AF132" s="469">
        <v>220</v>
      </c>
      <c r="AG132" s="468">
        <f t="shared" si="17"/>
        <v>26</v>
      </c>
      <c r="AH132" s="468">
        <v>26</v>
      </c>
      <c r="AI132" s="468">
        <f t="shared" si="12"/>
        <v>0</v>
      </c>
      <c r="AJ132" s="588">
        <f t="shared" si="18"/>
        <v>1.0000000000000009E-2</v>
      </c>
      <c r="AK132" s="470">
        <v>5.0000000000000001E-3</v>
      </c>
      <c r="AL132" s="471">
        <v>3320</v>
      </c>
      <c r="AM132" s="584">
        <f>+(('THEODOI CDM'!$AE$38*SOLIEU!AL132)/'THEODOI CDM'!$AE$40)/1000</f>
        <v>2.9030048076923078</v>
      </c>
      <c r="AN132" s="468">
        <f>+SOLIEU!$AD132</f>
        <v>26</v>
      </c>
      <c r="AO132" s="468">
        <f t="shared" si="19"/>
        <v>26</v>
      </c>
      <c r="AP132" s="473">
        <v>1</v>
      </c>
      <c r="AQ132" s="474">
        <v>0.8</v>
      </c>
      <c r="AR132" s="466">
        <f>+SOLIEU!$H132</f>
        <v>1192739.2239999999</v>
      </c>
      <c r="AS132" s="466">
        <f>+SOLIEU!$I132</f>
        <v>585707.53099999996</v>
      </c>
      <c r="AT132" s="466">
        <f>+SOLIEU!$AR132+SOLIEU!$AV132</f>
        <v>1192739.2339999999</v>
      </c>
      <c r="AU132" s="466">
        <f>+SOLIEU!$AS132+SOLIEU!$AW132</f>
        <v>585707.55099999998</v>
      </c>
      <c r="AV132" s="544">
        <v>0.01</v>
      </c>
      <c r="AW132" s="544">
        <v>0.02</v>
      </c>
      <c r="AX132" s="480"/>
      <c r="AY132" s="480"/>
      <c r="AZ132" s="480"/>
      <c r="BA132" s="480"/>
      <c r="BB132" s="480"/>
      <c r="BC132" s="481"/>
    </row>
    <row r="133" spans="2:55" x14ac:dyDescent="0.3">
      <c r="B133" s="123" t="str">
        <f>+DULIEU!C133</f>
        <v>1-129-3D</v>
      </c>
      <c r="C133" s="123">
        <f>+DULIEU!D133</f>
        <v>4</v>
      </c>
      <c r="D133" s="253">
        <f>+DULIEU!E133</f>
        <v>23</v>
      </c>
      <c r="E133" s="464">
        <v>406</v>
      </c>
      <c r="F133" s="464" t="s">
        <v>659</v>
      </c>
      <c r="G133" s="465" t="str">
        <f t="shared" ref="G133:G192" si="20">+C133&amp;"-"&amp;D133&amp;"-"&amp;F133</f>
        <v>4-23-3D</v>
      </c>
      <c r="H133" s="466">
        <f>+_xlfn.XLOOKUP(E133,'1A_cos1.1'!B:B,'1A_cos1.1'!C:C,"")</f>
        <v>1192740.713</v>
      </c>
      <c r="I133" s="466">
        <f>+_xlfn.XLOOKUP(E133,'1A_cos1.1'!B:B,'1A_cos1.1'!D:D,"")</f>
        <v>585706.94700000004</v>
      </c>
      <c r="J133" s="466">
        <f>+SOLIEU!$H133+SOLIEU!$L133</f>
        <v>1192740.7150000001</v>
      </c>
      <c r="K133" s="466">
        <f>+SOLIEU!$I133+SOLIEU!$M133</f>
        <v>585706.94900000002</v>
      </c>
      <c r="L133" s="467">
        <v>2E-3</v>
      </c>
      <c r="M133" s="467">
        <v>2E-3</v>
      </c>
      <c r="N133" s="467">
        <f t="shared" si="13"/>
        <v>1.577</v>
      </c>
      <c r="O133" s="467">
        <v>3.0000000000000001E-3</v>
      </c>
      <c r="P133" s="467">
        <f t="shared" si="14"/>
        <v>1.5760000000000001</v>
      </c>
      <c r="Q133" s="467">
        <v>2E-3</v>
      </c>
      <c r="R133" s="467">
        <f t="shared" si="15"/>
        <v>1.577</v>
      </c>
      <c r="S133" s="467">
        <v>3.0000000000000001E-3</v>
      </c>
      <c r="T133" s="467"/>
      <c r="U133" s="467"/>
      <c r="V133" s="497">
        <v>4.1956018518518545E-2</v>
      </c>
      <c r="W133" s="464">
        <v>1.6</v>
      </c>
      <c r="X133" s="469">
        <v>1.1000000000000001</v>
      </c>
      <c r="Y133" s="469">
        <v>1.1100000000000001</v>
      </c>
      <c r="Z133" s="469">
        <v>1.1000000000000001</v>
      </c>
      <c r="AA133" s="469">
        <v>1.1000000000000001</v>
      </c>
      <c r="AB133" s="468">
        <f t="shared" ref="AB133:AB192" si="21">+X133-AD133</f>
        <v>-24.9</v>
      </c>
      <c r="AC133" s="468">
        <f t="shared" si="16"/>
        <v>-24.9</v>
      </c>
      <c r="AD133" s="469">
        <v>26</v>
      </c>
      <c r="AE133" s="469">
        <v>26</v>
      </c>
      <c r="AF133" s="469">
        <v>220</v>
      </c>
      <c r="AG133" s="468">
        <f t="shared" si="17"/>
        <v>26</v>
      </c>
      <c r="AH133" s="468">
        <v>26</v>
      </c>
      <c r="AI133" s="468">
        <f t="shared" ref="AI133:AI192" si="22">+X133-Z133</f>
        <v>0</v>
      </c>
      <c r="AJ133" s="588">
        <f t="shared" si="18"/>
        <v>0</v>
      </c>
      <c r="AK133" s="470">
        <v>1E-3</v>
      </c>
      <c r="AL133" s="471">
        <v>3315</v>
      </c>
      <c r="AM133" s="584">
        <f>+(('THEODOI CDM'!$AE$38*SOLIEU!AL133)/'THEODOI CDM'!$AE$40)/1000</f>
        <v>2.8986328124999998</v>
      </c>
      <c r="AN133" s="468">
        <f>+SOLIEU!$AD133</f>
        <v>26</v>
      </c>
      <c r="AO133" s="468">
        <f t="shared" si="19"/>
        <v>26</v>
      </c>
      <c r="AP133" s="473">
        <v>1</v>
      </c>
      <c r="AQ133" s="474">
        <v>0.8</v>
      </c>
      <c r="AR133" s="466">
        <f>+SOLIEU!$H133</f>
        <v>1192740.713</v>
      </c>
      <c r="AS133" s="466">
        <f>+SOLIEU!$I133</f>
        <v>585706.94700000004</v>
      </c>
      <c r="AT133" s="466">
        <f>+SOLIEU!$AR133+SOLIEU!$AV133</f>
        <v>1192740.7830000001</v>
      </c>
      <c r="AU133" s="466">
        <f>+SOLIEU!$AS133+SOLIEU!$AW133</f>
        <v>585706.91700000002</v>
      </c>
      <c r="AV133" s="544">
        <v>7.0000000000000007E-2</v>
      </c>
      <c r="AW133" s="544">
        <v>-0.03</v>
      </c>
      <c r="AX133" s="482"/>
      <c r="AY133" s="482"/>
      <c r="AZ133" s="482"/>
      <c r="BA133" s="482"/>
      <c r="BB133" s="482"/>
      <c r="BC133" s="483"/>
    </row>
    <row r="134" spans="2:55" x14ac:dyDescent="0.3">
      <c r="B134" s="123" t="str">
        <f>+DULIEU!C134</f>
        <v>1-130-3D</v>
      </c>
      <c r="C134" s="123">
        <f>+DULIEU!D134</f>
        <v>4</v>
      </c>
      <c r="D134" s="253">
        <f>+DULIEU!E134</f>
        <v>24</v>
      </c>
      <c r="E134" s="464">
        <v>407</v>
      </c>
      <c r="F134" s="464" t="s">
        <v>659</v>
      </c>
      <c r="G134" s="465" t="str">
        <f t="shared" si="20"/>
        <v>4-24-3D</v>
      </c>
      <c r="H134" s="466">
        <f>+_xlfn.XLOOKUP(E134,'1A_cos1.1'!B:B,'1A_cos1.1'!C:C,"")</f>
        <v>1192741.0830000001</v>
      </c>
      <c r="I134" s="466">
        <f>+_xlfn.XLOOKUP(E134,'1A_cos1.1'!B:B,'1A_cos1.1'!D:D,"")</f>
        <v>585707.89099999995</v>
      </c>
      <c r="J134" s="466">
        <f>+SOLIEU!$H134+SOLIEU!$L134</f>
        <v>1192741.0850000002</v>
      </c>
      <c r="K134" s="466">
        <f>+SOLIEU!$I134+SOLIEU!$M134</f>
        <v>585707.89299999992</v>
      </c>
      <c r="L134" s="467">
        <v>2E-3</v>
      </c>
      <c r="M134" s="467">
        <v>2E-3</v>
      </c>
      <c r="N134" s="467">
        <f t="shared" ref="N134:N192" si="23">1.574+O134</f>
        <v>1.577</v>
      </c>
      <c r="O134" s="467">
        <v>3.0000000000000001E-3</v>
      </c>
      <c r="P134" s="467">
        <f t="shared" ref="P134:P192" si="24">1.574+Q134</f>
        <v>1.577</v>
      </c>
      <c r="Q134" s="467">
        <v>3.0000000000000001E-3</v>
      </c>
      <c r="R134" s="467">
        <f t="shared" ref="R134:R192" si="25">1.574+S134</f>
        <v>1.575</v>
      </c>
      <c r="S134" s="467">
        <v>1E-3</v>
      </c>
      <c r="T134" s="467"/>
      <c r="U134" s="467"/>
      <c r="V134" s="497">
        <v>4.1956018518518545E-2</v>
      </c>
      <c r="W134" s="464">
        <v>1.6</v>
      </c>
      <c r="X134" s="469">
        <v>1.1000000000000001</v>
      </c>
      <c r="Y134" s="469">
        <v>1.1000000000000001</v>
      </c>
      <c r="Z134" s="469">
        <v>1.1000000000000001</v>
      </c>
      <c r="AA134" s="469">
        <v>1.1100000000000001</v>
      </c>
      <c r="AB134" s="468">
        <f t="shared" si="21"/>
        <v>-24.9</v>
      </c>
      <c r="AC134" s="468">
        <f t="shared" ref="AC134:AC192" si="26">+AA134-AD134</f>
        <v>-24.89</v>
      </c>
      <c r="AD134" s="469">
        <v>26</v>
      </c>
      <c r="AE134" s="469">
        <v>26</v>
      </c>
      <c r="AF134" s="469">
        <v>220</v>
      </c>
      <c r="AG134" s="468">
        <f t="shared" ref="AG134:AG192" si="27">+AD134-AI134</f>
        <v>26</v>
      </c>
      <c r="AH134" s="468">
        <v>26</v>
      </c>
      <c r="AI134" s="468">
        <f t="shared" si="22"/>
        <v>0</v>
      </c>
      <c r="AJ134" s="588">
        <f t="shared" ref="AJ134:AJ192" si="28">IF(AA134-Y134&lt;=0,0,AA134-Y134)</f>
        <v>1.0000000000000009E-2</v>
      </c>
      <c r="AK134" s="470">
        <v>6.0000000000000001E-3</v>
      </c>
      <c r="AL134" s="471">
        <v>3314</v>
      </c>
      <c r="AM134" s="584">
        <f>+(('THEODOI CDM'!$AE$38*SOLIEU!AL134)/'THEODOI CDM'!$AE$40)/1000</f>
        <v>2.8977584134615384</v>
      </c>
      <c r="AN134" s="468">
        <f>+SOLIEU!$AD134</f>
        <v>26</v>
      </c>
      <c r="AO134" s="468">
        <f t="shared" ref="AO134:AO192" si="29">+AE134</f>
        <v>26</v>
      </c>
      <c r="AP134" s="473">
        <v>1</v>
      </c>
      <c r="AQ134" s="474">
        <v>0.8</v>
      </c>
      <c r="AR134" s="466">
        <f>+SOLIEU!$H134</f>
        <v>1192741.0830000001</v>
      </c>
      <c r="AS134" s="466">
        <f>+SOLIEU!$I134</f>
        <v>585707.89099999995</v>
      </c>
      <c r="AT134" s="466">
        <f>+SOLIEU!$AR134+SOLIEU!$AV134</f>
        <v>1192741.0630000001</v>
      </c>
      <c r="AU134" s="466">
        <f>+SOLIEU!$AS134+SOLIEU!$AW134</f>
        <v>585707.92099999997</v>
      </c>
      <c r="AV134" s="544">
        <v>-0.02</v>
      </c>
      <c r="AW134" s="544">
        <v>0.03</v>
      </c>
      <c r="AX134" s="480"/>
      <c r="AY134" s="480"/>
      <c r="AZ134" s="480"/>
      <c r="BA134" s="480"/>
      <c r="BB134" s="480"/>
      <c r="BC134" s="481"/>
    </row>
    <row r="135" spans="2:55" x14ac:dyDescent="0.3">
      <c r="B135" s="123" t="str">
        <f>+DULIEU!C135</f>
        <v>1-131-3D</v>
      </c>
      <c r="C135" s="123">
        <f>+DULIEU!D135</f>
        <v>4</v>
      </c>
      <c r="D135" s="253">
        <f>+DULIEU!E135</f>
        <v>25</v>
      </c>
      <c r="E135" s="464">
        <v>399</v>
      </c>
      <c r="F135" s="464" t="s">
        <v>659</v>
      </c>
      <c r="G135" s="465" t="str">
        <f t="shared" si="20"/>
        <v>4-25-3D</v>
      </c>
      <c r="H135" s="466">
        <f>+_xlfn.XLOOKUP(E135,'1A_cos1.1'!B:B,'1A_cos1.1'!C:C,"")</f>
        <v>1192742.203</v>
      </c>
      <c r="I135" s="466">
        <f>+_xlfn.XLOOKUP(E135,'1A_cos1.1'!B:B,'1A_cos1.1'!D:D,"")</f>
        <v>585706.36300000001</v>
      </c>
      <c r="J135" s="466">
        <f>+SOLIEU!$H135+SOLIEU!$L135</f>
        <v>1192742.203</v>
      </c>
      <c r="K135" s="466">
        <f>+SOLIEU!$I135+SOLIEU!$M135</f>
        <v>585706.36600000004</v>
      </c>
      <c r="L135" s="467">
        <v>0</v>
      </c>
      <c r="M135" s="467">
        <v>3.0000000000000001E-3</v>
      </c>
      <c r="N135" s="467">
        <f t="shared" si="23"/>
        <v>1.5760000000000001</v>
      </c>
      <c r="O135" s="467">
        <v>2E-3</v>
      </c>
      <c r="P135" s="467">
        <f t="shared" si="24"/>
        <v>1.5760000000000001</v>
      </c>
      <c r="Q135" s="467">
        <v>2E-3</v>
      </c>
      <c r="R135" s="467">
        <f t="shared" si="25"/>
        <v>1.5760000000000001</v>
      </c>
      <c r="S135" s="467">
        <v>2E-3</v>
      </c>
      <c r="T135" s="467"/>
      <c r="U135" s="467"/>
      <c r="V135" s="497">
        <v>4.1990740740740717E-2</v>
      </c>
      <c r="W135" s="464">
        <v>1.6</v>
      </c>
      <c r="X135" s="469">
        <v>1.1000000000000001</v>
      </c>
      <c r="Y135" s="469">
        <v>1.1200000000000001</v>
      </c>
      <c r="Z135" s="469">
        <v>1.1000000000000001</v>
      </c>
      <c r="AA135" s="469">
        <v>1.1100000000000001</v>
      </c>
      <c r="AB135" s="468">
        <f t="shared" si="21"/>
        <v>-24.9</v>
      </c>
      <c r="AC135" s="468">
        <f t="shared" si="26"/>
        <v>-24.89</v>
      </c>
      <c r="AD135" s="469">
        <v>26</v>
      </c>
      <c r="AE135" s="469">
        <v>26</v>
      </c>
      <c r="AF135" s="469">
        <v>220</v>
      </c>
      <c r="AG135" s="468">
        <f t="shared" si="27"/>
        <v>26</v>
      </c>
      <c r="AH135" s="468">
        <v>26</v>
      </c>
      <c r="AI135" s="468">
        <f t="shared" si="22"/>
        <v>0</v>
      </c>
      <c r="AJ135" s="588">
        <f t="shared" si="28"/>
        <v>0</v>
      </c>
      <c r="AK135" s="470">
        <v>2E-3</v>
      </c>
      <c r="AL135" s="471">
        <v>3315</v>
      </c>
      <c r="AM135" s="584">
        <f>+(('THEODOI CDM'!$AE$38*SOLIEU!AL135)/'THEODOI CDM'!$AE$40)/1000</f>
        <v>2.8986328124999998</v>
      </c>
      <c r="AN135" s="468">
        <f>+SOLIEU!$AD135</f>
        <v>26</v>
      </c>
      <c r="AO135" s="468">
        <f t="shared" si="29"/>
        <v>26</v>
      </c>
      <c r="AP135" s="473">
        <v>1</v>
      </c>
      <c r="AQ135" s="474">
        <v>0.8</v>
      </c>
      <c r="AR135" s="466">
        <f>+SOLIEU!$H135</f>
        <v>1192742.203</v>
      </c>
      <c r="AS135" s="466">
        <f>+SOLIEU!$I135</f>
        <v>585706.36300000001</v>
      </c>
      <c r="AT135" s="466">
        <f>+SOLIEU!$AR135+SOLIEU!$AV135</f>
        <v>1192742.173</v>
      </c>
      <c r="AU135" s="466">
        <f>+SOLIEU!$AS135+SOLIEU!$AW135</f>
        <v>585706.32299999997</v>
      </c>
      <c r="AV135" s="544">
        <v>-0.03</v>
      </c>
      <c r="AW135" s="544">
        <v>-0.04</v>
      </c>
      <c r="AX135" s="482"/>
      <c r="AY135" s="482"/>
      <c r="AZ135" s="482"/>
      <c r="BA135" s="482"/>
      <c r="BB135" s="482"/>
      <c r="BC135" s="483"/>
    </row>
    <row r="136" spans="2:55" x14ac:dyDescent="0.3">
      <c r="B136" s="123" t="str">
        <f>+DULIEU!C136</f>
        <v>1-132-3D</v>
      </c>
      <c r="C136" s="123">
        <f>+DULIEU!D136</f>
        <v>4</v>
      </c>
      <c r="D136" s="253">
        <f>+DULIEU!E136</f>
        <v>26</v>
      </c>
      <c r="E136" s="464">
        <v>400</v>
      </c>
      <c r="F136" s="464" t="s">
        <v>659</v>
      </c>
      <c r="G136" s="465" t="str">
        <f t="shared" si="20"/>
        <v>4-26-3D</v>
      </c>
      <c r="H136" s="466">
        <f>+_xlfn.XLOOKUP(E136,'1A_cos1.1'!B:B,'1A_cos1.1'!C:C,"")</f>
        <v>1192742.625</v>
      </c>
      <c r="I136" s="466">
        <f>+_xlfn.XLOOKUP(E136,'1A_cos1.1'!B:B,'1A_cos1.1'!D:D,"")</f>
        <v>585707.43799999997</v>
      </c>
      <c r="J136" s="466">
        <f>+SOLIEU!$H136+SOLIEU!$L136</f>
        <v>1192742.628</v>
      </c>
      <c r="K136" s="466">
        <f>+SOLIEU!$I136+SOLIEU!$M136</f>
        <v>585707.44299999997</v>
      </c>
      <c r="L136" s="467">
        <v>3.0000000000000001E-3</v>
      </c>
      <c r="M136" s="467">
        <v>5.0000000000000001E-3</v>
      </c>
      <c r="N136" s="467">
        <f t="shared" si="23"/>
        <v>1.575</v>
      </c>
      <c r="O136" s="467">
        <v>1E-3</v>
      </c>
      <c r="P136" s="467">
        <f t="shared" si="24"/>
        <v>1.577</v>
      </c>
      <c r="Q136" s="467">
        <v>3.0000000000000001E-3</v>
      </c>
      <c r="R136" s="467">
        <f t="shared" si="25"/>
        <v>1.5760000000000001</v>
      </c>
      <c r="S136" s="467">
        <v>2E-3</v>
      </c>
      <c r="T136" s="467"/>
      <c r="U136" s="467"/>
      <c r="V136" s="497">
        <v>4.1990740740740717E-2</v>
      </c>
      <c r="W136" s="464">
        <v>1.6</v>
      </c>
      <c r="X136" s="469">
        <v>1.1000000000000001</v>
      </c>
      <c r="Y136" s="469">
        <v>1.1200000000000001</v>
      </c>
      <c r="Z136" s="469">
        <v>1.1000000000000001</v>
      </c>
      <c r="AA136" s="469">
        <v>1.0900000000000001</v>
      </c>
      <c r="AB136" s="468">
        <f t="shared" si="21"/>
        <v>-24.9</v>
      </c>
      <c r="AC136" s="468">
        <f t="shared" si="26"/>
        <v>-24.91</v>
      </c>
      <c r="AD136" s="469">
        <v>26</v>
      </c>
      <c r="AE136" s="469">
        <v>26</v>
      </c>
      <c r="AF136" s="469">
        <v>220</v>
      </c>
      <c r="AG136" s="468">
        <f t="shared" si="27"/>
        <v>26</v>
      </c>
      <c r="AH136" s="468">
        <v>26</v>
      </c>
      <c r="AI136" s="468">
        <f t="shared" si="22"/>
        <v>0</v>
      </c>
      <c r="AJ136" s="588">
        <f t="shared" si="28"/>
        <v>0</v>
      </c>
      <c r="AK136" s="470">
        <v>5.0000000000000001E-3</v>
      </c>
      <c r="AL136" s="471">
        <v>3317</v>
      </c>
      <c r="AM136" s="584">
        <f>+(('THEODOI CDM'!$AE$38*SOLIEU!AL136)/'THEODOI CDM'!$AE$40)/1000</f>
        <v>2.9003816105769227</v>
      </c>
      <c r="AN136" s="468">
        <f>+SOLIEU!$AD136</f>
        <v>26</v>
      </c>
      <c r="AO136" s="468">
        <f t="shared" si="29"/>
        <v>26</v>
      </c>
      <c r="AP136" s="473">
        <v>1</v>
      </c>
      <c r="AQ136" s="474">
        <v>0.8</v>
      </c>
      <c r="AR136" s="466">
        <f>+SOLIEU!$H136</f>
        <v>1192742.625</v>
      </c>
      <c r="AS136" s="466">
        <f>+SOLIEU!$I136</f>
        <v>585707.43799999997</v>
      </c>
      <c r="AT136" s="466">
        <f>+SOLIEU!$AR136+SOLIEU!$AV136</f>
        <v>1192742.6850000001</v>
      </c>
      <c r="AU136" s="466">
        <f>+SOLIEU!$AS136+SOLIEU!$AW136</f>
        <v>585707.40799999994</v>
      </c>
      <c r="AV136" s="544">
        <v>0.06</v>
      </c>
      <c r="AW136" s="544">
        <v>-0.03</v>
      </c>
      <c r="AX136" s="480"/>
      <c r="AY136" s="480"/>
      <c r="AZ136" s="480"/>
      <c r="BA136" s="480"/>
      <c r="BB136" s="480"/>
      <c r="BC136" s="481"/>
    </row>
    <row r="137" spans="2:55" x14ac:dyDescent="0.3">
      <c r="B137" s="123" t="str">
        <f>+DULIEU!C137</f>
        <v>1-133-3D</v>
      </c>
      <c r="C137" s="123">
        <f>+DULIEU!D137</f>
        <v>4</v>
      </c>
      <c r="D137" s="253">
        <f>+DULIEU!E137</f>
        <v>27</v>
      </c>
      <c r="E137" s="464">
        <v>392</v>
      </c>
      <c r="F137" s="464" t="s">
        <v>659</v>
      </c>
      <c r="G137" s="465" t="str">
        <f t="shared" si="20"/>
        <v>4-27-3D</v>
      </c>
      <c r="H137" s="466">
        <f>+_xlfn.XLOOKUP(E137,'1A_cos1.1'!B:B,'1A_cos1.1'!C:C,"")</f>
        <v>1192743.692</v>
      </c>
      <c r="I137" s="466">
        <f>+_xlfn.XLOOKUP(E137,'1A_cos1.1'!B:B,'1A_cos1.1'!D:D,"")</f>
        <v>585705.77899999998</v>
      </c>
      <c r="J137" s="466">
        <f>+SOLIEU!$H137+SOLIEU!$L137</f>
        <v>1192743.693</v>
      </c>
      <c r="K137" s="466">
        <f>+SOLIEU!$I137+SOLIEU!$M137</f>
        <v>585705.78099999996</v>
      </c>
      <c r="L137" s="467">
        <v>1E-3</v>
      </c>
      <c r="M137" s="467">
        <v>2E-3</v>
      </c>
      <c r="N137" s="467">
        <f t="shared" si="23"/>
        <v>1.577</v>
      </c>
      <c r="O137" s="467">
        <v>3.0000000000000001E-3</v>
      </c>
      <c r="P137" s="467">
        <f t="shared" si="24"/>
        <v>1.577</v>
      </c>
      <c r="Q137" s="467">
        <v>3.0000000000000001E-3</v>
      </c>
      <c r="R137" s="467">
        <f t="shared" si="25"/>
        <v>1.5760000000000001</v>
      </c>
      <c r="S137" s="467">
        <v>2E-3</v>
      </c>
      <c r="T137" s="467"/>
      <c r="U137" s="467"/>
      <c r="V137" s="497">
        <v>4.1886574074074034E-2</v>
      </c>
      <c r="W137" s="464">
        <v>1.6</v>
      </c>
      <c r="X137" s="469">
        <v>1.1000000000000001</v>
      </c>
      <c r="Y137" s="469">
        <v>1.1000000000000001</v>
      </c>
      <c r="Z137" s="469">
        <v>1.1000000000000001</v>
      </c>
      <c r="AA137" s="469">
        <v>1.0900000000000001</v>
      </c>
      <c r="AB137" s="468">
        <f t="shared" si="21"/>
        <v>-24.9</v>
      </c>
      <c r="AC137" s="468">
        <f t="shared" si="26"/>
        <v>-24.91</v>
      </c>
      <c r="AD137" s="469">
        <v>26</v>
      </c>
      <c r="AE137" s="469">
        <v>26</v>
      </c>
      <c r="AF137" s="469">
        <v>220</v>
      </c>
      <c r="AG137" s="468">
        <f t="shared" si="27"/>
        <v>26</v>
      </c>
      <c r="AH137" s="468">
        <v>26</v>
      </c>
      <c r="AI137" s="468">
        <f t="shared" si="22"/>
        <v>0</v>
      </c>
      <c r="AJ137" s="588">
        <f t="shared" si="28"/>
        <v>0</v>
      </c>
      <c r="AK137" s="470">
        <v>5.0000000000000001E-3</v>
      </c>
      <c r="AL137" s="471">
        <v>3312</v>
      </c>
      <c r="AM137" s="584">
        <f>+(('THEODOI CDM'!$AE$38*SOLIEU!AL137)/'THEODOI CDM'!$AE$40)/1000</f>
        <v>2.8960096153846155</v>
      </c>
      <c r="AN137" s="468">
        <f>+SOLIEU!$AD137</f>
        <v>26</v>
      </c>
      <c r="AO137" s="468">
        <f t="shared" si="29"/>
        <v>26</v>
      </c>
      <c r="AP137" s="473">
        <v>1</v>
      </c>
      <c r="AQ137" s="474">
        <v>0.8</v>
      </c>
      <c r="AR137" s="466">
        <f>+SOLIEU!$H137</f>
        <v>1192743.692</v>
      </c>
      <c r="AS137" s="466">
        <f>+SOLIEU!$I137</f>
        <v>585705.77899999998</v>
      </c>
      <c r="AT137" s="466">
        <f>+SOLIEU!$AR137+SOLIEU!$AV137</f>
        <v>1192743.692</v>
      </c>
      <c r="AU137" s="466">
        <f>+SOLIEU!$AS137+SOLIEU!$AW137</f>
        <v>585705.77899999998</v>
      </c>
      <c r="AV137" s="544">
        <v>0</v>
      </c>
      <c r="AW137" s="544">
        <v>0</v>
      </c>
      <c r="AX137" s="482"/>
      <c r="AY137" s="482"/>
      <c r="AZ137" s="482"/>
      <c r="BA137" s="482"/>
      <c r="BB137" s="482"/>
      <c r="BC137" s="483"/>
    </row>
    <row r="138" spans="2:55" x14ac:dyDescent="0.3">
      <c r="B138" s="123" t="str">
        <f>+DULIEU!C138</f>
        <v>1-134-3D</v>
      </c>
      <c r="C138" s="123">
        <f>+DULIEU!D138</f>
        <v>4</v>
      </c>
      <c r="D138" s="253">
        <f>+DULIEU!E138</f>
        <v>28</v>
      </c>
      <c r="E138" s="464">
        <v>393</v>
      </c>
      <c r="F138" s="464" t="s">
        <v>659</v>
      </c>
      <c r="G138" s="465" t="str">
        <f t="shared" si="20"/>
        <v>4-28-3D</v>
      </c>
      <c r="H138" s="466">
        <f>+_xlfn.XLOOKUP(E138,'1A_cos1.1'!B:B,'1A_cos1.1'!C:C,"")</f>
        <v>1192744.166</v>
      </c>
      <c r="I138" s="466">
        <f>+_xlfn.XLOOKUP(E138,'1A_cos1.1'!B:B,'1A_cos1.1'!D:D,"")</f>
        <v>585706.98499999999</v>
      </c>
      <c r="J138" s="466">
        <f>+SOLIEU!$H138+SOLIEU!$L138</f>
        <v>1192744.1669999999</v>
      </c>
      <c r="K138" s="466">
        <f>+SOLIEU!$I138+SOLIEU!$M138</f>
        <v>585706.99</v>
      </c>
      <c r="L138" s="467">
        <v>1E-3</v>
      </c>
      <c r="M138" s="467">
        <v>5.0000000000000001E-3</v>
      </c>
      <c r="N138" s="467">
        <f t="shared" si="23"/>
        <v>1.5760000000000001</v>
      </c>
      <c r="O138" s="467">
        <v>2E-3</v>
      </c>
      <c r="P138" s="467">
        <f t="shared" si="24"/>
        <v>1.575</v>
      </c>
      <c r="Q138" s="467">
        <v>1E-3</v>
      </c>
      <c r="R138" s="467">
        <f t="shared" si="25"/>
        <v>1.577</v>
      </c>
      <c r="S138" s="467">
        <v>3.0000000000000001E-3</v>
      </c>
      <c r="T138" s="467"/>
      <c r="U138" s="467"/>
      <c r="V138" s="497">
        <v>4.1886574074074034E-2</v>
      </c>
      <c r="W138" s="464">
        <v>1.6</v>
      </c>
      <c r="X138" s="469">
        <v>1.1000000000000001</v>
      </c>
      <c r="Y138" s="469">
        <v>1.1100000000000001</v>
      </c>
      <c r="Z138" s="469">
        <v>1.1000000000000001</v>
      </c>
      <c r="AA138" s="469">
        <v>1.1000000000000001</v>
      </c>
      <c r="AB138" s="468">
        <f t="shared" si="21"/>
        <v>-24.9</v>
      </c>
      <c r="AC138" s="468">
        <f t="shared" si="26"/>
        <v>-24.9</v>
      </c>
      <c r="AD138" s="469">
        <v>26</v>
      </c>
      <c r="AE138" s="469">
        <v>26</v>
      </c>
      <c r="AF138" s="469">
        <v>220</v>
      </c>
      <c r="AG138" s="468">
        <f t="shared" si="27"/>
        <v>26</v>
      </c>
      <c r="AH138" s="468">
        <v>26</v>
      </c>
      <c r="AI138" s="468">
        <f t="shared" si="22"/>
        <v>0</v>
      </c>
      <c r="AJ138" s="588">
        <f t="shared" si="28"/>
        <v>0</v>
      </c>
      <c r="AK138" s="470">
        <v>5.0000000000000001E-3</v>
      </c>
      <c r="AL138" s="471">
        <v>3311</v>
      </c>
      <c r="AM138" s="584">
        <f>+(('THEODOI CDM'!$AE$38*SOLIEU!AL138)/'THEODOI CDM'!$AE$40)/1000</f>
        <v>2.8951352163461537</v>
      </c>
      <c r="AN138" s="468">
        <f>+SOLIEU!$AD138</f>
        <v>26</v>
      </c>
      <c r="AO138" s="468">
        <f t="shared" si="29"/>
        <v>26</v>
      </c>
      <c r="AP138" s="473">
        <v>1</v>
      </c>
      <c r="AQ138" s="474">
        <v>0.8</v>
      </c>
      <c r="AR138" s="466">
        <f>+SOLIEU!$H138</f>
        <v>1192744.166</v>
      </c>
      <c r="AS138" s="466">
        <f>+SOLIEU!$I138</f>
        <v>585706.98499999999</v>
      </c>
      <c r="AT138" s="466">
        <f>+SOLIEU!$AR138+SOLIEU!$AV138</f>
        <v>1192744.1259999999</v>
      </c>
      <c r="AU138" s="466">
        <f>+SOLIEU!$AS138+SOLIEU!$AW138</f>
        <v>585706.96499999997</v>
      </c>
      <c r="AV138" s="544">
        <v>-0.04</v>
      </c>
      <c r="AW138" s="544">
        <v>-0.02</v>
      </c>
      <c r="AX138" s="480"/>
      <c r="AY138" s="480"/>
      <c r="AZ138" s="480"/>
      <c r="BA138" s="480"/>
      <c r="BB138" s="480"/>
      <c r="BC138" s="481"/>
    </row>
    <row r="139" spans="2:55" x14ac:dyDescent="0.3">
      <c r="B139" s="123" t="str">
        <f>+DULIEU!C139</f>
        <v>1-135-3D</v>
      </c>
      <c r="C139" s="123">
        <f>+DULIEU!D139</f>
        <v>4</v>
      </c>
      <c r="D139" s="253">
        <f>+DULIEU!E139</f>
        <v>29</v>
      </c>
      <c r="E139" s="464">
        <v>385</v>
      </c>
      <c r="F139" s="464" t="s">
        <v>659</v>
      </c>
      <c r="G139" s="465" t="str">
        <f t="shared" si="20"/>
        <v>4-29-3D</v>
      </c>
      <c r="H139" s="466">
        <f>+_xlfn.XLOOKUP(E139,'1A_cos1.1'!B:B,'1A_cos1.1'!C:C,"")</f>
        <v>1192745.182</v>
      </c>
      <c r="I139" s="466">
        <f>+_xlfn.XLOOKUP(E139,'1A_cos1.1'!B:B,'1A_cos1.1'!D:D,"")</f>
        <v>585705.19499999995</v>
      </c>
      <c r="J139" s="466">
        <f>+SOLIEU!$H139+SOLIEU!$L139</f>
        <v>1192745.182</v>
      </c>
      <c r="K139" s="466">
        <f>+SOLIEU!$I139+SOLIEU!$M139</f>
        <v>585705.19499999995</v>
      </c>
      <c r="L139" s="467">
        <v>0</v>
      </c>
      <c r="M139" s="467">
        <v>0</v>
      </c>
      <c r="N139" s="467">
        <f t="shared" si="23"/>
        <v>1.5760000000000001</v>
      </c>
      <c r="O139" s="467">
        <v>2E-3</v>
      </c>
      <c r="P139" s="467">
        <f t="shared" si="24"/>
        <v>1.5760000000000001</v>
      </c>
      <c r="Q139" s="467">
        <v>2E-3</v>
      </c>
      <c r="R139" s="467">
        <f t="shared" si="25"/>
        <v>1.575</v>
      </c>
      <c r="S139" s="467">
        <v>1E-3</v>
      </c>
      <c r="T139" s="467"/>
      <c r="U139" s="467"/>
      <c r="V139" s="497">
        <v>4.2175925925926006E-2</v>
      </c>
      <c r="W139" s="464">
        <v>1.6</v>
      </c>
      <c r="X139" s="469">
        <v>1.1000000000000001</v>
      </c>
      <c r="Y139" s="469">
        <v>1.1100000000000001</v>
      </c>
      <c r="Z139" s="469">
        <v>1.1000000000000001</v>
      </c>
      <c r="AA139" s="469">
        <v>1.1100000000000001</v>
      </c>
      <c r="AB139" s="468">
        <f t="shared" si="21"/>
        <v>-24.9</v>
      </c>
      <c r="AC139" s="468">
        <f t="shared" si="26"/>
        <v>-24.89</v>
      </c>
      <c r="AD139" s="469">
        <v>26</v>
      </c>
      <c r="AE139" s="469">
        <v>26</v>
      </c>
      <c r="AF139" s="469">
        <v>220</v>
      </c>
      <c r="AG139" s="468">
        <f t="shared" si="27"/>
        <v>26</v>
      </c>
      <c r="AH139" s="468">
        <v>26</v>
      </c>
      <c r="AI139" s="468">
        <f t="shared" si="22"/>
        <v>0</v>
      </c>
      <c r="AJ139" s="588">
        <f t="shared" si="28"/>
        <v>0</v>
      </c>
      <c r="AK139" s="470">
        <v>1E-3</v>
      </c>
      <c r="AL139" s="471">
        <v>3312</v>
      </c>
      <c r="AM139" s="584">
        <f>+(('THEODOI CDM'!$AE$38*SOLIEU!AL139)/'THEODOI CDM'!$AE$40)/1000</f>
        <v>2.8960096153846155</v>
      </c>
      <c r="AN139" s="468">
        <f>+SOLIEU!$AD139</f>
        <v>26</v>
      </c>
      <c r="AO139" s="468">
        <f t="shared" si="29"/>
        <v>26</v>
      </c>
      <c r="AP139" s="473">
        <v>1</v>
      </c>
      <c r="AQ139" s="474">
        <v>0.8</v>
      </c>
      <c r="AR139" s="466">
        <f>+SOLIEU!$H139</f>
        <v>1192745.182</v>
      </c>
      <c r="AS139" s="466">
        <f>+SOLIEU!$I139</f>
        <v>585705.19499999995</v>
      </c>
      <c r="AT139" s="466">
        <f>+SOLIEU!$AR139+SOLIEU!$AV139</f>
        <v>1192745.182</v>
      </c>
      <c r="AU139" s="466">
        <f>+SOLIEU!$AS139+SOLIEU!$AW139</f>
        <v>585705.15499999991</v>
      </c>
      <c r="AV139" s="544">
        <v>0</v>
      </c>
      <c r="AW139" s="544">
        <v>-0.04</v>
      </c>
      <c r="AX139" s="482"/>
      <c r="AY139" s="482"/>
      <c r="AZ139" s="482"/>
      <c r="BA139" s="482"/>
      <c r="BB139" s="482"/>
      <c r="BC139" s="483"/>
    </row>
    <row r="140" spans="2:55" x14ac:dyDescent="0.3">
      <c r="B140" s="123" t="str">
        <f>+DULIEU!C140</f>
        <v>1-136-3D</v>
      </c>
      <c r="C140" s="123">
        <f>+DULIEU!D140</f>
        <v>4</v>
      </c>
      <c r="D140" s="253">
        <f>+DULIEU!E140</f>
        <v>30</v>
      </c>
      <c r="E140" s="464">
        <v>386</v>
      </c>
      <c r="F140" s="464" t="s">
        <v>659</v>
      </c>
      <c r="G140" s="465" t="str">
        <f t="shared" si="20"/>
        <v>4-30-3D</v>
      </c>
      <c r="H140" s="466">
        <f>+_xlfn.XLOOKUP(E140,'1A_cos1.1'!B:B,'1A_cos1.1'!C:C,"")</f>
        <v>1192745.7139999999</v>
      </c>
      <c r="I140" s="466">
        <f>+_xlfn.XLOOKUP(E140,'1A_cos1.1'!B:B,'1A_cos1.1'!D:D,"")</f>
        <v>585706.53</v>
      </c>
      <c r="J140" s="466">
        <f>+SOLIEU!$H140+SOLIEU!$L140</f>
        <v>1192745.716</v>
      </c>
      <c r="K140" s="466">
        <f>+SOLIEU!$I140+SOLIEU!$M140</f>
        <v>585706.53</v>
      </c>
      <c r="L140" s="467">
        <v>2E-3</v>
      </c>
      <c r="M140" s="467">
        <v>0</v>
      </c>
      <c r="N140" s="467">
        <f t="shared" si="23"/>
        <v>1.577</v>
      </c>
      <c r="O140" s="467">
        <v>3.0000000000000001E-3</v>
      </c>
      <c r="P140" s="467">
        <f t="shared" si="24"/>
        <v>1.5760000000000001</v>
      </c>
      <c r="Q140" s="467">
        <v>2E-3</v>
      </c>
      <c r="R140" s="467">
        <f t="shared" si="25"/>
        <v>1.577</v>
      </c>
      <c r="S140" s="467">
        <v>3.0000000000000001E-3</v>
      </c>
      <c r="T140" s="467"/>
      <c r="U140" s="467"/>
      <c r="V140" s="497">
        <v>4.2175925925926006E-2</v>
      </c>
      <c r="W140" s="464">
        <v>1.6</v>
      </c>
      <c r="X140" s="469">
        <v>1.1000000000000001</v>
      </c>
      <c r="Y140" s="469">
        <v>1.1100000000000001</v>
      </c>
      <c r="Z140" s="469">
        <v>1.1000000000000001</v>
      </c>
      <c r="AA140" s="469">
        <v>1.1000000000000001</v>
      </c>
      <c r="AB140" s="468">
        <f t="shared" si="21"/>
        <v>-24.9</v>
      </c>
      <c r="AC140" s="468">
        <f t="shared" si="26"/>
        <v>-24.9</v>
      </c>
      <c r="AD140" s="469">
        <v>26</v>
      </c>
      <c r="AE140" s="469">
        <v>26</v>
      </c>
      <c r="AF140" s="469">
        <v>220</v>
      </c>
      <c r="AG140" s="468">
        <f t="shared" si="27"/>
        <v>26</v>
      </c>
      <c r="AH140" s="468">
        <v>26</v>
      </c>
      <c r="AI140" s="468">
        <f t="shared" si="22"/>
        <v>0</v>
      </c>
      <c r="AJ140" s="588">
        <f t="shared" si="28"/>
        <v>0</v>
      </c>
      <c r="AK140" s="470">
        <v>5.0000000000000001E-3</v>
      </c>
      <c r="AL140" s="471">
        <v>3315</v>
      </c>
      <c r="AM140" s="584">
        <f>+(('THEODOI CDM'!$AE$38*SOLIEU!AL140)/'THEODOI CDM'!$AE$40)/1000</f>
        <v>2.8986328124999998</v>
      </c>
      <c r="AN140" s="468">
        <f>+SOLIEU!$AD140</f>
        <v>26</v>
      </c>
      <c r="AO140" s="468">
        <f t="shared" si="29"/>
        <v>26</v>
      </c>
      <c r="AP140" s="473">
        <v>1</v>
      </c>
      <c r="AQ140" s="474">
        <v>0.8</v>
      </c>
      <c r="AR140" s="466">
        <f>+SOLIEU!$H140</f>
        <v>1192745.7139999999</v>
      </c>
      <c r="AS140" s="466">
        <f>+SOLIEU!$I140</f>
        <v>585706.53</v>
      </c>
      <c r="AT140" s="466">
        <f>+SOLIEU!$AR140+SOLIEU!$AV140</f>
        <v>1192745.6839999999</v>
      </c>
      <c r="AU140" s="466">
        <f>+SOLIEU!$AS140+SOLIEU!$AW140</f>
        <v>585706.57000000007</v>
      </c>
      <c r="AV140" s="544">
        <v>-0.03</v>
      </c>
      <c r="AW140" s="544">
        <v>0.04</v>
      </c>
      <c r="AX140" s="480"/>
      <c r="AY140" s="480"/>
      <c r="AZ140" s="480"/>
      <c r="BA140" s="480"/>
      <c r="BB140" s="480"/>
      <c r="BC140" s="481"/>
    </row>
    <row r="141" spans="2:55" x14ac:dyDescent="0.3">
      <c r="B141" s="123" t="str">
        <f>+DULIEU!C141</f>
        <v>1-137-3D</v>
      </c>
      <c r="C141" s="123">
        <f>+DULIEU!D141</f>
        <v>4</v>
      </c>
      <c r="D141" s="253">
        <f>+DULIEU!E141</f>
        <v>31</v>
      </c>
      <c r="E141" s="464">
        <v>378</v>
      </c>
      <c r="F141" s="464" t="s">
        <v>659</v>
      </c>
      <c r="G141" s="465" t="str">
        <f t="shared" si="20"/>
        <v>4-31-3D</v>
      </c>
      <c r="H141" s="466">
        <f>+_xlfn.XLOOKUP(E141,'1A_cos1.1'!B:B,'1A_cos1.1'!C:C,"")</f>
        <v>1192746.6710000001</v>
      </c>
      <c r="I141" s="466">
        <f>+_xlfn.XLOOKUP(E141,'1A_cos1.1'!B:B,'1A_cos1.1'!D:D,"")</f>
        <v>585704.61100000003</v>
      </c>
      <c r="J141" s="466">
        <f>+SOLIEU!$H141+SOLIEU!$L141</f>
        <v>1192746.676</v>
      </c>
      <c r="K141" s="466">
        <f>+SOLIEU!$I141+SOLIEU!$M141</f>
        <v>585704.61600000004</v>
      </c>
      <c r="L141" s="467">
        <v>5.0000000000000001E-3</v>
      </c>
      <c r="M141" s="467">
        <v>5.0000000000000001E-3</v>
      </c>
      <c r="N141" s="467">
        <f t="shared" si="23"/>
        <v>1.5760000000000001</v>
      </c>
      <c r="O141" s="467">
        <v>2E-3</v>
      </c>
      <c r="P141" s="467">
        <f t="shared" si="24"/>
        <v>1.577</v>
      </c>
      <c r="Q141" s="467">
        <v>3.0000000000000001E-3</v>
      </c>
      <c r="R141" s="467">
        <f t="shared" si="25"/>
        <v>1.575</v>
      </c>
      <c r="S141" s="467">
        <v>1E-3</v>
      </c>
      <c r="T141" s="467"/>
      <c r="U141" s="467"/>
      <c r="V141" s="497">
        <v>4.1886574074074034E-2</v>
      </c>
      <c r="W141" s="464">
        <v>1.6</v>
      </c>
      <c r="X141" s="469">
        <v>1.1000000000000001</v>
      </c>
      <c r="Y141" s="469">
        <v>1.1000000000000001</v>
      </c>
      <c r="Z141" s="469">
        <v>1.1000000000000001</v>
      </c>
      <c r="AA141" s="469">
        <v>1.1100000000000001</v>
      </c>
      <c r="AB141" s="468">
        <f t="shared" si="21"/>
        <v>-24.9</v>
      </c>
      <c r="AC141" s="468">
        <f t="shared" si="26"/>
        <v>-24.89</v>
      </c>
      <c r="AD141" s="469">
        <v>26</v>
      </c>
      <c r="AE141" s="469">
        <v>26</v>
      </c>
      <c r="AF141" s="469">
        <v>220</v>
      </c>
      <c r="AG141" s="468">
        <f t="shared" si="27"/>
        <v>26</v>
      </c>
      <c r="AH141" s="468">
        <v>26</v>
      </c>
      <c r="AI141" s="468">
        <f t="shared" si="22"/>
        <v>0</v>
      </c>
      <c r="AJ141" s="588">
        <f t="shared" si="28"/>
        <v>1.0000000000000009E-2</v>
      </c>
      <c r="AK141" s="470">
        <v>6.0000000000000001E-3</v>
      </c>
      <c r="AL141" s="471">
        <v>3317</v>
      </c>
      <c r="AM141" s="584">
        <f>+(('THEODOI CDM'!$AE$38*SOLIEU!AL141)/'THEODOI CDM'!$AE$40)/1000</f>
        <v>2.9003816105769227</v>
      </c>
      <c r="AN141" s="468">
        <f>+SOLIEU!$AD141</f>
        <v>26</v>
      </c>
      <c r="AO141" s="468">
        <f t="shared" si="29"/>
        <v>26</v>
      </c>
      <c r="AP141" s="473">
        <v>1</v>
      </c>
      <c r="AQ141" s="474">
        <v>0.8</v>
      </c>
      <c r="AR141" s="466">
        <f>+SOLIEU!$H141</f>
        <v>1192746.6710000001</v>
      </c>
      <c r="AS141" s="466">
        <f>+SOLIEU!$I141</f>
        <v>585704.61100000003</v>
      </c>
      <c r="AT141" s="466">
        <f>+SOLIEU!$AR141+SOLIEU!$AV141</f>
        <v>1192746.6410000001</v>
      </c>
      <c r="AU141" s="466">
        <f>+SOLIEU!$AS141+SOLIEU!$AW141</f>
        <v>585704.571</v>
      </c>
      <c r="AV141" s="544">
        <v>-0.03</v>
      </c>
      <c r="AW141" s="544">
        <v>-0.04</v>
      </c>
      <c r="AX141" s="482"/>
      <c r="AY141" s="482"/>
      <c r="AZ141" s="482"/>
      <c r="BA141" s="482"/>
      <c r="BB141" s="482"/>
      <c r="BC141" s="483"/>
    </row>
    <row r="142" spans="2:55" x14ac:dyDescent="0.3">
      <c r="B142" s="123" t="str">
        <f>+DULIEU!C142</f>
        <v>1-138-3D</v>
      </c>
      <c r="C142" s="123">
        <f>+DULIEU!D142</f>
        <v>4</v>
      </c>
      <c r="D142" s="253">
        <f>+DULIEU!E142</f>
        <v>32</v>
      </c>
      <c r="E142" s="464">
        <v>379</v>
      </c>
      <c r="F142" s="464" t="s">
        <v>659</v>
      </c>
      <c r="G142" s="465" t="str">
        <f t="shared" si="20"/>
        <v>4-32-3D</v>
      </c>
      <c r="H142" s="466">
        <f>+_xlfn.XLOOKUP(E142,'1A_cos1.1'!B:B,'1A_cos1.1'!C:C,"")</f>
        <v>1192747.2479999999</v>
      </c>
      <c r="I142" s="466">
        <f>+_xlfn.XLOOKUP(E142,'1A_cos1.1'!B:B,'1A_cos1.1'!D:D,"")</f>
        <v>585706.07900000003</v>
      </c>
      <c r="J142" s="466">
        <f>+SOLIEU!$H142+SOLIEU!$L142</f>
        <v>1192747.2479999999</v>
      </c>
      <c r="K142" s="466">
        <f>+SOLIEU!$I142+SOLIEU!$M142</f>
        <v>585706.08100000001</v>
      </c>
      <c r="L142" s="467">
        <v>0</v>
      </c>
      <c r="M142" s="467">
        <v>2E-3</v>
      </c>
      <c r="N142" s="467">
        <f t="shared" si="23"/>
        <v>1.5760000000000001</v>
      </c>
      <c r="O142" s="467">
        <v>2E-3</v>
      </c>
      <c r="P142" s="467">
        <f t="shared" si="24"/>
        <v>1.575</v>
      </c>
      <c r="Q142" s="467">
        <v>1E-3</v>
      </c>
      <c r="R142" s="467">
        <f t="shared" si="25"/>
        <v>1.577</v>
      </c>
      <c r="S142" s="467">
        <v>3.0000000000000001E-3</v>
      </c>
      <c r="T142" s="467"/>
      <c r="U142" s="467"/>
      <c r="V142" s="497">
        <v>4.1886574074074034E-2</v>
      </c>
      <c r="W142" s="464">
        <v>1.6</v>
      </c>
      <c r="X142" s="469">
        <v>1.1000000000000001</v>
      </c>
      <c r="Y142" s="469">
        <v>1.1000000000000001</v>
      </c>
      <c r="Z142" s="469">
        <v>1.1000000000000001</v>
      </c>
      <c r="AA142" s="469">
        <v>1.1100000000000001</v>
      </c>
      <c r="AB142" s="468">
        <f t="shared" si="21"/>
        <v>-24.9</v>
      </c>
      <c r="AC142" s="468">
        <f t="shared" si="26"/>
        <v>-24.89</v>
      </c>
      <c r="AD142" s="469">
        <v>26</v>
      </c>
      <c r="AE142" s="469">
        <v>26</v>
      </c>
      <c r="AF142" s="469">
        <v>220</v>
      </c>
      <c r="AG142" s="468">
        <f t="shared" si="27"/>
        <v>26</v>
      </c>
      <c r="AH142" s="468">
        <v>26</v>
      </c>
      <c r="AI142" s="468">
        <f t="shared" si="22"/>
        <v>0</v>
      </c>
      <c r="AJ142" s="588">
        <f t="shared" si="28"/>
        <v>1.0000000000000009E-2</v>
      </c>
      <c r="AK142" s="470">
        <v>6.0000000000000001E-3</v>
      </c>
      <c r="AL142" s="471">
        <v>3319</v>
      </c>
      <c r="AM142" s="584">
        <f>+(('THEODOI CDM'!$AE$38*SOLIEU!AL142)/'THEODOI CDM'!$AE$40)/1000</f>
        <v>2.902130408653846</v>
      </c>
      <c r="AN142" s="468">
        <f>+SOLIEU!$AD142</f>
        <v>26</v>
      </c>
      <c r="AO142" s="468">
        <f t="shared" si="29"/>
        <v>26</v>
      </c>
      <c r="AP142" s="473">
        <v>1</v>
      </c>
      <c r="AQ142" s="474">
        <v>0.8</v>
      </c>
      <c r="AR142" s="466">
        <f>+SOLIEU!$H142</f>
        <v>1192747.2479999999</v>
      </c>
      <c r="AS142" s="466">
        <f>+SOLIEU!$I142</f>
        <v>585706.07900000003</v>
      </c>
      <c r="AT142" s="466">
        <f>+SOLIEU!$AR142+SOLIEU!$AV142</f>
        <v>1192747.2179999999</v>
      </c>
      <c r="AU142" s="466">
        <f>+SOLIEU!$AS142+SOLIEU!$AW142</f>
        <v>585706.10900000005</v>
      </c>
      <c r="AV142" s="544">
        <v>-0.03</v>
      </c>
      <c r="AW142" s="544">
        <v>0.03</v>
      </c>
      <c r="AX142" s="480"/>
      <c r="AY142" s="480"/>
      <c r="AZ142" s="480"/>
      <c r="BA142" s="480"/>
      <c r="BB142" s="480"/>
      <c r="BC142" s="481"/>
    </row>
    <row r="143" spans="2:55" x14ac:dyDescent="0.3">
      <c r="B143" s="123" t="str">
        <f>+DULIEU!C143</f>
        <v>1-139-3D</v>
      </c>
      <c r="C143" s="123">
        <f>+DULIEU!D143</f>
        <v>4</v>
      </c>
      <c r="D143" s="253">
        <f>+DULIEU!E143</f>
        <v>33</v>
      </c>
      <c r="E143" s="464">
        <v>371</v>
      </c>
      <c r="F143" s="464" t="s">
        <v>659</v>
      </c>
      <c r="G143" s="465" t="str">
        <f t="shared" si="20"/>
        <v>4-33-3D</v>
      </c>
      <c r="H143" s="466">
        <f>+_xlfn.XLOOKUP(E143,'1A_cos1.1'!B:B,'1A_cos1.1'!C:C,"")</f>
        <v>1192748.1610000001</v>
      </c>
      <c r="I143" s="466">
        <f>+_xlfn.XLOOKUP(E143,'1A_cos1.1'!B:B,'1A_cos1.1'!D:D,"")</f>
        <v>585704.02599999995</v>
      </c>
      <c r="J143" s="466">
        <f>+SOLIEU!$H143+SOLIEU!$L143</f>
        <v>1192748.166</v>
      </c>
      <c r="K143" s="466">
        <f>+SOLIEU!$I143+SOLIEU!$M143</f>
        <v>585704.02799999993</v>
      </c>
      <c r="L143" s="467">
        <v>5.0000000000000001E-3</v>
      </c>
      <c r="M143" s="467">
        <v>2E-3</v>
      </c>
      <c r="N143" s="467">
        <f t="shared" si="23"/>
        <v>1.575</v>
      </c>
      <c r="O143" s="467">
        <v>1E-3</v>
      </c>
      <c r="P143" s="467">
        <f t="shared" si="24"/>
        <v>1.577</v>
      </c>
      <c r="Q143" s="467">
        <v>3.0000000000000001E-3</v>
      </c>
      <c r="R143" s="467">
        <f t="shared" si="25"/>
        <v>1.5760000000000001</v>
      </c>
      <c r="S143" s="467">
        <v>2E-3</v>
      </c>
      <c r="T143" s="467"/>
      <c r="U143" s="467"/>
      <c r="V143" s="497">
        <v>4.1724537037036935E-2</v>
      </c>
      <c r="W143" s="464">
        <v>1.6</v>
      </c>
      <c r="X143" s="469">
        <v>1.1000000000000001</v>
      </c>
      <c r="Y143" s="469">
        <v>1.0900000000000001</v>
      </c>
      <c r="Z143" s="469">
        <v>1.1000000000000001</v>
      </c>
      <c r="AA143" s="469">
        <v>1.1100000000000001</v>
      </c>
      <c r="AB143" s="468">
        <f t="shared" si="21"/>
        <v>-24.9</v>
      </c>
      <c r="AC143" s="468">
        <f t="shared" si="26"/>
        <v>-24.89</v>
      </c>
      <c r="AD143" s="469">
        <v>26</v>
      </c>
      <c r="AE143" s="469">
        <v>26</v>
      </c>
      <c r="AF143" s="469">
        <v>220</v>
      </c>
      <c r="AG143" s="468">
        <f t="shared" si="27"/>
        <v>26</v>
      </c>
      <c r="AH143" s="468">
        <v>26</v>
      </c>
      <c r="AI143" s="468">
        <f t="shared" si="22"/>
        <v>0</v>
      </c>
      <c r="AJ143" s="588">
        <f t="shared" si="28"/>
        <v>2.0000000000000018E-2</v>
      </c>
      <c r="AK143" s="470">
        <v>3.0000000000000001E-3</v>
      </c>
      <c r="AL143" s="471">
        <v>3320</v>
      </c>
      <c r="AM143" s="584">
        <f>+(('THEODOI CDM'!$AE$38*SOLIEU!AL143)/'THEODOI CDM'!$AE$40)/1000</f>
        <v>2.9030048076923078</v>
      </c>
      <c r="AN143" s="468">
        <f>+SOLIEU!$AD143</f>
        <v>26</v>
      </c>
      <c r="AO143" s="468">
        <f t="shared" si="29"/>
        <v>26</v>
      </c>
      <c r="AP143" s="473">
        <v>1</v>
      </c>
      <c r="AQ143" s="474">
        <v>0.8</v>
      </c>
      <c r="AR143" s="466">
        <f>+SOLIEU!$H143</f>
        <v>1192748.1610000001</v>
      </c>
      <c r="AS143" s="466">
        <f>+SOLIEU!$I143</f>
        <v>585704.02599999995</v>
      </c>
      <c r="AT143" s="466">
        <f>+SOLIEU!$AR143+SOLIEU!$AV143</f>
        <v>1192748.2310000001</v>
      </c>
      <c r="AU143" s="466">
        <f>+SOLIEU!$AS143+SOLIEU!$AW143</f>
        <v>585704.076</v>
      </c>
      <c r="AV143" s="544">
        <v>7.0000000000000007E-2</v>
      </c>
      <c r="AW143" s="544">
        <v>0.05</v>
      </c>
      <c r="AX143" s="482"/>
      <c r="AY143" s="482"/>
      <c r="AZ143" s="482"/>
      <c r="BA143" s="482"/>
      <c r="BB143" s="482"/>
      <c r="BC143" s="483"/>
    </row>
    <row r="144" spans="2:55" x14ac:dyDescent="0.3">
      <c r="B144" s="123" t="str">
        <f>+DULIEU!C144</f>
        <v>1-140-3D</v>
      </c>
      <c r="C144" s="123">
        <f>+DULIEU!D144</f>
        <v>4</v>
      </c>
      <c r="D144" s="253">
        <f>+DULIEU!E144</f>
        <v>34</v>
      </c>
      <c r="E144" s="464">
        <v>372</v>
      </c>
      <c r="F144" s="464" t="s">
        <v>659</v>
      </c>
      <c r="G144" s="465" t="str">
        <f t="shared" si="20"/>
        <v>4-34-3D</v>
      </c>
      <c r="H144" s="466">
        <f>+_xlfn.XLOOKUP(E144,'1A_cos1.1'!B:B,'1A_cos1.1'!C:C,"")</f>
        <v>1192748.7450000001</v>
      </c>
      <c r="I144" s="466">
        <f>+_xlfn.XLOOKUP(E144,'1A_cos1.1'!B:B,'1A_cos1.1'!D:D,"")</f>
        <v>585705.51599999995</v>
      </c>
      <c r="J144" s="466">
        <f>+SOLIEU!$H144+SOLIEU!$L144</f>
        <v>1192748.75</v>
      </c>
      <c r="K144" s="466">
        <f>+SOLIEU!$I144+SOLIEU!$M144</f>
        <v>585705.52099999995</v>
      </c>
      <c r="L144" s="467">
        <v>5.0000000000000001E-3</v>
      </c>
      <c r="M144" s="467">
        <v>5.0000000000000001E-3</v>
      </c>
      <c r="N144" s="467">
        <f t="shared" si="23"/>
        <v>1.577</v>
      </c>
      <c r="O144" s="467">
        <v>3.0000000000000001E-3</v>
      </c>
      <c r="P144" s="467">
        <f t="shared" si="24"/>
        <v>1.575</v>
      </c>
      <c r="Q144" s="467">
        <v>1E-3</v>
      </c>
      <c r="R144" s="467">
        <f t="shared" si="25"/>
        <v>1.577</v>
      </c>
      <c r="S144" s="467">
        <v>3.0000000000000001E-3</v>
      </c>
      <c r="T144" s="467"/>
      <c r="U144" s="467"/>
      <c r="V144" s="497">
        <v>4.1724537037036935E-2</v>
      </c>
      <c r="W144" s="464">
        <v>1.6</v>
      </c>
      <c r="X144" s="469">
        <v>1.1000000000000001</v>
      </c>
      <c r="Y144" s="469">
        <v>1.1100000000000001</v>
      </c>
      <c r="Z144" s="469">
        <v>1.1000000000000001</v>
      </c>
      <c r="AA144" s="469">
        <v>1.1100000000000001</v>
      </c>
      <c r="AB144" s="468">
        <f t="shared" si="21"/>
        <v>-24.9</v>
      </c>
      <c r="AC144" s="468">
        <f t="shared" si="26"/>
        <v>-24.89</v>
      </c>
      <c r="AD144" s="469">
        <v>26</v>
      </c>
      <c r="AE144" s="469">
        <v>26</v>
      </c>
      <c r="AF144" s="469">
        <v>220</v>
      </c>
      <c r="AG144" s="468">
        <f t="shared" si="27"/>
        <v>26</v>
      </c>
      <c r="AH144" s="468">
        <v>26</v>
      </c>
      <c r="AI144" s="468">
        <f t="shared" si="22"/>
        <v>0</v>
      </c>
      <c r="AJ144" s="588">
        <f t="shared" si="28"/>
        <v>0</v>
      </c>
      <c r="AK144" s="470">
        <v>4.0000000000000001E-3</v>
      </c>
      <c r="AL144" s="471">
        <v>3316</v>
      </c>
      <c r="AM144" s="584">
        <f>+(('THEODOI CDM'!$AE$38*SOLIEU!AL144)/'THEODOI CDM'!$AE$40)/1000</f>
        <v>2.8995072115384617</v>
      </c>
      <c r="AN144" s="468">
        <f>+SOLIEU!$AD144</f>
        <v>26</v>
      </c>
      <c r="AO144" s="468">
        <f t="shared" si="29"/>
        <v>26</v>
      </c>
      <c r="AP144" s="473">
        <v>1</v>
      </c>
      <c r="AQ144" s="474">
        <v>0.8</v>
      </c>
      <c r="AR144" s="466">
        <f>+SOLIEU!$H144</f>
        <v>1192748.7450000001</v>
      </c>
      <c r="AS144" s="466">
        <f>+SOLIEU!$I144</f>
        <v>585705.51599999995</v>
      </c>
      <c r="AT144" s="466">
        <f>+SOLIEU!$AR144+SOLIEU!$AV144</f>
        <v>1192748.7250000001</v>
      </c>
      <c r="AU144" s="466">
        <f>+SOLIEU!$AS144+SOLIEU!$AW144</f>
        <v>585705.51599999995</v>
      </c>
      <c r="AV144" s="544">
        <v>-0.02</v>
      </c>
      <c r="AW144" s="544">
        <v>0</v>
      </c>
      <c r="AX144" s="480"/>
      <c r="AY144" s="480"/>
      <c r="AZ144" s="480"/>
      <c r="BA144" s="480"/>
      <c r="BB144" s="480"/>
      <c r="BC144" s="481"/>
    </row>
    <row r="145" spans="2:55" x14ac:dyDescent="0.3">
      <c r="B145" s="123" t="str">
        <f>+DULIEU!C145</f>
        <v>1-141-3D</v>
      </c>
      <c r="C145" s="123">
        <f>+DULIEU!D145</f>
        <v>4</v>
      </c>
      <c r="D145" s="253">
        <f>+DULIEU!E145</f>
        <v>35</v>
      </c>
      <c r="E145" s="464">
        <v>364</v>
      </c>
      <c r="F145" s="464" t="s">
        <v>659</v>
      </c>
      <c r="G145" s="465" t="str">
        <f t="shared" si="20"/>
        <v>4-35-3D</v>
      </c>
      <c r="H145" s="466">
        <f>+_xlfn.XLOOKUP(E145,'1A_cos1.1'!B:B,'1A_cos1.1'!C:C,"")</f>
        <v>1192749.6510000001</v>
      </c>
      <c r="I145" s="466">
        <f>+_xlfn.XLOOKUP(E145,'1A_cos1.1'!B:B,'1A_cos1.1'!D:D,"")</f>
        <v>585703.44200000004</v>
      </c>
      <c r="J145" s="466">
        <f>+SOLIEU!$H145+SOLIEU!$L145</f>
        <v>1192749.6510000001</v>
      </c>
      <c r="K145" s="466">
        <f>+SOLIEU!$I145+SOLIEU!$M145</f>
        <v>585703.44700000004</v>
      </c>
      <c r="L145" s="467">
        <v>0</v>
      </c>
      <c r="M145" s="467">
        <v>5.0000000000000001E-3</v>
      </c>
      <c r="N145" s="467">
        <f t="shared" si="23"/>
        <v>1.577</v>
      </c>
      <c r="O145" s="467">
        <v>3.0000000000000001E-3</v>
      </c>
      <c r="P145" s="467">
        <f t="shared" si="24"/>
        <v>1.5760000000000001</v>
      </c>
      <c r="Q145" s="467">
        <v>2E-3</v>
      </c>
      <c r="R145" s="467">
        <f t="shared" si="25"/>
        <v>1.575</v>
      </c>
      <c r="S145" s="467">
        <v>1E-3</v>
      </c>
      <c r="T145" s="467"/>
      <c r="U145" s="467"/>
      <c r="V145" s="497">
        <v>4.180555555555554E-2</v>
      </c>
      <c r="W145" s="464">
        <v>1.6</v>
      </c>
      <c r="X145" s="469">
        <v>1.1000000000000001</v>
      </c>
      <c r="Y145" s="469">
        <v>1.1100000000000001</v>
      </c>
      <c r="Z145" s="469">
        <v>1.1000000000000001</v>
      </c>
      <c r="AA145" s="469">
        <v>1.1000000000000001</v>
      </c>
      <c r="AB145" s="468">
        <f t="shared" si="21"/>
        <v>-24.9</v>
      </c>
      <c r="AC145" s="468">
        <f t="shared" si="26"/>
        <v>-24.9</v>
      </c>
      <c r="AD145" s="469">
        <v>26</v>
      </c>
      <c r="AE145" s="469">
        <v>26</v>
      </c>
      <c r="AF145" s="469">
        <v>220</v>
      </c>
      <c r="AG145" s="468">
        <f t="shared" si="27"/>
        <v>26</v>
      </c>
      <c r="AH145" s="468">
        <v>26</v>
      </c>
      <c r="AI145" s="468">
        <f t="shared" si="22"/>
        <v>0</v>
      </c>
      <c r="AJ145" s="588">
        <f t="shared" si="28"/>
        <v>0</v>
      </c>
      <c r="AK145" s="470">
        <v>2E-3</v>
      </c>
      <c r="AL145" s="471">
        <v>3319</v>
      </c>
      <c r="AM145" s="584">
        <f>+(('THEODOI CDM'!$AE$38*SOLIEU!AL145)/'THEODOI CDM'!$AE$40)/1000</f>
        <v>2.902130408653846</v>
      </c>
      <c r="AN145" s="468">
        <f>+SOLIEU!$AD145</f>
        <v>26</v>
      </c>
      <c r="AO145" s="468">
        <f t="shared" si="29"/>
        <v>26</v>
      </c>
      <c r="AP145" s="473">
        <v>1</v>
      </c>
      <c r="AQ145" s="474">
        <v>0.8</v>
      </c>
      <c r="AR145" s="466">
        <f>+SOLIEU!$H145</f>
        <v>1192749.6510000001</v>
      </c>
      <c r="AS145" s="466">
        <f>+SOLIEU!$I145</f>
        <v>585703.44200000004</v>
      </c>
      <c r="AT145" s="466">
        <f>+SOLIEU!$AR145+SOLIEU!$AV145</f>
        <v>1192749.6510000001</v>
      </c>
      <c r="AU145" s="466">
        <f>+SOLIEU!$AS145+SOLIEU!$AW145</f>
        <v>585703.41200000001</v>
      </c>
      <c r="AV145" s="544">
        <v>0</v>
      </c>
      <c r="AW145" s="544">
        <v>-0.03</v>
      </c>
      <c r="AX145" s="482"/>
      <c r="AY145" s="482"/>
      <c r="AZ145" s="482"/>
      <c r="BA145" s="482"/>
      <c r="BB145" s="482"/>
      <c r="BC145" s="483"/>
    </row>
    <row r="146" spans="2:55" x14ac:dyDescent="0.3">
      <c r="B146" s="123" t="str">
        <f>+DULIEU!C146</f>
        <v>1-142-3D</v>
      </c>
      <c r="C146" s="123">
        <f>+DULIEU!D146</f>
        <v>4</v>
      </c>
      <c r="D146" s="253">
        <f>+DULIEU!E146</f>
        <v>36</v>
      </c>
      <c r="E146" s="464">
        <v>365</v>
      </c>
      <c r="F146" s="464" t="s">
        <v>659</v>
      </c>
      <c r="G146" s="465" t="str">
        <f t="shared" si="20"/>
        <v>4-36-3D</v>
      </c>
      <c r="H146" s="466">
        <f>+_xlfn.XLOOKUP(E146,'1A_cos1.1'!B:B,'1A_cos1.1'!C:C,"")</f>
        <v>1192750.2350000001</v>
      </c>
      <c r="I146" s="466">
        <f>+_xlfn.XLOOKUP(E146,'1A_cos1.1'!B:B,'1A_cos1.1'!D:D,"")</f>
        <v>585704.93200000003</v>
      </c>
      <c r="J146" s="466">
        <f>+SOLIEU!$H146+SOLIEU!$L146</f>
        <v>1192750.2370000002</v>
      </c>
      <c r="K146" s="466">
        <f>+SOLIEU!$I146+SOLIEU!$M146</f>
        <v>585704.93700000003</v>
      </c>
      <c r="L146" s="467">
        <v>2E-3</v>
      </c>
      <c r="M146" s="467">
        <v>5.0000000000000001E-3</v>
      </c>
      <c r="N146" s="467">
        <f t="shared" si="23"/>
        <v>1.575</v>
      </c>
      <c r="O146" s="467">
        <v>1E-3</v>
      </c>
      <c r="P146" s="467">
        <f t="shared" si="24"/>
        <v>1.5760000000000001</v>
      </c>
      <c r="Q146" s="467">
        <v>2E-3</v>
      </c>
      <c r="R146" s="467">
        <f t="shared" si="25"/>
        <v>1.5760000000000001</v>
      </c>
      <c r="S146" s="467">
        <v>2E-3</v>
      </c>
      <c r="T146" s="467"/>
      <c r="U146" s="467"/>
      <c r="V146" s="497">
        <v>4.180555555555554E-2</v>
      </c>
      <c r="W146" s="464">
        <v>1.6</v>
      </c>
      <c r="X146" s="469">
        <v>1.1000000000000001</v>
      </c>
      <c r="Y146" s="469">
        <v>1.08</v>
      </c>
      <c r="Z146" s="469">
        <v>1.1000000000000001</v>
      </c>
      <c r="AA146" s="469">
        <v>1.0900000000000001</v>
      </c>
      <c r="AB146" s="468">
        <f t="shared" si="21"/>
        <v>-24.9</v>
      </c>
      <c r="AC146" s="468">
        <f t="shared" si="26"/>
        <v>-24.91</v>
      </c>
      <c r="AD146" s="469">
        <v>26</v>
      </c>
      <c r="AE146" s="469">
        <v>26</v>
      </c>
      <c r="AF146" s="469">
        <v>220</v>
      </c>
      <c r="AG146" s="468">
        <f t="shared" si="27"/>
        <v>26</v>
      </c>
      <c r="AH146" s="468">
        <v>26</v>
      </c>
      <c r="AI146" s="468">
        <f t="shared" si="22"/>
        <v>0</v>
      </c>
      <c r="AJ146" s="588">
        <f t="shared" si="28"/>
        <v>1.0000000000000009E-2</v>
      </c>
      <c r="AK146" s="470">
        <v>4.0000000000000001E-3</v>
      </c>
      <c r="AL146" s="471">
        <v>3316</v>
      </c>
      <c r="AM146" s="584">
        <f>+(('THEODOI CDM'!$AE$38*SOLIEU!AL146)/'THEODOI CDM'!$AE$40)/1000</f>
        <v>2.8995072115384617</v>
      </c>
      <c r="AN146" s="468">
        <f>+SOLIEU!$AD146</f>
        <v>26</v>
      </c>
      <c r="AO146" s="468">
        <f t="shared" si="29"/>
        <v>26</v>
      </c>
      <c r="AP146" s="473">
        <v>1</v>
      </c>
      <c r="AQ146" s="474">
        <v>0.8</v>
      </c>
      <c r="AR146" s="466">
        <f>+SOLIEU!$H146</f>
        <v>1192750.2350000001</v>
      </c>
      <c r="AS146" s="466">
        <f>+SOLIEU!$I146</f>
        <v>585704.93200000003</v>
      </c>
      <c r="AT146" s="466">
        <f>+SOLIEU!$AR146+SOLIEU!$AV146</f>
        <v>1192750.3050000002</v>
      </c>
      <c r="AU146" s="466">
        <f>+SOLIEU!$AS146+SOLIEU!$AW146</f>
        <v>585704.96200000006</v>
      </c>
      <c r="AV146" s="544">
        <v>7.0000000000000007E-2</v>
      </c>
      <c r="AW146" s="544">
        <v>0.03</v>
      </c>
      <c r="AX146" s="480"/>
      <c r="AY146" s="480"/>
      <c r="AZ146" s="480"/>
      <c r="BA146" s="480"/>
      <c r="BB146" s="480"/>
      <c r="BC146" s="481"/>
    </row>
    <row r="147" spans="2:55" x14ac:dyDescent="0.3">
      <c r="B147" s="123" t="str">
        <f>+DULIEU!C147</f>
        <v>1-143-3D</v>
      </c>
      <c r="C147" s="123">
        <f>+DULIEU!D147</f>
        <v>4</v>
      </c>
      <c r="D147" s="253">
        <f>+DULIEU!E147</f>
        <v>37</v>
      </c>
      <c r="E147" s="464">
        <v>357</v>
      </c>
      <c r="F147" s="464" t="s">
        <v>659</v>
      </c>
      <c r="G147" s="465" t="str">
        <f t="shared" si="20"/>
        <v>4-37-3D</v>
      </c>
      <c r="H147" s="466">
        <f>+_xlfn.XLOOKUP(E147,'1A_cos1.1'!B:B,'1A_cos1.1'!C:C,"")</f>
        <v>1192751.1399999999</v>
      </c>
      <c r="I147" s="466">
        <f>+_xlfn.XLOOKUP(E147,'1A_cos1.1'!B:B,'1A_cos1.1'!D:D,"")</f>
        <v>585702.85800000001</v>
      </c>
      <c r="J147" s="466">
        <f>+SOLIEU!$H147+SOLIEU!$L147</f>
        <v>1192751.1439999999</v>
      </c>
      <c r="K147" s="466">
        <f>+SOLIEU!$I147+SOLIEU!$M147</f>
        <v>585702.85800000001</v>
      </c>
      <c r="L147" s="467">
        <v>4.0000000000000001E-3</v>
      </c>
      <c r="M147" s="467">
        <v>0</v>
      </c>
      <c r="N147" s="467">
        <f t="shared" si="23"/>
        <v>1.5760000000000001</v>
      </c>
      <c r="O147" s="467">
        <v>2E-3</v>
      </c>
      <c r="P147" s="467">
        <f t="shared" si="24"/>
        <v>1.577</v>
      </c>
      <c r="Q147" s="467">
        <v>3.0000000000000001E-3</v>
      </c>
      <c r="R147" s="467">
        <f t="shared" si="25"/>
        <v>1.577</v>
      </c>
      <c r="S147" s="467">
        <v>3.0000000000000001E-3</v>
      </c>
      <c r="T147" s="467"/>
      <c r="U147" s="467"/>
      <c r="V147" s="497">
        <v>4.1851851851851918E-2</v>
      </c>
      <c r="W147" s="464">
        <v>1.6</v>
      </c>
      <c r="X147" s="469">
        <v>1.1000000000000001</v>
      </c>
      <c r="Y147" s="469">
        <v>1.0900000000000001</v>
      </c>
      <c r="Z147" s="469">
        <v>1.1000000000000001</v>
      </c>
      <c r="AA147" s="469">
        <v>1.1000000000000001</v>
      </c>
      <c r="AB147" s="468">
        <f t="shared" si="21"/>
        <v>-24.9</v>
      </c>
      <c r="AC147" s="468">
        <f t="shared" si="26"/>
        <v>-24.9</v>
      </c>
      <c r="AD147" s="469">
        <v>26</v>
      </c>
      <c r="AE147" s="469">
        <v>26</v>
      </c>
      <c r="AF147" s="469">
        <v>220</v>
      </c>
      <c r="AG147" s="468">
        <f t="shared" si="27"/>
        <v>26</v>
      </c>
      <c r="AH147" s="468">
        <v>26</v>
      </c>
      <c r="AI147" s="468">
        <f t="shared" si="22"/>
        <v>0</v>
      </c>
      <c r="AJ147" s="588">
        <f t="shared" si="28"/>
        <v>1.0000000000000009E-2</v>
      </c>
      <c r="AK147" s="470">
        <v>5.0000000000000001E-3</v>
      </c>
      <c r="AL147" s="471">
        <v>3314</v>
      </c>
      <c r="AM147" s="584">
        <f>+(('THEODOI CDM'!$AE$38*SOLIEU!AL147)/'THEODOI CDM'!$AE$40)/1000</f>
        <v>2.8977584134615384</v>
      </c>
      <c r="AN147" s="468">
        <f>+SOLIEU!$AD147</f>
        <v>26</v>
      </c>
      <c r="AO147" s="468">
        <f t="shared" si="29"/>
        <v>26</v>
      </c>
      <c r="AP147" s="473">
        <v>1</v>
      </c>
      <c r="AQ147" s="474">
        <v>0.8</v>
      </c>
      <c r="AR147" s="466">
        <f>+SOLIEU!$H147</f>
        <v>1192751.1399999999</v>
      </c>
      <c r="AS147" s="466">
        <f>+SOLIEU!$I147</f>
        <v>585702.85800000001</v>
      </c>
      <c r="AT147" s="466">
        <f>+SOLIEU!$AR147+SOLIEU!$AV147</f>
        <v>1192751.1499999999</v>
      </c>
      <c r="AU147" s="466">
        <f>+SOLIEU!$AS147+SOLIEU!$AW147</f>
        <v>585702.88800000004</v>
      </c>
      <c r="AV147" s="544">
        <v>0.01</v>
      </c>
      <c r="AW147" s="544">
        <v>0.03</v>
      </c>
      <c r="AX147" s="482"/>
      <c r="AY147" s="482"/>
      <c r="AZ147" s="482"/>
      <c r="BA147" s="482"/>
      <c r="BB147" s="482"/>
      <c r="BC147" s="483"/>
    </row>
    <row r="148" spans="2:55" x14ac:dyDescent="0.3">
      <c r="B148" s="123" t="str">
        <f>+DULIEU!C148</f>
        <v>1-144-3D</v>
      </c>
      <c r="C148" s="123">
        <f>+DULIEU!D148</f>
        <v>4</v>
      </c>
      <c r="D148" s="253">
        <f>+DULIEU!E148</f>
        <v>38</v>
      </c>
      <c r="E148" s="464">
        <v>358</v>
      </c>
      <c r="F148" s="464" t="s">
        <v>659</v>
      </c>
      <c r="G148" s="465" t="str">
        <f t="shared" si="20"/>
        <v>4-38-3D</v>
      </c>
      <c r="H148" s="466">
        <f>+_xlfn.XLOOKUP(E148,'1A_cos1.1'!B:B,'1A_cos1.1'!C:C,"")</f>
        <v>1192751.7239999999</v>
      </c>
      <c r="I148" s="466">
        <f>+_xlfn.XLOOKUP(E148,'1A_cos1.1'!B:B,'1A_cos1.1'!D:D,"")</f>
        <v>585704.348</v>
      </c>
      <c r="J148" s="466">
        <f>+SOLIEU!$H148+SOLIEU!$L148</f>
        <v>1192751.7289999998</v>
      </c>
      <c r="K148" s="466">
        <f>+SOLIEU!$I148+SOLIEU!$M148</f>
        <v>585704.34900000005</v>
      </c>
      <c r="L148" s="467">
        <v>5.0000000000000001E-3</v>
      </c>
      <c r="M148" s="467">
        <v>1E-3</v>
      </c>
      <c r="N148" s="467">
        <f t="shared" si="23"/>
        <v>1.5760000000000001</v>
      </c>
      <c r="O148" s="467">
        <v>2E-3</v>
      </c>
      <c r="P148" s="467">
        <f t="shared" si="24"/>
        <v>1.575</v>
      </c>
      <c r="Q148" s="467">
        <v>1E-3</v>
      </c>
      <c r="R148" s="467">
        <f t="shared" si="25"/>
        <v>1.5760000000000001</v>
      </c>
      <c r="S148" s="467">
        <v>2E-3</v>
      </c>
      <c r="T148" s="467"/>
      <c r="U148" s="467"/>
      <c r="V148" s="497">
        <v>4.1851851851851918E-2</v>
      </c>
      <c r="W148" s="464">
        <v>1.6</v>
      </c>
      <c r="X148" s="469">
        <v>1.1000000000000001</v>
      </c>
      <c r="Y148" s="469">
        <v>1.1100000000000001</v>
      </c>
      <c r="Z148" s="469">
        <v>1.1000000000000001</v>
      </c>
      <c r="AA148" s="469">
        <v>1.1000000000000001</v>
      </c>
      <c r="AB148" s="468">
        <f t="shared" si="21"/>
        <v>-24.9</v>
      </c>
      <c r="AC148" s="468">
        <f t="shared" si="26"/>
        <v>-24.9</v>
      </c>
      <c r="AD148" s="469">
        <v>26</v>
      </c>
      <c r="AE148" s="469">
        <v>26</v>
      </c>
      <c r="AF148" s="469">
        <v>220</v>
      </c>
      <c r="AG148" s="468">
        <f t="shared" si="27"/>
        <v>26</v>
      </c>
      <c r="AH148" s="468">
        <v>26</v>
      </c>
      <c r="AI148" s="468">
        <f t="shared" si="22"/>
        <v>0</v>
      </c>
      <c r="AJ148" s="588">
        <f t="shared" si="28"/>
        <v>0</v>
      </c>
      <c r="AK148" s="470">
        <v>3.0000000000000001E-3</v>
      </c>
      <c r="AL148" s="471">
        <v>3318</v>
      </c>
      <c r="AM148" s="584">
        <f>+(('THEODOI CDM'!$AE$38*SOLIEU!AL148)/'THEODOI CDM'!$AE$40)/1000</f>
        <v>2.9012560096153845</v>
      </c>
      <c r="AN148" s="468">
        <f>+SOLIEU!$AD148</f>
        <v>26</v>
      </c>
      <c r="AO148" s="468">
        <f t="shared" si="29"/>
        <v>26</v>
      </c>
      <c r="AP148" s="473">
        <v>1</v>
      </c>
      <c r="AQ148" s="474">
        <v>0.8</v>
      </c>
      <c r="AR148" s="466">
        <f>+SOLIEU!$H148</f>
        <v>1192751.7239999999</v>
      </c>
      <c r="AS148" s="466">
        <f>+SOLIEU!$I148</f>
        <v>585704.348</v>
      </c>
      <c r="AT148" s="466">
        <f>+SOLIEU!$AR148+SOLIEU!$AV148</f>
        <v>1192751.774</v>
      </c>
      <c r="AU148" s="466">
        <f>+SOLIEU!$AS148+SOLIEU!$AW148</f>
        <v>585704.37800000003</v>
      </c>
      <c r="AV148" s="544">
        <v>0.05</v>
      </c>
      <c r="AW148" s="544">
        <v>0.03</v>
      </c>
      <c r="AX148" s="480"/>
      <c r="AY148" s="480"/>
      <c r="AZ148" s="480"/>
      <c r="BA148" s="480"/>
      <c r="BB148" s="480"/>
      <c r="BC148" s="481"/>
    </row>
    <row r="149" spans="2:55" x14ac:dyDescent="0.3">
      <c r="B149" s="123" t="str">
        <f>+DULIEU!C149</f>
        <v>1-145-3D</v>
      </c>
      <c r="C149" s="123">
        <f>+DULIEU!D149</f>
        <v>4</v>
      </c>
      <c r="D149" s="253">
        <f>+DULIEU!E149</f>
        <v>39</v>
      </c>
      <c r="E149" s="464">
        <v>350</v>
      </c>
      <c r="F149" s="464" t="s">
        <v>659</v>
      </c>
      <c r="G149" s="465" t="str">
        <f t="shared" si="20"/>
        <v>4-39-3D</v>
      </c>
      <c r="H149" s="466">
        <f>+_xlfn.XLOOKUP(E149,'1A_cos1.1'!B:B,'1A_cos1.1'!C:C,"")</f>
        <v>1192752.6299999999</v>
      </c>
      <c r="I149" s="466">
        <f>+_xlfn.XLOOKUP(E149,'1A_cos1.1'!B:B,'1A_cos1.1'!D:D,"")</f>
        <v>585702.27399999998</v>
      </c>
      <c r="J149" s="466">
        <f>+SOLIEU!$H149+SOLIEU!$L149</f>
        <v>1192752.6339999998</v>
      </c>
      <c r="K149" s="466">
        <f>+SOLIEU!$I149+SOLIEU!$M149</f>
        <v>585702.27899999998</v>
      </c>
      <c r="L149" s="467">
        <v>4.0000000000000001E-3</v>
      </c>
      <c r="M149" s="467">
        <v>5.0000000000000001E-3</v>
      </c>
      <c r="N149" s="467">
        <f t="shared" si="23"/>
        <v>1.575</v>
      </c>
      <c r="O149" s="467">
        <v>1E-3</v>
      </c>
      <c r="P149" s="467">
        <f t="shared" si="24"/>
        <v>1.577</v>
      </c>
      <c r="Q149" s="467">
        <v>3.0000000000000001E-3</v>
      </c>
      <c r="R149" s="467">
        <f t="shared" si="25"/>
        <v>1.577</v>
      </c>
      <c r="S149" s="467">
        <v>3.0000000000000001E-3</v>
      </c>
      <c r="T149" s="467"/>
      <c r="U149" s="467"/>
      <c r="V149" s="497">
        <v>4.1909722222222223E-2</v>
      </c>
      <c r="W149" s="464">
        <v>1.6</v>
      </c>
      <c r="X149" s="469">
        <v>1.1000000000000001</v>
      </c>
      <c r="Y149" s="469">
        <v>1.1200000000000001</v>
      </c>
      <c r="Z149" s="469">
        <v>1.1000000000000001</v>
      </c>
      <c r="AA149" s="469">
        <v>1.1000000000000001</v>
      </c>
      <c r="AB149" s="468">
        <f t="shared" si="21"/>
        <v>-24.9</v>
      </c>
      <c r="AC149" s="468">
        <f t="shared" si="26"/>
        <v>-24.9</v>
      </c>
      <c r="AD149" s="469">
        <v>26</v>
      </c>
      <c r="AE149" s="469">
        <v>26</v>
      </c>
      <c r="AF149" s="469">
        <v>220</v>
      </c>
      <c r="AG149" s="468">
        <f t="shared" si="27"/>
        <v>26</v>
      </c>
      <c r="AH149" s="468">
        <v>26</v>
      </c>
      <c r="AI149" s="468">
        <f t="shared" si="22"/>
        <v>0</v>
      </c>
      <c r="AJ149" s="588">
        <f t="shared" si="28"/>
        <v>0</v>
      </c>
      <c r="AK149" s="470">
        <v>4.0000000000000001E-3</v>
      </c>
      <c r="AL149" s="471">
        <v>3305</v>
      </c>
      <c r="AM149" s="584">
        <f>+(('THEODOI CDM'!$AE$38*SOLIEU!AL149)/'THEODOI CDM'!$AE$40)/1000</f>
        <v>2.8898888221153847</v>
      </c>
      <c r="AN149" s="468">
        <f>+SOLIEU!$AD149</f>
        <v>26</v>
      </c>
      <c r="AO149" s="468">
        <f t="shared" si="29"/>
        <v>26</v>
      </c>
      <c r="AP149" s="473">
        <v>1</v>
      </c>
      <c r="AQ149" s="474">
        <v>0.8</v>
      </c>
      <c r="AR149" s="466">
        <f>+SOLIEU!$H149</f>
        <v>1192752.6299999999</v>
      </c>
      <c r="AS149" s="466">
        <f>+SOLIEU!$I149</f>
        <v>585702.27399999998</v>
      </c>
      <c r="AT149" s="466">
        <f>+SOLIEU!$AR149+SOLIEU!$AV149</f>
        <v>1192752.68</v>
      </c>
      <c r="AU149" s="466">
        <f>+SOLIEU!$AS149+SOLIEU!$AW149</f>
        <v>585702.31400000001</v>
      </c>
      <c r="AV149" s="544">
        <v>0.05</v>
      </c>
      <c r="AW149" s="544">
        <v>0.04</v>
      </c>
      <c r="AX149" s="482"/>
      <c r="AY149" s="482"/>
      <c r="AZ149" s="482"/>
      <c r="BA149" s="482"/>
      <c r="BB149" s="482"/>
      <c r="BC149" s="483"/>
    </row>
    <row r="150" spans="2:55" x14ac:dyDescent="0.3">
      <c r="B150" s="123" t="str">
        <f>+DULIEU!C150</f>
        <v>1-146-3D</v>
      </c>
      <c r="C150" s="123">
        <f>+DULIEU!D150</f>
        <v>4</v>
      </c>
      <c r="D150" s="253">
        <f>+DULIEU!E150</f>
        <v>40</v>
      </c>
      <c r="E150" s="464">
        <v>351</v>
      </c>
      <c r="F150" s="464" t="s">
        <v>659</v>
      </c>
      <c r="G150" s="465" t="str">
        <f t="shared" si="20"/>
        <v>4-40-3D</v>
      </c>
      <c r="H150" s="466">
        <f>+_xlfn.XLOOKUP(E150,'1A_cos1.1'!B:B,'1A_cos1.1'!C:C,"")</f>
        <v>1192753.2139999999</v>
      </c>
      <c r="I150" s="466">
        <f>+_xlfn.XLOOKUP(E150,'1A_cos1.1'!B:B,'1A_cos1.1'!D:D,"")</f>
        <v>585703.76300000004</v>
      </c>
      <c r="J150" s="466">
        <f>+SOLIEU!$H150+SOLIEU!$L150</f>
        <v>1192753.2149999999</v>
      </c>
      <c r="K150" s="466">
        <f>+SOLIEU!$I150+SOLIEU!$M150</f>
        <v>585703.76600000006</v>
      </c>
      <c r="L150" s="467">
        <v>1E-3</v>
      </c>
      <c r="M150" s="467">
        <v>3.0000000000000001E-3</v>
      </c>
      <c r="N150" s="467">
        <f t="shared" si="23"/>
        <v>1.575</v>
      </c>
      <c r="O150" s="467">
        <v>1E-3</v>
      </c>
      <c r="P150" s="467">
        <f t="shared" si="24"/>
        <v>1.5760000000000001</v>
      </c>
      <c r="Q150" s="467">
        <v>2E-3</v>
      </c>
      <c r="R150" s="467">
        <f t="shared" si="25"/>
        <v>1.577</v>
      </c>
      <c r="S150" s="467">
        <v>3.0000000000000001E-3</v>
      </c>
      <c r="T150" s="467"/>
      <c r="U150" s="467"/>
      <c r="V150" s="497">
        <v>4.1909722222222223E-2</v>
      </c>
      <c r="W150" s="464">
        <v>1.6</v>
      </c>
      <c r="X150" s="469">
        <v>1.1000000000000001</v>
      </c>
      <c r="Y150" s="469">
        <v>1.1100000000000001</v>
      </c>
      <c r="Z150" s="469">
        <v>1.1000000000000001</v>
      </c>
      <c r="AA150" s="469">
        <v>1.1000000000000001</v>
      </c>
      <c r="AB150" s="468">
        <f t="shared" si="21"/>
        <v>-24.9</v>
      </c>
      <c r="AC150" s="468">
        <f t="shared" si="26"/>
        <v>-24.9</v>
      </c>
      <c r="AD150" s="469">
        <v>26</v>
      </c>
      <c r="AE150" s="469">
        <v>26</v>
      </c>
      <c r="AF150" s="469">
        <v>220</v>
      </c>
      <c r="AG150" s="468">
        <f t="shared" si="27"/>
        <v>26</v>
      </c>
      <c r="AH150" s="468">
        <v>26</v>
      </c>
      <c r="AI150" s="468">
        <f t="shared" si="22"/>
        <v>0</v>
      </c>
      <c r="AJ150" s="588">
        <f t="shared" si="28"/>
        <v>0</v>
      </c>
      <c r="AK150" s="470">
        <v>1E-3</v>
      </c>
      <c r="AL150" s="471">
        <v>3323</v>
      </c>
      <c r="AM150" s="584">
        <f>+(('THEODOI CDM'!$AE$38*SOLIEU!AL150)/'THEODOI CDM'!$AE$40)/1000</f>
        <v>2.9056280048076926</v>
      </c>
      <c r="AN150" s="468">
        <f>+SOLIEU!$AD150</f>
        <v>26</v>
      </c>
      <c r="AO150" s="468">
        <f t="shared" si="29"/>
        <v>26</v>
      </c>
      <c r="AP150" s="473">
        <v>1</v>
      </c>
      <c r="AQ150" s="474">
        <v>0.8</v>
      </c>
      <c r="AR150" s="466">
        <f>+SOLIEU!$H150</f>
        <v>1192753.2139999999</v>
      </c>
      <c r="AS150" s="466">
        <f>+SOLIEU!$I150</f>
        <v>585703.76300000004</v>
      </c>
      <c r="AT150" s="466">
        <f>+SOLIEU!$AR150+SOLIEU!$AV150</f>
        <v>1192753.264</v>
      </c>
      <c r="AU150" s="466">
        <f>+SOLIEU!$AS150+SOLIEU!$AW150</f>
        <v>585703.73300000001</v>
      </c>
      <c r="AV150" s="544">
        <v>0.05</v>
      </c>
      <c r="AW150" s="544">
        <v>-0.03</v>
      </c>
      <c r="AX150" s="480"/>
      <c r="AY150" s="480"/>
      <c r="AZ150" s="480"/>
      <c r="BA150" s="480"/>
      <c r="BB150" s="480"/>
      <c r="BC150" s="481"/>
    </row>
    <row r="151" spans="2:55" x14ac:dyDescent="0.3">
      <c r="B151" s="123" t="str">
        <f>+DULIEU!C151</f>
        <v>1-147-3D</v>
      </c>
      <c r="C151" s="123">
        <f>+DULIEU!D151</f>
        <v>4</v>
      </c>
      <c r="D151" s="253">
        <f>+DULIEU!E151</f>
        <v>41</v>
      </c>
      <c r="E151" s="464">
        <v>343</v>
      </c>
      <c r="F151" s="464" t="s">
        <v>659</v>
      </c>
      <c r="G151" s="465" t="str">
        <f t="shared" si="20"/>
        <v>4-41-3D</v>
      </c>
      <c r="H151" s="466">
        <f>+_xlfn.XLOOKUP(E151,'1A_cos1.1'!B:B,'1A_cos1.1'!C:C,"")</f>
        <v>1192754.1189999999</v>
      </c>
      <c r="I151" s="466">
        <f>+_xlfn.XLOOKUP(E151,'1A_cos1.1'!B:B,'1A_cos1.1'!D:D,"")</f>
        <v>585701.68999999994</v>
      </c>
      <c r="J151" s="466">
        <f>+SOLIEU!$H151+SOLIEU!$L151</f>
        <v>1192754.1189999999</v>
      </c>
      <c r="K151" s="466">
        <f>+SOLIEU!$I151+SOLIEU!$M151</f>
        <v>585701.69199999992</v>
      </c>
      <c r="L151" s="467">
        <v>0</v>
      </c>
      <c r="M151" s="467">
        <v>2E-3</v>
      </c>
      <c r="N151" s="467">
        <f t="shared" si="23"/>
        <v>1.5760000000000001</v>
      </c>
      <c r="O151" s="467">
        <v>2E-3</v>
      </c>
      <c r="P151" s="467">
        <f t="shared" si="24"/>
        <v>1.5760000000000001</v>
      </c>
      <c r="Q151" s="467">
        <v>2E-3</v>
      </c>
      <c r="R151" s="467">
        <f t="shared" si="25"/>
        <v>1.575</v>
      </c>
      <c r="S151" s="467">
        <v>1E-3</v>
      </c>
      <c r="T151" s="467"/>
      <c r="U151" s="467"/>
      <c r="V151" s="497">
        <v>4.1793981481481501E-2</v>
      </c>
      <c r="W151" s="464">
        <v>1.6</v>
      </c>
      <c r="X151" s="469">
        <v>1.1000000000000001</v>
      </c>
      <c r="Y151" s="469">
        <v>1.08</v>
      </c>
      <c r="Z151" s="469">
        <v>1.1000000000000001</v>
      </c>
      <c r="AA151" s="469">
        <v>1.1100000000000001</v>
      </c>
      <c r="AB151" s="468">
        <f t="shared" si="21"/>
        <v>-24.9</v>
      </c>
      <c r="AC151" s="468">
        <f t="shared" si="26"/>
        <v>-24.89</v>
      </c>
      <c r="AD151" s="469">
        <v>26</v>
      </c>
      <c r="AE151" s="469">
        <v>26</v>
      </c>
      <c r="AF151" s="469">
        <v>220</v>
      </c>
      <c r="AG151" s="468">
        <f t="shared" si="27"/>
        <v>26</v>
      </c>
      <c r="AH151" s="468">
        <v>26</v>
      </c>
      <c r="AI151" s="468">
        <f t="shared" si="22"/>
        <v>0</v>
      </c>
      <c r="AJ151" s="588">
        <f t="shared" si="28"/>
        <v>3.0000000000000027E-2</v>
      </c>
      <c r="AK151" s="470">
        <v>1E-3</v>
      </c>
      <c r="AL151" s="471">
        <v>3311</v>
      </c>
      <c r="AM151" s="584">
        <f>+(('THEODOI CDM'!$AE$38*SOLIEU!AL151)/'THEODOI CDM'!$AE$40)/1000</f>
        <v>2.8951352163461537</v>
      </c>
      <c r="AN151" s="468">
        <f>+SOLIEU!$AD151</f>
        <v>26</v>
      </c>
      <c r="AO151" s="468">
        <f t="shared" si="29"/>
        <v>26</v>
      </c>
      <c r="AP151" s="473">
        <v>1</v>
      </c>
      <c r="AQ151" s="474">
        <v>0.8</v>
      </c>
      <c r="AR151" s="466">
        <f>+SOLIEU!$H151</f>
        <v>1192754.1189999999</v>
      </c>
      <c r="AS151" s="466">
        <f>+SOLIEU!$I151</f>
        <v>585701.68999999994</v>
      </c>
      <c r="AT151" s="466">
        <f>+SOLIEU!$AR151+SOLIEU!$AV151</f>
        <v>1192754.0789999999</v>
      </c>
      <c r="AU151" s="466">
        <f>+SOLIEU!$AS151+SOLIEU!$AW151</f>
        <v>585701.67999999993</v>
      </c>
      <c r="AV151" s="544">
        <v>-0.04</v>
      </c>
      <c r="AW151" s="544">
        <v>-0.01</v>
      </c>
      <c r="AX151" s="482"/>
      <c r="AY151" s="482"/>
      <c r="AZ151" s="482"/>
      <c r="BA151" s="482"/>
      <c r="BB151" s="482"/>
      <c r="BC151" s="483"/>
    </row>
    <row r="152" spans="2:55" x14ac:dyDescent="0.3">
      <c r="B152" s="123" t="str">
        <f>+DULIEU!C152</f>
        <v>1-148-3D</v>
      </c>
      <c r="C152" s="123">
        <f>+DULIEU!D152</f>
        <v>4</v>
      </c>
      <c r="D152" s="253">
        <f>+DULIEU!E152</f>
        <v>42</v>
      </c>
      <c r="E152" s="464">
        <v>344</v>
      </c>
      <c r="F152" s="464" t="s">
        <v>659</v>
      </c>
      <c r="G152" s="465" t="str">
        <f t="shared" si="20"/>
        <v>4-42-3D</v>
      </c>
      <c r="H152" s="466">
        <f>+_xlfn.XLOOKUP(E152,'1A_cos1.1'!B:B,'1A_cos1.1'!C:C,"")</f>
        <v>1192754.703</v>
      </c>
      <c r="I152" s="466">
        <f>+_xlfn.XLOOKUP(E152,'1A_cos1.1'!B:B,'1A_cos1.1'!D:D,"")</f>
        <v>585703.179</v>
      </c>
      <c r="J152" s="466">
        <f>+SOLIEU!$H152+SOLIEU!$L152</f>
        <v>1192754.7039999999</v>
      </c>
      <c r="K152" s="466">
        <f>+SOLIEU!$I152+SOLIEU!$M152</f>
        <v>585703.179</v>
      </c>
      <c r="L152" s="467">
        <v>1E-3</v>
      </c>
      <c r="M152" s="467">
        <v>0</v>
      </c>
      <c r="N152" s="467">
        <f t="shared" si="23"/>
        <v>1.577</v>
      </c>
      <c r="O152" s="467">
        <v>3.0000000000000001E-3</v>
      </c>
      <c r="P152" s="467">
        <f t="shared" si="24"/>
        <v>1.5760000000000001</v>
      </c>
      <c r="Q152" s="467">
        <v>2E-3</v>
      </c>
      <c r="R152" s="467">
        <f t="shared" si="25"/>
        <v>1.5760000000000001</v>
      </c>
      <c r="S152" s="467">
        <v>2E-3</v>
      </c>
      <c r="T152" s="467"/>
      <c r="U152" s="467"/>
      <c r="V152" s="497">
        <v>4.1793981481481501E-2</v>
      </c>
      <c r="W152" s="464">
        <v>1.6</v>
      </c>
      <c r="X152" s="469">
        <v>1.1000000000000001</v>
      </c>
      <c r="Y152" s="469">
        <v>1.1200000000000001</v>
      </c>
      <c r="Z152" s="469">
        <v>1.1000000000000001</v>
      </c>
      <c r="AA152" s="469">
        <v>1.1000000000000001</v>
      </c>
      <c r="AB152" s="468">
        <f t="shared" si="21"/>
        <v>-24.9</v>
      </c>
      <c r="AC152" s="468">
        <f t="shared" si="26"/>
        <v>-24.9</v>
      </c>
      <c r="AD152" s="469">
        <v>26</v>
      </c>
      <c r="AE152" s="469">
        <v>26</v>
      </c>
      <c r="AF152" s="469">
        <v>220</v>
      </c>
      <c r="AG152" s="468">
        <f t="shared" si="27"/>
        <v>26</v>
      </c>
      <c r="AH152" s="468">
        <v>26</v>
      </c>
      <c r="AI152" s="468">
        <f t="shared" si="22"/>
        <v>0</v>
      </c>
      <c r="AJ152" s="588">
        <f t="shared" si="28"/>
        <v>0</v>
      </c>
      <c r="AK152" s="470">
        <v>1E-3</v>
      </c>
      <c r="AL152" s="471">
        <v>3311</v>
      </c>
      <c r="AM152" s="584">
        <f>+(('THEODOI CDM'!$AE$38*SOLIEU!AL152)/'THEODOI CDM'!$AE$40)/1000</f>
        <v>2.8951352163461537</v>
      </c>
      <c r="AN152" s="468">
        <f>+SOLIEU!$AD152</f>
        <v>26</v>
      </c>
      <c r="AO152" s="468">
        <f t="shared" si="29"/>
        <v>26</v>
      </c>
      <c r="AP152" s="473">
        <v>1</v>
      </c>
      <c r="AQ152" s="474">
        <v>0.8</v>
      </c>
      <c r="AR152" s="466">
        <f>+SOLIEU!$H152</f>
        <v>1192754.703</v>
      </c>
      <c r="AS152" s="466">
        <f>+SOLIEU!$I152</f>
        <v>585703.179</v>
      </c>
      <c r="AT152" s="466">
        <f>+SOLIEU!$AR152+SOLIEU!$AV152</f>
        <v>1192754.693</v>
      </c>
      <c r="AU152" s="466">
        <f>+SOLIEU!$AS152+SOLIEU!$AW152</f>
        <v>585703.13899999997</v>
      </c>
      <c r="AV152" s="544">
        <v>-0.01</v>
      </c>
      <c r="AW152" s="544">
        <v>-0.04</v>
      </c>
      <c r="AX152" s="480"/>
      <c r="AY152" s="480"/>
      <c r="AZ152" s="480"/>
      <c r="BA152" s="480"/>
      <c r="BB152" s="480"/>
      <c r="BC152" s="481"/>
    </row>
    <row r="153" spans="2:55" x14ac:dyDescent="0.3">
      <c r="B153" s="123" t="str">
        <f>+DULIEU!C153</f>
        <v>1-149-3D</v>
      </c>
      <c r="C153" s="123">
        <f>+DULIEU!D153</f>
        <v>4</v>
      </c>
      <c r="D153" s="253">
        <f>+DULIEU!E153</f>
        <v>43</v>
      </c>
      <c r="E153" s="464">
        <v>336</v>
      </c>
      <c r="F153" s="464" t="s">
        <v>659</v>
      </c>
      <c r="G153" s="465" t="str">
        <f t="shared" si="20"/>
        <v>4-43-3D</v>
      </c>
      <c r="H153" s="466">
        <f>+_xlfn.XLOOKUP(E153,'1A_cos1.1'!B:B,'1A_cos1.1'!C:C,"")</f>
        <v>1192755.6089999999</v>
      </c>
      <c r="I153" s="466">
        <f>+_xlfn.XLOOKUP(E153,'1A_cos1.1'!B:B,'1A_cos1.1'!D:D,"")</f>
        <v>585701.10499999998</v>
      </c>
      <c r="J153" s="466">
        <f>+SOLIEU!$H153+SOLIEU!$L153</f>
        <v>1192755.6089999999</v>
      </c>
      <c r="K153" s="466">
        <f>+SOLIEU!$I153+SOLIEU!$M153</f>
        <v>585701.11</v>
      </c>
      <c r="L153" s="467">
        <v>0</v>
      </c>
      <c r="M153" s="467">
        <v>5.0000000000000001E-3</v>
      </c>
      <c r="N153" s="467">
        <f t="shared" si="23"/>
        <v>1.5760000000000001</v>
      </c>
      <c r="O153" s="467">
        <v>2E-3</v>
      </c>
      <c r="P153" s="467">
        <f t="shared" si="24"/>
        <v>1.575</v>
      </c>
      <c r="Q153" s="467">
        <v>1E-3</v>
      </c>
      <c r="R153" s="467">
        <f t="shared" si="25"/>
        <v>1.5760000000000001</v>
      </c>
      <c r="S153" s="467">
        <v>2E-3</v>
      </c>
      <c r="T153" s="467"/>
      <c r="U153" s="467"/>
      <c r="V153" s="497">
        <v>4.1805555555555429E-2</v>
      </c>
      <c r="W153" s="464">
        <v>1.6</v>
      </c>
      <c r="X153" s="469">
        <v>1.1000000000000001</v>
      </c>
      <c r="Y153" s="469">
        <v>1.1000000000000001</v>
      </c>
      <c r="Z153" s="469">
        <v>1.1000000000000001</v>
      </c>
      <c r="AA153" s="469">
        <v>1.0900000000000001</v>
      </c>
      <c r="AB153" s="468">
        <f t="shared" si="21"/>
        <v>-24.9</v>
      </c>
      <c r="AC153" s="468">
        <f t="shared" si="26"/>
        <v>-24.91</v>
      </c>
      <c r="AD153" s="469">
        <v>26</v>
      </c>
      <c r="AE153" s="469">
        <v>26</v>
      </c>
      <c r="AF153" s="469">
        <v>220</v>
      </c>
      <c r="AG153" s="468">
        <f t="shared" si="27"/>
        <v>26</v>
      </c>
      <c r="AH153" s="468">
        <v>26</v>
      </c>
      <c r="AI153" s="468">
        <f t="shared" si="22"/>
        <v>0</v>
      </c>
      <c r="AJ153" s="588">
        <f t="shared" si="28"/>
        <v>0</v>
      </c>
      <c r="AK153" s="470">
        <v>2E-3</v>
      </c>
      <c r="AL153" s="471">
        <v>3324</v>
      </c>
      <c r="AM153" s="584">
        <f>+(('THEODOI CDM'!$AE$38*SOLIEU!AL153)/'THEODOI CDM'!$AE$40)/1000</f>
        <v>2.906502403846154</v>
      </c>
      <c r="AN153" s="468">
        <f>+SOLIEU!$AD153</f>
        <v>26</v>
      </c>
      <c r="AO153" s="468">
        <f t="shared" si="29"/>
        <v>26</v>
      </c>
      <c r="AP153" s="473">
        <v>1</v>
      </c>
      <c r="AQ153" s="474">
        <v>0.8</v>
      </c>
      <c r="AR153" s="466">
        <f>+SOLIEU!$H153</f>
        <v>1192755.6089999999</v>
      </c>
      <c r="AS153" s="466">
        <f>+SOLIEU!$I153</f>
        <v>585701.10499999998</v>
      </c>
      <c r="AT153" s="466">
        <f>+SOLIEU!$AR153+SOLIEU!$AV153</f>
        <v>1192755.679</v>
      </c>
      <c r="AU153" s="466">
        <f>+SOLIEU!$AS153+SOLIEU!$AW153</f>
        <v>585701.08499999996</v>
      </c>
      <c r="AV153" s="544">
        <v>7.0000000000000007E-2</v>
      </c>
      <c r="AW153" s="544">
        <v>-0.02</v>
      </c>
      <c r="AX153" s="482"/>
      <c r="AY153" s="482"/>
      <c r="AZ153" s="482"/>
      <c r="BA153" s="482"/>
      <c r="BB153" s="482"/>
      <c r="BC153" s="483"/>
    </row>
    <row r="154" spans="2:55" x14ac:dyDescent="0.3">
      <c r="B154" s="123" t="str">
        <f>+DULIEU!C154</f>
        <v>1-150-3D</v>
      </c>
      <c r="C154" s="123">
        <f>+DULIEU!D154</f>
        <v>4</v>
      </c>
      <c r="D154" s="253">
        <f>+DULIEU!E154</f>
        <v>44</v>
      </c>
      <c r="E154" s="464">
        <v>337</v>
      </c>
      <c r="F154" s="464" t="s">
        <v>659</v>
      </c>
      <c r="G154" s="465" t="str">
        <f t="shared" si="20"/>
        <v>4-44-3D</v>
      </c>
      <c r="H154" s="466">
        <f>+_xlfn.XLOOKUP(E154,'1A_cos1.1'!B:B,'1A_cos1.1'!C:C,"")</f>
        <v>1192756.193</v>
      </c>
      <c r="I154" s="466">
        <f>+_xlfn.XLOOKUP(E154,'1A_cos1.1'!B:B,'1A_cos1.1'!D:D,"")</f>
        <v>585702.59499999997</v>
      </c>
      <c r="J154" s="466">
        <f>+SOLIEU!$H154+SOLIEU!$L154</f>
        <v>1192756.1969999999</v>
      </c>
      <c r="K154" s="466">
        <f>+SOLIEU!$I154+SOLIEU!$M154</f>
        <v>585702.59699999995</v>
      </c>
      <c r="L154" s="467">
        <v>4.0000000000000001E-3</v>
      </c>
      <c r="M154" s="467">
        <v>2E-3</v>
      </c>
      <c r="N154" s="467">
        <f t="shared" si="23"/>
        <v>1.5760000000000001</v>
      </c>
      <c r="O154" s="467">
        <v>2E-3</v>
      </c>
      <c r="P154" s="467">
        <f t="shared" si="24"/>
        <v>1.577</v>
      </c>
      <c r="Q154" s="467">
        <v>3.0000000000000001E-3</v>
      </c>
      <c r="R154" s="467">
        <f t="shared" si="25"/>
        <v>1.577</v>
      </c>
      <c r="S154" s="467">
        <v>3.0000000000000001E-3</v>
      </c>
      <c r="T154" s="467"/>
      <c r="U154" s="467"/>
      <c r="V154" s="497">
        <v>4.1805555555555429E-2</v>
      </c>
      <c r="W154" s="464">
        <v>1.6</v>
      </c>
      <c r="X154" s="469">
        <v>1.1000000000000001</v>
      </c>
      <c r="Y154" s="469">
        <v>1.08</v>
      </c>
      <c r="Z154" s="469">
        <v>1.1000000000000001</v>
      </c>
      <c r="AA154" s="469">
        <v>1.1100000000000001</v>
      </c>
      <c r="AB154" s="468">
        <f t="shared" si="21"/>
        <v>-24.9</v>
      </c>
      <c r="AC154" s="468">
        <f t="shared" si="26"/>
        <v>-24.89</v>
      </c>
      <c r="AD154" s="469">
        <v>26</v>
      </c>
      <c r="AE154" s="469">
        <v>26</v>
      </c>
      <c r="AF154" s="469">
        <v>220</v>
      </c>
      <c r="AG154" s="468">
        <f t="shared" si="27"/>
        <v>26</v>
      </c>
      <c r="AH154" s="468">
        <v>26</v>
      </c>
      <c r="AI154" s="468">
        <f t="shared" si="22"/>
        <v>0</v>
      </c>
      <c r="AJ154" s="588">
        <f t="shared" si="28"/>
        <v>3.0000000000000027E-2</v>
      </c>
      <c r="AK154" s="470">
        <v>1E-3</v>
      </c>
      <c r="AL154" s="471">
        <v>3316</v>
      </c>
      <c r="AM154" s="584">
        <f>+(('THEODOI CDM'!$AE$38*SOLIEU!AL154)/'THEODOI CDM'!$AE$40)/1000</f>
        <v>2.8995072115384617</v>
      </c>
      <c r="AN154" s="468">
        <f>+SOLIEU!$AD154</f>
        <v>26</v>
      </c>
      <c r="AO154" s="468">
        <f t="shared" si="29"/>
        <v>26</v>
      </c>
      <c r="AP154" s="473">
        <v>1</v>
      </c>
      <c r="AQ154" s="474">
        <v>0.8</v>
      </c>
      <c r="AR154" s="466">
        <f>+SOLIEU!$H154</f>
        <v>1192756.193</v>
      </c>
      <c r="AS154" s="466">
        <f>+SOLIEU!$I154</f>
        <v>585702.59499999997</v>
      </c>
      <c r="AT154" s="466">
        <f>+SOLIEU!$AR154+SOLIEU!$AV154</f>
        <v>1192756.213</v>
      </c>
      <c r="AU154" s="466">
        <f>+SOLIEU!$AS154+SOLIEU!$AW154</f>
        <v>585702.54499999993</v>
      </c>
      <c r="AV154" s="544">
        <v>0.02</v>
      </c>
      <c r="AW154" s="544">
        <v>-0.05</v>
      </c>
      <c r="AX154" s="480"/>
      <c r="AY154" s="480"/>
      <c r="AZ154" s="480"/>
      <c r="BA154" s="480"/>
      <c r="BB154" s="480"/>
      <c r="BC154" s="481"/>
    </row>
    <row r="155" spans="2:55" x14ac:dyDescent="0.3">
      <c r="B155" s="123" t="str">
        <f>+DULIEU!C155</f>
        <v>1-151-3D</v>
      </c>
      <c r="C155" s="123">
        <f>+DULIEU!D155</f>
        <v>5</v>
      </c>
      <c r="D155" s="253">
        <f>+DULIEU!E155</f>
        <v>1</v>
      </c>
      <c r="E155" s="464">
        <v>329</v>
      </c>
      <c r="F155" s="464" t="s">
        <v>659</v>
      </c>
      <c r="G155" s="465" t="str">
        <f t="shared" si="20"/>
        <v>5-1-3D</v>
      </c>
      <c r="H155" s="466">
        <f>+_xlfn.XLOOKUP(E155,'1A_cos1.1'!B:B,'1A_cos1.1'!C:C,"")</f>
        <v>1192757.098</v>
      </c>
      <c r="I155" s="466">
        <f>+_xlfn.XLOOKUP(E155,'1A_cos1.1'!B:B,'1A_cos1.1'!D:D,"")</f>
        <v>585700.52099999995</v>
      </c>
      <c r="J155" s="466">
        <f>+SOLIEU!$H155+SOLIEU!$L155</f>
        <v>1192757.1000000001</v>
      </c>
      <c r="K155" s="466">
        <f>+SOLIEU!$I155+SOLIEU!$M155</f>
        <v>585700.52399999998</v>
      </c>
      <c r="L155" s="467">
        <v>2E-3</v>
      </c>
      <c r="M155" s="467">
        <v>3.0000000000000001E-3</v>
      </c>
      <c r="N155" s="467">
        <f t="shared" si="23"/>
        <v>1.5760000000000001</v>
      </c>
      <c r="O155" s="467">
        <v>2E-3</v>
      </c>
      <c r="P155" s="467">
        <f t="shared" si="24"/>
        <v>1.575</v>
      </c>
      <c r="Q155" s="467">
        <v>1E-3</v>
      </c>
      <c r="R155" s="467">
        <f t="shared" si="25"/>
        <v>1.5760000000000001</v>
      </c>
      <c r="S155" s="467">
        <v>2E-3</v>
      </c>
      <c r="T155" s="467"/>
      <c r="U155" s="467"/>
      <c r="V155" s="497">
        <v>4.189814814814815E-2</v>
      </c>
      <c r="W155" s="464">
        <v>1.6</v>
      </c>
      <c r="X155" s="469">
        <v>1.1000000000000001</v>
      </c>
      <c r="Y155" s="469">
        <v>1.0900000000000001</v>
      </c>
      <c r="Z155" s="469">
        <v>1.1000000000000001</v>
      </c>
      <c r="AA155" s="469">
        <v>1.0900000000000001</v>
      </c>
      <c r="AB155" s="468">
        <f t="shared" si="21"/>
        <v>-24.9</v>
      </c>
      <c r="AC155" s="468">
        <f t="shared" si="26"/>
        <v>-24.91</v>
      </c>
      <c r="AD155" s="469">
        <v>26</v>
      </c>
      <c r="AE155" s="469">
        <v>26</v>
      </c>
      <c r="AF155" s="469">
        <v>220</v>
      </c>
      <c r="AG155" s="468">
        <f t="shared" si="27"/>
        <v>26</v>
      </c>
      <c r="AH155" s="468">
        <v>26</v>
      </c>
      <c r="AI155" s="468">
        <f t="shared" si="22"/>
        <v>0</v>
      </c>
      <c r="AJ155" s="588">
        <f t="shared" si="28"/>
        <v>0</v>
      </c>
      <c r="AK155" s="470">
        <v>2E-3</v>
      </c>
      <c r="AL155" s="471">
        <v>3324</v>
      </c>
      <c r="AM155" s="584">
        <f>+(('THEODOI CDM'!$AE$38*SOLIEU!AL155)/'THEODOI CDM'!$AE$40)/1000</f>
        <v>2.906502403846154</v>
      </c>
      <c r="AN155" s="468">
        <f>+SOLIEU!$AD155</f>
        <v>26</v>
      </c>
      <c r="AO155" s="468">
        <f t="shared" si="29"/>
        <v>26</v>
      </c>
      <c r="AP155" s="473">
        <v>1</v>
      </c>
      <c r="AQ155" s="474">
        <v>0.8</v>
      </c>
      <c r="AR155" s="466">
        <f>+SOLIEU!$H155</f>
        <v>1192757.098</v>
      </c>
      <c r="AS155" s="466">
        <f>+SOLIEU!$I155</f>
        <v>585700.52099999995</v>
      </c>
      <c r="AT155" s="466">
        <f>+SOLIEU!$AR155+SOLIEU!$AV155</f>
        <v>1192757.068</v>
      </c>
      <c r="AU155" s="466">
        <f>+SOLIEU!$AS155+SOLIEU!$AW155</f>
        <v>585700.49099999992</v>
      </c>
      <c r="AV155" s="544">
        <v>-0.03</v>
      </c>
      <c r="AW155" s="544">
        <v>-0.03</v>
      </c>
      <c r="AX155" s="482"/>
      <c r="AY155" s="482"/>
      <c r="AZ155" s="482"/>
      <c r="BA155" s="482"/>
      <c r="BB155" s="482"/>
      <c r="BC155" s="483"/>
    </row>
    <row r="156" spans="2:55" x14ac:dyDescent="0.3">
      <c r="B156" s="123" t="str">
        <f>+DULIEU!C156</f>
        <v>1-152-3D</v>
      </c>
      <c r="C156" s="123">
        <f>+DULIEU!D156</f>
        <v>5</v>
      </c>
      <c r="D156" s="253">
        <f>+DULIEU!E156</f>
        <v>2</v>
      </c>
      <c r="E156" s="464">
        <v>330</v>
      </c>
      <c r="F156" s="464" t="s">
        <v>659</v>
      </c>
      <c r="G156" s="465" t="str">
        <f t="shared" si="20"/>
        <v>5-2-3D</v>
      </c>
      <c r="H156" s="466">
        <f>+_xlfn.XLOOKUP(E156,'1A_cos1.1'!B:B,'1A_cos1.1'!C:C,"")</f>
        <v>1192757.682</v>
      </c>
      <c r="I156" s="466">
        <f>+_xlfn.XLOOKUP(E156,'1A_cos1.1'!B:B,'1A_cos1.1'!D:D,"")</f>
        <v>585702.01100000006</v>
      </c>
      <c r="J156" s="466">
        <f>+SOLIEU!$H156+SOLIEU!$L156</f>
        <v>1192757.683</v>
      </c>
      <c r="K156" s="466">
        <f>+SOLIEU!$I156+SOLIEU!$M156</f>
        <v>585702.0120000001</v>
      </c>
      <c r="L156" s="467">
        <v>1E-3</v>
      </c>
      <c r="M156" s="467">
        <v>1E-3</v>
      </c>
      <c r="N156" s="467">
        <f t="shared" si="23"/>
        <v>1.577</v>
      </c>
      <c r="O156" s="467">
        <v>3.0000000000000001E-3</v>
      </c>
      <c r="P156" s="467">
        <f t="shared" si="24"/>
        <v>1.575</v>
      </c>
      <c r="Q156" s="467">
        <v>1E-3</v>
      </c>
      <c r="R156" s="467">
        <f t="shared" si="25"/>
        <v>1.577</v>
      </c>
      <c r="S156" s="467">
        <v>3.0000000000000001E-3</v>
      </c>
      <c r="T156" s="467"/>
      <c r="U156" s="467"/>
      <c r="V156" s="497">
        <v>4.189814814814815E-2</v>
      </c>
      <c r="W156" s="464">
        <v>1.6</v>
      </c>
      <c r="X156" s="469">
        <v>1.1000000000000001</v>
      </c>
      <c r="Y156" s="469">
        <v>1.1100000000000001</v>
      </c>
      <c r="Z156" s="469">
        <v>1.1000000000000001</v>
      </c>
      <c r="AA156" s="469">
        <v>1.0900000000000001</v>
      </c>
      <c r="AB156" s="468">
        <f t="shared" si="21"/>
        <v>-24.9</v>
      </c>
      <c r="AC156" s="468">
        <f t="shared" si="26"/>
        <v>-24.91</v>
      </c>
      <c r="AD156" s="469">
        <v>26</v>
      </c>
      <c r="AE156" s="469">
        <v>26</v>
      </c>
      <c r="AF156" s="469">
        <v>220</v>
      </c>
      <c r="AG156" s="468">
        <f t="shared" si="27"/>
        <v>26</v>
      </c>
      <c r="AH156" s="468">
        <v>26</v>
      </c>
      <c r="AI156" s="468">
        <f t="shared" si="22"/>
        <v>0</v>
      </c>
      <c r="AJ156" s="588">
        <f t="shared" si="28"/>
        <v>0</v>
      </c>
      <c r="AK156" s="470">
        <v>2E-3</v>
      </c>
      <c r="AL156" s="471">
        <v>3314</v>
      </c>
      <c r="AM156" s="584">
        <f>+(('THEODOI CDM'!$AE$38*SOLIEU!AL156)/'THEODOI CDM'!$AE$40)/1000</f>
        <v>2.8977584134615384</v>
      </c>
      <c r="AN156" s="468">
        <f>+SOLIEU!$AD156</f>
        <v>26</v>
      </c>
      <c r="AO156" s="468">
        <f t="shared" si="29"/>
        <v>26</v>
      </c>
      <c r="AP156" s="473">
        <v>1</v>
      </c>
      <c r="AQ156" s="474">
        <v>0.8</v>
      </c>
      <c r="AR156" s="466">
        <f>+SOLIEU!$H156</f>
        <v>1192757.682</v>
      </c>
      <c r="AS156" s="466">
        <f>+SOLIEU!$I156</f>
        <v>585702.01100000006</v>
      </c>
      <c r="AT156" s="466">
        <f>+SOLIEU!$AR156+SOLIEU!$AV156</f>
        <v>1192757.7420000001</v>
      </c>
      <c r="AU156" s="466">
        <f>+SOLIEU!$AS156+SOLIEU!$AW156</f>
        <v>585702.04100000008</v>
      </c>
      <c r="AV156" s="544">
        <v>0.06</v>
      </c>
      <c r="AW156" s="544">
        <v>0.03</v>
      </c>
      <c r="AX156" s="480"/>
      <c r="AY156" s="480"/>
      <c r="AZ156" s="480"/>
      <c r="BA156" s="480"/>
      <c r="BB156" s="480"/>
      <c r="BC156" s="481"/>
    </row>
    <row r="157" spans="2:55" x14ac:dyDescent="0.3">
      <c r="B157" s="123" t="str">
        <f>+DULIEU!C157</f>
        <v>1-153-3D</v>
      </c>
      <c r="C157" s="123">
        <f>+DULIEU!D157</f>
        <v>5</v>
      </c>
      <c r="D157" s="253">
        <f>+DULIEU!E157</f>
        <v>3</v>
      </c>
      <c r="E157" s="464">
        <v>321</v>
      </c>
      <c r="F157" s="464" t="s">
        <v>659</v>
      </c>
      <c r="G157" s="465" t="str">
        <f t="shared" si="20"/>
        <v>5-3-3D</v>
      </c>
      <c r="H157" s="466">
        <f>+_xlfn.XLOOKUP(E157,'1A_cos1.1'!B:B,'1A_cos1.1'!C:C,"")</f>
        <v>1192758.588</v>
      </c>
      <c r="I157" s="466">
        <f>+_xlfn.XLOOKUP(E157,'1A_cos1.1'!B:B,'1A_cos1.1'!D:D,"")</f>
        <v>585699.93700000003</v>
      </c>
      <c r="J157" s="466">
        <f>+SOLIEU!$H157+SOLIEU!$L157</f>
        <v>1192758.588</v>
      </c>
      <c r="K157" s="466">
        <f>+SOLIEU!$I157+SOLIEU!$M157</f>
        <v>585699.94200000004</v>
      </c>
      <c r="L157" s="467">
        <v>0</v>
      </c>
      <c r="M157" s="467">
        <v>5.0000000000000001E-3</v>
      </c>
      <c r="N157" s="467">
        <f t="shared" si="23"/>
        <v>1.577</v>
      </c>
      <c r="O157" s="467">
        <v>3.0000000000000001E-3</v>
      </c>
      <c r="P157" s="467">
        <f t="shared" si="24"/>
        <v>1.575</v>
      </c>
      <c r="Q157" s="467">
        <v>1E-3</v>
      </c>
      <c r="R157" s="467">
        <f t="shared" si="25"/>
        <v>1.575</v>
      </c>
      <c r="S157" s="467">
        <v>1E-3</v>
      </c>
      <c r="T157" s="467"/>
      <c r="U157" s="467"/>
      <c r="V157" s="497">
        <v>4.1817129629629628E-2</v>
      </c>
      <c r="W157" s="464">
        <v>1.6</v>
      </c>
      <c r="X157" s="469">
        <v>1.1000000000000001</v>
      </c>
      <c r="Y157" s="469">
        <v>1.1100000000000001</v>
      </c>
      <c r="Z157" s="469">
        <v>1.1000000000000001</v>
      </c>
      <c r="AA157" s="469">
        <v>1.1000000000000001</v>
      </c>
      <c r="AB157" s="468">
        <f t="shared" si="21"/>
        <v>-24.9</v>
      </c>
      <c r="AC157" s="468">
        <f t="shared" si="26"/>
        <v>-24.9</v>
      </c>
      <c r="AD157" s="469">
        <v>26</v>
      </c>
      <c r="AE157" s="469">
        <v>26</v>
      </c>
      <c r="AF157" s="469">
        <v>220</v>
      </c>
      <c r="AG157" s="468">
        <f t="shared" si="27"/>
        <v>26</v>
      </c>
      <c r="AH157" s="468">
        <v>26</v>
      </c>
      <c r="AI157" s="468">
        <f t="shared" si="22"/>
        <v>0</v>
      </c>
      <c r="AJ157" s="588">
        <f t="shared" si="28"/>
        <v>0</v>
      </c>
      <c r="AK157" s="470">
        <v>4.0000000000000001E-3</v>
      </c>
      <c r="AL157" s="471">
        <v>3306</v>
      </c>
      <c r="AM157" s="584">
        <f>+(('THEODOI CDM'!$AE$38*SOLIEU!AL157)/'THEODOI CDM'!$AE$40)/1000</f>
        <v>2.8907632211538461</v>
      </c>
      <c r="AN157" s="468">
        <f>+SOLIEU!$AD157</f>
        <v>26</v>
      </c>
      <c r="AO157" s="468">
        <f t="shared" si="29"/>
        <v>26</v>
      </c>
      <c r="AP157" s="473">
        <v>1</v>
      </c>
      <c r="AQ157" s="474">
        <v>0.8</v>
      </c>
      <c r="AR157" s="466">
        <f>+SOLIEU!$H157</f>
        <v>1192758.588</v>
      </c>
      <c r="AS157" s="466">
        <f>+SOLIEU!$I157</f>
        <v>585699.93700000003</v>
      </c>
      <c r="AT157" s="466">
        <f>+SOLIEU!$AR157+SOLIEU!$AV157</f>
        <v>1192758.598</v>
      </c>
      <c r="AU157" s="466">
        <f>+SOLIEU!$AS157+SOLIEU!$AW157</f>
        <v>585699.88699999999</v>
      </c>
      <c r="AV157" s="544">
        <v>0.01</v>
      </c>
      <c r="AW157" s="544">
        <v>-0.05</v>
      </c>
      <c r="AX157" s="482"/>
      <c r="AY157" s="482"/>
      <c r="AZ157" s="482"/>
      <c r="BA157" s="482"/>
      <c r="BB157" s="482"/>
      <c r="BC157" s="483"/>
    </row>
    <row r="158" spans="2:55" x14ac:dyDescent="0.3">
      <c r="B158" s="123" t="str">
        <f>+DULIEU!C158</f>
        <v>1-154-3D</v>
      </c>
      <c r="C158" s="123">
        <f>+DULIEU!D158</f>
        <v>5</v>
      </c>
      <c r="D158" s="253">
        <f>+DULIEU!E158</f>
        <v>4</v>
      </c>
      <c r="E158" s="464">
        <v>313</v>
      </c>
      <c r="F158" s="464" t="s">
        <v>659</v>
      </c>
      <c r="G158" s="465" t="str">
        <f t="shared" si="20"/>
        <v>5-4-3D</v>
      </c>
      <c r="H158" s="466">
        <f>+_xlfn.XLOOKUP(E158,'1A_cos1.1'!B:B,'1A_cos1.1'!C:C,"")</f>
        <v>1192760.077</v>
      </c>
      <c r="I158" s="466">
        <f>+_xlfn.XLOOKUP(E158,'1A_cos1.1'!B:B,'1A_cos1.1'!D:D,"")</f>
        <v>585699.353</v>
      </c>
      <c r="J158" s="466">
        <f>+SOLIEU!$H158+SOLIEU!$L158</f>
        <v>1192760.0819999999</v>
      </c>
      <c r="K158" s="466">
        <f>+SOLIEU!$I158+SOLIEU!$M158</f>
        <v>585699.35600000003</v>
      </c>
      <c r="L158" s="467">
        <v>5.0000000000000001E-3</v>
      </c>
      <c r="M158" s="467">
        <v>3.0000000000000001E-3</v>
      </c>
      <c r="N158" s="467">
        <f t="shared" si="23"/>
        <v>1.577</v>
      </c>
      <c r="O158" s="467">
        <v>3.0000000000000001E-3</v>
      </c>
      <c r="P158" s="467">
        <f t="shared" si="24"/>
        <v>1.577</v>
      </c>
      <c r="Q158" s="467">
        <v>3.0000000000000001E-3</v>
      </c>
      <c r="R158" s="467">
        <f t="shared" si="25"/>
        <v>1.575</v>
      </c>
      <c r="S158" s="467">
        <v>1E-3</v>
      </c>
      <c r="T158" s="467"/>
      <c r="U158" s="467"/>
      <c r="V158" s="497">
        <v>4.1817129629629628E-2</v>
      </c>
      <c r="W158" s="464">
        <v>1.6</v>
      </c>
      <c r="X158" s="469">
        <v>1.1000000000000001</v>
      </c>
      <c r="Y158" s="469">
        <v>1.08</v>
      </c>
      <c r="Z158" s="469">
        <v>1.1000000000000001</v>
      </c>
      <c r="AA158" s="469">
        <v>1.1100000000000001</v>
      </c>
      <c r="AB158" s="468">
        <f t="shared" si="21"/>
        <v>-24.9</v>
      </c>
      <c r="AC158" s="468">
        <f t="shared" si="26"/>
        <v>-24.89</v>
      </c>
      <c r="AD158" s="469">
        <v>26</v>
      </c>
      <c r="AE158" s="469">
        <v>26</v>
      </c>
      <c r="AF158" s="469">
        <v>220</v>
      </c>
      <c r="AG158" s="468">
        <f t="shared" si="27"/>
        <v>26</v>
      </c>
      <c r="AH158" s="468">
        <v>26</v>
      </c>
      <c r="AI158" s="468">
        <f t="shared" si="22"/>
        <v>0</v>
      </c>
      <c r="AJ158" s="588">
        <f t="shared" si="28"/>
        <v>3.0000000000000027E-2</v>
      </c>
      <c r="AK158" s="470">
        <v>4.0000000000000001E-3</v>
      </c>
      <c r="AL158" s="471">
        <v>3312</v>
      </c>
      <c r="AM158" s="584">
        <f>+(('THEODOI CDM'!$AE$38*SOLIEU!AL158)/'THEODOI CDM'!$AE$40)/1000</f>
        <v>2.8960096153846155</v>
      </c>
      <c r="AN158" s="468">
        <f>+SOLIEU!$AD158</f>
        <v>26</v>
      </c>
      <c r="AO158" s="468">
        <f t="shared" si="29"/>
        <v>26</v>
      </c>
      <c r="AP158" s="473">
        <v>1</v>
      </c>
      <c r="AQ158" s="474">
        <v>0.8</v>
      </c>
      <c r="AR158" s="466">
        <f>+SOLIEU!$H158</f>
        <v>1192760.077</v>
      </c>
      <c r="AS158" s="466">
        <f>+SOLIEU!$I158</f>
        <v>585699.353</v>
      </c>
      <c r="AT158" s="466">
        <f>+SOLIEU!$AR158+SOLIEU!$AV158</f>
        <v>1192760.1270000001</v>
      </c>
      <c r="AU158" s="466">
        <f>+SOLIEU!$AS158+SOLIEU!$AW158</f>
        <v>585699.40300000005</v>
      </c>
      <c r="AV158" s="544">
        <v>0.05</v>
      </c>
      <c r="AW158" s="544">
        <v>0.05</v>
      </c>
      <c r="AX158" s="480"/>
      <c r="AY158" s="480"/>
      <c r="AZ158" s="480"/>
      <c r="BA158" s="480"/>
      <c r="BB158" s="480"/>
      <c r="BC158" s="481"/>
    </row>
    <row r="159" spans="2:55" x14ac:dyDescent="0.3">
      <c r="B159" s="123" t="str">
        <f>+DULIEU!C159</f>
        <v>1-155-3D</v>
      </c>
      <c r="C159" s="123">
        <f>+DULIEU!D159</f>
        <v>5</v>
      </c>
      <c r="D159" s="253">
        <f>+DULIEU!E159</f>
        <v>5</v>
      </c>
      <c r="E159" s="464">
        <v>305</v>
      </c>
      <c r="F159" s="464" t="s">
        <v>659</v>
      </c>
      <c r="G159" s="465" t="str">
        <f t="shared" si="20"/>
        <v>5-5-3D</v>
      </c>
      <c r="H159" s="466">
        <f>+_xlfn.XLOOKUP(E159,'1A_cos1.1'!B:B,'1A_cos1.1'!C:C,"")</f>
        <v>1192761.567</v>
      </c>
      <c r="I159" s="466">
        <f>+_xlfn.XLOOKUP(E159,'1A_cos1.1'!B:B,'1A_cos1.1'!D:D,"")</f>
        <v>585698.76899999997</v>
      </c>
      <c r="J159" s="466">
        <f>+SOLIEU!$H159+SOLIEU!$L159</f>
        <v>1192761.571</v>
      </c>
      <c r="K159" s="466">
        <f>+SOLIEU!$I159+SOLIEU!$M159</f>
        <v>585698.77399999998</v>
      </c>
      <c r="L159" s="467">
        <v>4.0000000000000001E-3</v>
      </c>
      <c r="M159" s="467">
        <v>5.0000000000000001E-3</v>
      </c>
      <c r="N159" s="467">
        <f t="shared" si="23"/>
        <v>1.5760000000000001</v>
      </c>
      <c r="O159" s="467">
        <v>2E-3</v>
      </c>
      <c r="P159" s="467">
        <f t="shared" si="24"/>
        <v>1.575</v>
      </c>
      <c r="Q159" s="467">
        <v>1E-3</v>
      </c>
      <c r="R159" s="467">
        <f t="shared" si="25"/>
        <v>1.5760000000000001</v>
      </c>
      <c r="S159" s="467">
        <v>2E-3</v>
      </c>
      <c r="T159" s="467"/>
      <c r="U159" s="467"/>
      <c r="V159" s="497">
        <v>4.188657407407409E-2</v>
      </c>
      <c r="W159" s="464">
        <v>1.6</v>
      </c>
      <c r="X159" s="469">
        <v>1.1000000000000001</v>
      </c>
      <c r="Y159" s="469">
        <v>1.1100000000000001</v>
      </c>
      <c r="Z159" s="469">
        <v>1.1000000000000001</v>
      </c>
      <c r="AA159" s="469">
        <v>1.1000000000000001</v>
      </c>
      <c r="AB159" s="468">
        <f t="shared" si="21"/>
        <v>-24.9</v>
      </c>
      <c r="AC159" s="468">
        <f t="shared" si="26"/>
        <v>-24.9</v>
      </c>
      <c r="AD159" s="469">
        <v>26</v>
      </c>
      <c r="AE159" s="469">
        <v>26</v>
      </c>
      <c r="AF159" s="469">
        <v>220</v>
      </c>
      <c r="AG159" s="468">
        <f t="shared" si="27"/>
        <v>26</v>
      </c>
      <c r="AH159" s="468">
        <v>26</v>
      </c>
      <c r="AI159" s="468">
        <f t="shared" si="22"/>
        <v>0</v>
      </c>
      <c r="AJ159" s="588">
        <f t="shared" si="28"/>
        <v>0</v>
      </c>
      <c r="AK159" s="470">
        <v>1E-3</v>
      </c>
      <c r="AL159" s="471">
        <v>3310</v>
      </c>
      <c r="AM159" s="584">
        <f>+(('THEODOI CDM'!$AE$38*SOLIEU!AL159)/'THEODOI CDM'!$AE$40)/1000</f>
        <v>2.8942608173076922</v>
      </c>
      <c r="AN159" s="468">
        <f>+SOLIEU!$AD159</f>
        <v>26</v>
      </c>
      <c r="AO159" s="468">
        <f t="shared" si="29"/>
        <v>26</v>
      </c>
      <c r="AP159" s="473">
        <v>1</v>
      </c>
      <c r="AQ159" s="474">
        <v>0.8</v>
      </c>
      <c r="AR159" s="466">
        <f>+SOLIEU!$H159</f>
        <v>1192761.567</v>
      </c>
      <c r="AS159" s="466">
        <f>+SOLIEU!$I159</f>
        <v>585698.76899999997</v>
      </c>
      <c r="AT159" s="466">
        <f>+SOLIEU!$AR159+SOLIEU!$AV159</f>
        <v>1192761.517</v>
      </c>
      <c r="AU159" s="466">
        <f>+SOLIEU!$AS159+SOLIEU!$AW159</f>
        <v>585698.78899999999</v>
      </c>
      <c r="AV159" s="544">
        <v>-0.05</v>
      </c>
      <c r="AW159" s="544">
        <v>0.02</v>
      </c>
      <c r="AX159" s="482"/>
      <c r="AY159" s="482"/>
      <c r="AZ159" s="482"/>
      <c r="BA159" s="482"/>
      <c r="BB159" s="482"/>
      <c r="BC159" s="483"/>
    </row>
    <row r="160" spans="2:55" x14ac:dyDescent="0.3">
      <c r="B160" s="123" t="str">
        <f>+DULIEU!C160</f>
        <v>1-156-3D</v>
      </c>
      <c r="C160" s="123">
        <f>+DULIEU!D160</f>
        <v>5</v>
      </c>
      <c r="D160" s="253">
        <f>+DULIEU!E160</f>
        <v>6</v>
      </c>
      <c r="E160" s="464">
        <v>297</v>
      </c>
      <c r="F160" s="464" t="s">
        <v>659</v>
      </c>
      <c r="G160" s="465" t="str">
        <f t="shared" si="20"/>
        <v>5-6-3D</v>
      </c>
      <c r="H160" s="466">
        <f>+_xlfn.XLOOKUP(E160,'1A_cos1.1'!B:B,'1A_cos1.1'!C:C,"")</f>
        <v>1192763.0560000001</v>
      </c>
      <c r="I160" s="466">
        <f>+_xlfn.XLOOKUP(E160,'1A_cos1.1'!B:B,'1A_cos1.1'!D:D,"")</f>
        <v>585698.18500000006</v>
      </c>
      <c r="J160" s="466">
        <f>+SOLIEU!$H160+SOLIEU!$L160</f>
        <v>1192763.057</v>
      </c>
      <c r="K160" s="466">
        <f>+SOLIEU!$I160+SOLIEU!$M160</f>
        <v>585698.19000000006</v>
      </c>
      <c r="L160" s="467">
        <v>1E-3</v>
      </c>
      <c r="M160" s="467">
        <v>5.0000000000000001E-3</v>
      </c>
      <c r="N160" s="467">
        <f t="shared" si="23"/>
        <v>1.577</v>
      </c>
      <c r="O160" s="467">
        <v>3.0000000000000001E-3</v>
      </c>
      <c r="P160" s="467">
        <f t="shared" si="24"/>
        <v>1.577</v>
      </c>
      <c r="Q160" s="467">
        <v>3.0000000000000001E-3</v>
      </c>
      <c r="R160" s="467">
        <f t="shared" si="25"/>
        <v>1.577</v>
      </c>
      <c r="S160" s="467">
        <v>3.0000000000000001E-3</v>
      </c>
      <c r="T160" s="467"/>
      <c r="U160" s="467"/>
      <c r="V160" s="497">
        <v>4.188657407407409E-2</v>
      </c>
      <c r="W160" s="464">
        <v>1.6</v>
      </c>
      <c r="X160" s="469">
        <v>1.1000000000000001</v>
      </c>
      <c r="Y160" s="469">
        <v>1.0900000000000001</v>
      </c>
      <c r="Z160" s="469">
        <v>1.1000000000000001</v>
      </c>
      <c r="AA160" s="469">
        <v>1.1100000000000001</v>
      </c>
      <c r="AB160" s="468">
        <f t="shared" si="21"/>
        <v>-24.9</v>
      </c>
      <c r="AC160" s="468">
        <f t="shared" si="26"/>
        <v>-24.89</v>
      </c>
      <c r="AD160" s="469">
        <v>26</v>
      </c>
      <c r="AE160" s="469">
        <v>26</v>
      </c>
      <c r="AF160" s="469">
        <v>220</v>
      </c>
      <c r="AG160" s="468">
        <f t="shared" si="27"/>
        <v>26</v>
      </c>
      <c r="AH160" s="468">
        <v>26</v>
      </c>
      <c r="AI160" s="468">
        <f t="shared" si="22"/>
        <v>0</v>
      </c>
      <c r="AJ160" s="588">
        <f t="shared" si="28"/>
        <v>2.0000000000000018E-2</v>
      </c>
      <c r="AK160" s="470">
        <v>4.0000000000000001E-3</v>
      </c>
      <c r="AL160" s="471">
        <v>3309</v>
      </c>
      <c r="AM160" s="584">
        <f>+(('THEODOI CDM'!$AE$38*SOLIEU!AL160)/'THEODOI CDM'!$AE$40)/1000</f>
        <v>2.8933864182692308</v>
      </c>
      <c r="AN160" s="468">
        <f>+SOLIEU!$AD160</f>
        <v>26</v>
      </c>
      <c r="AO160" s="468">
        <f t="shared" si="29"/>
        <v>26</v>
      </c>
      <c r="AP160" s="473">
        <v>1</v>
      </c>
      <c r="AQ160" s="474">
        <v>0.8</v>
      </c>
      <c r="AR160" s="466">
        <f>+SOLIEU!$H160</f>
        <v>1192763.0560000001</v>
      </c>
      <c r="AS160" s="466">
        <f>+SOLIEU!$I160</f>
        <v>585698.18500000006</v>
      </c>
      <c r="AT160" s="466">
        <f>+SOLIEU!$AR160+SOLIEU!$AV160</f>
        <v>1192763.1160000002</v>
      </c>
      <c r="AU160" s="466">
        <f>+SOLIEU!$AS160+SOLIEU!$AW160</f>
        <v>585698.15500000003</v>
      </c>
      <c r="AV160" s="544">
        <v>0.06</v>
      </c>
      <c r="AW160" s="544">
        <v>-0.03</v>
      </c>
      <c r="AX160" s="480"/>
      <c r="AY160" s="480"/>
      <c r="AZ160" s="480"/>
      <c r="BA160" s="480"/>
      <c r="BB160" s="480"/>
      <c r="BC160" s="481"/>
    </row>
    <row r="161" spans="2:55" x14ac:dyDescent="0.3">
      <c r="B161" s="123" t="str">
        <f>+DULIEU!C161</f>
        <v>1-157-3D</v>
      </c>
      <c r="C161" s="123">
        <f>+DULIEU!D161</f>
        <v>5</v>
      </c>
      <c r="D161" s="253">
        <f>+DULIEU!E161</f>
        <v>7</v>
      </c>
      <c r="E161" s="464">
        <v>289</v>
      </c>
      <c r="F161" s="464" t="s">
        <v>659</v>
      </c>
      <c r="G161" s="465" t="str">
        <f t="shared" si="20"/>
        <v>5-7-3D</v>
      </c>
      <c r="H161" s="466">
        <f>+_xlfn.XLOOKUP(E161,'1A_cos1.1'!B:B,'1A_cos1.1'!C:C,"")</f>
        <v>1192764.5460000001</v>
      </c>
      <c r="I161" s="466">
        <f>+_xlfn.XLOOKUP(E161,'1A_cos1.1'!B:B,'1A_cos1.1'!D:D,"")</f>
        <v>585697.6</v>
      </c>
      <c r="J161" s="466">
        <f>+SOLIEU!$H161+SOLIEU!$L161</f>
        <v>1192764.547</v>
      </c>
      <c r="K161" s="466">
        <f>+SOLIEU!$I161+SOLIEU!$M161</f>
        <v>585697.60499999998</v>
      </c>
      <c r="L161" s="467">
        <v>1E-3</v>
      </c>
      <c r="M161" s="467">
        <v>5.0000000000000001E-3</v>
      </c>
      <c r="N161" s="467">
        <f t="shared" si="23"/>
        <v>1.577</v>
      </c>
      <c r="O161" s="467">
        <v>3.0000000000000001E-3</v>
      </c>
      <c r="P161" s="467">
        <f t="shared" si="24"/>
        <v>1.5760000000000001</v>
      </c>
      <c r="Q161" s="467">
        <v>2E-3</v>
      </c>
      <c r="R161" s="467">
        <f t="shared" si="25"/>
        <v>1.5760000000000001</v>
      </c>
      <c r="S161" s="467">
        <v>2E-3</v>
      </c>
      <c r="T161" s="467"/>
      <c r="U161" s="467"/>
      <c r="V161" s="497">
        <v>4.1944444444444437E-2</v>
      </c>
      <c r="W161" s="464">
        <v>1.6</v>
      </c>
      <c r="X161" s="469">
        <v>1.1000000000000001</v>
      </c>
      <c r="Y161" s="469">
        <v>1.1000000000000001</v>
      </c>
      <c r="Z161" s="469">
        <v>1.1000000000000001</v>
      </c>
      <c r="AA161" s="469">
        <v>1.1000000000000001</v>
      </c>
      <c r="AB161" s="468">
        <f t="shared" si="21"/>
        <v>-24.9</v>
      </c>
      <c r="AC161" s="468">
        <f t="shared" si="26"/>
        <v>-24.9</v>
      </c>
      <c r="AD161" s="469">
        <v>26</v>
      </c>
      <c r="AE161" s="469">
        <v>26</v>
      </c>
      <c r="AF161" s="469">
        <v>220</v>
      </c>
      <c r="AG161" s="468">
        <f t="shared" si="27"/>
        <v>26</v>
      </c>
      <c r="AH161" s="468">
        <v>26</v>
      </c>
      <c r="AI161" s="468">
        <f t="shared" si="22"/>
        <v>0</v>
      </c>
      <c r="AJ161" s="588">
        <f t="shared" si="28"/>
        <v>0</v>
      </c>
      <c r="AK161" s="470">
        <v>5.0000000000000001E-3</v>
      </c>
      <c r="AL161" s="471">
        <v>3319</v>
      </c>
      <c r="AM161" s="584">
        <f>+(('THEODOI CDM'!$AE$38*SOLIEU!AL161)/'THEODOI CDM'!$AE$40)/1000</f>
        <v>2.902130408653846</v>
      </c>
      <c r="AN161" s="468">
        <f>+SOLIEU!$AD161</f>
        <v>26</v>
      </c>
      <c r="AO161" s="468">
        <f t="shared" si="29"/>
        <v>26</v>
      </c>
      <c r="AP161" s="473">
        <v>1</v>
      </c>
      <c r="AQ161" s="474">
        <v>0.8</v>
      </c>
      <c r="AR161" s="466">
        <f>+SOLIEU!$H161</f>
        <v>1192764.5460000001</v>
      </c>
      <c r="AS161" s="466">
        <f>+SOLIEU!$I161</f>
        <v>585697.6</v>
      </c>
      <c r="AT161" s="466">
        <f>+SOLIEU!$AR161+SOLIEU!$AV161</f>
        <v>1192764.5060000001</v>
      </c>
      <c r="AU161" s="466">
        <f>+SOLIEU!$AS161+SOLIEU!$AW161</f>
        <v>585697.6</v>
      </c>
      <c r="AV161" s="544">
        <v>-0.04</v>
      </c>
      <c r="AW161" s="544">
        <v>0</v>
      </c>
      <c r="AX161" s="482"/>
      <c r="AY161" s="482"/>
      <c r="AZ161" s="482"/>
      <c r="BA161" s="482"/>
      <c r="BB161" s="482"/>
      <c r="BC161" s="483"/>
    </row>
    <row r="162" spans="2:55" x14ac:dyDescent="0.3">
      <c r="B162" s="123" t="str">
        <f>+DULIEU!C162</f>
        <v>1-158-3D</v>
      </c>
      <c r="C162" s="123">
        <f>+DULIEU!D162</f>
        <v>5</v>
      </c>
      <c r="D162" s="253">
        <f>+DULIEU!E162</f>
        <v>8</v>
      </c>
      <c r="E162" s="464">
        <v>281</v>
      </c>
      <c r="F162" s="464" t="s">
        <v>659</v>
      </c>
      <c r="G162" s="465" t="str">
        <f t="shared" si="20"/>
        <v>5-8-3D</v>
      </c>
      <c r="H162" s="466">
        <f>+_xlfn.XLOOKUP(E162,'1A_cos1.1'!B:B,'1A_cos1.1'!C:C,"")</f>
        <v>1192766.0360000001</v>
      </c>
      <c r="I162" s="466">
        <f>+_xlfn.XLOOKUP(E162,'1A_cos1.1'!B:B,'1A_cos1.1'!D:D,"")</f>
        <v>585697.01599999995</v>
      </c>
      <c r="J162" s="466">
        <f>+SOLIEU!$H162+SOLIEU!$L162</f>
        <v>1192766.04</v>
      </c>
      <c r="K162" s="466">
        <f>+SOLIEU!$I162+SOLIEU!$M162</f>
        <v>585697.01699999999</v>
      </c>
      <c r="L162" s="467">
        <v>4.0000000000000001E-3</v>
      </c>
      <c r="M162" s="467">
        <v>1E-3</v>
      </c>
      <c r="N162" s="467">
        <f t="shared" si="23"/>
        <v>1.577</v>
      </c>
      <c r="O162" s="467">
        <v>3.0000000000000001E-3</v>
      </c>
      <c r="P162" s="467">
        <f t="shared" si="24"/>
        <v>1.5760000000000001</v>
      </c>
      <c r="Q162" s="467">
        <v>2E-3</v>
      </c>
      <c r="R162" s="467">
        <f t="shared" si="25"/>
        <v>1.575</v>
      </c>
      <c r="S162" s="467">
        <v>1E-3</v>
      </c>
      <c r="T162" s="467"/>
      <c r="U162" s="467"/>
      <c r="V162" s="497">
        <v>4.1944444444444437E-2</v>
      </c>
      <c r="W162" s="464">
        <v>1.6</v>
      </c>
      <c r="X162" s="469">
        <v>1.1000000000000001</v>
      </c>
      <c r="Y162" s="469">
        <v>1.1000000000000001</v>
      </c>
      <c r="Z162" s="469">
        <v>1.1000000000000001</v>
      </c>
      <c r="AA162" s="469">
        <v>1.1000000000000001</v>
      </c>
      <c r="AB162" s="468">
        <f t="shared" si="21"/>
        <v>-24.9</v>
      </c>
      <c r="AC162" s="468">
        <f t="shared" si="26"/>
        <v>-24.9</v>
      </c>
      <c r="AD162" s="469">
        <v>26</v>
      </c>
      <c r="AE162" s="469">
        <v>26</v>
      </c>
      <c r="AF162" s="469">
        <v>220</v>
      </c>
      <c r="AG162" s="468">
        <f t="shared" si="27"/>
        <v>26</v>
      </c>
      <c r="AH162" s="468">
        <v>26</v>
      </c>
      <c r="AI162" s="468">
        <f t="shared" si="22"/>
        <v>0</v>
      </c>
      <c r="AJ162" s="588">
        <f t="shared" si="28"/>
        <v>0</v>
      </c>
      <c r="AK162" s="470">
        <v>6.0000000000000001E-3</v>
      </c>
      <c r="AL162" s="471">
        <v>3312</v>
      </c>
      <c r="AM162" s="584">
        <f>+(('THEODOI CDM'!$AE$38*SOLIEU!AL162)/'THEODOI CDM'!$AE$40)/1000</f>
        <v>2.8960096153846155</v>
      </c>
      <c r="AN162" s="468">
        <f>+SOLIEU!$AD162</f>
        <v>26</v>
      </c>
      <c r="AO162" s="468">
        <f t="shared" si="29"/>
        <v>26</v>
      </c>
      <c r="AP162" s="473">
        <v>1</v>
      </c>
      <c r="AQ162" s="474">
        <v>0.8</v>
      </c>
      <c r="AR162" s="466">
        <f>+SOLIEU!$H162</f>
        <v>1192766.0360000001</v>
      </c>
      <c r="AS162" s="466">
        <f>+SOLIEU!$I162</f>
        <v>585697.01599999995</v>
      </c>
      <c r="AT162" s="466">
        <f>+SOLIEU!$AR162+SOLIEU!$AV162</f>
        <v>1192765.986</v>
      </c>
      <c r="AU162" s="466">
        <f>+SOLIEU!$AS162+SOLIEU!$AW162</f>
        <v>585697.02599999995</v>
      </c>
      <c r="AV162" s="544">
        <v>-0.05</v>
      </c>
      <c r="AW162" s="544">
        <v>0.01</v>
      </c>
      <c r="AX162" s="480"/>
      <c r="AY162" s="480"/>
      <c r="AZ162" s="480"/>
      <c r="BA162" s="480"/>
      <c r="BB162" s="480"/>
      <c r="BC162" s="481"/>
    </row>
    <row r="163" spans="2:55" x14ac:dyDescent="0.3">
      <c r="B163" s="123" t="str">
        <f>+DULIEU!C163</f>
        <v>1-159-3D</v>
      </c>
      <c r="C163" s="123">
        <f>+DULIEU!D163</f>
        <v>5</v>
      </c>
      <c r="D163" s="253">
        <f>+DULIEU!E163</f>
        <v>9</v>
      </c>
      <c r="E163" s="464">
        <v>273</v>
      </c>
      <c r="F163" s="464" t="s">
        <v>659</v>
      </c>
      <c r="G163" s="465" t="str">
        <f t="shared" si="20"/>
        <v>5-9-3D</v>
      </c>
      <c r="H163" s="466">
        <f>+_xlfn.XLOOKUP(E163,'1A_cos1.1'!B:B,'1A_cos1.1'!C:C,"")</f>
        <v>1192767.5249999999</v>
      </c>
      <c r="I163" s="466">
        <f>+_xlfn.XLOOKUP(E163,'1A_cos1.1'!B:B,'1A_cos1.1'!D:D,"")</f>
        <v>585696.43200000003</v>
      </c>
      <c r="J163" s="466">
        <f>+SOLIEU!$H163+SOLIEU!$L163</f>
        <v>1192767.5289999999</v>
      </c>
      <c r="K163" s="466">
        <f>+SOLIEU!$I163+SOLIEU!$M163</f>
        <v>585696.43599999999</v>
      </c>
      <c r="L163" s="467">
        <v>4.0000000000000001E-3</v>
      </c>
      <c r="M163" s="467">
        <v>4.0000000000000001E-3</v>
      </c>
      <c r="N163" s="467">
        <f t="shared" si="23"/>
        <v>1.577</v>
      </c>
      <c r="O163" s="467">
        <v>3.0000000000000001E-3</v>
      </c>
      <c r="P163" s="467">
        <f t="shared" si="24"/>
        <v>1.575</v>
      </c>
      <c r="Q163" s="467">
        <v>1E-3</v>
      </c>
      <c r="R163" s="467">
        <f t="shared" si="25"/>
        <v>1.5760000000000001</v>
      </c>
      <c r="S163" s="467">
        <v>2E-3</v>
      </c>
      <c r="T163" s="467"/>
      <c r="U163" s="467"/>
      <c r="V163" s="497">
        <v>4.1828703703703674E-2</v>
      </c>
      <c r="W163" s="464">
        <v>1.6</v>
      </c>
      <c r="X163" s="469">
        <v>1.1000000000000001</v>
      </c>
      <c r="Y163" s="469">
        <v>1.1000000000000001</v>
      </c>
      <c r="Z163" s="469">
        <v>1.1000000000000001</v>
      </c>
      <c r="AA163" s="469">
        <v>1.0900000000000001</v>
      </c>
      <c r="AB163" s="468">
        <f t="shared" si="21"/>
        <v>-24.9</v>
      </c>
      <c r="AC163" s="468">
        <f t="shared" si="26"/>
        <v>-24.91</v>
      </c>
      <c r="AD163" s="469">
        <v>26</v>
      </c>
      <c r="AE163" s="469">
        <v>26</v>
      </c>
      <c r="AF163" s="469">
        <v>220</v>
      </c>
      <c r="AG163" s="468">
        <f t="shared" si="27"/>
        <v>26</v>
      </c>
      <c r="AH163" s="468">
        <v>26</v>
      </c>
      <c r="AI163" s="468">
        <f t="shared" si="22"/>
        <v>0</v>
      </c>
      <c r="AJ163" s="588">
        <f t="shared" si="28"/>
        <v>0</v>
      </c>
      <c r="AK163" s="470">
        <v>1E-3</v>
      </c>
      <c r="AL163" s="471">
        <v>3317</v>
      </c>
      <c r="AM163" s="584">
        <f>+(('THEODOI CDM'!$AE$38*SOLIEU!AL163)/'THEODOI CDM'!$AE$40)/1000</f>
        <v>2.9003816105769227</v>
      </c>
      <c r="AN163" s="468">
        <f>+SOLIEU!$AD163</f>
        <v>26</v>
      </c>
      <c r="AO163" s="468">
        <f t="shared" si="29"/>
        <v>26</v>
      </c>
      <c r="AP163" s="473">
        <v>1</v>
      </c>
      <c r="AQ163" s="474">
        <v>0.8</v>
      </c>
      <c r="AR163" s="466">
        <f>+SOLIEU!$H163</f>
        <v>1192767.5249999999</v>
      </c>
      <c r="AS163" s="466">
        <f>+SOLIEU!$I163</f>
        <v>585696.43200000003</v>
      </c>
      <c r="AT163" s="466">
        <f>+SOLIEU!$AR163+SOLIEU!$AV163</f>
        <v>1192767.595</v>
      </c>
      <c r="AU163" s="466">
        <f>+SOLIEU!$AS163+SOLIEU!$AW163</f>
        <v>585696.47200000007</v>
      </c>
      <c r="AV163" s="544">
        <v>7.0000000000000007E-2</v>
      </c>
      <c r="AW163" s="544">
        <v>0.04</v>
      </c>
      <c r="AX163" s="482"/>
      <c r="AY163" s="482"/>
      <c r="AZ163" s="482"/>
      <c r="BA163" s="482"/>
      <c r="BB163" s="482"/>
      <c r="BC163" s="483"/>
    </row>
    <row r="164" spans="2:55" x14ac:dyDescent="0.3">
      <c r="B164" s="123" t="str">
        <f>+DULIEU!C164</f>
        <v>1-160-3D</v>
      </c>
      <c r="C164" s="123">
        <f>+DULIEU!D164</f>
        <v>5</v>
      </c>
      <c r="D164" s="253">
        <f>+DULIEU!E164</f>
        <v>10</v>
      </c>
      <c r="E164" s="464">
        <v>265</v>
      </c>
      <c r="F164" s="464" t="s">
        <v>659</v>
      </c>
      <c r="G164" s="465" t="str">
        <f t="shared" si="20"/>
        <v>5-10-3D</v>
      </c>
      <c r="H164" s="466">
        <f>+_xlfn.XLOOKUP(E164,'1A_cos1.1'!B:B,'1A_cos1.1'!C:C,"")</f>
        <v>1192769.0149999999</v>
      </c>
      <c r="I164" s="466">
        <f>+_xlfn.XLOOKUP(E164,'1A_cos1.1'!B:B,'1A_cos1.1'!D:D,"")</f>
        <v>585695.848</v>
      </c>
      <c r="J164" s="466">
        <f>+SOLIEU!$H164+SOLIEU!$L164</f>
        <v>1192769.017</v>
      </c>
      <c r="K164" s="466">
        <f>+SOLIEU!$I164+SOLIEU!$M164</f>
        <v>585695.84900000005</v>
      </c>
      <c r="L164" s="467">
        <v>2E-3</v>
      </c>
      <c r="M164" s="467">
        <v>1E-3</v>
      </c>
      <c r="N164" s="467">
        <f t="shared" si="23"/>
        <v>1.5760000000000001</v>
      </c>
      <c r="O164" s="467">
        <v>2E-3</v>
      </c>
      <c r="P164" s="467">
        <f t="shared" si="24"/>
        <v>1.577</v>
      </c>
      <c r="Q164" s="467">
        <v>3.0000000000000001E-3</v>
      </c>
      <c r="R164" s="467">
        <f t="shared" si="25"/>
        <v>1.577</v>
      </c>
      <c r="S164" s="467">
        <v>3.0000000000000001E-3</v>
      </c>
      <c r="T164" s="467"/>
      <c r="U164" s="467"/>
      <c r="V164" s="497">
        <v>4.1828703703703674E-2</v>
      </c>
      <c r="W164" s="464">
        <v>1.6</v>
      </c>
      <c r="X164" s="469">
        <v>1.1000000000000001</v>
      </c>
      <c r="Y164" s="469">
        <v>1.1100000000000001</v>
      </c>
      <c r="Z164" s="469">
        <v>1.1000000000000001</v>
      </c>
      <c r="AA164" s="469">
        <v>1.1100000000000001</v>
      </c>
      <c r="AB164" s="468">
        <f t="shared" si="21"/>
        <v>-24.9</v>
      </c>
      <c r="AC164" s="468">
        <f t="shared" si="26"/>
        <v>-24.89</v>
      </c>
      <c r="AD164" s="469">
        <v>26</v>
      </c>
      <c r="AE164" s="469">
        <v>26</v>
      </c>
      <c r="AF164" s="469">
        <v>220</v>
      </c>
      <c r="AG164" s="468">
        <f t="shared" si="27"/>
        <v>26</v>
      </c>
      <c r="AH164" s="468">
        <v>26</v>
      </c>
      <c r="AI164" s="468">
        <f t="shared" si="22"/>
        <v>0</v>
      </c>
      <c r="AJ164" s="588">
        <f t="shared" si="28"/>
        <v>0</v>
      </c>
      <c r="AK164" s="470">
        <v>2E-3</v>
      </c>
      <c r="AL164" s="471">
        <v>3315</v>
      </c>
      <c r="AM164" s="584">
        <f>+(('THEODOI CDM'!$AE$38*SOLIEU!AL164)/'THEODOI CDM'!$AE$40)/1000</f>
        <v>2.8986328124999998</v>
      </c>
      <c r="AN164" s="468">
        <f>+SOLIEU!$AD164</f>
        <v>26</v>
      </c>
      <c r="AO164" s="468">
        <f t="shared" si="29"/>
        <v>26</v>
      </c>
      <c r="AP164" s="473">
        <v>1</v>
      </c>
      <c r="AQ164" s="474">
        <v>0.8</v>
      </c>
      <c r="AR164" s="466">
        <f>+SOLIEU!$H164</f>
        <v>1192769.0149999999</v>
      </c>
      <c r="AS164" s="466">
        <f>+SOLIEU!$I164</f>
        <v>585695.848</v>
      </c>
      <c r="AT164" s="466">
        <f>+SOLIEU!$AR164+SOLIEU!$AV164</f>
        <v>1192769.0049999999</v>
      </c>
      <c r="AU164" s="466">
        <f>+SOLIEU!$AS164+SOLIEU!$AW164</f>
        <v>585695.82799999998</v>
      </c>
      <c r="AV164" s="544">
        <v>-0.01</v>
      </c>
      <c r="AW164" s="544">
        <v>-0.02</v>
      </c>
      <c r="AX164" s="480"/>
      <c r="AY164" s="480"/>
      <c r="AZ164" s="480"/>
      <c r="BA164" s="480"/>
      <c r="BB164" s="480"/>
      <c r="BC164" s="481"/>
    </row>
    <row r="165" spans="2:55" x14ac:dyDescent="0.3">
      <c r="B165" s="123" t="str">
        <f>+DULIEU!C165</f>
        <v>1-161-3D</v>
      </c>
      <c r="C165" s="123">
        <f>+DULIEU!D165</f>
        <v>5</v>
      </c>
      <c r="D165" s="253">
        <f>+DULIEU!E165</f>
        <v>11</v>
      </c>
      <c r="E165" s="464">
        <v>257</v>
      </c>
      <c r="F165" s="464" t="s">
        <v>659</v>
      </c>
      <c r="G165" s="465" t="str">
        <f t="shared" si="20"/>
        <v>5-11-3D</v>
      </c>
      <c r="H165" s="466">
        <f>+_xlfn.XLOOKUP(E165,'1A_cos1.1'!B:B,'1A_cos1.1'!C:C,"")</f>
        <v>1192770.504</v>
      </c>
      <c r="I165" s="466">
        <f>+_xlfn.XLOOKUP(E165,'1A_cos1.1'!B:B,'1A_cos1.1'!D:D,"")</f>
        <v>585695.26399999997</v>
      </c>
      <c r="J165" s="466">
        <f>+SOLIEU!$H165+SOLIEU!$L165</f>
        <v>1192770.504</v>
      </c>
      <c r="K165" s="466">
        <f>+SOLIEU!$I165+SOLIEU!$M165</f>
        <v>585695.26500000001</v>
      </c>
      <c r="L165" s="467">
        <v>0</v>
      </c>
      <c r="M165" s="467">
        <v>1E-3</v>
      </c>
      <c r="N165" s="467">
        <f t="shared" si="23"/>
        <v>1.577</v>
      </c>
      <c r="O165" s="467">
        <v>3.0000000000000001E-3</v>
      </c>
      <c r="P165" s="467">
        <f t="shared" si="24"/>
        <v>1.577</v>
      </c>
      <c r="Q165" s="467">
        <v>3.0000000000000001E-3</v>
      </c>
      <c r="R165" s="467">
        <f t="shared" si="25"/>
        <v>1.575</v>
      </c>
      <c r="S165" s="467">
        <v>1E-3</v>
      </c>
      <c r="T165" s="467"/>
      <c r="U165" s="467"/>
      <c r="V165" s="497">
        <v>4.177083333333334E-2</v>
      </c>
      <c r="W165" s="464">
        <v>1.6</v>
      </c>
      <c r="X165" s="469">
        <v>1.1000000000000001</v>
      </c>
      <c r="Y165" s="469">
        <v>1.1100000000000001</v>
      </c>
      <c r="Z165" s="469">
        <v>1.1000000000000001</v>
      </c>
      <c r="AA165" s="469">
        <v>1.0900000000000001</v>
      </c>
      <c r="AB165" s="468">
        <f t="shared" si="21"/>
        <v>-24.9</v>
      </c>
      <c r="AC165" s="468">
        <f t="shared" si="26"/>
        <v>-24.91</v>
      </c>
      <c r="AD165" s="469">
        <v>26</v>
      </c>
      <c r="AE165" s="469">
        <v>26</v>
      </c>
      <c r="AF165" s="469">
        <v>220</v>
      </c>
      <c r="AG165" s="468">
        <f t="shared" si="27"/>
        <v>26</v>
      </c>
      <c r="AH165" s="468">
        <v>26</v>
      </c>
      <c r="AI165" s="468">
        <f t="shared" si="22"/>
        <v>0</v>
      </c>
      <c r="AJ165" s="588">
        <f t="shared" si="28"/>
        <v>0</v>
      </c>
      <c r="AK165" s="470">
        <v>3.0000000000000001E-3</v>
      </c>
      <c r="AL165" s="471">
        <v>3316</v>
      </c>
      <c r="AM165" s="584">
        <f>+(('THEODOI CDM'!$AE$38*SOLIEU!AL165)/'THEODOI CDM'!$AE$40)/1000</f>
        <v>2.8995072115384617</v>
      </c>
      <c r="AN165" s="468">
        <f>+SOLIEU!$AD165</f>
        <v>26</v>
      </c>
      <c r="AO165" s="468">
        <f t="shared" si="29"/>
        <v>26</v>
      </c>
      <c r="AP165" s="473">
        <v>1</v>
      </c>
      <c r="AQ165" s="474">
        <v>0.8</v>
      </c>
      <c r="AR165" s="466">
        <f>+SOLIEU!$H165</f>
        <v>1192770.504</v>
      </c>
      <c r="AS165" s="466">
        <f>+SOLIEU!$I165</f>
        <v>585695.26399999997</v>
      </c>
      <c r="AT165" s="466">
        <f>+SOLIEU!$AR165+SOLIEU!$AV165</f>
        <v>1192770.504</v>
      </c>
      <c r="AU165" s="466">
        <f>+SOLIEU!$AS165+SOLIEU!$AW165</f>
        <v>585695.25399999996</v>
      </c>
      <c r="AV165" s="544">
        <v>0</v>
      </c>
      <c r="AW165" s="544">
        <v>-0.01</v>
      </c>
      <c r="AX165" s="482"/>
      <c r="AY165" s="482"/>
      <c r="AZ165" s="482"/>
      <c r="BA165" s="482"/>
      <c r="BB165" s="482"/>
      <c r="BC165" s="483"/>
    </row>
    <row r="166" spans="2:55" x14ac:dyDescent="0.3">
      <c r="B166" s="123" t="str">
        <f>+DULIEU!C166</f>
        <v>1-162-3D</v>
      </c>
      <c r="C166" s="123">
        <f>+DULIEU!D166</f>
        <v>5</v>
      </c>
      <c r="D166" s="253">
        <f>+DULIEU!E166</f>
        <v>12</v>
      </c>
      <c r="E166" s="464">
        <v>249</v>
      </c>
      <c r="F166" s="464" t="s">
        <v>659</v>
      </c>
      <c r="G166" s="465" t="str">
        <f t="shared" si="20"/>
        <v>5-12-3D</v>
      </c>
      <c r="H166" s="466">
        <f>+_xlfn.XLOOKUP(E166,'1A_cos1.1'!B:B,'1A_cos1.1'!C:C,"")</f>
        <v>1192771.9939999999</v>
      </c>
      <c r="I166" s="466">
        <f>+_xlfn.XLOOKUP(E166,'1A_cos1.1'!B:B,'1A_cos1.1'!D:D,"")</f>
        <v>585694.68000000005</v>
      </c>
      <c r="J166" s="466">
        <f>+SOLIEU!$H166+SOLIEU!$L166</f>
        <v>1192771.9979999999</v>
      </c>
      <c r="K166" s="466">
        <f>+SOLIEU!$I166+SOLIEU!$M166</f>
        <v>585694.68000000005</v>
      </c>
      <c r="L166" s="467">
        <v>4.0000000000000001E-3</v>
      </c>
      <c r="M166" s="467">
        <v>0</v>
      </c>
      <c r="N166" s="467">
        <f t="shared" si="23"/>
        <v>1.575</v>
      </c>
      <c r="O166" s="467">
        <v>1E-3</v>
      </c>
      <c r="P166" s="467">
        <f t="shared" si="24"/>
        <v>1.577</v>
      </c>
      <c r="Q166" s="467">
        <v>3.0000000000000001E-3</v>
      </c>
      <c r="R166" s="467">
        <f t="shared" si="25"/>
        <v>1.5760000000000001</v>
      </c>
      <c r="S166" s="467">
        <v>2E-3</v>
      </c>
      <c r="T166" s="467"/>
      <c r="U166" s="467"/>
      <c r="V166" s="497">
        <v>4.177083333333334E-2</v>
      </c>
      <c r="W166" s="464">
        <v>1.6</v>
      </c>
      <c r="X166" s="469">
        <v>1.1000000000000001</v>
      </c>
      <c r="Y166" s="469">
        <v>1.1000000000000001</v>
      </c>
      <c r="Z166" s="469">
        <v>1.1000000000000001</v>
      </c>
      <c r="AA166" s="469">
        <v>1.0900000000000001</v>
      </c>
      <c r="AB166" s="468">
        <f t="shared" si="21"/>
        <v>-24.9</v>
      </c>
      <c r="AC166" s="468">
        <f t="shared" si="26"/>
        <v>-24.91</v>
      </c>
      <c r="AD166" s="469">
        <v>26</v>
      </c>
      <c r="AE166" s="469">
        <v>26</v>
      </c>
      <c r="AF166" s="469">
        <v>220</v>
      </c>
      <c r="AG166" s="468">
        <f t="shared" si="27"/>
        <v>26</v>
      </c>
      <c r="AH166" s="468">
        <v>26</v>
      </c>
      <c r="AI166" s="468">
        <f t="shared" si="22"/>
        <v>0</v>
      </c>
      <c r="AJ166" s="588">
        <f t="shared" si="28"/>
        <v>0</v>
      </c>
      <c r="AK166" s="470">
        <v>2E-3</v>
      </c>
      <c r="AL166" s="471">
        <v>3316</v>
      </c>
      <c r="AM166" s="584">
        <f>+(('THEODOI CDM'!$AE$38*SOLIEU!AL166)/'THEODOI CDM'!$AE$40)/1000</f>
        <v>2.8995072115384617</v>
      </c>
      <c r="AN166" s="468">
        <f>+SOLIEU!$AD166</f>
        <v>26</v>
      </c>
      <c r="AO166" s="468">
        <f t="shared" si="29"/>
        <v>26</v>
      </c>
      <c r="AP166" s="473">
        <v>1</v>
      </c>
      <c r="AQ166" s="474">
        <v>0.8</v>
      </c>
      <c r="AR166" s="466">
        <f>+SOLIEU!$H166</f>
        <v>1192771.9939999999</v>
      </c>
      <c r="AS166" s="466">
        <f>+SOLIEU!$I166</f>
        <v>585694.68000000005</v>
      </c>
      <c r="AT166" s="466">
        <f>+SOLIEU!$AR166+SOLIEU!$AV166</f>
        <v>1192771.9939999999</v>
      </c>
      <c r="AU166" s="466">
        <f>+SOLIEU!$AS166+SOLIEU!$AW166</f>
        <v>585694.63</v>
      </c>
      <c r="AV166" s="544">
        <v>0</v>
      </c>
      <c r="AW166" s="544">
        <v>-0.05</v>
      </c>
      <c r="AX166" s="480"/>
      <c r="AY166" s="480"/>
      <c r="AZ166" s="480"/>
      <c r="BA166" s="480"/>
      <c r="BB166" s="480"/>
      <c r="BC166" s="481"/>
    </row>
    <row r="167" spans="2:55" x14ac:dyDescent="0.3">
      <c r="B167" s="123" t="str">
        <f>+DULIEU!C167</f>
        <v>1-163-3D</v>
      </c>
      <c r="C167" s="123">
        <f>+DULIEU!D167</f>
        <v>5</v>
      </c>
      <c r="D167" s="253">
        <f>+DULIEU!E167</f>
        <v>13</v>
      </c>
      <c r="E167" s="464">
        <v>241</v>
      </c>
      <c r="F167" s="464" t="s">
        <v>659</v>
      </c>
      <c r="G167" s="465" t="str">
        <f t="shared" si="20"/>
        <v>5-13-3D</v>
      </c>
      <c r="H167" s="466">
        <f>+_xlfn.XLOOKUP(E167,'1A_cos1.1'!B:B,'1A_cos1.1'!C:C,"")</f>
        <v>1192773.483</v>
      </c>
      <c r="I167" s="466">
        <f>+_xlfn.XLOOKUP(E167,'1A_cos1.1'!B:B,'1A_cos1.1'!D:D,"")</f>
        <v>585694.09499999997</v>
      </c>
      <c r="J167" s="466">
        <f>+SOLIEU!$H167+SOLIEU!$L167</f>
        <v>1192773.486</v>
      </c>
      <c r="K167" s="466">
        <f>+SOLIEU!$I167+SOLIEU!$M167</f>
        <v>585694.09899999993</v>
      </c>
      <c r="L167" s="467">
        <v>3.0000000000000001E-3</v>
      </c>
      <c r="M167" s="467">
        <v>4.0000000000000001E-3</v>
      </c>
      <c r="N167" s="467">
        <f t="shared" si="23"/>
        <v>1.5760000000000001</v>
      </c>
      <c r="O167" s="467">
        <v>2E-3</v>
      </c>
      <c r="P167" s="467">
        <f t="shared" si="24"/>
        <v>1.5760000000000001</v>
      </c>
      <c r="Q167" s="467">
        <v>2E-3</v>
      </c>
      <c r="R167" s="467">
        <f t="shared" si="25"/>
        <v>1.577</v>
      </c>
      <c r="S167" s="467">
        <v>3.0000000000000001E-3</v>
      </c>
      <c r="T167" s="467"/>
      <c r="U167" s="467"/>
      <c r="V167" s="497">
        <v>4.1909722222222251E-2</v>
      </c>
      <c r="W167" s="464">
        <v>1.6</v>
      </c>
      <c r="X167" s="469">
        <v>1.1000000000000001</v>
      </c>
      <c r="Y167" s="469">
        <v>1.1000000000000001</v>
      </c>
      <c r="Z167" s="469">
        <v>1.1000000000000001</v>
      </c>
      <c r="AA167" s="469">
        <v>1.0900000000000001</v>
      </c>
      <c r="AB167" s="468">
        <f t="shared" si="21"/>
        <v>-24.9</v>
      </c>
      <c r="AC167" s="468">
        <f t="shared" si="26"/>
        <v>-24.91</v>
      </c>
      <c r="AD167" s="469">
        <v>26</v>
      </c>
      <c r="AE167" s="469">
        <v>26</v>
      </c>
      <c r="AF167" s="469">
        <v>220</v>
      </c>
      <c r="AG167" s="468">
        <f t="shared" si="27"/>
        <v>26</v>
      </c>
      <c r="AH167" s="468">
        <v>26</v>
      </c>
      <c r="AI167" s="468">
        <f t="shared" si="22"/>
        <v>0</v>
      </c>
      <c r="AJ167" s="588">
        <f t="shared" si="28"/>
        <v>0</v>
      </c>
      <c r="AK167" s="470">
        <v>6.0000000000000001E-3</v>
      </c>
      <c r="AL167" s="471">
        <v>3315</v>
      </c>
      <c r="AM167" s="584">
        <f>+(('THEODOI CDM'!$AE$38*SOLIEU!AL167)/'THEODOI CDM'!$AE$40)/1000</f>
        <v>2.8986328124999998</v>
      </c>
      <c r="AN167" s="468">
        <f>+SOLIEU!$AD167</f>
        <v>26</v>
      </c>
      <c r="AO167" s="468">
        <f t="shared" si="29"/>
        <v>26</v>
      </c>
      <c r="AP167" s="473">
        <v>1</v>
      </c>
      <c r="AQ167" s="474">
        <v>0.8</v>
      </c>
      <c r="AR167" s="466">
        <f>+SOLIEU!$H167</f>
        <v>1192773.483</v>
      </c>
      <c r="AS167" s="466">
        <f>+SOLIEU!$I167</f>
        <v>585694.09499999997</v>
      </c>
      <c r="AT167" s="466">
        <f>+SOLIEU!$AR167+SOLIEU!$AV167</f>
        <v>1192773.513</v>
      </c>
      <c r="AU167" s="466">
        <f>+SOLIEU!$AS167+SOLIEU!$AW167</f>
        <v>585694.06499999994</v>
      </c>
      <c r="AV167" s="544">
        <v>0.03</v>
      </c>
      <c r="AW167" s="544">
        <v>-0.03</v>
      </c>
      <c r="AX167" s="482"/>
      <c r="AY167" s="482"/>
      <c r="AZ167" s="482"/>
      <c r="BA167" s="482"/>
      <c r="BB167" s="482"/>
      <c r="BC167" s="483"/>
    </row>
    <row r="168" spans="2:55" x14ac:dyDescent="0.3">
      <c r="B168" s="123" t="str">
        <f>+DULIEU!C168</f>
        <v>1-164-3D</v>
      </c>
      <c r="C168" s="123">
        <f>+DULIEU!D168</f>
        <v>5</v>
      </c>
      <c r="D168" s="253">
        <f>+DULIEU!E168</f>
        <v>14</v>
      </c>
      <c r="E168" s="464">
        <v>233</v>
      </c>
      <c r="F168" s="464" t="s">
        <v>659</v>
      </c>
      <c r="G168" s="465" t="str">
        <f t="shared" si="20"/>
        <v>5-14-3D</v>
      </c>
      <c r="H168" s="466">
        <f>+_xlfn.XLOOKUP(E168,'1A_cos1.1'!B:B,'1A_cos1.1'!C:C,"")</f>
        <v>1192774.973</v>
      </c>
      <c r="I168" s="466">
        <f>+_xlfn.XLOOKUP(E168,'1A_cos1.1'!B:B,'1A_cos1.1'!D:D,"")</f>
        <v>585693.51100000006</v>
      </c>
      <c r="J168" s="466">
        <f>+SOLIEU!$H168+SOLIEU!$L168</f>
        <v>1192774.977</v>
      </c>
      <c r="K168" s="466">
        <f>+SOLIEU!$I168+SOLIEU!$M168</f>
        <v>585693.51300000004</v>
      </c>
      <c r="L168" s="467">
        <v>4.0000000000000001E-3</v>
      </c>
      <c r="M168" s="467">
        <v>2E-3</v>
      </c>
      <c r="N168" s="467">
        <f t="shared" si="23"/>
        <v>1.575</v>
      </c>
      <c r="O168" s="467">
        <v>1E-3</v>
      </c>
      <c r="P168" s="467">
        <f t="shared" si="24"/>
        <v>1.5760000000000001</v>
      </c>
      <c r="Q168" s="467">
        <v>2E-3</v>
      </c>
      <c r="R168" s="467">
        <f t="shared" si="25"/>
        <v>1.5760000000000001</v>
      </c>
      <c r="S168" s="467">
        <v>2E-3</v>
      </c>
      <c r="T168" s="467"/>
      <c r="U168" s="467"/>
      <c r="V168" s="497">
        <v>4.1909722222222251E-2</v>
      </c>
      <c r="W168" s="464">
        <v>1.6</v>
      </c>
      <c r="X168" s="469">
        <v>1.1000000000000001</v>
      </c>
      <c r="Y168" s="469">
        <v>1.0900000000000001</v>
      </c>
      <c r="Z168" s="469">
        <v>1.1000000000000001</v>
      </c>
      <c r="AA168" s="469">
        <v>1.1100000000000001</v>
      </c>
      <c r="AB168" s="468">
        <f t="shared" si="21"/>
        <v>-24.9</v>
      </c>
      <c r="AC168" s="468">
        <f t="shared" si="26"/>
        <v>-24.89</v>
      </c>
      <c r="AD168" s="469">
        <v>26</v>
      </c>
      <c r="AE168" s="469">
        <v>26</v>
      </c>
      <c r="AF168" s="469">
        <v>220</v>
      </c>
      <c r="AG168" s="468">
        <f t="shared" si="27"/>
        <v>26</v>
      </c>
      <c r="AH168" s="468">
        <v>26</v>
      </c>
      <c r="AI168" s="468">
        <f t="shared" si="22"/>
        <v>0</v>
      </c>
      <c r="AJ168" s="588">
        <f t="shared" si="28"/>
        <v>2.0000000000000018E-2</v>
      </c>
      <c r="AK168" s="470">
        <v>6.0000000000000001E-3</v>
      </c>
      <c r="AL168" s="471">
        <v>3309</v>
      </c>
      <c r="AM168" s="584">
        <f>+(('THEODOI CDM'!$AE$38*SOLIEU!AL168)/'THEODOI CDM'!$AE$40)/1000</f>
        <v>2.8933864182692308</v>
      </c>
      <c r="AN168" s="468">
        <f>+SOLIEU!$AD168</f>
        <v>26</v>
      </c>
      <c r="AO168" s="468">
        <f t="shared" si="29"/>
        <v>26</v>
      </c>
      <c r="AP168" s="473">
        <v>1</v>
      </c>
      <c r="AQ168" s="474">
        <v>0.8</v>
      </c>
      <c r="AR168" s="466">
        <f>+SOLIEU!$H168</f>
        <v>1192774.973</v>
      </c>
      <c r="AS168" s="466">
        <f>+SOLIEU!$I168</f>
        <v>585693.51100000006</v>
      </c>
      <c r="AT168" s="466">
        <f>+SOLIEU!$AR168+SOLIEU!$AV168</f>
        <v>1192774.943</v>
      </c>
      <c r="AU168" s="466">
        <f>+SOLIEU!$AS168+SOLIEU!$AW168</f>
        <v>585693.49100000004</v>
      </c>
      <c r="AV168" s="544">
        <v>-0.03</v>
      </c>
      <c r="AW168" s="544">
        <v>-0.02</v>
      </c>
      <c r="AX168" s="480"/>
      <c r="AY168" s="480"/>
      <c r="AZ168" s="480"/>
      <c r="BA168" s="480"/>
      <c r="BB168" s="480"/>
      <c r="BC168" s="481"/>
    </row>
    <row r="169" spans="2:55" x14ac:dyDescent="0.3">
      <c r="B169" s="123" t="str">
        <f>+DULIEU!C169</f>
        <v>1-165-3D</v>
      </c>
      <c r="C169" s="123">
        <f>+DULIEU!D169</f>
        <v>5</v>
      </c>
      <c r="D169" s="253">
        <f>+DULIEU!E169</f>
        <v>15</v>
      </c>
      <c r="E169" s="464">
        <v>234</v>
      </c>
      <c r="F169" s="464" t="s">
        <v>659</v>
      </c>
      <c r="G169" s="465" t="str">
        <f t="shared" si="20"/>
        <v>5-15-3D</v>
      </c>
      <c r="H169" s="466">
        <f>+_xlfn.XLOOKUP(E169,'1A_cos1.1'!B:B,'1A_cos1.1'!C:C,"")</f>
        <v>1192775.557</v>
      </c>
      <c r="I169" s="466">
        <f>+_xlfn.XLOOKUP(E169,'1A_cos1.1'!B:B,'1A_cos1.1'!D:D,"")</f>
        <v>585695.00100000005</v>
      </c>
      <c r="J169" s="466">
        <f>+SOLIEU!$H169+SOLIEU!$L169</f>
        <v>1192775.5619999999</v>
      </c>
      <c r="K169" s="466">
        <f>+SOLIEU!$I169+SOLIEU!$M169</f>
        <v>585695.00600000005</v>
      </c>
      <c r="L169" s="467">
        <v>5.0000000000000001E-3</v>
      </c>
      <c r="M169" s="467">
        <v>5.0000000000000001E-3</v>
      </c>
      <c r="N169" s="467">
        <f t="shared" si="23"/>
        <v>1.577</v>
      </c>
      <c r="O169" s="467">
        <v>3.0000000000000001E-3</v>
      </c>
      <c r="P169" s="467">
        <f t="shared" si="24"/>
        <v>1.5760000000000001</v>
      </c>
      <c r="Q169" s="467">
        <v>2E-3</v>
      </c>
      <c r="R169" s="467">
        <f t="shared" si="25"/>
        <v>1.575</v>
      </c>
      <c r="S169" s="467">
        <v>1E-3</v>
      </c>
      <c r="T169" s="467"/>
      <c r="U169" s="467"/>
      <c r="V169" s="497">
        <v>4.1967592592592529E-2</v>
      </c>
      <c r="W169" s="464">
        <v>1.6</v>
      </c>
      <c r="X169" s="469">
        <v>1.1000000000000001</v>
      </c>
      <c r="Y169" s="469">
        <v>1.0900000000000001</v>
      </c>
      <c r="Z169" s="469">
        <v>1.1000000000000001</v>
      </c>
      <c r="AA169" s="469">
        <v>1.1100000000000001</v>
      </c>
      <c r="AB169" s="468">
        <f t="shared" si="21"/>
        <v>-24.9</v>
      </c>
      <c r="AC169" s="468">
        <f t="shared" si="26"/>
        <v>-24.89</v>
      </c>
      <c r="AD169" s="469">
        <v>26</v>
      </c>
      <c r="AE169" s="469">
        <v>26</v>
      </c>
      <c r="AF169" s="469">
        <v>220</v>
      </c>
      <c r="AG169" s="468">
        <f t="shared" si="27"/>
        <v>26</v>
      </c>
      <c r="AH169" s="468">
        <v>26</v>
      </c>
      <c r="AI169" s="468">
        <f t="shared" si="22"/>
        <v>0</v>
      </c>
      <c r="AJ169" s="588">
        <f t="shared" si="28"/>
        <v>2.0000000000000018E-2</v>
      </c>
      <c r="AK169" s="470">
        <v>3.0000000000000001E-3</v>
      </c>
      <c r="AL169" s="471">
        <v>3319</v>
      </c>
      <c r="AM169" s="584">
        <f>+(('THEODOI CDM'!$AE$38*SOLIEU!AL169)/'THEODOI CDM'!$AE$40)/1000</f>
        <v>2.902130408653846</v>
      </c>
      <c r="AN169" s="468">
        <f>+SOLIEU!$AD169</f>
        <v>26</v>
      </c>
      <c r="AO169" s="468">
        <f t="shared" si="29"/>
        <v>26</v>
      </c>
      <c r="AP169" s="473">
        <v>1</v>
      </c>
      <c r="AQ169" s="474">
        <v>0.8</v>
      </c>
      <c r="AR169" s="466">
        <f>+SOLIEU!$H169</f>
        <v>1192775.557</v>
      </c>
      <c r="AS169" s="466">
        <f>+SOLIEU!$I169</f>
        <v>585695.00100000005</v>
      </c>
      <c r="AT169" s="466">
        <f>+SOLIEU!$AR169+SOLIEU!$AV169</f>
        <v>1192775.6070000001</v>
      </c>
      <c r="AU169" s="466">
        <f>+SOLIEU!$AS169+SOLIEU!$AW169</f>
        <v>585694.99100000004</v>
      </c>
      <c r="AV169" s="544">
        <v>0.05</v>
      </c>
      <c r="AW169" s="544">
        <v>-0.01</v>
      </c>
      <c r="AX169" s="482"/>
      <c r="AY169" s="482"/>
      <c r="AZ169" s="482"/>
      <c r="BA169" s="482"/>
      <c r="BB169" s="482"/>
      <c r="BC169" s="483"/>
    </row>
    <row r="170" spans="2:55" x14ac:dyDescent="0.3">
      <c r="B170" s="123" t="str">
        <f>+DULIEU!C170</f>
        <v>1-166-3D</v>
      </c>
      <c r="C170" s="123">
        <f>+DULIEU!D170</f>
        <v>5</v>
      </c>
      <c r="D170" s="253">
        <f>+DULIEU!E170</f>
        <v>16</v>
      </c>
      <c r="E170" s="464">
        <v>235</v>
      </c>
      <c r="F170" s="464" t="s">
        <v>659</v>
      </c>
      <c r="G170" s="465" t="str">
        <f t="shared" si="20"/>
        <v>5-16-3D</v>
      </c>
      <c r="H170" s="466">
        <f>+_xlfn.XLOOKUP(E170,'1A_cos1.1'!B:B,'1A_cos1.1'!C:C,"")</f>
        <v>1192776.1410000001</v>
      </c>
      <c r="I170" s="466">
        <f>+_xlfn.XLOOKUP(E170,'1A_cos1.1'!B:B,'1A_cos1.1'!D:D,"")</f>
        <v>585696.49</v>
      </c>
      <c r="J170" s="466">
        <f>+SOLIEU!$H170+SOLIEU!$L170</f>
        <v>1192776.1430000002</v>
      </c>
      <c r="K170" s="466">
        <f>+SOLIEU!$I170+SOLIEU!$M170</f>
        <v>585696.49300000002</v>
      </c>
      <c r="L170" s="467">
        <v>2E-3</v>
      </c>
      <c r="M170" s="467">
        <v>3.0000000000000001E-3</v>
      </c>
      <c r="N170" s="467">
        <f t="shared" si="23"/>
        <v>1.5760000000000001</v>
      </c>
      <c r="O170" s="467">
        <v>2E-3</v>
      </c>
      <c r="P170" s="467">
        <f t="shared" si="24"/>
        <v>1.5760000000000001</v>
      </c>
      <c r="Q170" s="467">
        <v>2E-3</v>
      </c>
      <c r="R170" s="467">
        <f t="shared" si="25"/>
        <v>1.5760000000000001</v>
      </c>
      <c r="S170" s="467">
        <v>2E-3</v>
      </c>
      <c r="T170" s="467"/>
      <c r="U170" s="467"/>
      <c r="V170" s="497">
        <v>4.1967592592592529E-2</v>
      </c>
      <c r="W170" s="464">
        <v>1.6</v>
      </c>
      <c r="X170" s="469">
        <v>1.1000000000000001</v>
      </c>
      <c r="Y170" s="469">
        <v>1.1000000000000001</v>
      </c>
      <c r="Z170" s="469">
        <v>1.1000000000000001</v>
      </c>
      <c r="AA170" s="469">
        <v>1.1100000000000001</v>
      </c>
      <c r="AB170" s="468">
        <f t="shared" si="21"/>
        <v>-24.9</v>
      </c>
      <c r="AC170" s="468">
        <f t="shared" si="26"/>
        <v>-24.89</v>
      </c>
      <c r="AD170" s="469">
        <v>26</v>
      </c>
      <c r="AE170" s="469">
        <v>26</v>
      </c>
      <c r="AF170" s="469">
        <v>220</v>
      </c>
      <c r="AG170" s="468">
        <f t="shared" si="27"/>
        <v>26</v>
      </c>
      <c r="AH170" s="468">
        <v>26</v>
      </c>
      <c r="AI170" s="468">
        <f t="shared" si="22"/>
        <v>0</v>
      </c>
      <c r="AJ170" s="588">
        <f t="shared" si="28"/>
        <v>1.0000000000000009E-2</v>
      </c>
      <c r="AK170" s="470">
        <v>3.0000000000000001E-3</v>
      </c>
      <c r="AL170" s="471">
        <v>3320</v>
      </c>
      <c r="AM170" s="584">
        <f>+(('THEODOI CDM'!$AE$38*SOLIEU!AL170)/'THEODOI CDM'!$AE$40)/1000</f>
        <v>2.9030048076923078</v>
      </c>
      <c r="AN170" s="468">
        <f>+SOLIEU!$AD170</f>
        <v>26</v>
      </c>
      <c r="AO170" s="468">
        <f t="shared" si="29"/>
        <v>26</v>
      </c>
      <c r="AP170" s="473">
        <v>1</v>
      </c>
      <c r="AQ170" s="474">
        <v>0.8</v>
      </c>
      <c r="AR170" s="466">
        <f>+SOLIEU!$H170</f>
        <v>1192776.1410000001</v>
      </c>
      <c r="AS170" s="466">
        <f>+SOLIEU!$I170</f>
        <v>585696.49</v>
      </c>
      <c r="AT170" s="466">
        <f>+SOLIEU!$AR170+SOLIEU!$AV170</f>
        <v>1192776.1410000001</v>
      </c>
      <c r="AU170" s="466">
        <f>+SOLIEU!$AS170+SOLIEU!$AW170</f>
        <v>585696.51</v>
      </c>
      <c r="AV170" s="544">
        <v>0</v>
      </c>
      <c r="AW170" s="544">
        <v>0.02</v>
      </c>
      <c r="AX170" s="480"/>
      <c r="AY170" s="480"/>
      <c r="AZ170" s="480"/>
      <c r="BA170" s="480"/>
      <c r="BB170" s="480"/>
      <c r="BC170" s="481"/>
    </row>
    <row r="171" spans="2:55" x14ac:dyDescent="0.3">
      <c r="B171" s="123" t="str">
        <f>+DULIEU!C171</f>
        <v>1-167-3D</v>
      </c>
      <c r="C171" s="123">
        <f>+DULIEU!D171</f>
        <v>5</v>
      </c>
      <c r="D171" s="253">
        <f>+DULIEU!E171</f>
        <v>17</v>
      </c>
      <c r="E171" s="464">
        <v>242</v>
      </c>
      <c r="F171" s="464" t="s">
        <v>659</v>
      </c>
      <c r="G171" s="465" t="str">
        <f t="shared" si="20"/>
        <v>5-17-3D</v>
      </c>
      <c r="H171" s="466">
        <f>+_xlfn.XLOOKUP(E171,'1A_cos1.1'!B:B,'1A_cos1.1'!C:C,"")</f>
        <v>1192774.067</v>
      </c>
      <c r="I171" s="466">
        <f>+_xlfn.XLOOKUP(E171,'1A_cos1.1'!B:B,'1A_cos1.1'!D:D,"")</f>
        <v>585695.58499999996</v>
      </c>
      <c r="J171" s="466">
        <f>+SOLIEU!$H171+SOLIEU!$L171</f>
        <v>1192774.0719999999</v>
      </c>
      <c r="K171" s="466">
        <f>+SOLIEU!$I171+SOLIEU!$M171</f>
        <v>585695.58799999999</v>
      </c>
      <c r="L171" s="467">
        <v>5.0000000000000001E-3</v>
      </c>
      <c r="M171" s="467">
        <v>3.0000000000000001E-3</v>
      </c>
      <c r="N171" s="467">
        <f t="shared" si="23"/>
        <v>1.577</v>
      </c>
      <c r="O171" s="467">
        <v>3.0000000000000001E-3</v>
      </c>
      <c r="P171" s="467">
        <f t="shared" si="24"/>
        <v>1.575</v>
      </c>
      <c r="Q171" s="467">
        <v>1E-3</v>
      </c>
      <c r="R171" s="467">
        <f t="shared" si="25"/>
        <v>1.5760000000000001</v>
      </c>
      <c r="S171" s="467">
        <v>2E-3</v>
      </c>
      <c r="T171" s="467"/>
      <c r="U171" s="467"/>
      <c r="V171" s="497">
        <v>4.1840277777777768E-2</v>
      </c>
      <c r="W171" s="464">
        <v>1.6</v>
      </c>
      <c r="X171" s="469">
        <v>1.1000000000000001</v>
      </c>
      <c r="Y171" s="469">
        <v>1.1000000000000001</v>
      </c>
      <c r="Z171" s="469">
        <v>1.1000000000000001</v>
      </c>
      <c r="AA171" s="469">
        <v>1.0900000000000001</v>
      </c>
      <c r="AB171" s="468">
        <f t="shared" si="21"/>
        <v>-24.9</v>
      </c>
      <c r="AC171" s="468">
        <f t="shared" si="26"/>
        <v>-24.91</v>
      </c>
      <c r="AD171" s="469">
        <v>26</v>
      </c>
      <c r="AE171" s="469">
        <v>26</v>
      </c>
      <c r="AF171" s="469">
        <v>220</v>
      </c>
      <c r="AG171" s="468">
        <f t="shared" si="27"/>
        <v>26</v>
      </c>
      <c r="AH171" s="468">
        <v>26</v>
      </c>
      <c r="AI171" s="468">
        <f t="shared" si="22"/>
        <v>0</v>
      </c>
      <c r="AJ171" s="588">
        <f t="shared" si="28"/>
        <v>0</v>
      </c>
      <c r="AK171" s="470">
        <v>5.0000000000000001E-3</v>
      </c>
      <c r="AL171" s="471">
        <v>3316</v>
      </c>
      <c r="AM171" s="584">
        <f>+(('THEODOI CDM'!$AE$38*SOLIEU!AL171)/'THEODOI CDM'!$AE$40)/1000</f>
        <v>2.8995072115384617</v>
      </c>
      <c r="AN171" s="468">
        <f>+SOLIEU!$AD171</f>
        <v>26</v>
      </c>
      <c r="AO171" s="468">
        <f t="shared" si="29"/>
        <v>26</v>
      </c>
      <c r="AP171" s="473">
        <v>1</v>
      </c>
      <c r="AQ171" s="474">
        <v>0.8</v>
      </c>
      <c r="AR171" s="466">
        <f>+SOLIEU!$H171</f>
        <v>1192774.067</v>
      </c>
      <c r="AS171" s="466">
        <f>+SOLIEU!$I171</f>
        <v>585695.58499999996</v>
      </c>
      <c r="AT171" s="466">
        <f>+SOLIEU!$AR171+SOLIEU!$AV171</f>
        <v>1192774.1470000001</v>
      </c>
      <c r="AU171" s="466">
        <f>+SOLIEU!$AS171+SOLIEU!$AW171</f>
        <v>585695.60499999998</v>
      </c>
      <c r="AV171" s="544">
        <v>0.08</v>
      </c>
      <c r="AW171" s="544">
        <v>0.02</v>
      </c>
      <c r="AX171" s="482"/>
      <c r="AY171" s="482"/>
      <c r="AZ171" s="482"/>
      <c r="BA171" s="482"/>
      <c r="BB171" s="482"/>
      <c r="BC171" s="483"/>
    </row>
    <row r="172" spans="2:55" x14ac:dyDescent="0.3">
      <c r="B172" s="123" t="str">
        <f>+DULIEU!C172</f>
        <v>1-168-3D</v>
      </c>
      <c r="C172" s="123">
        <f>+DULIEU!D172</f>
        <v>5</v>
      </c>
      <c r="D172" s="253">
        <f>+DULIEU!E172</f>
        <v>18</v>
      </c>
      <c r="E172" s="464">
        <v>243</v>
      </c>
      <c r="F172" s="464" t="s">
        <v>659</v>
      </c>
      <c r="G172" s="465" t="str">
        <f t="shared" si="20"/>
        <v>5-18-3D</v>
      </c>
      <c r="H172" s="466">
        <f>+_xlfn.XLOOKUP(E172,'1A_cos1.1'!B:B,'1A_cos1.1'!C:C,"")</f>
        <v>1192774.652</v>
      </c>
      <c r="I172" s="466">
        <f>+_xlfn.XLOOKUP(E172,'1A_cos1.1'!B:B,'1A_cos1.1'!D:D,"")</f>
        <v>585697.07400000002</v>
      </c>
      <c r="J172" s="466">
        <f>+SOLIEU!$H172+SOLIEU!$L172</f>
        <v>1192774.655</v>
      </c>
      <c r="K172" s="466">
        <f>+SOLIEU!$I172+SOLIEU!$M172</f>
        <v>585697.07400000002</v>
      </c>
      <c r="L172" s="467">
        <v>3.0000000000000001E-3</v>
      </c>
      <c r="M172" s="467">
        <v>0</v>
      </c>
      <c r="N172" s="467">
        <f t="shared" si="23"/>
        <v>1.5760000000000001</v>
      </c>
      <c r="O172" s="467">
        <v>2E-3</v>
      </c>
      <c r="P172" s="467">
        <f t="shared" si="24"/>
        <v>1.577</v>
      </c>
      <c r="Q172" s="467">
        <v>3.0000000000000001E-3</v>
      </c>
      <c r="R172" s="467">
        <f t="shared" si="25"/>
        <v>1.575</v>
      </c>
      <c r="S172" s="467">
        <v>1E-3</v>
      </c>
      <c r="T172" s="467"/>
      <c r="U172" s="467"/>
      <c r="V172" s="497">
        <v>4.1840277777777768E-2</v>
      </c>
      <c r="W172" s="464">
        <v>1.6</v>
      </c>
      <c r="X172" s="469">
        <v>1.1000000000000001</v>
      </c>
      <c r="Y172" s="469">
        <v>1.1200000000000001</v>
      </c>
      <c r="Z172" s="469">
        <v>1.1000000000000001</v>
      </c>
      <c r="AA172" s="469">
        <v>1.1000000000000001</v>
      </c>
      <c r="AB172" s="468">
        <f t="shared" si="21"/>
        <v>-24.9</v>
      </c>
      <c r="AC172" s="468">
        <f t="shared" si="26"/>
        <v>-24.9</v>
      </c>
      <c r="AD172" s="469">
        <v>26</v>
      </c>
      <c r="AE172" s="469">
        <v>26</v>
      </c>
      <c r="AF172" s="469">
        <v>220</v>
      </c>
      <c r="AG172" s="468">
        <f t="shared" si="27"/>
        <v>26</v>
      </c>
      <c r="AH172" s="468">
        <v>26</v>
      </c>
      <c r="AI172" s="468">
        <f t="shared" si="22"/>
        <v>0</v>
      </c>
      <c r="AJ172" s="588">
        <f t="shared" si="28"/>
        <v>0</v>
      </c>
      <c r="AK172" s="470">
        <v>4.0000000000000001E-3</v>
      </c>
      <c r="AL172" s="471">
        <v>3309</v>
      </c>
      <c r="AM172" s="584">
        <f>+(('THEODOI CDM'!$AE$38*SOLIEU!AL172)/'THEODOI CDM'!$AE$40)/1000</f>
        <v>2.8933864182692308</v>
      </c>
      <c r="AN172" s="468">
        <f>+SOLIEU!$AD172</f>
        <v>26</v>
      </c>
      <c r="AO172" s="468">
        <f t="shared" si="29"/>
        <v>26</v>
      </c>
      <c r="AP172" s="473">
        <v>1</v>
      </c>
      <c r="AQ172" s="474">
        <v>0.8</v>
      </c>
      <c r="AR172" s="466">
        <f>+SOLIEU!$H172</f>
        <v>1192774.652</v>
      </c>
      <c r="AS172" s="466">
        <f>+SOLIEU!$I172</f>
        <v>585697.07400000002</v>
      </c>
      <c r="AT172" s="466">
        <f>+SOLIEU!$AR172+SOLIEU!$AV172</f>
        <v>1192774.7220000001</v>
      </c>
      <c r="AU172" s="466">
        <f>+SOLIEU!$AS172+SOLIEU!$AW172</f>
        <v>585697.054</v>
      </c>
      <c r="AV172" s="544">
        <v>7.0000000000000007E-2</v>
      </c>
      <c r="AW172" s="544">
        <v>-0.02</v>
      </c>
      <c r="AX172" s="480"/>
      <c r="AY172" s="480"/>
      <c r="AZ172" s="480"/>
      <c r="BA172" s="480"/>
      <c r="BB172" s="480"/>
      <c r="BC172" s="481"/>
    </row>
    <row r="173" spans="2:55" x14ac:dyDescent="0.3">
      <c r="B173" s="123" t="str">
        <f>+DULIEU!C173</f>
        <v>1-169-3D</v>
      </c>
      <c r="C173" s="123">
        <f>+DULIEU!D173</f>
        <v>5</v>
      </c>
      <c r="D173" s="253">
        <f>+DULIEU!E173</f>
        <v>19</v>
      </c>
      <c r="E173" s="464">
        <v>250</v>
      </c>
      <c r="F173" s="464" t="s">
        <v>659</v>
      </c>
      <c r="G173" s="465" t="str">
        <f t="shared" si="20"/>
        <v>5-19-3D</v>
      </c>
      <c r="H173" s="466">
        <f>+_xlfn.XLOOKUP(E173,'1A_cos1.1'!B:B,'1A_cos1.1'!C:C,"")</f>
        <v>1192772.578</v>
      </c>
      <c r="I173" s="466">
        <f>+_xlfn.XLOOKUP(E173,'1A_cos1.1'!B:B,'1A_cos1.1'!D:D,"")</f>
        <v>585696.16899999999</v>
      </c>
      <c r="J173" s="466">
        <f>+SOLIEU!$H173+SOLIEU!$L173</f>
        <v>1192772.5819999999</v>
      </c>
      <c r="K173" s="466">
        <f>+SOLIEU!$I173+SOLIEU!$M173</f>
        <v>585696.17000000004</v>
      </c>
      <c r="L173" s="467">
        <v>4.0000000000000001E-3</v>
      </c>
      <c r="M173" s="467">
        <v>1E-3</v>
      </c>
      <c r="N173" s="467">
        <f t="shared" si="23"/>
        <v>1.5760000000000001</v>
      </c>
      <c r="O173" s="467">
        <v>2E-3</v>
      </c>
      <c r="P173" s="467">
        <f t="shared" si="24"/>
        <v>1.5760000000000001</v>
      </c>
      <c r="Q173" s="467">
        <v>2E-3</v>
      </c>
      <c r="R173" s="467">
        <f t="shared" si="25"/>
        <v>1.575</v>
      </c>
      <c r="S173" s="467">
        <v>1E-3</v>
      </c>
      <c r="T173" s="467"/>
      <c r="U173" s="467"/>
      <c r="V173" s="497">
        <v>4.1747685185185124E-2</v>
      </c>
      <c r="W173" s="464">
        <v>1.6</v>
      </c>
      <c r="X173" s="469">
        <v>1.1000000000000001</v>
      </c>
      <c r="Y173" s="469">
        <v>1.0900000000000001</v>
      </c>
      <c r="Z173" s="469">
        <v>1.1000000000000001</v>
      </c>
      <c r="AA173" s="469">
        <v>1.1100000000000001</v>
      </c>
      <c r="AB173" s="468">
        <f t="shared" si="21"/>
        <v>-24.9</v>
      </c>
      <c r="AC173" s="468">
        <f t="shared" si="26"/>
        <v>-24.89</v>
      </c>
      <c r="AD173" s="469">
        <v>26</v>
      </c>
      <c r="AE173" s="469">
        <v>26</v>
      </c>
      <c r="AF173" s="469">
        <v>220</v>
      </c>
      <c r="AG173" s="468">
        <f t="shared" si="27"/>
        <v>26</v>
      </c>
      <c r="AH173" s="468">
        <v>26</v>
      </c>
      <c r="AI173" s="468">
        <f t="shared" si="22"/>
        <v>0</v>
      </c>
      <c r="AJ173" s="588">
        <f t="shared" si="28"/>
        <v>2.0000000000000018E-2</v>
      </c>
      <c r="AK173" s="470">
        <v>6.0000000000000001E-3</v>
      </c>
      <c r="AL173" s="471">
        <v>3318</v>
      </c>
      <c r="AM173" s="584">
        <f>+(('THEODOI CDM'!$AE$38*SOLIEU!AL173)/'THEODOI CDM'!$AE$40)/1000</f>
        <v>2.9012560096153845</v>
      </c>
      <c r="AN173" s="468">
        <f>+SOLIEU!$AD173</f>
        <v>26</v>
      </c>
      <c r="AO173" s="468">
        <f t="shared" si="29"/>
        <v>26</v>
      </c>
      <c r="AP173" s="473">
        <v>1</v>
      </c>
      <c r="AQ173" s="474">
        <v>0.8</v>
      </c>
      <c r="AR173" s="466">
        <f>+SOLIEU!$H173</f>
        <v>1192772.578</v>
      </c>
      <c r="AS173" s="466">
        <f>+SOLIEU!$I173</f>
        <v>585696.16899999999</v>
      </c>
      <c r="AT173" s="466">
        <f>+SOLIEU!$AR173+SOLIEU!$AV173</f>
        <v>1192772.5279999999</v>
      </c>
      <c r="AU173" s="466">
        <f>+SOLIEU!$AS173+SOLIEU!$AW173</f>
        <v>585696.12899999996</v>
      </c>
      <c r="AV173" s="544">
        <v>-0.05</v>
      </c>
      <c r="AW173" s="544">
        <v>-0.04</v>
      </c>
      <c r="AX173" s="482"/>
      <c r="AY173" s="482"/>
      <c r="AZ173" s="482"/>
      <c r="BA173" s="482"/>
      <c r="BB173" s="482"/>
      <c r="BC173" s="483"/>
    </row>
    <row r="174" spans="2:55" x14ac:dyDescent="0.3">
      <c r="B174" s="123" t="str">
        <f>+DULIEU!C174</f>
        <v>1-170-3D</v>
      </c>
      <c r="C174" s="123">
        <f>+DULIEU!D174</f>
        <v>5</v>
      </c>
      <c r="D174" s="253">
        <f>+DULIEU!E174</f>
        <v>20</v>
      </c>
      <c r="E174" s="464">
        <v>251</v>
      </c>
      <c r="F174" s="464" t="s">
        <v>659</v>
      </c>
      <c r="G174" s="465" t="str">
        <f t="shared" si="20"/>
        <v>5-20-3D</v>
      </c>
      <c r="H174" s="466">
        <f>+_xlfn.XLOOKUP(E174,'1A_cos1.1'!B:B,'1A_cos1.1'!C:C,"")</f>
        <v>1192773.162</v>
      </c>
      <c r="I174" s="466">
        <f>+_xlfn.XLOOKUP(E174,'1A_cos1.1'!B:B,'1A_cos1.1'!D:D,"")</f>
        <v>585697.65899999999</v>
      </c>
      <c r="J174" s="466">
        <f>+SOLIEU!$H174+SOLIEU!$L174</f>
        <v>1192773.1669999999</v>
      </c>
      <c r="K174" s="466">
        <f>+SOLIEU!$I174+SOLIEU!$M174</f>
        <v>585697.66299999994</v>
      </c>
      <c r="L174" s="467">
        <v>5.0000000000000001E-3</v>
      </c>
      <c r="M174" s="467">
        <v>4.0000000000000001E-3</v>
      </c>
      <c r="N174" s="467">
        <f t="shared" si="23"/>
        <v>1.5760000000000001</v>
      </c>
      <c r="O174" s="467">
        <v>2E-3</v>
      </c>
      <c r="P174" s="467">
        <f t="shared" si="24"/>
        <v>1.5760000000000001</v>
      </c>
      <c r="Q174" s="467">
        <v>2E-3</v>
      </c>
      <c r="R174" s="467">
        <f t="shared" si="25"/>
        <v>1.577</v>
      </c>
      <c r="S174" s="467">
        <v>3.0000000000000001E-3</v>
      </c>
      <c r="T174" s="467"/>
      <c r="U174" s="467"/>
      <c r="V174" s="497">
        <v>4.1747685185185124E-2</v>
      </c>
      <c r="W174" s="464">
        <v>1.6</v>
      </c>
      <c r="X174" s="469">
        <v>1.1000000000000001</v>
      </c>
      <c r="Y174" s="469">
        <v>1.08</v>
      </c>
      <c r="Z174" s="469">
        <v>1.1000000000000001</v>
      </c>
      <c r="AA174" s="469">
        <v>1.1100000000000001</v>
      </c>
      <c r="AB174" s="468">
        <f t="shared" si="21"/>
        <v>-24.9</v>
      </c>
      <c r="AC174" s="468">
        <f t="shared" si="26"/>
        <v>-24.89</v>
      </c>
      <c r="AD174" s="469">
        <v>26</v>
      </c>
      <c r="AE174" s="469">
        <v>26</v>
      </c>
      <c r="AF174" s="469">
        <v>220</v>
      </c>
      <c r="AG174" s="468">
        <f t="shared" si="27"/>
        <v>26</v>
      </c>
      <c r="AH174" s="468">
        <v>26</v>
      </c>
      <c r="AI174" s="468">
        <f t="shared" si="22"/>
        <v>0</v>
      </c>
      <c r="AJ174" s="588">
        <f t="shared" si="28"/>
        <v>3.0000000000000027E-2</v>
      </c>
      <c r="AK174" s="470">
        <v>1E-3</v>
      </c>
      <c r="AL174" s="471">
        <v>3309</v>
      </c>
      <c r="AM174" s="584">
        <f>+(('THEODOI CDM'!$AE$38*SOLIEU!AL174)/'THEODOI CDM'!$AE$40)/1000</f>
        <v>2.8933864182692308</v>
      </c>
      <c r="AN174" s="468">
        <f>+SOLIEU!$AD174</f>
        <v>26</v>
      </c>
      <c r="AO174" s="468">
        <f t="shared" si="29"/>
        <v>26</v>
      </c>
      <c r="AP174" s="473">
        <v>1</v>
      </c>
      <c r="AQ174" s="474">
        <v>0.8</v>
      </c>
      <c r="AR174" s="466">
        <f>+SOLIEU!$H174</f>
        <v>1192773.162</v>
      </c>
      <c r="AS174" s="466">
        <f>+SOLIEU!$I174</f>
        <v>585697.65899999999</v>
      </c>
      <c r="AT174" s="466">
        <f>+SOLIEU!$AR174+SOLIEU!$AV174</f>
        <v>1192773.132</v>
      </c>
      <c r="AU174" s="466">
        <f>+SOLIEU!$AS174+SOLIEU!$AW174</f>
        <v>585697.69900000002</v>
      </c>
      <c r="AV174" s="544">
        <v>-0.03</v>
      </c>
      <c r="AW174" s="544">
        <v>0.04</v>
      </c>
      <c r="AX174" s="480"/>
      <c r="AY174" s="480"/>
      <c r="AZ174" s="480"/>
      <c r="BA174" s="480"/>
      <c r="BB174" s="480"/>
      <c r="BC174" s="481"/>
    </row>
    <row r="175" spans="2:55" x14ac:dyDescent="0.3">
      <c r="B175" s="123" t="str">
        <f>+DULIEU!C175</f>
        <v>1-171-3D</v>
      </c>
      <c r="C175" s="123">
        <f>+DULIEU!D175</f>
        <v>5</v>
      </c>
      <c r="D175" s="253">
        <f>+DULIEU!E175</f>
        <v>21</v>
      </c>
      <c r="E175" s="464">
        <v>258</v>
      </c>
      <c r="F175" s="464" t="s">
        <v>659</v>
      </c>
      <c r="G175" s="465" t="str">
        <f t="shared" si="20"/>
        <v>5-21-3D</v>
      </c>
      <c r="H175" s="466">
        <f>+_xlfn.XLOOKUP(E175,'1A_cos1.1'!B:B,'1A_cos1.1'!C:C,"")</f>
        <v>1192771.088</v>
      </c>
      <c r="I175" s="466">
        <f>+_xlfn.XLOOKUP(E175,'1A_cos1.1'!B:B,'1A_cos1.1'!D:D,"")</f>
        <v>585696.75300000003</v>
      </c>
      <c r="J175" s="466">
        <f>+SOLIEU!$H175+SOLIEU!$L175</f>
        <v>1192771.0929999999</v>
      </c>
      <c r="K175" s="466">
        <f>+SOLIEU!$I175+SOLIEU!$M175</f>
        <v>585696.75600000005</v>
      </c>
      <c r="L175" s="467">
        <v>5.0000000000000001E-3</v>
      </c>
      <c r="M175" s="467">
        <v>3.0000000000000001E-3</v>
      </c>
      <c r="N175" s="467">
        <f t="shared" si="23"/>
        <v>1.575</v>
      </c>
      <c r="O175" s="467">
        <v>1E-3</v>
      </c>
      <c r="P175" s="467">
        <f t="shared" si="24"/>
        <v>1.5760000000000001</v>
      </c>
      <c r="Q175" s="467">
        <v>2E-3</v>
      </c>
      <c r="R175" s="467">
        <f t="shared" si="25"/>
        <v>1.5760000000000001</v>
      </c>
      <c r="S175" s="467">
        <v>2E-3</v>
      </c>
      <c r="T175" s="467"/>
      <c r="U175" s="467"/>
      <c r="V175" s="497">
        <v>4.2002314814814756E-2</v>
      </c>
      <c r="W175" s="464">
        <v>1.6</v>
      </c>
      <c r="X175" s="469">
        <v>1.1000000000000001</v>
      </c>
      <c r="Y175" s="469">
        <v>1.0900000000000001</v>
      </c>
      <c r="Z175" s="469">
        <v>1.1000000000000001</v>
      </c>
      <c r="AA175" s="469">
        <v>1.0900000000000001</v>
      </c>
      <c r="AB175" s="468">
        <f t="shared" si="21"/>
        <v>-24.9</v>
      </c>
      <c r="AC175" s="468">
        <f t="shared" si="26"/>
        <v>-24.91</v>
      </c>
      <c r="AD175" s="469">
        <v>26</v>
      </c>
      <c r="AE175" s="469">
        <v>26</v>
      </c>
      <c r="AF175" s="469">
        <v>220</v>
      </c>
      <c r="AG175" s="468">
        <f t="shared" si="27"/>
        <v>26</v>
      </c>
      <c r="AH175" s="468">
        <v>26</v>
      </c>
      <c r="AI175" s="468">
        <f t="shared" si="22"/>
        <v>0</v>
      </c>
      <c r="AJ175" s="588">
        <f t="shared" si="28"/>
        <v>0</v>
      </c>
      <c r="AK175" s="470">
        <v>5.0000000000000001E-3</v>
      </c>
      <c r="AL175" s="471">
        <v>3314</v>
      </c>
      <c r="AM175" s="584">
        <f>+(('THEODOI CDM'!$AE$38*SOLIEU!AL175)/'THEODOI CDM'!$AE$40)/1000</f>
        <v>2.8977584134615384</v>
      </c>
      <c r="AN175" s="468">
        <f>+SOLIEU!$AD175</f>
        <v>26</v>
      </c>
      <c r="AO175" s="468">
        <f t="shared" si="29"/>
        <v>26</v>
      </c>
      <c r="AP175" s="473">
        <v>1</v>
      </c>
      <c r="AQ175" s="474">
        <v>0.8</v>
      </c>
      <c r="AR175" s="466">
        <f>+SOLIEU!$H175</f>
        <v>1192771.088</v>
      </c>
      <c r="AS175" s="466">
        <f>+SOLIEU!$I175</f>
        <v>585696.75300000003</v>
      </c>
      <c r="AT175" s="466">
        <f>+SOLIEU!$AR175+SOLIEU!$AV175</f>
        <v>1192771.0379999999</v>
      </c>
      <c r="AU175" s="466">
        <f>+SOLIEU!$AS175+SOLIEU!$AW175</f>
        <v>585696.74300000002</v>
      </c>
      <c r="AV175" s="544">
        <v>-0.05</v>
      </c>
      <c r="AW175" s="544">
        <v>-0.01</v>
      </c>
      <c r="AX175" s="482"/>
      <c r="AY175" s="482"/>
      <c r="AZ175" s="482"/>
      <c r="BA175" s="482"/>
      <c r="BB175" s="482"/>
      <c r="BC175" s="483"/>
    </row>
    <row r="176" spans="2:55" x14ac:dyDescent="0.3">
      <c r="B176" s="123" t="str">
        <f>+DULIEU!C176</f>
        <v>1-172-3D</v>
      </c>
      <c r="C176" s="123">
        <f>+DULIEU!D176</f>
        <v>5</v>
      </c>
      <c r="D176" s="253">
        <f>+DULIEU!E176</f>
        <v>22</v>
      </c>
      <c r="E176" s="464">
        <v>259</v>
      </c>
      <c r="F176" s="464" t="s">
        <v>659</v>
      </c>
      <c r="G176" s="465" t="str">
        <f t="shared" si="20"/>
        <v>5-22-3D</v>
      </c>
      <c r="H176" s="466">
        <f>+_xlfn.XLOOKUP(E176,'1A_cos1.1'!B:B,'1A_cos1.1'!C:C,"")</f>
        <v>1192771.673</v>
      </c>
      <c r="I176" s="466">
        <f>+_xlfn.XLOOKUP(E176,'1A_cos1.1'!B:B,'1A_cos1.1'!D:D,"")</f>
        <v>585698.24300000002</v>
      </c>
      <c r="J176" s="466">
        <f>+SOLIEU!$H176+SOLIEU!$L176</f>
        <v>1192771.675</v>
      </c>
      <c r="K176" s="466">
        <f>+SOLIEU!$I176+SOLIEU!$M176</f>
        <v>585698.24699999997</v>
      </c>
      <c r="L176" s="467">
        <v>2E-3</v>
      </c>
      <c r="M176" s="467">
        <v>4.0000000000000001E-3</v>
      </c>
      <c r="N176" s="467">
        <f t="shared" si="23"/>
        <v>1.575</v>
      </c>
      <c r="O176" s="467">
        <v>1E-3</v>
      </c>
      <c r="P176" s="467">
        <f t="shared" si="24"/>
        <v>1.5760000000000001</v>
      </c>
      <c r="Q176" s="467">
        <v>2E-3</v>
      </c>
      <c r="R176" s="467">
        <f t="shared" si="25"/>
        <v>1.577</v>
      </c>
      <c r="S176" s="467">
        <v>3.0000000000000001E-3</v>
      </c>
      <c r="T176" s="467"/>
      <c r="U176" s="467"/>
      <c r="V176" s="497">
        <v>4.2002314814814756E-2</v>
      </c>
      <c r="W176" s="464">
        <v>1.6</v>
      </c>
      <c r="X176" s="469">
        <v>1.1000000000000001</v>
      </c>
      <c r="Y176" s="469">
        <v>1.1000000000000001</v>
      </c>
      <c r="Z176" s="469">
        <v>1.1000000000000001</v>
      </c>
      <c r="AA176" s="469">
        <v>1.1100000000000001</v>
      </c>
      <c r="AB176" s="468">
        <f t="shared" si="21"/>
        <v>-24.9</v>
      </c>
      <c r="AC176" s="468">
        <f t="shared" si="26"/>
        <v>-24.89</v>
      </c>
      <c r="AD176" s="469">
        <v>26</v>
      </c>
      <c r="AE176" s="469">
        <v>26</v>
      </c>
      <c r="AF176" s="469">
        <v>220</v>
      </c>
      <c r="AG176" s="468">
        <f t="shared" si="27"/>
        <v>26</v>
      </c>
      <c r="AH176" s="468">
        <v>26</v>
      </c>
      <c r="AI176" s="468">
        <f t="shared" si="22"/>
        <v>0</v>
      </c>
      <c r="AJ176" s="588">
        <f t="shared" si="28"/>
        <v>1.0000000000000009E-2</v>
      </c>
      <c r="AK176" s="470">
        <v>3.0000000000000001E-3</v>
      </c>
      <c r="AL176" s="471">
        <v>3318</v>
      </c>
      <c r="AM176" s="584">
        <f>+(('THEODOI CDM'!$AE$38*SOLIEU!AL176)/'THEODOI CDM'!$AE$40)/1000</f>
        <v>2.9012560096153845</v>
      </c>
      <c r="AN176" s="468">
        <f>+SOLIEU!$AD176</f>
        <v>26</v>
      </c>
      <c r="AO176" s="468">
        <f t="shared" si="29"/>
        <v>26</v>
      </c>
      <c r="AP176" s="473">
        <v>1</v>
      </c>
      <c r="AQ176" s="474">
        <v>0.8</v>
      </c>
      <c r="AR176" s="466">
        <f>+SOLIEU!$H176</f>
        <v>1192771.673</v>
      </c>
      <c r="AS176" s="466">
        <f>+SOLIEU!$I176</f>
        <v>585698.24300000002</v>
      </c>
      <c r="AT176" s="466">
        <f>+SOLIEU!$AR176+SOLIEU!$AV176</f>
        <v>1192771.743</v>
      </c>
      <c r="AU176" s="466">
        <f>+SOLIEU!$AS176+SOLIEU!$AW176</f>
        <v>585698.23300000001</v>
      </c>
      <c r="AV176" s="544">
        <v>7.0000000000000007E-2</v>
      </c>
      <c r="AW176" s="544">
        <v>-0.01</v>
      </c>
      <c r="AX176" s="480"/>
      <c r="AY176" s="480"/>
      <c r="AZ176" s="480"/>
      <c r="BA176" s="480"/>
      <c r="BB176" s="480"/>
      <c r="BC176" s="481"/>
    </row>
    <row r="177" spans="2:55" x14ac:dyDescent="0.3">
      <c r="B177" s="123" t="str">
        <f>+DULIEU!C177</f>
        <v>1-173-3D</v>
      </c>
      <c r="C177" s="123">
        <f>+DULIEU!D177</f>
        <v>5</v>
      </c>
      <c r="D177" s="253">
        <f>+DULIEU!E177</f>
        <v>23</v>
      </c>
      <c r="E177" s="464">
        <v>266</v>
      </c>
      <c r="F177" s="464" t="s">
        <v>659</v>
      </c>
      <c r="G177" s="465" t="str">
        <f t="shared" si="20"/>
        <v>5-23-3D</v>
      </c>
      <c r="H177" s="466">
        <f>+_xlfn.XLOOKUP(E177,'1A_cos1.1'!B:B,'1A_cos1.1'!C:C,"")</f>
        <v>1192769.5989999999</v>
      </c>
      <c r="I177" s="466">
        <f>+_xlfn.XLOOKUP(E177,'1A_cos1.1'!B:B,'1A_cos1.1'!D:D,"")</f>
        <v>585697.33700000006</v>
      </c>
      <c r="J177" s="466">
        <f>+SOLIEU!$H177+SOLIEU!$L177</f>
        <v>1192769.5989999999</v>
      </c>
      <c r="K177" s="466">
        <f>+SOLIEU!$I177+SOLIEU!$M177</f>
        <v>585697.33800000011</v>
      </c>
      <c r="L177" s="467">
        <v>0</v>
      </c>
      <c r="M177" s="467">
        <v>1E-3</v>
      </c>
      <c r="N177" s="467">
        <f t="shared" si="23"/>
        <v>1.5760000000000001</v>
      </c>
      <c r="O177" s="467">
        <v>2E-3</v>
      </c>
      <c r="P177" s="467">
        <f t="shared" si="24"/>
        <v>1.5760000000000001</v>
      </c>
      <c r="Q177" s="467">
        <v>2E-3</v>
      </c>
      <c r="R177" s="467">
        <f t="shared" si="25"/>
        <v>1.5760000000000001</v>
      </c>
      <c r="S177" s="467">
        <v>2E-3</v>
      </c>
      <c r="T177" s="467"/>
      <c r="U177" s="467"/>
      <c r="V177" s="497">
        <v>4.1851851851851862E-2</v>
      </c>
      <c r="W177" s="464">
        <v>1.6</v>
      </c>
      <c r="X177" s="469">
        <v>1.1000000000000001</v>
      </c>
      <c r="Y177" s="469">
        <v>1.08</v>
      </c>
      <c r="Z177" s="469">
        <v>1.1000000000000001</v>
      </c>
      <c r="AA177" s="469">
        <v>1.1100000000000001</v>
      </c>
      <c r="AB177" s="468">
        <f t="shared" si="21"/>
        <v>-24.9</v>
      </c>
      <c r="AC177" s="468">
        <f t="shared" si="26"/>
        <v>-24.89</v>
      </c>
      <c r="AD177" s="469">
        <v>26</v>
      </c>
      <c r="AE177" s="469">
        <v>26</v>
      </c>
      <c r="AF177" s="469">
        <v>220</v>
      </c>
      <c r="AG177" s="468">
        <f t="shared" si="27"/>
        <v>26</v>
      </c>
      <c r="AH177" s="468">
        <v>26</v>
      </c>
      <c r="AI177" s="468">
        <f t="shared" si="22"/>
        <v>0</v>
      </c>
      <c r="AJ177" s="588">
        <f t="shared" si="28"/>
        <v>3.0000000000000027E-2</v>
      </c>
      <c r="AK177" s="470">
        <v>6.0000000000000001E-3</v>
      </c>
      <c r="AL177" s="471">
        <v>3311</v>
      </c>
      <c r="AM177" s="584">
        <f>+(('THEODOI CDM'!$AE$38*SOLIEU!AL177)/'THEODOI CDM'!$AE$40)/1000</f>
        <v>2.8951352163461537</v>
      </c>
      <c r="AN177" s="468">
        <f>+SOLIEU!$AD177</f>
        <v>26</v>
      </c>
      <c r="AO177" s="468">
        <f t="shared" si="29"/>
        <v>26</v>
      </c>
      <c r="AP177" s="473">
        <v>1</v>
      </c>
      <c r="AQ177" s="474">
        <v>0.8</v>
      </c>
      <c r="AR177" s="466">
        <f>+SOLIEU!$H177</f>
        <v>1192769.5989999999</v>
      </c>
      <c r="AS177" s="466">
        <f>+SOLIEU!$I177</f>
        <v>585697.33700000006</v>
      </c>
      <c r="AT177" s="466">
        <f>+SOLIEU!$AR177+SOLIEU!$AV177</f>
        <v>1192769.5489999999</v>
      </c>
      <c r="AU177" s="466">
        <f>+SOLIEU!$AS177+SOLIEU!$AW177</f>
        <v>585697.28700000001</v>
      </c>
      <c r="AV177" s="544">
        <v>-0.05</v>
      </c>
      <c r="AW177" s="544">
        <v>-0.05</v>
      </c>
      <c r="AX177" s="482"/>
      <c r="AY177" s="482"/>
      <c r="AZ177" s="482"/>
      <c r="BA177" s="482"/>
      <c r="BB177" s="482"/>
      <c r="BC177" s="483"/>
    </row>
    <row r="178" spans="2:55" x14ac:dyDescent="0.3">
      <c r="B178" s="123" t="str">
        <f>+DULIEU!C178</f>
        <v>1-174-3D</v>
      </c>
      <c r="C178" s="123">
        <f>+DULIEU!D178</f>
        <v>5</v>
      </c>
      <c r="D178" s="253">
        <f>+DULIEU!E178</f>
        <v>24</v>
      </c>
      <c r="E178" s="464">
        <v>267</v>
      </c>
      <c r="F178" s="464" t="s">
        <v>659</v>
      </c>
      <c r="G178" s="465" t="str">
        <f t="shared" si="20"/>
        <v>5-24-3D</v>
      </c>
      <c r="H178" s="466">
        <f>+_xlfn.XLOOKUP(E178,'1A_cos1.1'!B:B,'1A_cos1.1'!C:C,"")</f>
        <v>1192770.183</v>
      </c>
      <c r="I178" s="466">
        <f>+_xlfn.XLOOKUP(E178,'1A_cos1.1'!B:B,'1A_cos1.1'!D:D,"")</f>
        <v>585698.82700000005</v>
      </c>
      <c r="J178" s="466">
        <f>+SOLIEU!$H178+SOLIEU!$L178</f>
        <v>1192770.1839999999</v>
      </c>
      <c r="K178" s="466">
        <f>+SOLIEU!$I178+SOLIEU!$M178</f>
        <v>585698.82900000003</v>
      </c>
      <c r="L178" s="467">
        <v>1E-3</v>
      </c>
      <c r="M178" s="467">
        <v>2E-3</v>
      </c>
      <c r="N178" s="467">
        <f t="shared" si="23"/>
        <v>1.575</v>
      </c>
      <c r="O178" s="467">
        <v>1E-3</v>
      </c>
      <c r="P178" s="467">
        <f t="shared" si="24"/>
        <v>1.577</v>
      </c>
      <c r="Q178" s="467">
        <v>3.0000000000000001E-3</v>
      </c>
      <c r="R178" s="467">
        <f t="shared" si="25"/>
        <v>1.575</v>
      </c>
      <c r="S178" s="467">
        <v>1E-3</v>
      </c>
      <c r="T178" s="467"/>
      <c r="U178" s="467"/>
      <c r="V178" s="497">
        <v>4.1851851851851862E-2</v>
      </c>
      <c r="W178" s="464">
        <v>1.6</v>
      </c>
      <c r="X178" s="469">
        <v>1.1000000000000001</v>
      </c>
      <c r="Y178" s="469">
        <v>1.1100000000000001</v>
      </c>
      <c r="Z178" s="469">
        <v>1.1000000000000001</v>
      </c>
      <c r="AA178" s="469">
        <v>1.0900000000000001</v>
      </c>
      <c r="AB178" s="468">
        <f t="shared" si="21"/>
        <v>-24.9</v>
      </c>
      <c r="AC178" s="468">
        <f t="shared" si="26"/>
        <v>-24.91</v>
      </c>
      <c r="AD178" s="469">
        <v>26</v>
      </c>
      <c r="AE178" s="469">
        <v>26</v>
      </c>
      <c r="AF178" s="469">
        <v>220</v>
      </c>
      <c r="AG178" s="468">
        <f t="shared" si="27"/>
        <v>26</v>
      </c>
      <c r="AH178" s="468">
        <v>26</v>
      </c>
      <c r="AI178" s="468">
        <f t="shared" si="22"/>
        <v>0</v>
      </c>
      <c r="AJ178" s="588">
        <f t="shared" si="28"/>
        <v>0</v>
      </c>
      <c r="AK178" s="470">
        <v>6.0000000000000001E-3</v>
      </c>
      <c r="AL178" s="471">
        <v>3319</v>
      </c>
      <c r="AM178" s="584">
        <f>+(('THEODOI CDM'!$AE$38*SOLIEU!AL178)/'THEODOI CDM'!$AE$40)/1000</f>
        <v>2.902130408653846</v>
      </c>
      <c r="AN178" s="468">
        <f>+SOLIEU!$AD178</f>
        <v>26</v>
      </c>
      <c r="AO178" s="468">
        <f t="shared" si="29"/>
        <v>26</v>
      </c>
      <c r="AP178" s="473">
        <v>1</v>
      </c>
      <c r="AQ178" s="474">
        <v>0.8</v>
      </c>
      <c r="AR178" s="466">
        <f>+SOLIEU!$H178</f>
        <v>1192770.183</v>
      </c>
      <c r="AS178" s="466">
        <f>+SOLIEU!$I178</f>
        <v>585698.82700000005</v>
      </c>
      <c r="AT178" s="466">
        <f>+SOLIEU!$AR178+SOLIEU!$AV178</f>
        <v>1192770.203</v>
      </c>
      <c r="AU178" s="466">
        <f>+SOLIEU!$AS178+SOLIEU!$AW178</f>
        <v>585698.80700000003</v>
      </c>
      <c r="AV178" s="544">
        <v>0.02</v>
      </c>
      <c r="AW178" s="544">
        <v>-0.02</v>
      </c>
      <c r="AX178" s="480"/>
      <c r="AY178" s="480"/>
      <c r="AZ178" s="480"/>
      <c r="BA178" s="480"/>
      <c r="BB178" s="480"/>
      <c r="BC178" s="481"/>
    </row>
    <row r="179" spans="2:55" x14ac:dyDescent="0.3">
      <c r="B179" s="123" t="str">
        <f>+DULIEU!C179</f>
        <v>1-175-3D</v>
      </c>
      <c r="C179" s="123">
        <f>+DULIEU!D179</f>
        <v>5</v>
      </c>
      <c r="D179" s="253">
        <f>+DULIEU!E179</f>
        <v>25</v>
      </c>
      <c r="E179" s="464">
        <v>274</v>
      </c>
      <c r="F179" s="464" t="s">
        <v>659</v>
      </c>
      <c r="G179" s="465" t="str">
        <f t="shared" si="20"/>
        <v>5-25-3D</v>
      </c>
      <c r="H179" s="466">
        <f>+_xlfn.XLOOKUP(E179,'1A_cos1.1'!B:B,'1A_cos1.1'!C:C,"")</f>
        <v>1192768.1089999999</v>
      </c>
      <c r="I179" s="466">
        <f>+_xlfn.XLOOKUP(E179,'1A_cos1.1'!B:B,'1A_cos1.1'!D:D,"")</f>
        <v>585697.92200000002</v>
      </c>
      <c r="J179" s="466">
        <f>+SOLIEU!$H179+SOLIEU!$L179</f>
        <v>1192768.111</v>
      </c>
      <c r="K179" s="466">
        <f>+SOLIEU!$I179+SOLIEU!$M179</f>
        <v>585697.924</v>
      </c>
      <c r="L179" s="467">
        <v>2E-3</v>
      </c>
      <c r="M179" s="467">
        <v>2E-3</v>
      </c>
      <c r="N179" s="467">
        <f t="shared" si="23"/>
        <v>1.5760000000000001</v>
      </c>
      <c r="O179" s="467">
        <v>2E-3</v>
      </c>
      <c r="P179" s="467">
        <f t="shared" si="24"/>
        <v>1.577</v>
      </c>
      <c r="Q179" s="467">
        <v>3.0000000000000001E-3</v>
      </c>
      <c r="R179" s="467">
        <f t="shared" si="25"/>
        <v>1.575</v>
      </c>
      <c r="S179" s="467">
        <v>1E-3</v>
      </c>
      <c r="T179" s="467"/>
      <c r="U179" s="467"/>
      <c r="V179" s="497">
        <v>4.1886574074074034E-2</v>
      </c>
      <c r="W179" s="464">
        <v>1.6</v>
      </c>
      <c r="X179" s="469">
        <v>1.1000000000000001</v>
      </c>
      <c r="Y179" s="469">
        <v>1.1000000000000001</v>
      </c>
      <c r="Z179" s="469">
        <v>1.1000000000000001</v>
      </c>
      <c r="AA179" s="469">
        <v>1.1000000000000001</v>
      </c>
      <c r="AB179" s="468">
        <f t="shared" si="21"/>
        <v>-24.9</v>
      </c>
      <c r="AC179" s="468">
        <f t="shared" si="26"/>
        <v>-24.9</v>
      </c>
      <c r="AD179" s="469">
        <v>26</v>
      </c>
      <c r="AE179" s="469">
        <v>26</v>
      </c>
      <c r="AF179" s="469">
        <v>220</v>
      </c>
      <c r="AG179" s="468">
        <f t="shared" si="27"/>
        <v>26</v>
      </c>
      <c r="AH179" s="468">
        <v>26</v>
      </c>
      <c r="AI179" s="468">
        <f t="shared" si="22"/>
        <v>0</v>
      </c>
      <c r="AJ179" s="588">
        <f t="shared" si="28"/>
        <v>0</v>
      </c>
      <c r="AK179" s="470">
        <v>6.0000000000000001E-3</v>
      </c>
      <c r="AL179" s="471">
        <v>3320</v>
      </c>
      <c r="AM179" s="584">
        <f>+(('THEODOI CDM'!$AE$38*SOLIEU!AL179)/'THEODOI CDM'!$AE$40)/1000</f>
        <v>2.9030048076923078</v>
      </c>
      <c r="AN179" s="468">
        <f>+SOLIEU!$AD179</f>
        <v>26</v>
      </c>
      <c r="AO179" s="468">
        <f t="shared" si="29"/>
        <v>26</v>
      </c>
      <c r="AP179" s="473">
        <v>1</v>
      </c>
      <c r="AQ179" s="474">
        <v>0.8</v>
      </c>
      <c r="AR179" s="466">
        <f>+SOLIEU!$H179</f>
        <v>1192768.1089999999</v>
      </c>
      <c r="AS179" s="466">
        <f>+SOLIEU!$I179</f>
        <v>585697.92200000002</v>
      </c>
      <c r="AT179" s="466">
        <f>+SOLIEU!$AR179+SOLIEU!$AV179</f>
        <v>1192768.1089999999</v>
      </c>
      <c r="AU179" s="466">
        <f>+SOLIEU!$AS179+SOLIEU!$AW179</f>
        <v>585697.93200000003</v>
      </c>
      <c r="AV179" s="544">
        <v>0</v>
      </c>
      <c r="AW179" s="544">
        <v>0.01</v>
      </c>
      <c r="AX179" s="482"/>
      <c r="AY179" s="482"/>
      <c r="AZ179" s="482"/>
      <c r="BA179" s="482"/>
      <c r="BB179" s="482"/>
      <c r="BC179" s="483"/>
    </row>
    <row r="180" spans="2:55" x14ac:dyDescent="0.3">
      <c r="B180" s="123" t="str">
        <f>+DULIEU!C180</f>
        <v>1-176-3D</v>
      </c>
      <c r="C180" s="123">
        <f>+DULIEU!D180</f>
        <v>5</v>
      </c>
      <c r="D180" s="253">
        <f>+DULIEU!E180</f>
        <v>26</v>
      </c>
      <c r="E180" s="464">
        <v>275</v>
      </c>
      <c r="F180" s="464" t="s">
        <v>659</v>
      </c>
      <c r="G180" s="465" t="str">
        <f t="shared" si="20"/>
        <v>5-26-3D</v>
      </c>
      <c r="H180" s="466">
        <f>+_xlfn.XLOOKUP(E180,'1A_cos1.1'!B:B,'1A_cos1.1'!C:C,"")</f>
        <v>1192768.675</v>
      </c>
      <c r="I180" s="466">
        <f>+_xlfn.XLOOKUP(E180,'1A_cos1.1'!B:B,'1A_cos1.1'!D:D,"")</f>
        <v>585699.35100000002</v>
      </c>
      <c r="J180" s="466">
        <f>+SOLIEU!$H180+SOLIEU!$L180</f>
        <v>1192768.6780000001</v>
      </c>
      <c r="K180" s="466">
        <f>+SOLIEU!$I180+SOLIEU!$M180</f>
        <v>585699.35499999998</v>
      </c>
      <c r="L180" s="467">
        <v>3.0000000000000001E-3</v>
      </c>
      <c r="M180" s="467">
        <v>4.0000000000000001E-3</v>
      </c>
      <c r="N180" s="467">
        <f t="shared" si="23"/>
        <v>1.577</v>
      </c>
      <c r="O180" s="467">
        <v>3.0000000000000001E-3</v>
      </c>
      <c r="P180" s="467">
        <f t="shared" si="24"/>
        <v>1.577</v>
      </c>
      <c r="Q180" s="467">
        <v>3.0000000000000001E-3</v>
      </c>
      <c r="R180" s="467">
        <f t="shared" si="25"/>
        <v>1.5760000000000001</v>
      </c>
      <c r="S180" s="467">
        <v>2E-3</v>
      </c>
      <c r="T180" s="467"/>
      <c r="U180" s="467"/>
      <c r="V180" s="497">
        <v>4.1886574074074034E-2</v>
      </c>
      <c r="W180" s="464">
        <v>1.6</v>
      </c>
      <c r="X180" s="469">
        <v>1.1000000000000001</v>
      </c>
      <c r="Y180" s="469">
        <v>1.08</v>
      </c>
      <c r="Z180" s="469">
        <v>1.1000000000000001</v>
      </c>
      <c r="AA180" s="469">
        <v>1.1100000000000001</v>
      </c>
      <c r="AB180" s="468">
        <f t="shared" si="21"/>
        <v>-24.9</v>
      </c>
      <c r="AC180" s="468">
        <f t="shared" si="26"/>
        <v>-24.89</v>
      </c>
      <c r="AD180" s="469">
        <v>26</v>
      </c>
      <c r="AE180" s="469">
        <v>26</v>
      </c>
      <c r="AF180" s="469">
        <v>220</v>
      </c>
      <c r="AG180" s="468">
        <f t="shared" si="27"/>
        <v>26</v>
      </c>
      <c r="AH180" s="468">
        <v>26</v>
      </c>
      <c r="AI180" s="468">
        <f t="shared" si="22"/>
        <v>0</v>
      </c>
      <c r="AJ180" s="588">
        <f t="shared" si="28"/>
        <v>3.0000000000000027E-2</v>
      </c>
      <c r="AK180" s="470">
        <v>6.0000000000000001E-3</v>
      </c>
      <c r="AL180" s="471">
        <v>3306</v>
      </c>
      <c r="AM180" s="584">
        <f>+(('THEODOI CDM'!$AE$38*SOLIEU!AL180)/'THEODOI CDM'!$AE$40)/1000</f>
        <v>2.8907632211538461</v>
      </c>
      <c r="AN180" s="468">
        <f>+SOLIEU!$AD180</f>
        <v>26</v>
      </c>
      <c r="AO180" s="468">
        <f t="shared" si="29"/>
        <v>26</v>
      </c>
      <c r="AP180" s="473">
        <v>1</v>
      </c>
      <c r="AQ180" s="474">
        <v>0.8</v>
      </c>
      <c r="AR180" s="466">
        <f>+SOLIEU!$H180</f>
        <v>1192768.675</v>
      </c>
      <c r="AS180" s="466">
        <f>+SOLIEU!$I180</f>
        <v>585699.35100000002</v>
      </c>
      <c r="AT180" s="466">
        <f>+SOLIEU!$AR180+SOLIEU!$AV180</f>
        <v>1192768.7350000001</v>
      </c>
      <c r="AU180" s="466">
        <f>+SOLIEU!$AS180+SOLIEU!$AW180</f>
        <v>585699.37100000004</v>
      </c>
      <c r="AV180" s="544">
        <v>0.06</v>
      </c>
      <c r="AW180" s="544">
        <v>0.02</v>
      </c>
      <c r="AX180" s="480"/>
      <c r="AY180" s="480"/>
      <c r="AZ180" s="480"/>
      <c r="BA180" s="480"/>
      <c r="BB180" s="480"/>
      <c r="BC180" s="481"/>
    </row>
    <row r="181" spans="2:55" x14ac:dyDescent="0.3">
      <c r="B181" s="123" t="str">
        <f>+DULIEU!C181</f>
        <v>1-177-3D</v>
      </c>
      <c r="C181" s="123">
        <f>+DULIEU!D181</f>
        <v>5</v>
      </c>
      <c r="D181" s="253">
        <f>+DULIEU!E181</f>
        <v>27</v>
      </c>
      <c r="E181" s="464">
        <v>282</v>
      </c>
      <c r="F181" s="464" t="s">
        <v>659</v>
      </c>
      <c r="G181" s="465" t="str">
        <f t="shared" si="20"/>
        <v>5-27-3D</v>
      </c>
      <c r="H181" s="466">
        <f>+_xlfn.XLOOKUP(E181,'1A_cos1.1'!B:B,'1A_cos1.1'!C:C,"")</f>
        <v>1192766.6200000001</v>
      </c>
      <c r="I181" s="466">
        <f>+_xlfn.XLOOKUP(E181,'1A_cos1.1'!B:B,'1A_cos1.1'!D:D,"")</f>
        <v>585698.50600000005</v>
      </c>
      <c r="J181" s="466">
        <f>+SOLIEU!$H181+SOLIEU!$L181</f>
        <v>1192766.621</v>
      </c>
      <c r="K181" s="466">
        <f>+SOLIEU!$I181+SOLIEU!$M181</f>
        <v>585698.50600000005</v>
      </c>
      <c r="L181" s="467">
        <v>1E-3</v>
      </c>
      <c r="M181" s="467">
        <v>0</v>
      </c>
      <c r="N181" s="467">
        <f t="shared" si="23"/>
        <v>1.575</v>
      </c>
      <c r="O181" s="467">
        <v>1E-3</v>
      </c>
      <c r="P181" s="467">
        <f t="shared" si="24"/>
        <v>1.5760000000000001</v>
      </c>
      <c r="Q181" s="467">
        <v>2E-3</v>
      </c>
      <c r="R181" s="467">
        <f t="shared" si="25"/>
        <v>1.5760000000000001</v>
      </c>
      <c r="S181" s="467">
        <v>2E-3</v>
      </c>
      <c r="T181" s="467"/>
      <c r="U181" s="467"/>
      <c r="V181" s="497">
        <v>4.179398148148139E-2</v>
      </c>
      <c r="W181" s="464">
        <v>1.6</v>
      </c>
      <c r="X181" s="469">
        <v>1.1000000000000001</v>
      </c>
      <c r="Y181" s="469">
        <v>1.08</v>
      </c>
      <c r="Z181" s="469">
        <v>1.1000000000000001</v>
      </c>
      <c r="AA181" s="469">
        <v>1.0900000000000001</v>
      </c>
      <c r="AB181" s="468">
        <f t="shared" si="21"/>
        <v>-24.9</v>
      </c>
      <c r="AC181" s="468">
        <f t="shared" si="26"/>
        <v>-24.91</v>
      </c>
      <c r="AD181" s="469">
        <v>26</v>
      </c>
      <c r="AE181" s="469">
        <v>26</v>
      </c>
      <c r="AF181" s="469">
        <v>220</v>
      </c>
      <c r="AG181" s="468">
        <f t="shared" si="27"/>
        <v>26</v>
      </c>
      <c r="AH181" s="468">
        <v>26</v>
      </c>
      <c r="AI181" s="468">
        <f t="shared" si="22"/>
        <v>0</v>
      </c>
      <c r="AJ181" s="588">
        <f t="shared" si="28"/>
        <v>1.0000000000000009E-2</v>
      </c>
      <c r="AK181" s="470">
        <v>5.0000000000000001E-3</v>
      </c>
      <c r="AL181" s="471">
        <v>3310</v>
      </c>
      <c r="AM181" s="584">
        <f>+(('THEODOI CDM'!$AE$38*SOLIEU!AL181)/'THEODOI CDM'!$AE$40)/1000</f>
        <v>2.8942608173076922</v>
      </c>
      <c r="AN181" s="468">
        <f>+SOLIEU!$AD181</f>
        <v>26</v>
      </c>
      <c r="AO181" s="468">
        <f t="shared" si="29"/>
        <v>26</v>
      </c>
      <c r="AP181" s="473">
        <v>1</v>
      </c>
      <c r="AQ181" s="474">
        <v>0.8</v>
      </c>
      <c r="AR181" s="466">
        <f>+SOLIEU!$H181</f>
        <v>1192766.6200000001</v>
      </c>
      <c r="AS181" s="466">
        <f>+SOLIEU!$I181</f>
        <v>585698.50600000005</v>
      </c>
      <c r="AT181" s="466">
        <f>+SOLIEU!$AR181+SOLIEU!$AV181</f>
        <v>1192766.6100000001</v>
      </c>
      <c r="AU181" s="466">
        <f>+SOLIEU!$AS181+SOLIEU!$AW181</f>
        <v>585698.45600000001</v>
      </c>
      <c r="AV181" s="544">
        <v>-0.01</v>
      </c>
      <c r="AW181" s="544">
        <v>-0.05</v>
      </c>
      <c r="AX181" s="482"/>
      <c r="AY181" s="482"/>
      <c r="AZ181" s="482"/>
      <c r="BA181" s="482"/>
      <c r="BB181" s="482"/>
      <c r="BC181" s="483"/>
    </row>
    <row r="182" spans="2:55" x14ac:dyDescent="0.3">
      <c r="B182" s="123" t="str">
        <f>+DULIEU!C182</f>
        <v>1-178-3D</v>
      </c>
      <c r="C182" s="123">
        <f>+DULIEU!D182</f>
        <v>5</v>
      </c>
      <c r="D182" s="253">
        <f>+DULIEU!E182</f>
        <v>28</v>
      </c>
      <c r="E182" s="464">
        <v>283</v>
      </c>
      <c r="F182" s="464" t="s">
        <v>659</v>
      </c>
      <c r="G182" s="465" t="str">
        <f t="shared" si="20"/>
        <v>5-28-3D</v>
      </c>
      <c r="H182" s="466">
        <f>+_xlfn.XLOOKUP(E182,'1A_cos1.1'!B:B,'1A_cos1.1'!C:C,"")</f>
        <v>1192767.1429999999</v>
      </c>
      <c r="I182" s="466">
        <f>+_xlfn.XLOOKUP(E182,'1A_cos1.1'!B:B,'1A_cos1.1'!D:D,"")</f>
        <v>585699.82200000004</v>
      </c>
      <c r="J182" s="466">
        <f>+SOLIEU!$H182+SOLIEU!$L182</f>
        <v>1192767.145</v>
      </c>
      <c r="K182" s="466">
        <f>+SOLIEU!$I182+SOLIEU!$M182</f>
        <v>585699.82400000002</v>
      </c>
      <c r="L182" s="467">
        <v>2E-3</v>
      </c>
      <c r="M182" s="467">
        <v>2E-3</v>
      </c>
      <c r="N182" s="467">
        <f t="shared" si="23"/>
        <v>1.575</v>
      </c>
      <c r="O182" s="467">
        <v>1E-3</v>
      </c>
      <c r="P182" s="467">
        <f t="shared" si="24"/>
        <v>1.577</v>
      </c>
      <c r="Q182" s="467">
        <v>3.0000000000000001E-3</v>
      </c>
      <c r="R182" s="467">
        <f t="shared" si="25"/>
        <v>1.575</v>
      </c>
      <c r="S182" s="467">
        <v>1E-3</v>
      </c>
      <c r="T182" s="467"/>
      <c r="U182" s="467"/>
      <c r="V182" s="497">
        <v>4.179398148148139E-2</v>
      </c>
      <c r="W182" s="464">
        <v>1.6</v>
      </c>
      <c r="X182" s="469">
        <v>1.1000000000000001</v>
      </c>
      <c r="Y182" s="469">
        <v>1.08</v>
      </c>
      <c r="Z182" s="469">
        <v>1.1000000000000001</v>
      </c>
      <c r="AA182" s="469">
        <v>1.1000000000000001</v>
      </c>
      <c r="AB182" s="468">
        <f t="shared" si="21"/>
        <v>-24.9</v>
      </c>
      <c r="AC182" s="468">
        <f t="shared" si="26"/>
        <v>-24.9</v>
      </c>
      <c r="AD182" s="469">
        <v>26</v>
      </c>
      <c r="AE182" s="469">
        <v>26</v>
      </c>
      <c r="AF182" s="469">
        <v>220</v>
      </c>
      <c r="AG182" s="468">
        <f t="shared" si="27"/>
        <v>26</v>
      </c>
      <c r="AH182" s="468">
        <v>26</v>
      </c>
      <c r="AI182" s="468">
        <f t="shared" si="22"/>
        <v>0</v>
      </c>
      <c r="AJ182" s="588">
        <f t="shared" si="28"/>
        <v>2.0000000000000018E-2</v>
      </c>
      <c r="AK182" s="470">
        <v>6.0000000000000001E-3</v>
      </c>
      <c r="AL182" s="471">
        <v>3307</v>
      </c>
      <c r="AM182" s="584">
        <f>+(('THEODOI CDM'!$AE$38*SOLIEU!AL182)/'THEODOI CDM'!$AE$40)/1000</f>
        <v>2.8916376201923075</v>
      </c>
      <c r="AN182" s="468">
        <f>+SOLIEU!$AD182</f>
        <v>26</v>
      </c>
      <c r="AO182" s="468">
        <f t="shared" si="29"/>
        <v>26</v>
      </c>
      <c r="AP182" s="473">
        <v>1</v>
      </c>
      <c r="AQ182" s="474">
        <v>0.8</v>
      </c>
      <c r="AR182" s="466">
        <f>+SOLIEU!$H182</f>
        <v>1192767.1429999999</v>
      </c>
      <c r="AS182" s="466">
        <f>+SOLIEU!$I182</f>
        <v>585699.82200000004</v>
      </c>
      <c r="AT182" s="466">
        <f>+SOLIEU!$AR182+SOLIEU!$AV182</f>
        <v>1192767.1529999999</v>
      </c>
      <c r="AU182" s="466">
        <f>+SOLIEU!$AS182+SOLIEU!$AW182</f>
        <v>585699.87200000009</v>
      </c>
      <c r="AV182" s="544">
        <v>0.01</v>
      </c>
      <c r="AW182" s="544">
        <v>0.05</v>
      </c>
      <c r="AX182" s="480"/>
      <c r="AY182" s="480"/>
      <c r="AZ182" s="480"/>
      <c r="BA182" s="480"/>
      <c r="BB182" s="480"/>
      <c r="BC182" s="481"/>
    </row>
    <row r="183" spans="2:55" x14ac:dyDescent="0.3">
      <c r="B183" s="123" t="str">
        <f>+DULIEU!C183</f>
        <v>1-179-3D</v>
      </c>
      <c r="C183" s="123">
        <f>+DULIEU!D183</f>
        <v>5</v>
      </c>
      <c r="D183" s="253">
        <f>+DULIEU!E183</f>
        <v>29</v>
      </c>
      <c r="E183" s="464">
        <v>290</v>
      </c>
      <c r="F183" s="464" t="s">
        <v>659</v>
      </c>
      <c r="G183" s="465" t="str">
        <f t="shared" si="20"/>
        <v>5-29-3D</v>
      </c>
      <c r="H183" s="466">
        <f>+_xlfn.XLOOKUP(E183,'1A_cos1.1'!B:B,'1A_cos1.1'!C:C,"")</f>
        <v>1192765.1299999999</v>
      </c>
      <c r="I183" s="466">
        <f>+_xlfn.XLOOKUP(E183,'1A_cos1.1'!B:B,'1A_cos1.1'!D:D,"")</f>
        <v>585699.09</v>
      </c>
      <c r="J183" s="466">
        <f>+SOLIEU!$H183+SOLIEU!$L183</f>
        <v>1192765.1309999998</v>
      </c>
      <c r="K183" s="466">
        <f>+SOLIEU!$I183+SOLIEU!$M183</f>
        <v>585699.09199999995</v>
      </c>
      <c r="L183" s="467">
        <v>1E-3</v>
      </c>
      <c r="M183" s="467">
        <v>2E-3</v>
      </c>
      <c r="N183" s="467">
        <f t="shared" si="23"/>
        <v>1.5760000000000001</v>
      </c>
      <c r="O183" s="467">
        <v>2E-3</v>
      </c>
      <c r="P183" s="467">
        <f t="shared" si="24"/>
        <v>1.5760000000000001</v>
      </c>
      <c r="Q183" s="467">
        <v>2E-3</v>
      </c>
      <c r="R183" s="467">
        <f t="shared" si="25"/>
        <v>1.575</v>
      </c>
      <c r="S183" s="467">
        <v>1E-3</v>
      </c>
      <c r="T183" s="467"/>
      <c r="U183" s="467"/>
      <c r="V183" s="497">
        <v>4.1932870370370412E-2</v>
      </c>
      <c r="W183" s="464">
        <v>1.6</v>
      </c>
      <c r="X183" s="469">
        <v>1.1000000000000001</v>
      </c>
      <c r="Y183" s="469">
        <v>1.1200000000000001</v>
      </c>
      <c r="Z183" s="469">
        <v>1.1000000000000001</v>
      </c>
      <c r="AA183" s="469">
        <v>1.0900000000000001</v>
      </c>
      <c r="AB183" s="468">
        <f t="shared" si="21"/>
        <v>-24.9</v>
      </c>
      <c r="AC183" s="468">
        <f t="shared" si="26"/>
        <v>-24.91</v>
      </c>
      <c r="AD183" s="469">
        <v>26</v>
      </c>
      <c r="AE183" s="469">
        <v>26</v>
      </c>
      <c r="AF183" s="469">
        <v>220</v>
      </c>
      <c r="AG183" s="468">
        <f t="shared" si="27"/>
        <v>26</v>
      </c>
      <c r="AH183" s="468">
        <v>26</v>
      </c>
      <c r="AI183" s="468">
        <f t="shared" si="22"/>
        <v>0</v>
      </c>
      <c r="AJ183" s="588">
        <f t="shared" si="28"/>
        <v>0</v>
      </c>
      <c r="AK183" s="470">
        <v>2E-3</v>
      </c>
      <c r="AL183" s="471">
        <v>3321</v>
      </c>
      <c r="AM183" s="584">
        <f>+(('THEODOI CDM'!$AE$38*SOLIEU!AL183)/'THEODOI CDM'!$AE$40)/1000</f>
        <v>2.9038792067307693</v>
      </c>
      <c r="AN183" s="468">
        <f>+SOLIEU!$AD183</f>
        <v>26</v>
      </c>
      <c r="AO183" s="468">
        <f t="shared" si="29"/>
        <v>26</v>
      </c>
      <c r="AP183" s="473">
        <v>1</v>
      </c>
      <c r="AQ183" s="474">
        <v>0.8</v>
      </c>
      <c r="AR183" s="466">
        <f>+SOLIEU!$H183</f>
        <v>1192765.1299999999</v>
      </c>
      <c r="AS183" s="466">
        <f>+SOLIEU!$I183</f>
        <v>585699.09</v>
      </c>
      <c r="AT183" s="466">
        <f>+SOLIEU!$AR183+SOLIEU!$AV183</f>
        <v>1192765.1499999999</v>
      </c>
      <c r="AU183" s="466">
        <f>+SOLIEU!$AS183+SOLIEU!$AW183</f>
        <v>585699.04999999993</v>
      </c>
      <c r="AV183" s="544">
        <v>0.02</v>
      </c>
      <c r="AW183" s="544">
        <v>-0.04</v>
      </c>
      <c r="AX183" s="482"/>
      <c r="AY183" s="482"/>
      <c r="AZ183" s="482"/>
      <c r="BA183" s="482"/>
      <c r="BB183" s="482"/>
      <c r="BC183" s="483"/>
    </row>
    <row r="184" spans="2:55" x14ac:dyDescent="0.3">
      <c r="B184" s="123" t="str">
        <f>+DULIEU!C184</f>
        <v>1-180-3D</v>
      </c>
      <c r="C184" s="123">
        <f>+DULIEU!D184</f>
        <v>5</v>
      </c>
      <c r="D184" s="253">
        <f>+DULIEU!E184</f>
        <v>30</v>
      </c>
      <c r="E184" s="464">
        <v>291</v>
      </c>
      <c r="F184" s="464" t="s">
        <v>659</v>
      </c>
      <c r="G184" s="465" t="str">
        <f t="shared" si="20"/>
        <v>5-30-3D</v>
      </c>
      <c r="H184" s="466">
        <f>+_xlfn.XLOOKUP(E184,'1A_cos1.1'!B:B,'1A_cos1.1'!C:C,"")</f>
        <v>1192765.6429999999</v>
      </c>
      <c r="I184" s="466">
        <f>+_xlfn.XLOOKUP(E184,'1A_cos1.1'!B:B,'1A_cos1.1'!D:D,"")</f>
        <v>585700.39899999998</v>
      </c>
      <c r="J184" s="466">
        <f>+SOLIEU!$H184+SOLIEU!$L184</f>
        <v>1192765.6439999999</v>
      </c>
      <c r="K184" s="466">
        <f>+SOLIEU!$I184+SOLIEU!$M184</f>
        <v>585700.40299999993</v>
      </c>
      <c r="L184" s="467">
        <v>1E-3</v>
      </c>
      <c r="M184" s="467">
        <v>4.0000000000000001E-3</v>
      </c>
      <c r="N184" s="467">
        <f t="shared" si="23"/>
        <v>1.575</v>
      </c>
      <c r="O184" s="467">
        <v>1E-3</v>
      </c>
      <c r="P184" s="467">
        <f t="shared" si="24"/>
        <v>1.575</v>
      </c>
      <c r="Q184" s="467">
        <v>1E-3</v>
      </c>
      <c r="R184" s="467">
        <f t="shared" si="25"/>
        <v>1.575</v>
      </c>
      <c r="S184" s="467">
        <v>1E-3</v>
      </c>
      <c r="T184" s="467"/>
      <c r="U184" s="467"/>
      <c r="V184" s="497">
        <v>4.1932870370370412E-2</v>
      </c>
      <c r="W184" s="464">
        <v>1.6</v>
      </c>
      <c r="X184" s="469">
        <v>1.1000000000000001</v>
      </c>
      <c r="Y184" s="469">
        <v>1.1200000000000001</v>
      </c>
      <c r="Z184" s="469">
        <v>1.1000000000000001</v>
      </c>
      <c r="AA184" s="469">
        <v>1.1100000000000001</v>
      </c>
      <c r="AB184" s="468">
        <f t="shared" si="21"/>
        <v>-24.9</v>
      </c>
      <c r="AC184" s="468">
        <f t="shared" si="26"/>
        <v>-24.89</v>
      </c>
      <c r="AD184" s="469">
        <v>26</v>
      </c>
      <c r="AE184" s="469">
        <v>26</v>
      </c>
      <c r="AF184" s="469">
        <v>220</v>
      </c>
      <c r="AG184" s="468">
        <f t="shared" si="27"/>
        <v>26</v>
      </c>
      <c r="AH184" s="468">
        <v>26</v>
      </c>
      <c r="AI184" s="468">
        <f t="shared" si="22"/>
        <v>0</v>
      </c>
      <c r="AJ184" s="588">
        <f t="shared" si="28"/>
        <v>0</v>
      </c>
      <c r="AK184" s="470">
        <v>5.0000000000000001E-3</v>
      </c>
      <c r="AL184" s="471">
        <v>3322</v>
      </c>
      <c r="AM184" s="584">
        <f>+(('THEODOI CDM'!$AE$38*SOLIEU!AL184)/'THEODOI CDM'!$AE$40)/1000</f>
        <v>2.9047536057692311</v>
      </c>
      <c r="AN184" s="468">
        <f>+SOLIEU!$AD184</f>
        <v>26</v>
      </c>
      <c r="AO184" s="468">
        <f t="shared" si="29"/>
        <v>26</v>
      </c>
      <c r="AP184" s="473">
        <v>1</v>
      </c>
      <c r="AQ184" s="474">
        <v>0.8</v>
      </c>
      <c r="AR184" s="466">
        <f>+SOLIEU!$H184</f>
        <v>1192765.6429999999</v>
      </c>
      <c r="AS184" s="466">
        <f>+SOLIEU!$I184</f>
        <v>585700.39899999998</v>
      </c>
      <c r="AT184" s="466">
        <f>+SOLIEU!$AR184+SOLIEU!$AV184</f>
        <v>1192765.6629999999</v>
      </c>
      <c r="AU184" s="466">
        <f>+SOLIEU!$AS184+SOLIEU!$AW184</f>
        <v>585700.36899999995</v>
      </c>
      <c r="AV184" s="544">
        <v>0.02</v>
      </c>
      <c r="AW184" s="544">
        <v>-0.03</v>
      </c>
      <c r="AX184" s="480"/>
      <c r="AY184" s="480"/>
      <c r="AZ184" s="480"/>
      <c r="BA184" s="480"/>
      <c r="BB184" s="480"/>
      <c r="BC184" s="481"/>
    </row>
    <row r="185" spans="2:55" x14ac:dyDescent="0.3">
      <c r="B185" s="123" t="str">
        <f>+DULIEU!C185</f>
        <v>1-181-3D</v>
      </c>
      <c r="C185" s="123">
        <f>+DULIEU!D185</f>
        <v>5</v>
      </c>
      <c r="D185" s="253">
        <f>+DULIEU!E185</f>
        <v>31</v>
      </c>
      <c r="E185" s="464">
        <v>298</v>
      </c>
      <c r="F185" s="464" t="s">
        <v>659</v>
      </c>
      <c r="G185" s="465" t="str">
        <f t="shared" si="20"/>
        <v>5-31-3D</v>
      </c>
      <c r="H185" s="466">
        <f>+_xlfn.XLOOKUP(E185,'1A_cos1.1'!B:B,'1A_cos1.1'!C:C,"")</f>
        <v>1192763.6410000001</v>
      </c>
      <c r="I185" s="466">
        <f>+_xlfn.XLOOKUP(E185,'1A_cos1.1'!B:B,'1A_cos1.1'!D:D,"")</f>
        <v>585699.674</v>
      </c>
      <c r="J185" s="466">
        <f>+SOLIEU!$H185+SOLIEU!$L185</f>
        <v>1192763.6440000001</v>
      </c>
      <c r="K185" s="466">
        <f>+SOLIEU!$I185+SOLIEU!$M185</f>
        <v>585699.67500000005</v>
      </c>
      <c r="L185" s="467">
        <v>3.0000000000000001E-3</v>
      </c>
      <c r="M185" s="467">
        <v>1E-3</v>
      </c>
      <c r="N185" s="467">
        <f t="shared" si="23"/>
        <v>1.5760000000000001</v>
      </c>
      <c r="O185" s="467">
        <v>2E-3</v>
      </c>
      <c r="P185" s="467">
        <f t="shared" si="24"/>
        <v>1.5760000000000001</v>
      </c>
      <c r="Q185" s="467">
        <v>2E-3</v>
      </c>
      <c r="R185" s="467">
        <f t="shared" si="25"/>
        <v>1.577</v>
      </c>
      <c r="S185" s="467">
        <v>3.0000000000000001E-3</v>
      </c>
      <c r="T185" s="467"/>
      <c r="U185" s="467"/>
      <c r="V185" s="497">
        <v>4.2083333333333361E-2</v>
      </c>
      <c r="W185" s="464">
        <v>1.6</v>
      </c>
      <c r="X185" s="469">
        <v>1.1000000000000001</v>
      </c>
      <c r="Y185" s="469">
        <v>1.1200000000000001</v>
      </c>
      <c r="Z185" s="469">
        <v>1.1000000000000001</v>
      </c>
      <c r="AA185" s="469">
        <v>1.1100000000000001</v>
      </c>
      <c r="AB185" s="468">
        <f t="shared" si="21"/>
        <v>-24.9</v>
      </c>
      <c r="AC185" s="468">
        <f t="shared" si="26"/>
        <v>-24.89</v>
      </c>
      <c r="AD185" s="469">
        <v>26</v>
      </c>
      <c r="AE185" s="469">
        <v>26</v>
      </c>
      <c r="AF185" s="469">
        <v>220</v>
      </c>
      <c r="AG185" s="468">
        <f t="shared" si="27"/>
        <v>26</v>
      </c>
      <c r="AH185" s="468">
        <v>26</v>
      </c>
      <c r="AI185" s="468">
        <f t="shared" si="22"/>
        <v>0</v>
      </c>
      <c r="AJ185" s="588">
        <f t="shared" si="28"/>
        <v>0</v>
      </c>
      <c r="AK185" s="470">
        <v>3.0000000000000001E-3</v>
      </c>
      <c r="AL185" s="471">
        <v>3308</v>
      </c>
      <c r="AM185" s="584">
        <f>+(('THEODOI CDM'!$AE$38*SOLIEU!AL185)/'THEODOI CDM'!$AE$40)/1000</f>
        <v>2.8925120192307694</v>
      </c>
      <c r="AN185" s="468">
        <f>+SOLIEU!$AD185</f>
        <v>26</v>
      </c>
      <c r="AO185" s="468">
        <f t="shared" si="29"/>
        <v>26</v>
      </c>
      <c r="AP185" s="473">
        <v>1</v>
      </c>
      <c r="AQ185" s="474">
        <v>0.8</v>
      </c>
      <c r="AR185" s="466">
        <f>+SOLIEU!$H185</f>
        <v>1192763.6410000001</v>
      </c>
      <c r="AS185" s="466">
        <f>+SOLIEU!$I185</f>
        <v>585699.674</v>
      </c>
      <c r="AT185" s="466">
        <f>+SOLIEU!$AR185+SOLIEU!$AV185</f>
        <v>1192763.7210000001</v>
      </c>
      <c r="AU185" s="466">
        <f>+SOLIEU!$AS185+SOLIEU!$AW185</f>
        <v>585699.66399999999</v>
      </c>
      <c r="AV185" s="544">
        <v>0.08</v>
      </c>
      <c r="AW185" s="544">
        <v>-0.01</v>
      </c>
      <c r="AX185" s="482"/>
      <c r="AY185" s="482"/>
      <c r="AZ185" s="482"/>
      <c r="BA185" s="482"/>
      <c r="BB185" s="482"/>
      <c r="BC185" s="483"/>
    </row>
    <row r="186" spans="2:55" x14ac:dyDescent="0.3">
      <c r="B186" s="123" t="str">
        <f>+DULIEU!C186</f>
        <v>1-182-3D</v>
      </c>
      <c r="C186" s="123">
        <f>+DULIEU!D186</f>
        <v>5</v>
      </c>
      <c r="D186" s="253">
        <f>+DULIEU!E186</f>
        <v>32</v>
      </c>
      <c r="E186" s="464">
        <v>299</v>
      </c>
      <c r="F186" s="464" t="s">
        <v>659</v>
      </c>
      <c r="G186" s="465" t="str">
        <f t="shared" si="20"/>
        <v>5-32-3D</v>
      </c>
      <c r="H186" s="466">
        <f>+_xlfn.XLOOKUP(E186,'1A_cos1.1'!B:B,'1A_cos1.1'!C:C,"")</f>
        <v>1192764.094</v>
      </c>
      <c r="I186" s="466">
        <f>+_xlfn.XLOOKUP(E186,'1A_cos1.1'!B:B,'1A_cos1.1'!D:D,"")</f>
        <v>585700.82900000003</v>
      </c>
      <c r="J186" s="466">
        <f>+SOLIEU!$H186+SOLIEU!$L186</f>
        <v>1192764.095</v>
      </c>
      <c r="K186" s="466">
        <f>+SOLIEU!$I186+SOLIEU!$M186</f>
        <v>585700.83200000005</v>
      </c>
      <c r="L186" s="467">
        <v>1E-3</v>
      </c>
      <c r="M186" s="467">
        <v>3.0000000000000001E-3</v>
      </c>
      <c r="N186" s="467">
        <f t="shared" si="23"/>
        <v>1.575</v>
      </c>
      <c r="O186" s="467">
        <v>1E-3</v>
      </c>
      <c r="P186" s="467">
        <f t="shared" si="24"/>
        <v>1.5760000000000001</v>
      </c>
      <c r="Q186" s="467">
        <v>2E-3</v>
      </c>
      <c r="R186" s="467">
        <f t="shared" si="25"/>
        <v>1.575</v>
      </c>
      <c r="S186" s="467">
        <v>1E-3</v>
      </c>
      <c r="T186" s="467"/>
      <c r="U186" s="467"/>
      <c r="V186" s="497">
        <v>4.2083333333333361E-2</v>
      </c>
      <c r="W186" s="464">
        <v>1.6</v>
      </c>
      <c r="X186" s="469">
        <v>1.1000000000000001</v>
      </c>
      <c r="Y186" s="469">
        <v>1.1200000000000001</v>
      </c>
      <c r="Z186" s="469">
        <v>1.1000000000000001</v>
      </c>
      <c r="AA186" s="469">
        <v>1.0900000000000001</v>
      </c>
      <c r="AB186" s="468">
        <f t="shared" si="21"/>
        <v>-24.9</v>
      </c>
      <c r="AC186" s="468">
        <f t="shared" si="26"/>
        <v>-24.91</v>
      </c>
      <c r="AD186" s="469">
        <v>26</v>
      </c>
      <c r="AE186" s="469">
        <v>26</v>
      </c>
      <c r="AF186" s="469">
        <v>220</v>
      </c>
      <c r="AG186" s="468">
        <f t="shared" si="27"/>
        <v>26</v>
      </c>
      <c r="AH186" s="468">
        <v>26</v>
      </c>
      <c r="AI186" s="468">
        <f t="shared" si="22"/>
        <v>0</v>
      </c>
      <c r="AJ186" s="588">
        <f t="shared" si="28"/>
        <v>0</v>
      </c>
      <c r="AK186" s="470">
        <v>4.0000000000000001E-3</v>
      </c>
      <c r="AL186" s="471">
        <v>3319</v>
      </c>
      <c r="AM186" s="584">
        <f>+(('THEODOI CDM'!$AE$38*SOLIEU!AL186)/'THEODOI CDM'!$AE$40)/1000</f>
        <v>2.902130408653846</v>
      </c>
      <c r="AN186" s="468">
        <f>+SOLIEU!$AD186</f>
        <v>26</v>
      </c>
      <c r="AO186" s="468">
        <f t="shared" si="29"/>
        <v>26</v>
      </c>
      <c r="AP186" s="473">
        <v>1</v>
      </c>
      <c r="AQ186" s="474">
        <v>0.8</v>
      </c>
      <c r="AR186" s="466">
        <f>+SOLIEU!$H186</f>
        <v>1192764.094</v>
      </c>
      <c r="AS186" s="466">
        <f>+SOLIEU!$I186</f>
        <v>585700.82900000003</v>
      </c>
      <c r="AT186" s="466">
        <f>+SOLIEU!$AR186+SOLIEU!$AV186</f>
        <v>1192764.074</v>
      </c>
      <c r="AU186" s="466">
        <f>+SOLIEU!$AS186+SOLIEU!$AW186</f>
        <v>585700.83900000004</v>
      </c>
      <c r="AV186" s="544">
        <v>-0.02</v>
      </c>
      <c r="AW186" s="544">
        <v>0.01</v>
      </c>
      <c r="AX186" s="480"/>
      <c r="AY186" s="480"/>
      <c r="AZ186" s="480"/>
      <c r="BA186" s="480"/>
      <c r="BB186" s="480"/>
      <c r="BC186" s="481"/>
    </row>
    <row r="187" spans="2:55" x14ac:dyDescent="0.3">
      <c r="B187" s="123" t="str">
        <f>+DULIEU!C187</f>
        <v>1-183-3D</v>
      </c>
      <c r="C187" s="123">
        <f>+DULIEU!D187</f>
        <v>5</v>
      </c>
      <c r="D187" s="253">
        <f>+DULIEU!E187</f>
        <v>33</v>
      </c>
      <c r="E187" s="464">
        <v>306</v>
      </c>
      <c r="F187" s="464" t="s">
        <v>659</v>
      </c>
      <c r="G187" s="465" t="str">
        <f t="shared" si="20"/>
        <v>5-33-3D</v>
      </c>
      <c r="H187" s="466">
        <f>+_xlfn.XLOOKUP(E187,'1A_cos1.1'!B:B,'1A_cos1.1'!C:C,"")</f>
        <v>1192762.5919999999</v>
      </c>
      <c r="I187" s="466">
        <f>+_xlfn.XLOOKUP(E187,'1A_cos1.1'!B:B,'1A_cos1.1'!D:D,"")</f>
        <v>585701.33299999998</v>
      </c>
      <c r="J187" s="466">
        <f>+SOLIEU!$H187+SOLIEU!$L187</f>
        <v>1192762.594</v>
      </c>
      <c r="K187" s="466">
        <f>+SOLIEU!$I187+SOLIEU!$M187</f>
        <v>585701.33299999998</v>
      </c>
      <c r="L187" s="467">
        <v>2E-3</v>
      </c>
      <c r="M187" s="467">
        <v>0</v>
      </c>
      <c r="N187" s="467">
        <f t="shared" si="23"/>
        <v>1.577</v>
      </c>
      <c r="O187" s="467">
        <v>3.0000000000000001E-3</v>
      </c>
      <c r="P187" s="467">
        <f t="shared" si="24"/>
        <v>1.575</v>
      </c>
      <c r="Q187" s="467">
        <v>1E-3</v>
      </c>
      <c r="R187" s="467">
        <f t="shared" si="25"/>
        <v>1.5760000000000001</v>
      </c>
      <c r="S187" s="467">
        <v>2E-3</v>
      </c>
      <c r="T187" s="467"/>
      <c r="U187" s="467"/>
      <c r="V187" s="497">
        <v>4.1770833333333202E-2</v>
      </c>
      <c r="W187" s="464">
        <v>1.6</v>
      </c>
      <c r="X187" s="469">
        <v>1.1000000000000001</v>
      </c>
      <c r="Y187" s="469">
        <v>1.1100000000000001</v>
      </c>
      <c r="Z187" s="469">
        <v>1.1000000000000001</v>
      </c>
      <c r="AA187" s="469">
        <v>1.1000000000000001</v>
      </c>
      <c r="AB187" s="468">
        <f t="shared" si="21"/>
        <v>-24.9</v>
      </c>
      <c r="AC187" s="468">
        <f t="shared" si="26"/>
        <v>-24.9</v>
      </c>
      <c r="AD187" s="469">
        <v>26</v>
      </c>
      <c r="AE187" s="469">
        <v>26</v>
      </c>
      <c r="AF187" s="469">
        <v>220</v>
      </c>
      <c r="AG187" s="468">
        <f t="shared" si="27"/>
        <v>26</v>
      </c>
      <c r="AH187" s="468">
        <v>26</v>
      </c>
      <c r="AI187" s="468">
        <f t="shared" si="22"/>
        <v>0</v>
      </c>
      <c r="AJ187" s="588">
        <f t="shared" si="28"/>
        <v>0</v>
      </c>
      <c r="AK187" s="470">
        <v>1E-3</v>
      </c>
      <c r="AL187" s="471">
        <v>3312</v>
      </c>
      <c r="AM187" s="584">
        <f>+(('THEODOI CDM'!$AE$38*SOLIEU!AL187)/'THEODOI CDM'!$AE$40)/1000</f>
        <v>2.8960096153846155</v>
      </c>
      <c r="AN187" s="468">
        <f>+SOLIEU!$AD187</f>
        <v>26</v>
      </c>
      <c r="AO187" s="468">
        <f t="shared" si="29"/>
        <v>26</v>
      </c>
      <c r="AP187" s="473">
        <v>1</v>
      </c>
      <c r="AQ187" s="474">
        <v>0.8</v>
      </c>
      <c r="AR187" s="466">
        <f>+SOLIEU!$H187</f>
        <v>1192762.5919999999</v>
      </c>
      <c r="AS187" s="466">
        <f>+SOLIEU!$I187</f>
        <v>585701.33299999998</v>
      </c>
      <c r="AT187" s="466">
        <f>+SOLIEU!$AR187+SOLIEU!$AV187</f>
        <v>1192762.662</v>
      </c>
      <c r="AU187" s="466">
        <f>+SOLIEU!$AS187+SOLIEU!$AW187</f>
        <v>585701.37300000002</v>
      </c>
      <c r="AV187" s="544">
        <v>7.0000000000000007E-2</v>
      </c>
      <c r="AW187" s="544">
        <v>0.04</v>
      </c>
      <c r="AX187" s="482"/>
      <c r="AY187" s="482"/>
      <c r="AZ187" s="482"/>
      <c r="BA187" s="482"/>
      <c r="BB187" s="482"/>
      <c r="BC187" s="483"/>
    </row>
    <row r="188" spans="2:55" x14ac:dyDescent="0.3">
      <c r="B188" s="123" t="str">
        <f>+DULIEU!C188</f>
        <v>1-184-3D</v>
      </c>
      <c r="C188" s="123">
        <f>+DULIEU!D188</f>
        <v>5</v>
      </c>
      <c r="D188" s="253">
        <f>+DULIEU!E188</f>
        <v>34</v>
      </c>
      <c r="E188" s="464">
        <v>307</v>
      </c>
      <c r="F188" s="464" t="s">
        <v>659</v>
      </c>
      <c r="G188" s="465" t="str">
        <f t="shared" si="20"/>
        <v>5-34-3D</v>
      </c>
      <c r="H188" s="466">
        <f>+_xlfn.XLOOKUP(E188,'1A_cos1.1'!B:B,'1A_cos1.1'!C:C,"")</f>
        <v>1192762.1510000001</v>
      </c>
      <c r="I188" s="466">
        <f>+_xlfn.XLOOKUP(E188,'1A_cos1.1'!B:B,'1A_cos1.1'!D:D,"")</f>
        <v>585700.25800000003</v>
      </c>
      <c r="J188" s="466">
        <f>+SOLIEU!$H188+SOLIEU!$L188</f>
        <v>1192762.156</v>
      </c>
      <c r="K188" s="466">
        <f>+SOLIEU!$I188+SOLIEU!$M188</f>
        <v>585700.26</v>
      </c>
      <c r="L188" s="467">
        <v>5.0000000000000001E-3</v>
      </c>
      <c r="M188" s="467">
        <v>2E-3</v>
      </c>
      <c r="N188" s="467">
        <f t="shared" si="23"/>
        <v>1.575</v>
      </c>
      <c r="O188" s="467">
        <v>1E-3</v>
      </c>
      <c r="P188" s="467">
        <f t="shared" si="24"/>
        <v>1.577</v>
      </c>
      <c r="Q188" s="467">
        <v>3.0000000000000001E-3</v>
      </c>
      <c r="R188" s="467">
        <f t="shared" si="25"/>
        <v>1.5760000000000001</v>
      </c>
      <c r="S188" s="467">
        <v>2E-3</v>
      </c>
      <c r="T188" s="467"/>
      <c r="U188" s="467"/>
      <c r="V188" s="497">
        <v>4.1770833333333202E-2</v>
      </c>
      <c r="W188" s="464">
        <v>1.6</v>
      </c>
      <c r="X188" s="469">
        <v>1.1000000000000001</v>
      </c>
      <c r="Y188" s="469">
        <v>1.1000000000000001</v>
      </c>
      <c r="Z188" s="469">
        <v>1.1000000000000001</v>
      </c>
      <c r="AA188" s="469">
        <v>1.1000000000000001</v>
      </c>
      <c r="AB188" s="468">
        <f t="shared" si="21"/>
        <v>-24.9</v>
      </c>
      <c r="AC188" s="468">
        <f t="shared" si="26"/>
        <v>-24.9</v>
      </c>
      <c r="AD188" s="469">
        <v>26</v>
      </c>
      <c r="AE188" s="469">
        <v>26</v>
      </c>
      <c r="AF188" s="469">
        <v>220</v>
      </c>
      <c r="AG188" s="468">
        <f t="shared" si="27"/>
        <v>26</v>
      </c>
      <c r="AH188" s="468">
        <v>26</v>
      </c>
      <c r="AI188" s="468">
        <f t="shared" si="22"/>
        <v>0</v>
      </c>
      <c r="AJ188" s="588">
        <f t="shared" si="28"/>
        <v>0</v>
      </c>
      <c r="AK188" s="470">
        <v>2E-3</v>
      </c>
      <c r="AL188" s="471">
        <v>3317</v>
      </c>
      <c r="AM188" s="584">
        <f>+(('THEODOI CDM'!$AE$38*SOLIEU!AL188)/'THEODOI CDM'!$AE$40)/1000</f>
        <v>2.9003816105769227</v>
      </c>
      <c r="AN188" s="468">
        <f>+SOLIEU!$AD188</f>
        <v>26</v>
      </c>
      <c r="AO188" s="468">
        <f t="shared" si="29"/>
        <v>26</v>
      </c>
      <c r="AP188" s="473">
        <v>1</v>
      </c>
      <c r="AQ188" s="474">
        <v>0.8</v>
      </c>
      <c r="AR188" s="466">
        <f>+SOLIEU!$H188</f>
        <v>1192762.1510000001</v>
      </c>
      <c r="AS188" s="466">
        <f>+SOLIEU!$I188</f>
        <v>585700.25800000003</v>
      </c>
      <c r="AT188" s="466">
        <f>+SOLIEU!$AR188+SOLIEU!$AV188</f>
        <v>1192762.101</v>
      </c>
      <c r="AU188" s="466">
        <f>+SOLIEU!$AS188+SOLIEU!$AW188</f>
        <v>585700.24800000002</v>
      </c>
      <c r="AV188" s="544">
        <v>-0.05</v>
      </c>
      <c r="AW188" s="544">
        <v>-0.01</v>
      </c>
      <c r="AX188" s="480"/>
      <c r="AY188" s="480"/>
      <c r="AZ188" s="480"/>
      <c r="BA188" s="480"/>
      <c r="BB188" s="480"/>
      <c r="BC188" s="481"/>
    </row>
    <row r="189" spans="2:55" x14ac:dyDescent="0.3">
      <c r="B189" s="123" t="str">
        <f>+DULIEU!C189</f>
        <v>1-185-3D</v>
      </c>
      <c r="C189" s="123">
        <f>+DULIEU!D189</f>
        <v>5</v>
      </c>
      <c r="D189" s="253">
        <f>+DULIEU!E189</f>
        <v>35</v>
      </c>
      <c r="E189" s="464">
        <v>314</v>
      </c>
      <c r="F189" s="464" t="s">
        <v>659</v>
      </c>
      <c r="G189" s="465" t="str">
        <f t="shared" si="20"/>
        <v>5-35-3D</v>
      </c>
      <c r="H189" s="466">
        <f>+_xlfn.XLOOKUP(E189,'1A_cos1.1'!B:B,'1A_cos1.1'!C:C,"")</f>
        <v>1192760.662</v>
      </c>
      <c r="I189" s="466">
        <f>+_xlfn.XLOOKUP(E189,'1A_cos1.1'!B:B,'1A_cos1.1'!D:D,"")</f>
        <v>585700.84199999995</v>
      </c>
      <c r="J189" s="466">
        <f>+SOLIEU!$H189+SOLIEU!$L189</f>
        <v>1192760.6629999999</v>
      </c>
      <c r="K189" s="466">
        <f>+SOLIEU!$I189+SOLIEU!$M189</f>
        <v>585700.8459999999</v>
      </c>
      <c r="L189" s="467">
        <v>1E-3</v>
      </c>
      <c r="M189" s="467">
        <v>4.0000000000000001E-3</v>
      </c>
      <c r="N189" s="467">
        <f t="shared" si="23"/>
        <v>1.575</v>
      </c>
      <c r="O189" s="467">
        <v>1E-3</v>
      </c>
      <c r="P189" s="467">
        <f t="shared" si="24"/>
        <v>1.577</v>
      </c>
      <c r="Q189" s="467">
        <v>3.0000000000000001E-3</v>
      </c>
      <c r="R189" s="467">
        <f t="shared" si="25"/>
        <v>1.575</v>
      </c>
      <c r="S189" s="467">
        <v>1E-3</v>
      </c>
      <c r="T189" s="467"/>
      <c r="U189" s="467"/>
      <c r="V189" s="497">
        <v>4.1782407407407351E-2</v>
      </c>
      <c r="W189" s="464">
        <v>1.6</v>
      </c>
      <c r="X189" s="469">
        <v>1.1000000000000001</v>
      </c>
      <c r="Y189" s="469">
        <v>1.08</v>
      </c>
      <c r="Z189" s="469">
        <v>1.1000000000000001</v>
      </c>
      <c r="AA189" s="469">
        <v>1.0900000000000001</v>
      </c>
      <c r="AB189" s="468">
        <f t="shared" si="21"/>
        <v>-24.9</v>
      </c>
      <c r="AC189" s="468">
        <f t="shared" si="26"/>
        <v>-24.91</v>
      </c>
      <c r="AD189" s="469">
        <v>26</v>
      </c>
      <c r="AE189" s="469">
        <v>26</v>
      </c>
      <c r="AF189" s="469">
        <v>220</v>
      </c>
      <c r="AG189" s="468">
        <f t="shared" si="27"/>
        <v>26</v>
      </c>
      <c r="AH189" s="468">
        <v>26</v>
      </c>
      <c r="AI189" s="468">
        <f t="shared" si="22"/>
        <v>0</v>
      </c>
      <c r="AJ189" s="588">
        <f t="shared" si="28"/>
        <v>1.0000000000000009E-2</v>
      </c>
      <c r="AK189" s="470">
        <v>3.0000000000000001E-3</v>
      </c>
      <c r="AL189" s="471">
        <v>3307</v>
      </c>
      <c r="AM189" s="584">
        <f>+(('THEODOI CDM'!$AE$38*SOLIEU!AL189)/'THEODOI CDM'!$AE$40)/1000</f>
        <v>2.8916376201923075</v>
      </c>
      <c r="AN189" s="468">
        <f>+SOLIEU!$AD189</f>
        <v>26</v>
      </c>
      <c r="AO189" s="468">
        <f t="shared" si="29"/>
        <v>26</v>
      </c>
      <c r="AP189" s="473">
        <v>1</v>
      </c>
      <c r="AQ189" s="474">
        <v>0.8</v>
      </c>
      <c r="AR189" s="466">
        <f>+SOLIEU!$H189</f>
        <v>1192760.662</v>
      </c>
      <c r="AS189" s="466">
        <f>+SOLIEU!$I189</f>
        <v>585700.84199999995</v>
      </c>
      <c r="AT189" s="466">
        <f>+SOLIEU!$AR189+SOLIEU!$AV189</f>
        <v>1192760.622</v>
      </c>
      <c r="AU189" s="466">
        <f>+SOLIEU!$AS189+SOLIEU!$AW189</f>
        <v>585700.80199999991</v>
      </c>
      <c r="AV189" s="544">
        <v>-0.04</v>
      </c>
      <c r="AW189" s="544">
        <v>-0.04</v>
      </c>
      <c r="AX189" s="482"/>
      <c r="AY189" s="482"/>
      <c r="AZ189" s="482"/>
      <c r="BA189" s="482"/>
      <c r="BB189" s="482"/>
      <c r="BC189" s="483"/>
    </row>
    <row r="190" spans="2:55" x14ac:dyDescent="0.3">
      <c r="B190" s="123" t="str">
        <f>+DULIEU!C190</f>
        <v>1-186-3D</v>
      </c>
      <c r="C190" s="123">
        <f>+DULIEU!D190</f>
        <v>5</v>
      </c>
      <c r="D190" s="253">
        <f>+DULIEU!E190</f>
        <v>36</v>
      </c>
      <c r="E190" s="464">
        <v>315</v>
      </c>
      <c r="F190" s="464" t="s">
        <v>659</v>
      </c>
      <c r="G190" s="465" t="str">
        <f t="shared" si="20"/>
        <v>5-36-3D</v>
      </c>
      <c r="H190" s="466">
        <f>+_xlfn.XLOOKUP(E190,'1A_cos1.1'!B:B,'1A_cos1.1'!C:C,"")</f>
        <v>1192761.0560000001</v>
      </c>
      <c r="I190" s="466">
        <f>+_xlfn.XLOOKUP(E190,'1A_cos1.1'!B:B,'1A_cos1.1'!D:D,"")</f>
        <v>585701.848</v>
      </c>
      <c r="J190" s="466">
        <f>+SOLIEU!$H190+SOLIEU!$L190</f>
        <v>1192761.061</v>
      </c>
      <c r="K190" s="466">
        <f>+SOLIEU!$I190+SOLIEU!$M190</f>
        <v>585701.85100000002</v>
      </c>
      <c r="L190" s="467">
        <v>5.0000000000000001E-3</v>
      </c>
      <c r="M190" s="467">
        <v>3.0000000000000001E-3</v>
      </c>
      <c r="N190" s="467">
        <f t="shared" si="23"/>
        <v>1.575</v>
      </c>
      <c r="O190" s="467">
        <v>1E-3</v>
      </c>
      <c r="P190" s="467">
        <f t="shared" si="24"/>
        <v>1.5760000000000001</v>
      </c>
      <c r="Q190" s="467">
        <v>2E-3</v>
      </c>
      <c r="R190" s="467">
        <f t="shared" si="25"/>
        <v>1.5760000000000001</v>
      </c>
      <c r="S190" s="467">
        <v>2E-3</v>
      </c>
      <c r="T190" s="467"/>
      <c r="U190" s="467"/>
      <c r="V190" s="497">
        <v>4.1782407407407351E-2</v>
      </c>
      <c r="W190" s="464">
        <v>1.6</v>
      </c>
      <c r="X190" s="469">
        <v>1.1000000000000001</v>
      </c>
      <c r="Y190" s="469">
        <v>1.1100000000000001</v>
      </c>
      <c r="Z190" s="469">
        <v>1.1000000000000001</v>
      </c>
      <c r="AA190" s="469">
        <v>1.0900000000000001</v>
      </c>
      <c r="AB190" s="468">
        <f t="shared" si="21"/>
        <v>-24.9</v>
      </c>
      <c r="AC190" s="468">
        <f t="shared" si="26"/>
        <v>-24.91</v>
      </c>
      <c r="AD190" s="469">
        <v>26</v>
      </c>
      <c r="AE190" s="469">
        <v>26</v>
      </c>
      <c r="AF190" s="469">
        <v>220</v>
      </c>
      <c r="AG190" s="468">
        <f t="shared" si="27"/>
        <v>26</v>
      </c>
      <c r="AH190" s="468">
        <v>26</v>
      </c>
      <c r="AI190" s="468">
        <f t="shared" si="22"/>
        <v>0</v>
      </c>
      <c r="AJ190" s="588">
        <f t="shared" si="28"/>
        <v>0</v>
      </c>
      <c r="AK190" s="470">
        <v>4.0000000000000001E-3</v>
      </c>
      <c r="AL190" s="471">
        <v>3320</v>
      </c>
      <c r="AM190" s="584">
        <f>+(('THEODOI CDM'!$AE$38*SOLIEU!AL190)/'THEODOI CDM'!$AE$40)/1000</f>
        <v>2.9030048076923078</v>
      </c>
      <c r="AN190" s="468">
        <f>+SOLIEU!$AD190</f>
        <v>26</v>
      </c>
      <c r="AO190" s="468">
        <f t="shared" si="29"/>
        <v>26</v>
      </c>
      <c r="AP190" s="473">
        <v>1</v>
      </c>
      <c r="AQ190" s="474">
        <v>0.8</v>
      </c>
      <c r="AR190" s="466">
        <f>+SOLIEU!$H190</f>
        <v>1192761.0560000001</v>
      </c>
      <c r="AS190" s="466">
        <f>+SOLIEU!$I190</f>
        <v>585701.848</v>
      </c>
      <c r="AT190" s="466">
        <f>+SOLIEU!$AR190+SOLIEU!$AV190</f>
        <v>1192761.1360000002</v>
      </c>
      <c r="AU190" s="466">
        <f>+SOLIEU!$AS190+SOLIEU!$AW190</f>
        <v>585701.88800000004</v>
      </c>
      <c r="AV190" s="544">
        <v>0.08</v>
      </c>
      <c r="AW190" s="544">
        <v>0.04</v>
      </c>
      <c r="AX190" s="480"/>
      <c r="AY190" s="480"/>
      <c r="AZ190" s="480"/>
      <c r="BA190" s="480"/>
      <c r="BB190" s="480"/>
      <c r="BC190" s="481"/>
    </row>
    <row r="191" spans="2:55" x14ac:dyDescent="0.3">
      <c r="B191" s="123" t="str">
        <f>+DULIEU!C191</f>
        <v>1-187-3D</v>
      </c>
      <c r="C191" s="123">
        <f>+DULIEU!D191</f>
        <v>5</v>
      </c>
      <c r="D191" s="253">
        <f>+DULIEU!E191</f>
        <v>37</v>
      </c>
      <c r="E191" s="464">
        <v>322</v>
      </c>
      <c r="F191" s="464" t="s">
        <v>659</v>
      </c>
      <c r="G191" s="465" t="str">
        <f t="shared" si="20"/>
        <v>5-37-3D</v>
      </c>
      <c r="H191" s="466">
        <f>+_xlfn.XLOOKUP(E191,'1A_cos1.1'!B:B,'1A_cos1.1'!C:C,"")</f>
        <v>1192759.172</v>
      </c>
      <c r="I191" s="466">
        <f>+_xlfn.XLOOKUP(E191,'1A_cos1.1'!B:B,'1A_cos1.1'!D:D,"")</f>
        <v>585701.42700000003</v>
      </c>
      <c r="J191" s="466">
        <f>+SOLIEU!$H191+SOLIEU!$L191</f>
        <v>1192759.176</v>
      </c>
      <c r="K191" s="466">
        <f>+SOLIEU!$I191+SOLIEU!$M191</f>
        <v>585701.42700000003</v>
      </c>
      <c r="L191" s="467">
        <v>4.0000000000000001E-3</v>
      </c>
      <c r="M191" s="467">
        <v>0</v>
      </c>
      <c r="N191" s="467">
        <f t="shared" si="23"/>
        <v>1.5760000000000001</v>
      </c>
      <c r="O191" s="467">
        <v>2E-3</v>
      </c>
      <c r="P191" s="467">
        <f t="shared" si="24"/>
        <v>1.577</v>
      </c>
      <c r="Q191" s="467">
        <v>3.0000000000000001E-3</v>
      </c>
      <c r="R191" s="467">
        <f t="shared" si="25"/>
        <v>1.5760000000000001</v>
      </c>
      <c r="S191" s="467">
        <v>2E-3</v>
      </c>
      <c r="T191" s="467"/>
      <c r="U191" s="467"/>
      <c r="V191" s="497">
        <v>4.1967592592592529E-2</v>
      </c>
      <c r="W191" s="464">
        <v>1.6</v>
      </c>
      <c r="X191" s="469">
        <v>1.1000000000000001</v>
      </c>
      <c r="Y191" s="469">
        <v>1.0900000000000001</v>
      </c>
      <c r="Z191" s="469">
        <v>1.1000000000000001</v>
      </c>
      <c r="AA191" s="469">
        <v>1.1000000000000001</v>
      </c>
      <c r="AB191" s="468">
        <f t="shared" si="21"/>
        <v>-24.9</v>
      </c>
      <c r="AC191" s="468">
        <f t="shared" si="26"/>
        <v>-24.9</v>
      </c>
      <c r="AD191" s="469">
        <v>26</v>
      </c>
      <c r="AE191" s="469">
        <v>26</v>
      </c>
      <c r="AF191" s="469">
        <v>220</v>
      </c>
      <c r="AG191" s="468">
        <f t="shared" si="27"/>
        <v>26</v>
      </c>
      <c r="AH191" s="468">
        <v>26</v>
      </c>
      <c r="AI191" s="468">
        <f t="shared" si="22"/>
        <v>0</v>
      </c>
      <c r="AJ191" s="588">
        <f t="shared" si="28"/>
        <v>1.0000000000000009E-2</v>
      </c>
      <c r="AK191" s="470">
        <v>5.0000000000000001E-3</v>
      </c>
      <c r="AL191" s="471">
        <v>3321</v>
      </c>
      <c r="AM191" s="584">
        <f>+(('THEODOI CDM'!$AE$38*SOLIEU!AL191)/'THEODOI CDM'!$AE$40)/1000</f>
        <v>2.9038792067307693</v>
      </c>
      <c r="AN191" s="468">
        <f>+SOLIEU!$AD191</f>
        <v>26</v>
      </c>
      <c r="AO191" s="468">
        <f t="shared" si="29"/>
        <v>26</v>
      </c>
      <c r="AP191" s="473">
        <v>1</v>
      </c>
      <c r="AQ191" s="474">
        <v>0.8</v>
      </c>
      <c r="AR191" s="466">
        <f>+SOLIEU!$H191</f>
        <v>1192759.172</v>
      </c>
      <c r="AS191" s="466">
        <f>+SOLIEU!$I191</f>
        <v>585701.42700000003</v>
      </c>
      <c r="AT191" s="466">
        <f>+SOLIEU!$AR191+SOLIEU!$AV191</f>
        <v>1192759.2420000001</v>
      </c>
      <c r="AU191" s="466">
        <f>+SOLIEU!$AS191+SOLIEU!$AW191</f>
        <v>585701.45700000005</v>
      </c>
      <c r="AV191" s="544">
        <v>7.0000000000000007E-2</v>
      </c>
      <c r="AW191" s="544">
        <v>0.03</v>
      </c>
      <c r="AX191" s="482"/>
      <c r="AY191" s="482"/>
      <c r="AZ191" s="482"/>
      <c r="BA191" s="482"/>
      <c r="BB191" s="482"/>
      <c r="BC191" s="483"/>
    </row>
    <row r="192" spans="2:55" x14ac:dyDescent="0.3">
      <c r="B192" s="123" t="str">
        <f>+DULIEU!C192</f>
        <v>1-188-3D</v>
      </c>
      <c r="C192" s="123">
        <f>+DULIEU!D192</f>
        <v>5</v>
      </c>
      <c r="D192" s="253">
        <f>+DULIEU!E192</f>
        <v>38</v>
      </c>
      <c r="E192" s="464">
        <v>323</v>
      </c>
      <c r="F192" s="464" t="s">
        <v>659</v>
      </c>
      <c r="G192" s="465" t="str">
        <f t="shared" si="20"/>
        <v>5-38-3D</v>
      </c>
      <c r="H192" s="466">
        <f>+_xlfn.XLOOKUP(E192,'1A_cos1.1'!B:B,'1A_cos1.1'!C:C,"")</f>
        <v>1192759.537</v>
      </c>
      <c r="I192" s="466">
        <f>+_xlfn.XLOOKUP(E192,'1A_cos1.1'!B:B,'1A_cos1.1'!D:D,"")</f>
        <v>585702.35800000001</v>
      </c>
      <c r="J192" s="466">
        <f>+SOLIEU!$H192+SOLIEU!$L192</f>
        <v>1192759.5379999999</v>
      </c>
      <c r="K192" s="466">
        <f>+SOLIEU!$I192+SOLIEU!$M192</f>
        <v>585702.36300000001</v>
      </c>
      <c r="L192" s="467">
        <v>1E-3</v>
      </c>
      <c r="M192" s="467">
        <v>5.0000000000000001E-3</v>
      </c>
      <c r="N192" s="467">
        <f t="shared" si="23"/>
        <v>1.5760000000000001</v>
      </c>
      <c r="O192" s="467">
        <v>2E-3</v>
      </c>
      <c r="P192" s="467">
        <f t="shared" si="24"/>
        <v>1.575</v>
      </c>
      <c r="Q192" s="467">
        <v>1E-3</v>
      </c>
      <c r="R192" s="467">
        <f t="shared" si="25"/>
        <v>1.5760000000000001</v>
      </c>
      <c r="S192" s="467">
        <v>2E-3</v>
      </c>
      <c r="T192" s="467"/>
      <c r="U192" s="467"/>
      <c r="V192" s="497">
        <v>4.1967592592592529E-2</v>
      </c>
      <c r="W192" s="464">
        <v>1.6</v>
      </c>
      <c r="X192" s="469">
        <v>1.1000000000000001</v>
      </c>
      <c r="Y192" s="469">
        <v>1.0900000000000001</v>
      </c>
      <c r="Z192" s="469">
        <v>1.1000000000000001</v>
      </c>
      <c r="AA192" s="469">
        <v>1.1000000000000001</v>
      </c>
      <c r="AB192" s="468">
        <f t="shared" si="21"/>
        <v>-24.9</v>
      </c>
      <c r="AC192" s="468">
        <f t="shared" si="26"/>
        <v>-24.9</v>
      </c>
      <c r="AD192" s="469">
        <v>26</v>
      </c>
      <c r="AE192" s="469">
        <v>26</v>
      </c>
      <c r="AF192" s="469">
        <v>220</v>
      </c>
      <c r="AG192" s="468">
        <f t="shared" si="27"/>
        <v>26</v>
      </c>
      <c r="AH192" s="468">
        <v>26</v>
      </c>
      <c r="AI192" s="468">
        <f t="shared" si="22"/>
        <v>0</v>
      </c>
      <c r="AJ192" s="588">
        <f t="shared" si="28"/>
        <v>1.0000000000000009E-2</v>
      </c>
      <c r="AK192" s="470">
        <v>1E-3</v>
      </c>
      <c r="AL192" s="471">
        <v>3327</v>
      </c>
      <c r="AM192" s="584">
        <f>+(('THEODOI CDM'!$AE$38*SOLIEU!AL192)/'THEODOI CDM'!$AE$40)/1000</f>
        <v>2.9091256009615387</v>
      </c>
      <c r="AN192" s="468">
        <f>+SOLIEU!$AD192</f>
        <v>26</v>
      </c>
      <c r="AO192" s="468">
        <f t="shared" si="29"/>
        <v>26</v>
      </c>
      <c r="AP192" s="473">
        <v>1</v>
      </c>
      <c r="AQ192" s="474">
        <v>0.8</v>
      </c>
      <c r="AR192" s="466">
        <f>+SOLIEU!$H192</f>
        <v>1192759.537</v>
      </c>
      <c r="AS192" s="466">
        <f>+SOLIEU!$I192</f>
        <v>585702.35800000001</v>
      </c>
      <c r="AT192" s="466">
        <f>+SOLIEU!$AR192+SOLIEU!$AV192</f>
        <v>1192759.517</v>
      </c>
      <c r="AU192" s="466">
        <f>+SOLIEU!$AS192+SOLIEU!$AW192</f>
        <v>585702.348</v>
      </c>
      <c r="AV192" s="544">
        <v>-0.02</v>
      </c>
      <c r="AW192" s="544">
        <v>-0.01</v>
      </c>
      <c r="AX192" s="480"/>
      <c r="AY192" s="480"/>
      <c r="AZ192" s="480"/>
      <c r="BA192" s="480"/>
      <c r="BB192" s="480"/>
      <c r="BC192" s="481"/>
    </row>
  </sheetData>
  <autoFilter ref="C1:C192" xr:uid="{E44E94DF-F172-481F-A9F1-F14C8D9561CF}"/>
  <phoneticPr fontId="79" type="noConversion"/>
  <pageMargins left="0.70866141732283472" right="0.70866141732283472" top="0.74803149606299213" bottom="0.74803149606299213" header="0.31496062992125984" footer="0.31496062992125984"/>
  <pageSetup paperSize="8" scale="27" fitToHeight="0" orientation="landscape"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29114-5951-49BD-942A-FF7D302DCF24}">
  <dimension ref="A1:X31"/>
  <sheetViews>
    <sheetView workbookViewId="0"/>
  </sheetViews>
  <sheetFormatPr defaultRowHeight="13.8" x14ac:dyDescent="0.25"/>
  <sheetData>
    <row r="1" spans="1:4" x14ac:dyDescent="0.25">
      <c r="A1" t="s">
        <v>599</v>
      </c>
      <c r="B1" t="s">
        <v>664</v>
      </c>
    </row>
    <row r="2" spans="1:4" x14ac:dyDescent="0.25">
      <c r="A2" t="s">
        <v>600</v>
      </c>
      <c r="B2">
        <v>1</v>
      </c>
    </row>
    <row r="3" spans="1:4" x14ac:dyDescent="0.25">
      <c r="A3" t="s">
        <v>601</v>
      </c>
      <c r="B3">
        <v>1</v>
      </c>
    </row>
    <row r="4" spans="1:4" x14ac:dyDescent="0.25">
      <c r="A4" t="s">
        <v>602</v>
      </c>
      <c r="B4">
        <v>1</v>
      </c>
    </row>
    <row r="6" spans="1:4" x14ac:dyDescent="0.25">
      <c r="A6" t="s">
        <v>603</v>
      </c>
      <c r="B6" t="b">
        <v>1</v>
      </c>
    </row>
    <row r="7" spans="1:4" x14ac:dyDescent="0.25">
      <c r="A7" t="s">
        <v>604</v>
      </c>
      <c r="B7" t="b">
        <v>0</v>
      </c>
    </row>
    <row r="9" spans="1:4" x14ac:dyDescent="0.25">
      <c r="A9" t="s">
        <v>605</v>
      </c>
      <c r="B9" t="b">
        <v>0</v>
      </c>
    </row>
    <row r="10" spans="1:4" x14ac:dyDescent="0.25">
      <c r="A10" t="s">
        <v>606</v>
      </c>
      <c r="B10" t="b">
        <v>0</v>
      </c>
    </row>
    <row r="11" spans="1:4" x14ac:dyDescent="0.25">
      <c r="A11" t="s">
        <v>607</v>
      </c>
      <c r="B11" t="s">
        <v>626</v>
      </c>
      <c r="C11" t="s">
        <v>627</v>
      </c>
      <c r="D11" t="s">
        <v>628</v>
      </c>
    </row>
    <row r="12" spans="1:4" x14ac:dyDescent="0.25">
      <c r="A12" t="s">
        <v>608</v>
      </c>
    </row>
    <row r="13" spans="1:4" x14ac:dyDescent="0.25">
      <c r="A13" t="s">
        <v>631</v>
      </c>
      <c r="B13" t="b">
        <v>0</v>
      </c>
    </row>
    <row r="14" spans="1:4" x14ac:dyDescent="0.25">
      <c r="A14" t="s">
        <v>632</v>
      </c>
      <c r="B14" t="b">
        <v>0</v>
      </c>
    </row>
    <row r="15" spans="1:4" x14ac:dyDescent="0.25">
      <c r="A15" t="s">
        <v>633</v>
      </c>
    </row>
    <row r="16" spans="1:4" x14ac:dyDescent="0.25">
      <c r="A16" t="s">
        <v>634</v>
      </c>
      <c r="B16" t="s">
        <v>635</v>
      </c>
    </row>
    <row r="17" spans="1:24" x14ac:dyDescent="0.25">
      <c r="A17" t="s">
        <v>636</v>
      </c>
      <c r="B17" t="s">
        <v>664</v>
      </c>
    </row>
    <row r="30" spans="1:24" x14ac:dyDescent="0.25">
      <c r="A30" t="s">
        <v>609</v>
      </c>
      <c r="B30" t="s">
        <v>611</v>
      </c>
      <c r="C30" t="s">
        <v>612</v>
      </c>
      <c r="D30" t="s">
        <v>613</v>
      </c>
      <c r="E30" t="s">
        <v>614</v>
      </c>
      <c r="F30" t="s">
        <v>615</v>
      </c>
      <c r="G30" t="s">
        <v>616</v>
      </c>
      <c r="H30" t="s">
        <v>617</v>
      </c>
      <c r="I30" t="s">
        <v>618</v>
      </c>
      <c r="J30" t="s">
        <v>619</v>
      </c>
      <c r="K30" t="s">
        <v>620</v>
      </c>
      <c r="L30" t="s">
        <v>621</v>
      </c>
      <c r="M30" t="s">
        <v>622</v>
      </c>
      <c r="N30" t="s">
        <v>623</v>
      </c>
      <c r="O30" t="s">
        <v>624</v>
      </c>
      <c r="P30" t="s">
        <v>625</v>
      </c>
      <c r="Q30" t="s">
        <v>626</v>
      </c>
      <c r="R30" t="s">
        <v>627</v>
      </c>
      <c r="S30" t="s">
        <v>628</v>
      </c>
      <c r="T30" t="s">
        <v>629</v>
      </c>
      <c r="U30" t="s">
        <v>630</v>
      </c>
      <c r="V30" t="s">
        <v>629</v>
      </c>
      <c r="W30" t="s">
        <v>638</v>
      </c>
      <c r="X30" t="s">
        <v>630</v>
      </c>
    </row>
    <row r="31" spans="1:24" x14ac:dyDescent="0.25">
      <c r="A31" t="s">
        <v>610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889B9A-1A99-4901-9725-941AFE6E5D74}">
  <sheetPr codeName="Sheet33">
    <tabColor rgb="FF0070C0"/>
    <pageSetUpPr fitToPage="1"/>
  </sheetPr>
  <dimension ref="A1:R1080"/>
  <sheetViews>
    <sheetView view="pageBreakPreview" zoomScaleNormal="100" zoomScaleSheetLayoutView="100" workbookViewId="0">
      <selection activeCell="B22" sqref="B22"/>
    </sheetView>
  </sheetViews>
  <sheetFormatPr defaultRowHeight="13.8" x14ac:dyDescent="0.25"/>
  <cols>
    <col min="2" max="5" width="10.6640625" customWidth="1"/>
    <col min="6" max="6" width="12.44140625" customWidth="1"/>
    <col min="7" max="7" width="20.5546875" customWidth="1"/>
    <col min="8" max="9" width="14.44140625" customWidth="1"/>
    <col min="12" max="13" width="9.109375" style="403"/>
    <col min="258" max="262" width="10.6640625" customWidth="1"/>
    <col min="263" max="263" width="13.44140625" customWidth="1"/>
    <col min="264" max="264" width="12.5546875" customWidth="1"/>
    <col min="265" max="265" width="11.6640625" customWidth="1"/>
    <col min="514" max="518" width="10.6640625" customWidth="1"/>
    <col min="519" max="519" width="13.44140625" customWidth="1"/>
    <col min="520" max="520" width="12.5546875" customWidth="1"/>
    <col min="521" max="521" width="11.6640625" customWidth="1"/>
    <col min="770" max="774" width="10.6640625" customWidth="1"/>
    <col min="775" max="775" width="13.44140625" customWidth="1"/>
    <col min="776" max="776" width="12.5546875" customWidth="1"/>
    <col min="777" max="777" width="11.6640625" customWidth="1"/>
    <col min="1026" max="1030" width="10.6640625" customWidth="1"/>
    <col min="1031" max="1031" width="13.44140625" customWidth="1"/>
    <col min="1032" max="1032" width="12.5546875" customWidth="1"/>
    <col min="1033" max="1033" width="11.6640625" customWidth="1"/>
    <col min="1282" max="1286" width="10.6640625" customWidth="1"/>
    <col min="1287" max="1287" width="13.44140625" customWidth="1"/>
    <col min="1288" max="1288" width="12.5546875" customWidth="1"/>
    <col min="1289" max="1289" width="11.6640625" customWidth="1"/>
    <col min="1538" max="1542" width="10.6640625" customWidth="1"/>
    <col min="1543" max="1543" width="13.44140625" customWidth="1"/>
    <col min="1544" max="1544" width="12.5546875" customWidth="1"/>
    <col min="1545" max="1545" width="11.6640625" customWidth="1"/>
    <col min="1794" max="1798" width="10.6640625" customWidth="1"/>
    <col min="1799" max="1799" width="13.44140625" customWidth="1"/>
    <col min="1800" max="1800" width="12.5546875" customWidth="1"/>
    <col min="1801" max="1801" width="11.6640625" customWidth="1"/>
    <col min="2050" max="2054" width="10.6640625" customWidth="1"/>
    <col min="2055" max="2055" width="13.44140625" customWidth="1"/>
    <col min="2056" max="2056" width="12.5546875" customWidth="1"/>
    <col min="2057" max="2057" width="11.6640625" customWidth="1"/>
    <col min="2306" max="2310" width="10.6640625" customWidth="1"/>
    <col min="2311" max="2311" width="13.44140625" customWidth="1"/>
    <col min="2312" max="2312" width="12.5546875" customWidth="1"/>
    <col min="2313" max="2313" width="11.6640625" customWidth="1"/>
    <col min="2562" max="2566" width="10.6640625" customWidth="1"/>
    <col min="2567" max="2567" width="13.44140625" customWidth="1"/>
    <col min="2568" max="2568" width="12.5546875" customWidth="1"/>
    <col min="2569" max="2569" width="11.6640625" customWidth="1"/>
    <col min="2818" max="2822" width="10.6640625" customWidth="1"/>
    <col min="2823" max="2823" width="13.44140625" customWidth="1"/>
    <col min="2824" max="2824" width="12.5546875" customWidth="1"/>
    <col min="2825" max="2825" width="11.6640625" customWidth="1"/>
    <col min="3074" max="3078" width="10.6640625" customWidth="1"/>
    <col min="3079" max="3079" width="13.44140625" customWidth="1"/>
    <col min="3080" max="3080" width="12.5546875" customWidth="1"/>
    <col min="3081" max="3081" width="11.6640625" customWidth="1"/>
    <col min="3330" max="3334" width="10.6640625" customWidth="1"/>
    <col min="3335" max="3335" width="13.44140625" customWidth="1"/>
    <col min="3336" max="3336" width="12.5546875" customWidth="1"/>
    <col min="3337" max="3337" width="11.6640625" customWidth="1"/>
    <col min="3586" max="3590" width="10.6640625" customWidth="1"/>
    <col min="3591" max="3591" width="13.44140625" customWidth="1"/>
    <col min="3592" max="3592" width="12.5546875" customWidth="1"/>
    <col min="3593" max="3593" width="11.6640625" customWidth="1"/>
    <col min="3842" max="3846" width="10.6640625" customWidth="1"/>
    <col min="3847" max="3847" width="13.44140625" customWidth="1"/>
    <col min="3848" max="3848" width="12.5546875" customWidth="1"/>
    <col min="3849" max="3849" width="11.6640625" customWidth="1"/>
    <col min="4098" max="4102" width="10.6640625" customWidth="1"/>
    <col min="4103" max="4103" width="13.44140625" customWidth="1"/>
    <col min="4104" max="4104" width="12.5546875" customWidth="1"/>
    <col min="4105" max="4105" width="11.6640625" customWidth="1"/>
    <col min="4354" max="4358" width="10.6640625" customWidth="1"/>
    <col min="4359" max="4359" width="13.44140625" customWidth="1"/>
    <col min="4360" max="4360" width="12.5546875" customWidth="1"/>
    <col min="4361" max="4361" width="11.6640625" customWidth="1"/>
    <col min="4610" max="4614" width="10.6640625" customWidth="1"/>
    <col min="4615" max="4615" width="13.44140625" customWidth="1"/>
    <col min="4616" max="4616" width="12.5546875" customWidth="1"/>
    <col min="4617" max="4617" width="11.6640625" customWidth="1"/>
    <col min="4866" max="4870" width="10.6640625" customWidth="1"/>
    <col min="4871" max="4871" width="13.44140625" customWidth="1"/>
    <col min="4872" max="4872" width="12.5546875" customWidth="1"/>
    <col min="4873" max="4873" width="11.6640625" customWidth="1"/>
    <col min="5122" max="5126" width="10.6640625" customWidth="1"/>
    <col min="5127" max="5127" width="13.44140625" customWidth="1"/>
    <col min="5128" max="5128" width="12.5546875" customWidth="1"/>
    <col min="5129" max="5129" width="11.6640625" customWidth="1"/>
    <col min="5378" max="5382" width="10.6640625" customWidth="1"/>
    <col min="5383" max="5383" width="13.44140625" customWidth="1"/>
    <col min="5384" max="5384" width="12.5546875" customWidth="1"/>
    <col min="5385" max="5385" width="11.6640625" customWidth="1"/>
    <col min="5634" max="5638" width="10.6640625" customWidth="1"/>
    <col min="5639" max="5639" width="13.44140625" customWidth="1"/>
    <col min="5640" max="5640" width="12.5546875" customWidth="1"/>
    <col min="5641" max="5641" width="11.6640625" customWidth="1"/>
    <col min="5890" max="5894" width="10.6640625" customWidth="1"/>
    <col min="5895" max="5895" width="13.44140625" customWidth="1"/>
    <col min="5896" max="5896" width="12.5546875" customWidth="1"/>
    <col min="5897" max="5897" width="11.6640625" customWidth="1"/>
    <col min="6146" max="6150" width="10.6640625" customWidth="1"/>
    <col min="6151" max="6151" width="13.44140625" customWidth="1"/>
    <col min="6152" max="6152" width="12.5546875" customWidth="1"/>
    <col min="6153" max="6153" width="11.6640625" customWidth="1"/>
    <col min="6402" max="6406" width="10.6640625" customWidth="1"/>
    <col min="6407" max="6407" width="13.44140625" customWidth="1"/>
    <col min="6408" max="6408" width="12.5546875" customWidth="1"/>
    <col min="6409" max="6409" width="11.6640625" customWidth="1"/>
    <col min="6658" max="6662" width="10.6640625" customWidth="1"/>
    <col min="6663" max="6663" width="13.44140625" customWidth="1"/>
    <col min="6664" max="6664" width="12.5546875" customWidth="1"/>
    <col min="6665" max="6665" width="11.6640625" customWidth="1"/>
    <col min="6914" max="6918" width="10.6640625" customWidth="1"/>
    <col min="6919" max="6919" width="13.44140625" customWidth="1"/>
    <col min="6920" max="6920" width="12.5546875" customWidth="1"/>
    <col min="6921" max="6921" width="11.6640625" customWidth="1"/>
    <col min="7170" max="7174" width="10.6640625" customWidth="1"/>
    <col min="7175" max="7175" width="13.44140625" customWidth="1"/>
    <col min="7176" max="7176" width="12.5546875" customWidth="1"/>
    <col min="7177" max="7177" width="11.6640625" customWidth="1"/>
    <col min="7426" max="7430" width="10.6640625" customWidth="1"/>
    <col min="7431" max="7431" width="13.44140625" customWidth="1"/>
    <col min="7432" max="7432" width="12.5546875" customWidth="1"/>
    <col min="7433" max="7433" width="11.6640625" customWidth="1"/>
    <col min="7682" max="7686" width="10.6640625" customWidth="1"/>
    <col min="7687" max="7687" width="13.44140625" customWidth="1"/>
    <col min="7688" max="7688" width="12.5546875" customWidth="1"/>
    <col min="7689" max="7689" width="11.6640625" customWidth="1"/>
    <col min="7938" max="7942" width="10.6640625" customWidth="1"/>
    <col min="7943" max="7943" width="13.44140625" customWidth="1"/>
    <col min="7944" max="7944" width="12.5546875" customWidth="1"/>
    <col min="7945" max="7945" width="11.6640625" customWidth="1"/>
    <col min="8194" max="8198" width="10.6640625" customWidth="1"/>
    <col min="8199" max="8199" width="13.44140625" customWidth="1"/>
    <col min="8200" max="8200" width="12.5546875" customWidth="1"/>
    <col min="8201" max="8201" width="11.6640625" customWidth="1"/>
    <col min="8450" max="8454" width="10.6640625" customWidth="1"/>
    <col min="8455" max="8455" width="13.44140625" customWidth="1"/>
    <col min="8456" max="8456" width="12.5546875" customWidth="1"/>
    <col min="8457" max="8457" width="11.6640625" customWidth="1"/>
    <col min="8706" max="8710" width="10.6640625" customWidth="1"/>
    <col min="8711" max="8711" width="13.44140625" customWidth="1"/>
    <col min="8712" max="8712" width="12.5546875" customWidth="1"/>
    <col min="8713" max="8713" width="11.6640625" customWidth="1"/>
    <col min="8962" max="8966" width="10.6640625" customWidth="1"/>
    <col min="8967" max="8967" width="13.44140625" customWidth="1"/>
    <col min="8968" max="8968" width="12.5546875" customWidth="1"/>
    <col min="8969" max="8969" width="11.6640625" customWidth="1"/>
    <col min="9218" max="9222" width="10.6640625" customWidth="1"/>
    <col min="9223" max="9223" width="13.44140625" customWidth="1"/>
    <col min="9224" max="9224" width="12.5546875" customWidth="1"/>
    <col min="9225" max="9225" width="11.6640625" customWidth="1"/>
    <col min="9474" max="9478" width="10.6640625" customWidth="1"/>
    <col min="9479" max="9479" width="13.44140625" customWidth="1"/>
    <col min="9480" max="9480" width="12.5546875" customWidth="1"/>
    <col min="9481" max="9481" width="11.6640625" customWidth="1"/>
    <col min="9730" max="9734" width="10.6640625" customWidth="1"/>
    <col min="9735" max="9735" width="13.44140625" customWidth="1"/>
    <col min="9736" max="9736" width="12.5546875" customWidth="1"/>
    <col min="9737" max="9737" width="11.6640625" customWidth="1"/>
    <col min="9986" max="9990" width="10.6640625" customWidth="1"/>
    <col min="9991" max="9991" width="13.44140625" customWidth="1"/>
    <col min="9992" max="9992" width="12.5546875" customWidth="1"/>
    <col min="9993" max="9993" width="11.6640625" customWidth="1"/>
    <col min="10242" max="10246" width="10.6640625" customWidth="1"/>
    <col min="10247" max="10247" width="13.44140625" customWidth="1"/>
    <col min="10248" max="10248" width="12.5546875" customWidth="1"/>
    <col min="10249" max="10249" width="11.6640625" customWidth="1"/>
    <col min="10498" max="10502" width="10.6640625" customWidth="1"/>
    <col min="10503" max="10503" width="13.44140625" customWidth="1"/>
    <col min="10504" max="10504" width="12.5546875" customWidth="1"/>
    <col min="10505" max="10505" width="11.6640625" customWidth="1"/>
    <col min="10754" max="10758" width="10.6640625" customWidth="1"/>
    <col min="10759" max="10759" width="13.44140625" customWidth="1"/>
    <col min="10760" max="10760" width="12.5546875" customWidth="1"/>
    <col min="10761" max="10761" width="11.6640625" customWidth="1"/>
    <col min="11010" max="11014" width="10.6640625" customWidth="1"/>
    <col min="11015" max="11015" width="13.44140625" customWidth="1"/>
    <col min="11016" max="11016" width="12.5546875" customWidth="1"/>
    <col min="11017" max="11017" width="11.6640625" customWidth="1"/>
    <col min="11266" max="11270" width="10.6640625" customWidth="1"/>
    <col min="11271" max="11271" width="13.44140625" customWidth="1"/>
    <col min="11272" max="11272" width="12.5546875" customWidth="1"/>
    <col min="11273" max="11273" width="11.6640625" customWidth="1"/>
    <col min="11522" max="11526" width="10.6640625" customWidth="1"/>
    <col min="11527" max="11527" width="13.44140625" customWidth="1"/>
    <col min="11528" max="11528" width="12.5546875" customWidth="1"/>
    <col min="11529" max="11529" width="11.6640625" customWidth="1"/>
    <col min="11778" max="11782" width="10.6640625" customWidth="1"/>
    <col min="11783" max="11783" width="13.44140625" customWidth="1"/>
    <col min="11784" max="11784" width="12.5546875" customWidth="1"/>
    <col min="11785" max="11785" width="11.6640625" customWidth="1"/>
    <col min="12034" max="12038" width="10.6640625" customWidth="1"/>
    <col min="12039" max="12039" width="13.44140625" customWidth="1"/>
    <col min="12040" max="12040" width="12.5546875" customWidth="1"/>
    <col min="12041" max="12041" width="11.6640625" customWidth="1"/>
    <col min="12290" max="12294" width="10.6640625" customWidth="1"/>
    <col min="12295" max="12295" width="13.44140625" customWidth="1"/>
    <col min="12296" max="12296" width="12.5546875" customWidth="1"/>
    <col min="12297" max="12297" width="11.6640625" customWidth="1"/>
    <col min="12546" max="12550" width="10.6640625" customWidth="1"/>
    <col min="12551" max="12551" width="13.44140625" customWidth="1"/>
    <col min="12552" max="12552" width="12.5546875" customWidth="1"/>
    <col min="12553" max="12553" width="11.6640625" customWidth="1"/>
    <col min="12802" max="12806" width="10.6640625" customWidth="1"/>
    <col min="12807" max="12807" width="13.44140625" customWidth="1"/>
    <col min="12808" max="12808" width="12.5546875" customWidth="1"/>
    <col min="12809" max="12809" width="11.6640625" customWidth="1"/>
    <col min="13058" max="13062" width="10.6640625" customWidth="1"/>
    <col min="13063" max="13063" width="13.44140625" customWidth="1"/>
    <col min="13064" max="13064" width="12.5546875" customWidth="1"/>
    <col min="13065" max="13065" width="11.6640625" customWidth="1"/>
    <col min="13314" max="13318" width="10.6640625" customWidth="1"/>
    <col min="13319" max="13319" width="13.44140625" customWidth="1"/>
    <col min="13320" max="13320" width="12.5546875" customWidth="1"/>
    <col min="13321" max="13321" width="11.6640625" customWidth="1"/>
    <col min="13570" max="13574" width="10.6640625" customWidth="1"/>
    <col min="13575" max="13575" width="13.44140625" customWidth="1"/>
    <col min="13576" max="13576" width="12.5546875" customWidth="1"/>
    <col min="13577" max="13577" width="11.6640625" customWidth="1"/>
    <col min="13826" max="13830" width="10.6640625" customWidth="1"/>
    <col min="13831" max="13831" width="13.44140625" customWidth="1"/>
    <col min="13832" max="13832" width="12.5546875" customWidth="1"/>
    <col min="13833" max="13833" width="11.6640625" customWidth="1"/>
    <col min="14082" max="14086" width="10.6640625" customWidth="1"/>
    <col min="14087" max="14087" width="13.44140625" customWidth="1"/>
    <col min="14088" max="14088" width="12.5546875" customWidth="1"/>
    <col min="14089" max="14089" width="11.6640625" customWidth="1"/>
    <col min="14338" max="14342" width="10.6640625" customWidth="1"/>
    <col min="14343" max="14343" width="13.44140625" customWidth="1"/>
    <col min="14344" max="14344" width="12.5546875" customWidth="1"/>
    <col min="14345" max="14345" width="11.6640625" customWidth="1"/>
    <col min="14594" max="14598" width="10.6640625" customWidth="1"/>
    <col min="14599" max="14599" width="13.44140625" customWidth="1"/>
    <col min="14600" max="14600" width="12.5546875" customWidth="1"/>
    <col min="14601" max="14601" width="11.6640625" customWidth="1"/>
    <col min="14850" max="14854" width="10.6640625" customWidth="1"/>
    <col min="14855" max="14855" width="13.44140625" customWidth="1"/>
    <col min="14856" max="14856" width="12.5546875" customWidth="1"/>
    <col min="14857" max="14857" width="11.6640625" customWidth="1"/>
    <col min="15106" max="15110" width="10.6640625" customWidth="1"/>
    <col min="15111" max="15111" width="13.44140625" customWidth="1"/>
    <col min="15112" max="15112" width="12.5546875" customWidth="1"/>
    <col min="15113" max="15113" width="11.6640625" customWidth="1"/>
    <col min="15362" max="15366" width="10.6640625" customWidth="1"/>
    <col min="15367" max="15367" width="13.44140625" customWidth="1"/>
    <col min="15368" max="15368" width="12.5546875" customWidth="1"/>
    <col min="15369" max="15369" width="11.6640625" customWidth="1"/>
    <col min="15618" max="15622" width="10.6640625" customWidth="1"/>
    <col min="15623" max="15623" width="13.44140625" customWidth="1"/>
    <col min="15624" max="15624" width="12.5546875" customWidth="1"/>
    <col min="15625" max="15625" width="11.6640625" customWidth="1"/>
    <col min="15874" max="15878" width="10.6640625" customWidth="1"/>
    <col min="15879" max="15879" width="13.44140625" customWidth="1"/>
    <col min="15880" max="15880" width="12.5546875" customWidth="1"/>
    <col min="15881" max="15881" width="11.6640625" customWidth="1"/>
    <col min="16130" max="16134" width="10.6640625" customWidth="1"/>
    <col min="16135" max="16135" width="13.44140625" customWidth="1"/>
    <col min="16136" max="16136" width="12.5546875" customWidth="1"/>
    <col min="16137" max="16137" width="11.6640625" customWidth="1"/>
  </cols>
  <sheetData>
    <row r="1" spans="1:18" ht="22.2" customHeight="1" x14ac:dyDescent="0.25">
      <c r="A1" s="716" t="s">
        <v>573</v>
      </c>
      <c r="B1" s="716"/>
      <c r="C1" s="716"/>
      <c r="D1" s="716"/>
      <c r="E1" s="716"/>
      <c r="F1" s="716"/>
      <c r="G1" s="716"/>
      <c r="H1" s="716"/>
      <c r="I1" s="716"/>
    </row>
    <row r="2" spans="1:18" ht="19.95" customHeight="1" x14ac:dyDescent="0.25">
      <c r="A2" s="508" t="s">
        <v>661</v>
      </c>
      <c r="B2" s="508"/>
      <c r="C2" s="508"/>
      <c r="D2" s="508"/>
      <c r="E2" s="508"/>
      <c r="F2" s="508"/>
      <c r="G2" s="508"/>
      <c r="H2" s="508"/>
      <c r="I2" s="508"/>
    </row>
    <row r="3" spans="1:18" ht="127.8" customHeight="1" x14ac:dyDescent="0.25">
      <c r="A3" s="717" t="str">
        <f>+"Cọc:"&amp;_xlfn.TEXTJOIN(,,R9:R1080)</f>
        <v xml:space="preserve">Cọc: 228, 236, 244, 252, 260, 268, 276, 284, 292, 300, 308, 316, 324, 331, 338, 345, 352, 359, 366, 373, 380, 387, 394, 401, 408, 409, 402, 395, 388, 381, 374, 367, 360, 353, 346, 339, 332, 325, 317, 309, 301, 293, 285, 277, 269, 261, 253, 245, 237, 229, 230, 238, 246, 254, 262, 270, 278, 286, 294, 302, 310, 318, 326, 333, 340, 347, 354, 361, 368, 375, 382, 389, 396, 403, 410, 411, 404, 397, 390, 383, 376, 369, 362, 355, 348, 341, 334, 327, 319, 311, 303, 295, 287, 279, 271, 263, 255, 247, 239, 231, 232, 240, 248, 256, 264, 272, 280, 288, 296, 304, 312, 320, 328, 335, 342, 349, 356, 363, 370, 377, 384, 391, 398, 405, 412, 414, 415, 413, 406, 407, 399, 400, 392, 393, 385, 386, 378, 379, 371, 372, 364, 365, 357, 358, 350, 351, 343, 344, 336, 337, 329, 330, 321, 313, 305, 297, 289, 281, 273, 265, 257, 249, 241, 233, 234, 235, 242, 243, 250, 251, 258, 259, 266, 267, 274, 275, 282, 283, 290, 291, 298, 299, 306, 307, 314, 315, 322, 323                                                                                                                                                                                                                                                                                                                                                                                                                                                                                                                                                                                                                                                                                                                                                                                                                                                                                                                    </v>
      </c>
      <c r="B3" s="717"/>
      <c r="C3" s="717"/>
      <c r="D3" s="717"/>
      <c r="E3" s="717"/>
      <c r="F3" s="717"/>
      <c r="G3" s="717"/>
      <c r="H3" s="717"/>
      <c r="I3" s="717"/>
      <c r="L3" s="405" t="s">
        <v>8</v>
      </c>
      <c r="M3" s="405">
        <v>1</v>
      </c>
    </row>
    <row r="4" spans="1:18" ht="30.75" hidden="1" customHeight="1" x14ac:dyDescent="0.25">
      <c r="A4" s="717"/>
      <c r="B4" s="717"/>
      <c r="C4" s="717"/>
      <c r="D4" s="717"/>
      <c r="E4" s="717"/>
      <c r="F4" s="717"/>
      <c r="G4" s="717"/>
      <c r="H4" s="717"/>
      <c r="I4" s="717"/>
      <c r="L4" s="405"/>
      <c r="M4" s="405"/>
    </row>
    <row r="5" spans="1:18" ht="19.5" customHeight="1" x14ac:dyDescent="0.25">
      <c r="A5" s="715" t="s">
        <v>8</v>
      </c>
      <c r="B5" s="715" t="s">
        <v>0</v>
      </c>
      <c r="C5" s="715"/>
      <c r="D5" s="715"/>
      <c r="E5" s="715"/>
      <c r="F5" s="715"/>
      <c r="G5" s="715" t="s">
        <v>581</v>
      </c>
      <c r="H5" s="715" t="s">
        <v>1</v>
      </c>
      <c r="I5" s="715"/>
      <c r="L5" s="405" t="s">
        <v>642</v>
      </c>
      <c r="M5" s="517" t="s">
        <v>659</v>
      </c>
    </row>
    <row r="6" spans="1:18" ht="19.5" customHeight="1" x14ac:dyDescent="0.25">
      <c r="A6" s="715"/>
      <c r="B6" s="715"/>
      <c r="C6" s="715"/>
      <c r="D6" s="715"/>
      <c r="E6" s="715"/>
      <c r="F6" s="715"/>
      <c r="G6" s="715"/>
      <c r="H6" s="1" t="s">
        <v>2</v>
      </c>
      <c r="I6" s="1" t="s">
        <v>3</v>
      </c>
    </row>
    <row r="7" spans="1:18" ht="15" customHeight="1" x14ac:dyDescent="0.25">
      <c r="A7" s="712">
        <v>1</v>
      </c>
      <c r="B7" s="713" t="s">
        <v>4</v>
      </c>
      <c r="C7" s="713"/>
      <c r="D7" s="713"/>
      <c r="E7" s="713"/>
      <c r="F7" s="713"/>
      <c r="G7" s="707"/>
      <c r="H7" s="710"/>
      <c r="I7" s="710"/>
    </row>
    <row r="8" spans="1:18" ht="15" customHeight="1" x14ac:dyDescent="0.25">
      <c r="A8" s="712"/>
      <c r="B8" s="713"/>
      <c r="C8" s="713"/>
      <c r="D8" s="713"/>
      <c r="E8" s="713"/>
      <c r="F8" s="713"/>
      <c r="G8" s="707"/>
      <c r="H8" s="711"/>
      <c r="I8" s="711"/>
    </row>
    <row r="9" spans="1:18" ht="15" customHeight="1" x14ac:dyDescent="0.25">
      <c r="A9" s="707"/>
      <c r="B9" s="708" t="s">
        <v>5</v>
      </c>
      <c r="C9" s="709"/>
      <c r="D9" s="709"/>
      <c r="E9" s="709"/>
      <c r="F9" s="709"/>
      <c r="G9" s="707"/>
      <c r="H9" s="710"/>
      <c r="I9" s="710"/>
      <c r="M9" s="403">
        <f>+$M$3</f>
        <v>1</v>
      </c>
      <c r="N9" s="403">
        <v>1</v>
      </c>
      <c r="O9" s="403" t="str">
        <f>+M9&amp;"-"&amp;N9&amp;"-"&amp;$M$5</f>
        <v>1-1-3D</v>
      </c>
      <c r="P9" s="404">
        <f>+_xlfn.XLOOKUP(O9,DULIEU!C:C,DULIEU!F:F,"")</f>
        <v>228</v>
      </c>
      <c r="R9" t="str">
        <f>+Q9&amp;" "&amp;P9</f>
        <v xml:space="preserve"> 228</v>
      </c>
    </row>
    <row r="10" spans="1:18" ht="15" customHeight="1" x14ac:dyDescent="0.25">
      <c r="A10" s="707"/>
      <c r="B10" s="709"/>
      <c r="C10" s="709"/>
      <c r="D10" s="709"/>
      <c r="E10" s="709"/>
      <c r="F10" s="709"/>
      <c r="G10" s="707"/>
      <c r="H10" s="711"/>
      <c r="I10" s="711"/>
      <c r="M10" s="403">
        <f t="shared" ref="M10:M73" si="0">+$M$3</f>
        <v>1</v>
      </c>
      <c r="N10" s="403">
        <v>2</v>
      </c>
      <c r="O10" s="403" t="str">
        <f t="shared" ref="O10:O73" si="1">+M10&amp;"-"&amp;N10&amp;"-"&amp;$M$5</f>
        <v>1-2-3D</v>
      </c>
      <c r="P10" s="404">
        <f>+_xlfn.XLOOKUP(O10,DULIEU!C:C,DULIEU!F:F,"")</f>
        <v>236</v>
      </c>
      <c r="Q10" t="str">
        <f>+IF(P10="","",",")</f>
        <v>,</v>
      </c>
      <c r="R10" t="str">
        <f t="shared" ref="R10:R73" si="2">+Q10&amp;" "&amp;P10</f>
        <v>, 236</v>
      </c>
    </row>
    <row r="11" spans="1:18" ht="15" customHeight="1" x14ac:dyDescent="0.25">
      <c r="A11" s="712">
        <v>2</v>
      </c>
      <c r="B11" s="714" t="s">
        <v>574</v>
      </c>
      <c r="C11" s="713"/>
      <c r="D11" s="713"/>
      <c r="E11" s="713"/>
      <c r="F11" s="713"/>
      <c r="G11" s="707"/>
      <c r="H11" s="710"/>
      <c r="I11" s="710"/>
      <c r="M11" s="403">
        <f t="shared" si="0"/>
        <v>1</v>
      </c>
      <c r="N11" s="403">
        <v>3</v>
      </c>
      <c r="O11" s="403" t="str">
        <f t="shared" si="1"/>
        <v>1-3-3D</v>
      </c>
      <c r="P11" s="404">
        <f>+_xlfn.XLOOKUP(O11,DULIEU!C:C,DULIEU!F:F,"")</f>
        <v>244</v>
      </c>
      <c r="Q11" t="str">
        <f t="shared" ref="Q11:Q74" si="3">+IF(P11="","",",")</f>
        <v>,</v>
      </c>
      <c r="R11" t="str">
        <f t="shared" si="2"/>
        <v>, 244</v>
      </c>
    </row>
    <row r="12" spans="1:18" ht="15" customHeight="1" x14ac:dyDescent="0.25">
      <c r="A12" s="712"/>
      <c r="B12" s="713"/>
      <c r="C12" s="713"/>
      <c r="D12" s="713"/>
      <c r="E12" s="713"/>
      <c r="F12" s="713"/>
      <c r="G12" s="707"/>
      <c r="H12" s="711"/>
      <c r="I12" s="711"/>
      <c r="M12" s="403">
        <f t="shared" si="0"/>
        <v>1</v>
      </c>
      <c r="N12" s="403">
        <v>4</v>
      </c>
      <c r="O12" s="403" t="str">
        <f t="shared" si="1"/>
        <v>1-4-3D</v>
      </c>
      <c r="P12" s="404">
        <f>+_xlfn.XLOOKUP(O12,DULIEU!C:C,DULIEU!F:F,"")</f>
        <v>252</v>
      </c>
      <c r="Q12" t="str">
        <f t="shared" si="3"/>
        <v>,</v>
      </c>
      <c r="R12" t="str">
        <f t="shared" si="2"/>
        <v>, 252</v>
      </c>
    </row>
    <row r="13" spans="1:18" ht="15" customHeight="1" x14ac:dyDescent="0.25">
      <c r="A13" s="712">
        <v>3</v>
      </c>
      <c r="B13" s="714" t="s">
        <v>6</v>
      </c>
      <c r="C13" s="713"/>
      <c r="D13" s="713"/>
      <c r="E13" s="713"/>
      <c r="F13" s="713"/>
      <c r="G13" s="707"/>
      <c r="H13" s="710"/>
      <c r="I13" s="710"/>
      <c r="M13" s="403">
        <f t="shared" si="0"/>
        <v>1</v>
      </c>
      <c r="N13" s="403">
        <v>5</v>
      </c>
      <c r="O13" s="403" t="str">
        <f t="shared" si="1"/>
        <v>1-5-3D</v>
      </c>
      <c r="P13" s="404">
        <f>+_xlfn.XLOOKUP(O13,DULIEU!C:C,DULIEU!F:F,"")</f>
        <v>260</v>
      </c>
      <c r="Q13" t="str">
        <f t="shared" si="3"/>
        <v>,</v>
      </c>
      <c r="R13" t="str">
        <f t="shared" si="2"/>
        <v>, 260</v>
      </c>
    </row>
    <row r="14" spans="1:18" ht="15" customHeight="1" x14ac:dyDescent="0.25">
      <c r="A14" s="712"/>
      <c r="B14" s="713"/>
      <c r="C14" s="713"/>
      <c r="D14" s="713"/>
      <c r="E14" s="713"/>
      <c r="F14" s="713"/>
      <c r="G14" s="707"/>
      <c r="H14" s="711"/>
      <c r="I14" s="711"/>
      <c r="M14" s="403">
        <f t="shared" si="0"/>
        <v>1</v>
      </c>
      <c r="N14" s="403">
        <v>6</v>
      </c>
      <c r="O14" s="403" t="str">
        <f t="shared" si="1"/>
        <v>1-6-3D</v>
      </c>
      <c r="P14" s="404">
        <f>+_xlfn.XLOOKUP(O14,DULIEU!C:C,DULIEU!F:F,"")</f>
        <v>268</v>
      </c>
      <c r="Q14" t="str">
        <f t="shared" si="3"/>
        <v>,</v>
      </c>
      <c r="R14" t="str">
        <f t="shared" si="2"/>
        <v>, 268</v>
      </c>
    </row>
    <row r="15" spans="1:18" ht="15" customHeight="1" x14ac:dyDescent="0.25">
      <c r="A15" s="712">
        <v>4</v>
      </c>
      <c r="B15" s="713" t="s">
        <v>575</v>
      </c>
      <c r="C15" s="713"/>
      <c r="D15" s="713"/>
      <c r="E15" s="713"/>
      <c r="F15" s="713"/>
      <c r="G15" s="707"/>
      <c r="H15" s="710"/>
      <c r="I15" s="710"/>
      <c r="M15" s="403">
        <f t="shared" si="0"/>
        <v>1</v>
      </c>
      <c r="N15" s="403">
        <v>7</v>
      </c>
      <c r="O15" s="403" t="str">
        <f t="shared" si="1"/>
        <v>1-7-3D</v>
      </c>
      <c r="P15" s="404">
        <f>+_xlfn.XLOOKUP(O15,DULIEU!C:C,DULIEU!F:F,"")</f>
        <v>276</v>
      </c>
      <c r="Q15" t="str">
        <f t="shared" si="3"/>
        <v>,</v>
      </c>
      <c r="R15" t="str">
        <f t="shared" si="2"/>
        <v>, 276</v>
      </c>
    </row>
    <row r="16" spans="1:18" ht="15" customHeight="1" x14ac:dyDescent="0.25">
      <c r="A16" s="712"/>
      <c r="B16" s="713"/>
      <c r="C16" s="713"/>
      <c r="D16" s="713"/>
      <c r="E16" s="713"/>
      <c r="F16" s="713"/>
      <c r="G16" s="707"/>
      <c r="H16" s="711"/>
      <c r="I16" s="711"/>
      <c r="M16" s="403">
        <f t="shared" si="0"/>
        <v>1</v>
      </c>
      <c r="N16" s="403">
        <v>8</v>
      </c>
      <c r="O16" s="403" t="str">
        <f t="shared" si="1"/>
        <v>1-8-3D</v>
      </c>
      <c r="P16" s="404">
        <f>+_xlfn.XLOOKUP(O16,DULIEU!C:C,DULIEU!F:F,"")</f>
        <v>284</v>
      </c>
      <c r="Q16" t="str">
        <f t="shared" si="3"/>
        <v>,</v>
      </c>
      <c r="R16" t="str">
        <f t="shared" si="2"/>
        <v>, 284</v>
      </c>
    </row>
    <row r="17" spans="1:18" ht="15" customHeight="1" x14ac:dyDescent="0.25">
      <c r="A17" s="707"/>
      <c r="B17" s="708" t="s">
        <v>477</v>
      </c>
      <c r="C17" s="709"/>
      <c r="D17" s="709"/>
      <c r="E17" s="709"/>
      <c r="F17" s="709"/>
      <c r="G17" s="707"/>
      <c r="H17" s="710"/>
      <c r="I17" s="710"/>
      <c r="M17" s="403">
        <f t="shared" si="0"/>
        <v>1</v>
      </c>
      <c r="N17" s="403">
        <v>9</v>
      </c>
      <c r="O17" s="403" t="str">
        <f t="shared" si="1"/>
        <v>1-9-3D</v>
      </c>
      <c r="P17" s="404">
        <f>+_xlfn.XLOOKUP(O17,DULIEU!C:C,DULIEU!F:F,"")</f>
        <v>292</v>
      </c>
      <c r="Q17" t="str">
        <f t="shared" si="3"/>
        <v>,</v>
      </c>
      <c r="R17" t="str">
        <f t="shared" si="2"/>
        <v>, 292</v>
      </c>
    </row>
    <row r="18" spans="1:18" ht="15" customHeight="1" x14ac:dyDescent="0.25">
      <c r="A18" s="707"/>
      <c r="B18" s="709"/>
      <c r="C18" s="709"/>
      <c r="D18" s="709"/>
      <c r="E18" s="709"/>
      <c r="F18" s="709"/>
      <c r="G18" s="707"/>
      <c r="H18" s="711"/>
      <c r="I18" s="711"/>
      <c r="M18" s="403">
        <f t="shared" si="0"/>
        <v>1</v>
      </c>
      <c r="N18" s="403">
        <v>10</v>
      </c>
      <c r="O18" s="403" t="str">
        <f t="shared" si="1"/>
        <v>1-10-3D</v>
      </c>
      <c r="P18" s="404">
        <f>+_xlfn.XLOOKUP(O18,DULIEU!C:C,DULIEU!F:F,"")</f>
        <v>300</v>
      </c>
      <c r="Q18" t="str">
        <f t="shared" si="3"/>
        <v>,</v>
      </c>
      <c r="R18" t="str">
        <f t="shared" si="2"/>
        <v>, 300</v>
      </c>
    </row>
    <row r="19" spans="1:18" ht="15" customHeight="1" x14ac:dyDescent="0.25">
      <c r="A19" s="707"/>
      <c r="B19" s="708" t="s">
        <v>478</v>
      </c>
      <c r="C19" s="709"/>
      <c r="D19" s="709"/>
      <c r="E19" s="709"/>
      <c r="F19" s="709"/>
      <c r="G19" s="707"/>
      <c r="H19" s="710"/>
      <c r="I19" s="710"/>
      <c r="M19" s="403">
        <f t="shared" si="0"/>
        <v>1</v>
      </c>
      <c r="N19" s="403">
        <v>11</v>
      </c>
      <c r="O19" s="403" t="str">
        <f t="shared" si="1"/>
        <v>1-11-3D</v>
      </c>
      <c r="P19" s="404">
        <f>+_xlfn.XLOOKUP(O19,DULIEU!C:C,DULIEU!F:F,"")</f>
        <v>308</v>
      </c>
      <c r="Q19" t="str">
        <f t="shared" si="3"/>
        <v>,</v>
      </c>
      <c r="R19" t="str">
        <f t="shared" si="2"/>
        <v>, 308</v>
      </c>
    </row>
    <row r="20" spans="1:18" ht="15" customHeight="1" x14ac:dyDescent="0.25">
      <c r="A20" s="707"/>
      <c r="B20" s="709"/>
      <c r="C20" s="709"/>
      <c r="D20" s="709"/>
      <c r="E20" s="709"/>
      <c r="F20" s="709"/>
      <c r="G20" s="707"/>
      <c r="H20" s="711"/>
      <c r="I20" s="711"/>
      <c r="M20" s="403">
        <f t="shared" si="0"/>
        <v>1</v>
      </c>
      <c r="N20" s="403">
        <v>12</v>
      </c>
      <c r="O20" s="403" t="str">
        <f t="shared" si="1"/>
        <v>1-12-3D</v>
      </c>
      <c r="P20" s="404">
        <f>+_xlfn.XLOOKUP(O20,DULIEU!C:C,DULIEU!F:F,"")</f>
        <v>316</v>
      </c>
      <c r="Q20" t="str">
        <f t="shared" si="3"/>
        <v>,</v>
      </c>
      <c r="R20" t="str">
        <f t="shared" si="2"/>
        <v>, 316</v>
      </c>
    </row>
    <row r="21" spans="1:18" ht="15" customHeight="1" x14ac:dyDescent="0.25">
      <c r="A21" s="712">
        <v>5</v>
      </c>
      <c r="B21" s="714" t="s">
        <v>576</v>
      </c>
      <c r="C21" s="714"/>
      <c r="D21" s="714"/>
      <c r="E21" s="714"/>
      <c r="F21" s="714"/>
      <c r="G21" s="707"/>
      <c r="H21" s="710"/>
      <c r="I21" s="710"/>
      <c r="M21" s="403">
        <f t="shared" si="0"/>
        <v>1</v>
      </c>
      <c r="N21" s="403">
        <v>13</v>
      </c>
      <c r="O21" s="403" t="str">
        <f t="shared" si="1"/>
        <v>1-13-3D</v>
      </c>
      <c r="P21" s="404">
        <f>+_xlfn.XLOOKUP(O21,DULIEU!C:C,DULIEU!F:F,"")</f>
        <v>324</v>
      </c>
      <c r="Q21" t="str">
        <f t="shared" si="3"/>
        <v>,</v>
      </c>
      <c r="R21" t="str">
        <f t="shared" si="2"/>
        <v>, 324</v>
      </c>
    </row>
    <row r="22" spans="1:18" ht="17.25" customHeight="1" x14ac:dyDescent="0.25">
      <c r="A22" s="712"/>
      <c r="B22" s="714"/>
      <c r="C22" s="714"/>
      <c r="D22" s="714"/>
      <c r="E22" s="714"/>
      <c r="F22" s="714"/>
      <c r="G22" s="707"/>
      <c r="H22" s="711"/>
      <c r="I22" s="711"/>
      <c r="M22" s="403">
        <f t="shared" si="0"/>
        <v>1</v>
      </c>
      <c r="N22" s="403">
        <v>14</v>
      </c>
      <c r="O22" s="403" t="str">
        <f t="shared" si="1"/>
        <v>1-14-3D</v>
      </c>
      <c r="P22" s="404">
        <f>+_xlfn.XLOOKUP(O22,DULIEU!C:C,DULIEU!F:F,"")</f>
        <v>331</v>
      </c>
      <c r="Q22" t="str">
        <f t="shared" si="3"/>
        <v>,</v>
      </c>
      <c r="R22" t="str">
        <f t="shared" si="2"/>
        <v>, 331</v>
      </c>
    </row>
    <row r="23" spans="1:18" ht="15" customHeight="1" x14ac:dyDescent="0.25">
      <c r="A23" s="707"/>
      <c r="B23" s="708" t="s">
        <v>479</v>
      </c>
      <c r="C23" s="709"/>
      <c r="D23" s="709"/>
      <c r="E23" s="709"/>
      <c r="F23" s="709"/>
      <c r="G23" s="707"/>
      <c r="H23" s="710"/>
      <c r="I23" s="710"/>
      <c r="M23" s="403">
        <f t="shared" si="0"/>
        <v>1</v>
      </c>
      <c r="N23" s="403">
        <v>15</v>
      </c>
      <c r="O23" s="403" t="str">
        <f t="shared" si="1"/>
        <v>1-15-3D</v>
      </c>
      <c r="P23" s="404">
        <f>+_xlfn.XLOOKUP(O23,DULIEU!C:C,DULIEU!F:F,"")</f>
        <v>338</v>
      </c>
      <c r="Q23" t="str">
        <f t="shared" si="3"/>
        <v>,</v>
      </c>
      <c r="R23" t="str">
        <f t="shared" si="2"/>
        <v>, 338</v>
      </c>
    </row>
    <row r="24" spans="1:18" ht="15" customHeight="1" x14ac:dyDescent="0.25">
      <c r="A24" s="707"/>
      <c r="B24" s="709"/>
      <c r="C24" s="709"/>
      <c r="D24" s="709"/>
      <c r="E24" s="709"/>
      <c r="F24" s="709"/>
      <c r="G24" s="707"/>
      <c r="H24" s="711"/>
      <c r="I24" s="711"/>
      <c r="M24" s="403">
        <f t="shared" si="0"/>
        <v>1</v>
      </c>
      <c r="N24" s="403">
        <v>16</v>
      </c>
      <c r="O24" s="403" t="str">
        <f t="shared" si="1"/>
        <v>1-16-3D</v>
      </c>
      <c r="P24" s="404">
        <f>+_xlfn.XLOOKUP(O24,DULIEU!C:C,DULIEU!F:F,"")</f>
        <v>345</v>
      </c>
      <c r="Q24" t="str">
        <f t="shared" si="3"/>
        <v>,</v>
      </c>
      <c r="R24" t="str">
        <f t="shared" si="2"/>
        <v>, 345</v>
      </c>
    </row>
    <row r="25" spans="1:18" ht="15" customHeight="1" x14ac:dyDescent="0.25">
      <c r="A25" s="712">
        <v>6</v>
      </c>
      <c r="B25" s="713" t="s">
        <v>578</v>
      </c>
      <c r="C25" s="713"/>
      <c r="D25" s="713"/>
      <c r="E25" s="713"/>
      <c r="F25" s="713"/>
      <c r="G25" s="707"/>
      <c r="H25" s="710"/>
      <c r="I25" s="710"/>
      <c r="M25" s="403">
        <f t="shared" si="0"/>
        <v>1</v>
      </c>
      <c r="N25" s="403">
        <v>17</v>
      </c>
      <c r="O25" s="403" t="str">
        <f t="shared" si="1"/>
        <v>1-17-3D</v>
      </c>
      <c r="P25" s="404">
        <f>+_xlfn.XLOOKUP(O25,DULIEU!C:C,DULIEU!F:F,"")</f>
        <v>352</v>
      </c>
      <c r="Q25" t="str">
        <f t="shared" si="3"/>
        <v>,</v>
      </c>
      <c r="R25" t="str">
        <f t="shared" si="2"/>
        <v>, 352</v>
      </c>
    </row>
    <row r="26" spans="1:18" ht="15" customHeight="1" x14ac:dyDescent="0.25">
      <c r="A26" s="712"/>
      <c r="B26" s="713"/>
      <c r="C26" s="713"/>
      <c r="D26" s="713"/>
      <c r="E26" s="713"/>
      <c r="F26" s="713"/>
      <c r="G26" s="707"/>
      <c r="H26" s="711"/>
      <c r="I26" s="711"/>
      <c r="M26" s="403">
        <f t="shared" si="0"/>
        <v>1</v>
      </c>
      <c r="N26" s="403">
        <v>18</v>
      </c>
      <c r="O26" s="403" t="str">
        <f t="shared" si="1"/>
        <v>1-18-3D</v>
      </c>
      <c r="P26" s="404">
        <f>+_xlfn.XLOOKUP(O26,DULIEU!C:C,DULIEU!F:F,"")</f>
        <v>359</v>
      </c>
      <c r="Q26" t="str">
        <f t="shared" si="3"/>
        <v>,</v>
      </c>
      <c r="R26" t="str">
        <f t="shared" si="2"/>
        <v>, 359</v>
      </c>
    </row>
    <row r="27" spans="1:18" ht="15" customHeight="1" x14ac:dyDescent="0.25">
      <c r="A27" s="707"/>
      <c r="B27" s="708" t="s">
        <v>7</v>
      </c>
      <c r="C27" s="709"/>
      <c r="D27" s="709"/>
      <c r="E27" s="709"/>
      <c r="F27" s="709"/>
      <c r="G27" s="707"/>
      <c r="H27" s="710"/>
      <c r="I27" s="710"/>
      <c r="M27" s="403">
        <f t="shared" si="0"/>
        <v>1</v>
      </c>
      <c r="N27" s="403">
        <v>19</v>
      </c>
      <c r="O27" s="403" t="str">
        <f t="shared" si="1"/>
        <v>1-19-3D</v>
      </c>
      <c r="P27" s="404">
        <f>+_xlfn.XLOOKUP(O27,DULIEU!C:C,DULIEU!F:F,"")</f>
        <v>366</v>
      </c>
      <c r="Q27" t="str">
        <f t="shared" si="3"/>
        <v>,</v>
      </c>
      <c r="R27" t="str">
        <f t="shared" si="2"/>
        <v>, 366</v>
      </c>
    </row>
    <row r="28" spans="1:18" ht="15" customHeight="1" x14ac:dyDescent="0.25">
      <c r="A28" s="707"/>
      <c r="B28" s="709"/>
      <c r="C28" s="709"/>
      <c r="D28" s="709"/>
      <c r="E28" s="709"/>
      <c r="F28" s="709"/>
      <c r="G28" s="707"/>
      <c r="H28" s="711"/>
      <c r="I28" s="711"/>
      <c r="M28" s="403">
        <f t="shared" si="0"/>
        <v>1</v>
      </c>
      <c r="N28" s="403">
        <v>20</v>
      </c>
      <c r="O28" s="403" t="str">
        <f t="shared" si="1"/>
        <v>1-20-3D</v>
      </c>
      <c r="P28" s="404">
        <f>+_xlfn.XLOOKUP(O28,DULIEU!C:C,DULIEU!F:F,"")</f>
        <v>373</v>
      </c>
      <c r="Q28" t="str">
        <f t="shared" si="3"/>
        <v>,</v>
      </c>
      <c r="R28" t="str">
        <f t="shared" si="2"/>
        <v>, 373</v>
      </c>
    </row>
    <row r="29" spans="1:18" ht="15" customHeight="1" x14ac:dyDescent="0.25">
      <c r="A29" s="707"/>
      <c r="B29" s="708" t="s">
        <v>577</v>
      </c>
      <c r="C29" s="709"/>
      <c r="D29" s="709"/>
      <c r="E29" s="709"/>
      <c r="F29" s="709"/>
      <c r="G29" s="707"/>
      <c r="H29" s="710"/>
      <c r="I29" s="710"/>
      <c r="M29" s="403">
        <f t="shared" si="0"/>
        <v>1</v>
      </c>
      <c r="N29" s="403">
        <v>21</v>
      </c>
      <c r="O29" s="403" t="str">
        <f t="shared" si="1"/>
        <v>1-21-3D</v>
      </c>
      <c r="P29" s="404">
        <f>+_xlfn.XLOOKUP(O29,DULIEU!C:C,DULIEU!F:F,"")</f>
        <v>380</v>
      </c>
      <c r="Q29" t="str">
        <f t="shared" si="3"/>
        <v>,</v>
      </c>
      <c r="R29" t="str">
        <f t="shared" si="2"/>
        <v>, 380</v>
      </c>
    </row>
    <row r="30" spans="1:18" ht="15" customHeight="1" x14ac:dyDescent="0.25">
      <c r="A30" s="707"/>
      <c r="B30" s="709"/>
      <c r="C30" s="709"/>
      <c r="D30" s="709"/>
      <c r="E30" s="709"/>
      <c r="F30" s="709"/>
      <c r="G30" s="707"/>
      <c r="H30" s="711"/>
      <c r="I30" s="711"/>
      <c r="M30" s="403">
        <f t="shared" si="0"/>
        <v>1</v>
      </c>
      <c r="N30" s="403">
        <v>22</v>
      </c>
      <c r="O30" s="403" t="str">
        <f t="shared" si="1"/>
        <v>1-22-3D</v>
      </c>
      <c r="P30" s="404">
        <f>+_xlfn.XLOOKUP(O30,DULIEU!C:C,DULIEU!F:F,"")</f>
        <v>387</v>
      </c>
      <c r="Q30" t="str">
        <f t="shared" si="3"/>
        <v>,</v>
      </c>
      <c r="R30" t="str">
        <f t="shared" si="2"/>
        <v>, 387</v>
      </c>
    </row>
    <row r="31" spans="1:18" ht="15" customHeight="1" x14ac:dyDescent="0.25">
      <c r="A31" s="2"/>
      <c r="B31" s="3"/>
      <c r="C31" s="3"/>
      <c r="D31" s="3"/>
      <c r="E31" s="3"/>
      <c r="F31" s="3"/>
      <c r="G31" s="2"/>
      <c r="H31" s="2"/>
      <c r="I31" s="2"/>
      <c r="M31" s="403">
        <f t="shared" si="0"/>
        <v>1</v>
      </c>
      <c r="N31" s="403">
        <v>23</v>
      </c>
      <c r="O31" s="403" t="str">
        <f t="shared" si="1"/>
        <v>1-23-3D</v>
      </c>
      <c r="P31" s="404">
        <f>+_xlfn.XLOOKUP(O31,DULIEU!C:C,DULIEU!F:F,"")</f>
        <v>394</v>
      </c>
      <c r="Q31" t="str">
        <f t="shared" si="3"/>
        <v>,</v>
      </c>
      <c r="R31" t="str">
        <f t="shared" si="2"/>
        <v>, 394</v>
      </c>
    </row>
    <row r="32" spans="1:18" ht="15" customHeight="1" x14ac:dyDescent="0.25">
      <c r="A32" s="2"/>
      <c r="B32" s="3"/>
      <c r="C32" s="3"/>
      <c r="D32" s="3"/>
      <c r="E32" s="3"/>
      <c r="F32" s="3"/>
      <c r="G32" s="2"/>
      <c r="M32" s="403">
        <f t="shared" si="0"/>
        <v>1</v>
      </c>
      <c r="N32" s="403">
        <v>24</v>
      </c>
      <c r="O32" s="403" t="str">
        <f t="shared" si="1"/>
        <v>1-24-3D</v>
      </c>
      <c r="P32" s="404">
        <f>+_xlfn.XLOOKUP(O32,DULIEU!C:C,DULIEU!F:F,"")</f>
        <v>401</v>
      </c>
      <c r="Q32" t="str">
        <f t="shared" si="3"/>
        <v>,</v>
      </c>
      <c r="R32" t="str">
        <f t="shared" si="2"/>
        <v>, 401</v>
      </c>
    </row>
    <row r="33" spans="13:18" x14ac:dyDescent="0.25">
      <c r="M33" s="403">
        <f t="shared" si="0"/>
        <v>1</v>
      </c>
      <c r="N33" s="403">
        <v>25</v>
      </c>
      <c r="O33" s="403" t="str">
        <f t="shared" si="1"/>
        <v>1-25-3D</v>
      </c>
      <c r="P33" s="404">
        <f>+_xlfn.XLOOKUP(O33,DULIEU!C:C,DULIEU!F:F,"")</f>
        <v>408</v>
      </c>
      <c r="Q33" t="str">
        <f t="shared" si="3"/>
        <v>,</v>
      </c>
      <c r="R33" t="str">
        <f t="shared" si="2"/>
        <v>, 408</v>
      </c>
    </row>
    <row r="34" spans="13:18" x14ac:dyDescent="0.25">
      <c r="M34" s="403">
        <f t="shared" si="0"/>
        <v>1</v>
      </c>
      <c r="N34" s="403">
        <v>26</v>
      </c>
      <c r="O34" s="403" t="str">
        <f t="shared" si="1"/>
        <v>1-26-3D</v>
      </c>
      <c r="P34" s="404">
        <f>+_xlfn.XLOOKUP(O34,DULIEU!C:C,DULIEU!F:F,"")</f>
        <v>409</v>
      </c>
      <c r="Q34" t="str">
        <f t="shared" si="3"/>
        <v>,</v>
      </c>
      <c r="R34" t="str">
        <f t="shared" si="2"/>
        <v>, 409</v>
      </c>
    </row>
    <row r="35" spans="13:18" x14ac:dyDescent="0.25">
      <c r="M35" s="403">
        <f t="shared" si="0"/>
        <v>1</v>
      </c>
      <c r="N35" s="403">
        <v>27</v>
      </c>
      <c r="O35" s="403" t="str">
        <f t="shared" si="1"/>
        <v>1-27-3D</v>
      </c>
      <c r="P35" s="404">
        <f>+_xlfn.XLOOKUP(O35,DULIEU!C:C,DULIEU!F:F,"")</f>
        <v>402</v>
      </c>
      <c r="Q35" t="str">
        <f t="shared" si="3"/>
        <v>,</v>
      </c>
      <c r="R35" t="str">
        <f t="shared" si="2"/>
        <v>, 402</v>
      </c>
    </row>
    <row r="36" spans="13:18" x14ac:dyDescent="0.25">
      <c r="M36" s="403">
        <f t="shared" si="0"/>
        <v>1</v>
      </c>
      <c r="N36" s="403">
        <v>28</v>
      </c>
      <c r="O36" s="403" t="str">
        <f t="shared" si="1"/>
        <v>1-28-3D</v>
      </c>
      <c r="P36" s="404">
        <f>+_xlfn.XLOOKUP(O36,DULIEU!C:C,DULIEU!F:F,"")</f>
        <v>395</v>
      </c>
      <c r="Q36" t="str">
        <f t="shared" si="3"/>
        <v>,</v>
      </c>
      <c r="R36" t="str">
        <f t="shared" si="2"/>
        <v>, 395</v>
      </c>
    </row>
    <row r="37" spans="13:18" x14ac:dyDescent="0.25">
      <c r="M37" s="403">
        <f t="shared" si="0"/>
        <v>1</v>
      </c>
      <c r="N37" s="403">
        <v>29</v>
      </c>
      <c r="O37" s="403" t="str">
        <f t="shared" si="1"/>
        <v>1-29-3D</v>
      </c>
      <c r="P37" s="404">
        <f>+_xlfn.XLOOKUP(O37,DULIEU!C:C,DULIEU!F:F,"")</f>
        <v>388</v>
      </c>
      <c r="Q37" t="str">
        <f t="shared" si="3"/>
        <v>,</v>
      </c>
      <c r="R37" t="str">
        <f t="shared" si="2"/>
        <v>, 388</v>
      </c>
    </row>
    <row r="38" spans="13:18" x14ac:dyDescent="0.25">
      <c r="M38" s="403">
        <f t="shared" si="0"/>
        <v>1</v>
      </c>
      <c r="N38" s="403">
        <v>30</v>
      </c>
      <c r="O38" s="403" t="str">
        <f t="shared" si="1"/>
        <v>1-30-3D</v>
      </c>
      <c r="P38" s="404">
        <f>+_xlfn.XLOOKUP(O38,DULIEU!C:C,DULIEU!F:F,"")</f>
        <v>381</v>
      </c>
      <c r="Q38" t="str">
        <f t="shared" si="3"/>
        <v>,</v>
      </c>
      <c r="R38" t="str">
        <f t="shared" si="2"/>
        <v>, 381</v>
      </c>
    </row>
    <row r="39" spans="13:18" x14ac:dyDescent="0.25">
      <c r="M39" s="403">
        <f t="shared" si="0"/>
        <v>1</v>
      </c>
      <c r="N39" s="403">
        <v>31</v>
      </c>
      <c r="O39" s="403" t="str">
        <f t="shared" si="1"/>
        <v>1-31-3D</v>
      </c>
      <c r="P39" s="404">
        <f>+_xlfn.XLOOKUP(O39,DULIEU!C:C,DULIEU!F:F,"")</f>
        <v>374</v>
      </c>
      <c r="Q39" t="str">
        <f t="shared" si="3"/>
        <v>,</v>
      </c>
      <c r="R39" t="str">
        <f t="shared" si="2"/>
        <v>, 374</v>
      </c>
    </row>
    <row r="40" spans="13:18" x14ac:dyDescent="0.25">
      <c r="M40" s="403">
        <f t="shared" si="0"/>
        <v>1</v>
      </c>
      <c r="N40" s="403">
        <v>32</v>
      </c>
      <c r="O40" s="403" t="str">
        <f t="shared" si="1"/>
        <v>1-32-3D</v>
      </c>
      <c r="P40" s="404">
        <f>+_xlfn.XLOOKUP(O40,DULIEU!C:C,DULIEU!F:F,"")</f>
        <v>367</v>
      </c>
      <c r="Q40" t="str">
        <f t="shared" si="3"/>
        <v>,</v>
      </c>
      <c r="R40" t="str">
        <f t="shared" si="2"/>
        <v>, 367</v>
      </c>
    </row>
    <row r="41" spans="13:18" x14ac:dyDescent="0.25">
      <c r="M41" s="403">
        <f t="shared" si="0"/>
        <v>1</v>
      </c>
      <c r="N41" s="403">
        <v>33</v>
      </c>
      <c r="O41" s="403" t="str">
        <f t="shared" si="1"/>
        <v>1-33-3D</v>
      </c>
      <c r="P41" s="404">
        <f>+_xlfn.XLOOKUP(O41,DULIEU!C:C,DULIEU!F:F,"")</f>
        <v>360</v>
      </c>
      <c r="Q41" t="str">
        <f t="shared" si="3"/>
        <v>,</v>
      </c>
      <c r="R41" t="str">
        <f t="shared" si="2"/>
        <v>, 360</v>
      </c>
    </row>
    <row r="42" spans="13:18" x14ac:dyDescent="0.25">
      <c r="M42" s="403">
        <f t="shared" si="0"/>
        <v>1</v>
      </c>
      <c r="N42" s="403">
        <v>34</v>
      </c>
      <c r="O42" s="403" t="str">
        <f t="shared" si="1"/>
        <v>1-34-3D</v>
      </c>
      <c r="P42" s="404">
        <f>+_xlfn.XLOOKUP(O42,DULIEU!C:C,DULIEU!F:F,"")</f>
        <v>353</v>
      </c>
      <c r="Q42" t="str">
        <f t="shared" si="3"/>
        <v>,</v>
      </c>
      <c r="R42" t="str">
        <f t="shared" si="2"/>
        <v>, 353</v>
      </c>
    </row>
    <row r="43" spans="13:18" x14ac:dyDescent="0.25">
      <c r="M43" s="403">
        <f t="shared" si="0"/>
        <v>1</v>
      </c>
      <c r="N43" s="403">
        <v>35</v>
      </c>
      <c r="O43" s="403" t="str">
        <f t="shared" si="1"/>
        <v>1-35-3D</v>
      </c>
      <c r="P43" s="404">
        <f>+_xlfn.XLOOKUP(O43,DULIEU!C:C,DULIEU!F:F,"")</f>
        <v>346</v>
      </c>
      <c r="Q43" t="str">
        <f t="shared" si="3"/>
        <v>,</v>
      </c>
      <c r="R43" t="str">
        <f t="shared" si="2"/>
        <v>, 346</v>
      </c>
    </row>
    <row r="44" spans="13:18" x14ac:dyDescent="0.25">
      <c r="M44" s="403">
        <f t="shared" si="0"/>
        <v>1</v>
      </c>
      <c r="N44" s="403">
        <v>36</v>
      </c>
      <c r="O44" s="403" t="str">
        <f t="shared" si="1"/>
        <v>1-36-3D</v>
      </c>
      <c r="P44" s="404">
        <f>+_xlfn.XLOOKUP(O44,DULIEU!C:C,DULIEU!F:F,"")</f>
        <v>339</v>
      </c>
      <c r="Q44" t="str">
        <f t="shared" si="3"/>
        <v>,</v>
      </c>
      <c r="R44" t="str">
        <f t="shared" si="2"/>
        <v>, 339</v>
      </c>
    </row>
    <row r="45" spans="13:18" x14ac:dyDescent="0.25">
      <c r="M45" s="403">
        <f t="shared" si="0"/>
        <v>1</v>
      </c>
      <c r="N45" s="403">
        <v>37</v>
      </c>
      <c r="O45" s="403" t="str">
        <f t="shared" si="1"/>
        <v>1-37-3D</v>
      </c>
      <c r="P45" s="404">
        <f>+_xlfn.XLOOKUP(O45,DULIEU!C:C,DULIEU!F:F,"")</f>
        <v>332</v>
      </c>
      <c r="Q45" t="str">
        <f t="shared" si="3"/>
        <v>,</v>
      </c>
      <c r="R45" t="str">
        <f t="shared" si="2"/>
        <v>, 332</v>
      </c>
    </row>
    <row r="46" spans="13:18" x14ac:dyDescent="0.25">
      <c r="M46" s="403">
        <f t="shared" si="0"/>
        <v>1</v>
      </c>
      <c r="N46" s="403">
        <v>38</v>
      </c>
      <c r="O46" s="403" t="str">
        <f t="shared" si="1"/>
        <v>1-38-3D</v>
      </c>
      <c r="P46" s="404">
        <f>+_xlfn.XLOOKUP(O46,DULIEU!C:C,DULIEU!F:F,"")</f>
        <v>325</v>
      </c>
      <c r="Q46" t="str">
        <f t="shared" si="3"/>
        <v>,</v>
      </c>
      <c r="R46" t="str">
        <f t="shared" si="2"/>
        <v>, 325</v>
      </c>
    </row>
    <row r="47" spans="13:18" x14ac:dyDescent="0.25">
      <c r="M47" s="403">
        <f t="shared" si="0"/>
        <v>1</v>
      </c>
      <c r="N47" s="403">
        <v>39</v>
      </c>
      <c r="O47" s="403" t="str">
        <f t="shared" si="1"/>
        <v>1-39-3D</v>
      </c>
      <c r="P47" s="404">
        <f>+_xlfn.XLOOKUP(O47,DULIEU!C:C,DULIEU!F:F,"")</f>
        <v>317</v>
      </c>
      <c r="Q47" t="str">
        <f t="shared" si="3"/>
        <v>,</v>
      </c>
      <c r="R47" t="str">
        <f t="shared" si="2"/>
        <v>, 317</v>
      </c>
    </row>
    <row r="48" spans="13:18" x14ac:dyDescent="0.25">
      <c r="M48" s="403">
        <f t="shared" si="0"/>
        <v>1</v>
      </c>
      <c r="N48" s="403">
        <v>40</v>
      </c>
      <c r="O48" s="403" t="str">
        <f t="shared" si="1"/>
        <v>1-40-3D</v>
      </c>
      <c r="P48" s="404">
        <f>+_xlfn.XLOOKUP(O48,DULIEU!C:C,DULIEU!F:F,"")</f>
        <v>309</v>
      </c>
      <c r="Q48" t="str">
        <f t="shared" si="3"/>
        <v>,</v>
      </c>
      <c r="R48" t="str">
        <f t="shared" si="2"/>
        <v>, 309</v>
      </c>
    </row>
    <row r="49" spans="13:18" x14ac:dyDescent="0.25">
      <c r="M49" s="403">
        <f t="shared" si="0"/>
        <v>1</v>
      </c>
      <c r="N49" s="403">
        <v>41</v>
      </c>
      <c r="O49" s="403" t="str">
        <f t="shared" si="1"/>
        <v>1-41-3D</v>
      </c>
      <c r="P49" s="404">
        <f>+_xlfn.XLOOKUP(O49,DULIEU!C:C,DULIEU!F:F,"")</f>
        <v>301</v>
      </c>
      <c r="Q49" t="str">
        <f t="shared" si="3"/>
        <v>,</v>
      </c>
      <c r="R49" t="str">
        <f t="shared" si="2"/>
        <v>, 301</v>
      </c>
    </row>
    <row r="50" spans="13:18" x14ac:dyDescent="0.25">
      <c r="M50" s="403">
        <f t="shared" si="0"/>
        <v>1</v>
      </c>
      <c r="N50" s="403">
        <v>42</v>
      </c>
      <c r="O50" s="403" t="str">
        <f t="shared" si="1"/>
        <v>1-42-3D</v>
      </c>
      <c r="P50" s="404">
        <f>+_xlfn.XLOOKUP(O50,DULIEU!C:C,DULIEU!F:F,"")</f>
        <v>293</v>
      </c>
      <c r="Q50" t="str">
        <f t="shared" si="3"/>
        <v>,</v>
      </c>
      <c r="R50" t="str">
        <f t="shared" si="2"/>
        <v>, 293</v>
      </c>
    </row>
    <row r="51" spans="13:18" x14ac:dyDescent="0.25">
      <c r="M51" s="403">
        <f t="shared" si="0"/>
        <v>1</v>
      </c>
      <c r="N51" s="403">
        <v>43</v>
      </c>
      <c r="O51" s="403" t="str">
        <f t="shared" si="1"/>
        <v>1-43-3D</v>
      </c>
      <c r="P51" s="404">
        <f>+_xlfn.XLOOKUP(O51,DULIEU!C:C,DULIEU!F:F,"")</f>
        <v>285</v>
      </c>
      <c r="Q51" t="str">
        <f t="shared" si="3"/>
        <v>,</v>
      </c>
      <c r="R51" t="str">
        <f t="shared" si="2"/>
        <v>, 285</v>
      </c>
    </row>
    <row r="52" spans="13:18" x14ac:dyDescent="0.25">
      <c r="M52" s="403">
        <f t="shared" si="0"/>
        <v>1</v>
      </c>
      <c r="N52" s="403">
        <v>44</v>
      </c>
      <c r="O52" s="403" t="str">
        <f t="shared" si="1"/>
        <v>1-44-3D</v>
      </c>
      <c r="P52" s="404">
        <f>+_xlfn.XLOOKUP(O52,DULIEU!C:C,DULIEU!F:F,"")</f>
        <v>277</v>
      </c>
      <c r="Q52" t="str">
        <f t="shared" si="3"/>
        <v>,</v>
      </c>
      <c r="R52" t="str">
        <f t="shared" si="2"/>
        <v>, 277</v>
      </c>
    </row>
    <row r="53" spans="13:18" x14ac:dyDescent="0.25">
      <c r="M53" s="403">
        <f t="shared" si="0"/>
        <v>1</v>
      </c>
      <c r="N53" s="403">
        <v>45</v>
      </c>
      <c r="O53" s="403" t="str">
        <f t="shared" si="1"/>
        <v>1-45-3D</v>
      </c>
      <c r="P53" s="404">
        <f>+_xlfn.XLOOKUP(O53,DULIEU!C:C,DULIEU!F:F,"")</f>
        <v>269</v>
      </c>
      <c r="Q53" t="str">
        <f t="shared" si="3"/>
        <v>,</v>
      </c>
      <c r="R53" t="str">
        <f t="shared" si="2"/>
        <v>, 269</v>
      </c>
    </row>
    <row r="54" spans="13:18" x14ac:dyDescent="0.25">
      <c r="M54" s="403">
        <f t="shared" si="0"/>
        <v>1</v>
      </c>
      <c r="N54" s="403">
        <v>46</v>
      </c>
      <c r="O54" s="403" t="str">
        <f t="shared" si="1"/>
        <v>1-46-3D</v>
      </c>
      <c r="P54" s="404">
        <f>+_xlfn.XLOOKUP(O54,DULIEU!C:C,DULIEU!F:F,"")</f>
        <v>261</v>
      </c>
      <c r="Q54" t="str">
        <f t="shared" si="3"/>
        <v>,</v>
      </c>
      <c r="R54" t="str">
        <f t="shared" si="2"/>
        <v>, 261</v>
      </c>
    </row>
    <row r="55" spans="13:18" x14ac:dyDescent="0.25">
      <c r="M55" s="403">
        <f t="shared" si="0"/>
        <v>1</v>
      </c>
      <c r="N55" s="403">
        <f>+N54+1</f>
        <v>47</v>
      </c>
      <c r="O55" s="403" t="str">
        <f t="shared" si="1"/>
        <v>1-47-3D</v>
      </c>
      <c r="P55" s="404">
        <f>+_xlfn.XLOOKUP(O55,DULIEU!C:C,DULIEU!F:F,"")</f>
        <v>253</v>
      </c>
      <c r="Q55" t="str">
        <f t="shared" si="3"/>
        <v>,</v>
      </c>
      <c r="R55" t="str">
        <f t="shared" si="2"/>
        <v>, 253</v>
      </c>
    </row>
    <row r="56" spans="13:18" x14ac:dyDescent="0.25">
      <c r="M56" s="403">
        <f t="shared" si="0"/>
        <v>1</v>
      </c>
      <c r="N56" s="403">
        <f t="shared" ref="N56:N119" si="4">+N55+1</f>
        <v>48</v>
      </c>
      <c r="O56" s="403" t="str">
        <f t="shared" si="1"/>
        <v>1-48-3D</v>
      </c>
      <c r="P56" s="404">
        <f>+_xlfn.XLOOKUP(O56,DULIEU!C:C,DULIEU!F:F,"")</f>
        <v>245</v>
      </c>
      <c r="Q56" t="str">
        <f t="shared" si="3"/>
        <v>,</v>
      </c>
      <c r="R56" t="str">
        <f t="shared" si="2"/>
        <v>, 245</v>
      </c>
    </row>
    <row r="57" spans="13:18" x14ac:dyDescent="0.25">
      <c r="M57" s="403">
        <f t="shared" si="0"/>
        <v>1</v>
      </c>
      <c r="N57" s="403">
        <f t="shared" si="4"/>
        <v>49</v>
      </c>
      <c r="O57" s="403" t="str">
        <f t="shared" si="1"/>
        <v>1-49-3D</v>
      </c>
      <c r="P57" s="404">
        <f>+_xlfn.XLOOKUP(O57,DULIEU!C:C,DULIEU!F:F,"")</f>
        <v>237</v>
      </c>
      <c r="Q57" t="str">
        <f t="shared" si="3"/>
        <v>,</v>
      </c>
      <c r="R57" t="str">
        <f t="shared" si="2"/>
        <v>, 237</v>
      </c>
    </row>
    <row r="58" spans="13:18" x14ac:dyDescent="0.25">
      <c r="M58" s="403">
        <f t="shared" si="0"/>
        <v>1</v>
      </c>
      <c r="N58" s="403">
        <f t="shared" si="4"/>
        <v>50</v>
      </c>
      <c r="O58" s="403" t="str">
        <f t="shared" si="1"/>
        <v>1-50-3D</v>
      </c>
      <c r="P58" s="404">
        <f>+_xlfn.XLOOKUP(O58,DULIEU!C:C,DULIEU!F:F,"")</f>
        <v>229</v>
      </c>
      <c r="Q58" t="str">
        <f t="shared" si="3"/>
        <v>,</v>
      </c>
      <c r="R58" t="str">
        <f t="shared" si="2"/>
        <v>, 229</v>
      </c>
    </row>
    <row r="59" spans="13:18" x14ac:dyDescent="0.25">
      <c r="M59" s="403">
        <f t="shared" si="0"/>
        <v>1</v>
      </c>
      <c r="N59" s="403">
        <f t="shared" si="4"/>
        <v>51</v>
      </c>
      <c r="O59" s="403" t="str">
        <f t="shared" si="1"/>
        <v>1-51-3D</v>
      </c>
      <c r="P59" s="404">
        <f>+_xlfn.XLOOKUP(O59,DULIEU!C:C,DULIEU!F:F,"")</f>
        <v>230</v>
      </c>
      <c r="Q59" t="str">
        <f t="shared" si="3"/>
        <v>,</v>
      </c>
      <c r="R59" t="str">
        <f t="shared" si="2"/>
        <v>, 230</v>
      </c>
    </row>
    <row r="60" spans="13:18" x14ac:dyDescent="0.25">
      <c r="M60" s="403">
        <f t="shared" si="0"/>
        <v>1</v>
      </c>
      <c r="N60" s="403">
        <f t="shared" si="4"/>
        <v>52</v>
      </c>
      <c r="O60" s="403" t="str">
        <f t="shared" si="1"/>
        <v>1-52-3D</v>
      </c>
      <c r="P60" s="404">
        <f>+_xlfn.XLOOKUP(O60,DULIEU!C:C,DULIEU!F:F,"")</f>
        <v>238</v>
      </c>
      <c r="Q60" t="str">
        <f t="shared" si="3"/>
        <v>,</v>
      </c>
      <c r="R60" t="str">
        <f t="shared" si="2"/>
        <v>, 238</v>
      </c>
    </row>
    <row r="61" spans="13:18" x14ac:dyDescent="0.25">
      <c r="M61" s="403">
        <f t="shared" si="0"/>
        <v>1</v>
      </c>
      <c r="N61" s="403">
        <f t="shared" si="4"/>
        <v>53</v>
      </c>
      <c r="O61" s="403" t="str">
        <f t="shared" si="1"/>
        <v>1-53-3D</v>
      </c>
      <c r="P61" s="404">
        <f>+_xlfn.XLOOKUP(O61,DULIEU!C:C,DULIEU!F:F,"")</f>
        <v>246</v>
      </c>
      <c r="Q61" t="str">
        <f t="shared" si="3"/>
        <v>,</v>
      </c>
      <c r="R61" t="str">
        <f t="shared" si="2"/>
        <v>, 246</v>
      </c>
    </row>
    <row r="62" spans="13:18" x14ac:dyDescent="0.25">
      <c r="M62" s="403">
        <f t="shared" si="0"/>
        <v>1</v>
      </c>
      <c r="N62" s="403">
        <f t="shared" si="4"/>
        <v>54</v>
      </c>
      <c r="O62" s="403" t="str">
        <f t="shared" si="1"/>
        <v>1-54-3D</v>
      </c>
      <c r="P62" s="404">
        <f>+_xlfn.XLOOKUP(O62,DULIEU!C:C,DULIEU!F:F,"")</f>
        <v>254</v>
      </c>
      <c r="Q62" t="str">
        <f t="shared" si="3"/>
        <v>,</v>
      </c>
      <c r="R62" t="str">
        <f t="shared" si="2"/>
        <v>, 254</v>
      </c>
    </row>
    <row r="63" spans="13:18" x14ac:dyDescent="0.25">
      <c r="M63" s="403">
        <f t="shared" si="0"/>
        <v>1</v>
      </c>
      <c r="N63" s="403">
        <f t="shared" si="4"/>
        <v>55</v>
      </c>
      <c r="O63" s="403" t="str">
        <f t="shared" si="1"/>
        <v>1-55-3D</v>
      </c>
      <c r="P63" s="404">
        <f>+_xlfn.XLOOKUP(O63,DULIEU!C:C,DULIEU!F:F,"")</f>
        <v>262</v>
      </c>
      <c r="Q63" t="str">
        <f t="shared" si="3"/>
        <v>,</v>
      </c>
      <c r="R63" t="str">
        <f t="shared" si="2"/>
        <v>, 262</v>
      </c>
    </row>
    <row r="64" spans="13:18" x14ac:dyDescent="0.25">
      <c r="M64" s="403">
        <f t="shared" si="0"/>
        <v>1</v>
      </c>
      <c r="N64" s="403">
        <f t="shared" si="4"/>
        <v>56</v>
      </c>
      <c r="O64" s="403" t="str">
        <f t="shared" si="1"/>
        <v>1-56-3D</v>
      </c>
      <c r="P64" s="404">
        <f>+_xlfn.XLOOKUP(O64,DULIEU!C:C,DULIEU!F:F,"")</f>
        <v>270</v>
      </c>
      <c r="Q64" t="str">
        <f t="shared" si="3"/>
        <v>,</v>
      </c>
      <c r="R64" t="str">
        <f t="shared" si="2"/>
        <v>, 270</v>
      </c>
    </row>
    <row r="65" spans="13:18" x14ac:dyDescent="0.25">
      <c r="M65" s="403">
        <f t="shared" si="0"/>
        <v>1</v>
      </c>
      <c r="N65" s="403">
        <f t="shared" si="4"/>
        <v>57</v>
      </c>
      <c r="O65" s="403" t="str">
        <f t="shared" si="1"/>
        <v>1-57-3D</v>
      </c>
      <c r="P65" s="404">
        <f>+_xlfn.XLOOKUP(O65,DULIEU!C:C,DULIEU!F:F,"")</f>
        <v>278</v>
      </c>
      <c r="Q65" t="str">
        <f t="shared" si="3"/>
        <v>,</v>
      </c>
      <c r="R65" t="str">
        <f t="shared" si="2"/>
        <v>, 278</v>
      </c>
    </row>
    <row r="66" spans="13:18" x14ac:dyDescent="0.25">
      <c r="M66" s="403">
        <f t="shared" si="0"/>
        <v>1</v>
      </c>
      <c r="N66" s="403">
        <f t="shared" si="4"/>
        <v>58</v>
      </c>
      <c r="O66" s="403" t="str">
        <f t="shared" si="1"/>
        <v>1-58-3D</v>
      </c>
      <c r="P66" s="404">
        <f>+_xlfn.XLOOKUP(O66,DULIEU!C:C,DULIEU!F:F,"")</f>
        <v>286</v>
      </c>
      <c r="Q66" t="str">
        <f t="shared" si="3"/>
        <v>,</v>
      </c>
      <c r="R66" t="str">
        <f t="shared" si="2"/>
        <v>, 286</v>
      </c>
    </row>
    <row r="67" spans="13:18" x14ac:dyDescent="0.25">
      <c r="M67" s="403">
        <f t="shared" si="0"/>
        <v>1</v>
      </c>
      <c r="N67" s="403">
        <f t="shared" si="4"/>
        <v>59</v>
      </c>
      <c r="O67" s="403" t="str">
        <f t="shared" si="1"/>
        <v>1-59-3D</v>
      </c>
      <c r="P67" s="404">
        <f>+_xlfn.XLOOKUP(O67,DULIEU!C:C,DULIEU!F:F,"")</f>
        <v>294</v>
      </c>
      <c r="Q67" t="str">
        <f t="shared" si="3"/>
        <v>,</v>
      </c>
      <c r="R67" t="str">
        <f t="shared" si="2"/>
        <v>, 294</v>
      </c>
    </row>
    <row r="68" spans="13:18" x14ac:dyDescent="0.25">
      <c r="M68" s="403">
        <f t="shared" si="0"/>
        <v>1</v>
      </c>
      <c r="N68" s="403">
        <f t="shared" si="4"/>
        <v>60</v>
      </c>
      <c r="O68" s="403" t="str">
        <f t="shared" si="1"/>
        <v>1-60-3D</v>
      </c>
      <c r="P68" s="404">
        <f>+_xlfn.XLOOKUP(O68,DULIEU!C:C,DULIEU!F:F,"")</f>
        <v>302</v>
      </c>
      <c r="Q68" t="str">
        <f t="shared" si="3"/>
        <v>,</v>
      </c>
      <c r="R68" t="str">
        <f t="shared" si="2"/>
        <v>, 302</v>
      </c>
    </row>
    <row r="69" spans="13:18" x14ac:dyDescent="0.25">
      <c r="M69" s="403">
        <f t="shared" si="0"/>
        <v>1</v>
      </c>
      <c r="N69" s="403">
        <f t="shared" si="4"/>
        <v>61</v>
      </c>
      <c r="O69" s="403" t="str">
        <f t="shared" si="1"/>
        <v>1-61-3D</v>
      </c>
      <c r="P69" s="404">
        <f>+_xlfn.XLOOKUP(O69,DULIEU!C:C,DULIEU!F:F,"")</f>
        <v>310</v>
      </c>
      <c r="Q69" t="str">
        <f t="shared" si="3"/>
        <v>,</v>
      </c>
      <c r="R69" t="str">
        <f t="shared" si="2"/>
        <v>, 310</v>
      </c>
    </row>
    <row r="70" spans="13:18" x14ac:dyDescent="0.25">
      <c r="M70" s="403">
        <f t="shared" si="0"/>
        <v>1</v>
      </c>
      <c r="N70" s="403">
        <f t="shared" si="4"/>
        <v>62</v>
      </c>
      <c r="O70" s="403" t="str">
        <f t="shared" si="1"/>
        <v>1-62-3D</v>
      </c>
      <c r="P70" s="404">
        <f>+_xlfn.XLOOKUP(O70,DULIEU!C:C,DULIEU!F:F,"")</f>
        <v>318</v>
      </c>
      <c r="Q70" t="str">
        <f t="shared" si="3"/>
        <v>,</v>
      </c>
      <c r="R70" t="str">
        <f t="shared" si="2"/>
        <v>, 318</v>
      </c>
    </row>
    <row r="71" spans="13:18" x14ac:dyDescent="0.25">
      <c r="M71" s="403">
        <f t="shared" si="0"/>
        <v>1</v>
      </c>
      <c r="N71" s="403">
        <f t="shared" si="4"/>
        <v>63</v>
      </c>
      <c r="O71" s="403" t="str">
        <f t="shared" si="1"/>
        <v>1-63-3D</v>
      </c>
      <c r="P71" s="404">
        <f>+_xlfn.XLOOKUP(O71,DULIEU!C:C,DULIEU!F:F,"")</f>
        <v>326</v>
      </c>
      <c r="Q71" t="str">
        <f t="shared" si="3"/>
        <v>,</v>
      </c>
      <c r="R71" t="str">
        <f t="shared" si="2"/>
        <v>, 326</v>
      </c>
    </row>
    <row r="72" spans="13:18" x14ac:dyDescent="0.25">
      <c r="M72" s="403">
        <f t="shared" si="0"/>
        <v>1</v>
      </c>
      <c r="N72" s="403">
        <f t="shared" si="4"/>
        <v>64</v>
      </c>
      <c r="O72" s="403" t="str">
        <f t="shared" si="1"/>
        <v>1-64-3D</v>
      </c>
      <c r="P72" s="404">
        <f>+_xlfn.XLOOKUP(O72,DULIEU!C:C,DULIEU!F:F,"")</f>
        <v>333</v>
      </c>
      <c r="Q72" t="str">
        <f t="shared" si="3"/>
        <v>,</v>
      </c>
      <c r="R72" t="str">
        <f t="shared" si="2"/>
        <v>, 333</v>
      </c>
    </row>
    <row r="73" spans="13:18" x14ac:dyDescent="0.25">
      <c r="M73" s="403">
        <f t="shared" si="0"/>
        <v>1</v>
      </c>
      <c r="N73" s="403">
        <f t="shared" si="4"/>
        <v>65</v>
      </c>
      <c r="O73" s="403" t="str">
        <f t="shared" si="1"/>
        <v>1-65-3D</v>
      </c>
      <c r="P73" s="404">
        <f>+_xlfn.XLOOKUP(O73,DULIEU!C:C,DULIEU!F:F,"")</f>
        <v>340</v>
      </c>
      <c r="Q73" t="str">
        <f t="shared" si="3"/>
        <v>,</v>
      </c>
      <c r="R73" t="str">
        <f t="shared" si="2"/>
        <v>, 340</v>
      </c>
    </row>
    <row r="74" spans="13:18" x14ac:dyDescent="0.25">
      <c r="M74" s="403">
        <f t="shared" ref="M74:M137" si="5">+$M$3</f>
        <v>1</v>
      </c>
      <c r="N74" s="403">
        <f t="shared" si="4"/>
        <v>66</v>
      </c>
      <c r="O74" s="403" t="str">
        <f t="shared" ref="O74:O137" si="6">+M74&amp;"-"&amp;N74&amp;"-"&amp;$M$5</f>
        <v>1-66-3D</v>
      </c>
      <c r="P74" s="404">
        <f>+_xlfn.XLOOKUP(O74,DULIEU!C:C,DULIEU!F:F,"")</f>
        <v>347</v>
      </c>
      <c r="Q74" t="str">
        <f t="shared" si="3"/>
        <v>,</v>
      </c>
      <c r="R74" t="str">
        <f t="shared" ref="R74:R137" si="7">+Q74&amp;" "&amp;P74</f>
        <v>, 347</v>
      </c>
    </row>
    <row r="75" spans="13:18" x14ac:dyDescent="0.25">
      <c r="M75" s="403">
        <f t="shared" si="5"/>
        <v>1</v>
      </c>
      <c r="N75" s="403">
        <f t="shared" si="4"/>
        <v>67</v>
      </c>
      <c r="O75" s="403" t="str">
        <f t="shared" si="6"/>
        <v>1-67-3D</v>
      </c>
      <c r="P75" s="404">
        <f>+_xlfn.XLOOKUP(O75,DULIEU!C:C,DULIEU!F:F,"")</f>
        <v>354</v>
      </c>
      <c r="Q75" t="str">
        <f t="shared" ref="Q75:Q138" si="8">+IF(P75="","",",")</f>
        <v>,</v>
      </c>
      <c r="R75" t="str">
        <f t="shared" si="7"/>
        <v>, 354</v>
      </c>
    </row>
    <row r="76" spans="13:18" x14ac:dyDescent="0.25">
      <c r="M76" s="403">
        <f t="shared" si="5"/>
        <v>1</v>
      </c>
      <c r="N76" s="403">
        <f t="shared" si="4"/>
        <v>68</v>
      </c>
      <c r="O76" s="403" t="str">
        <f t="shared" si="6"/>
        <v>1-68-3D</v>
      </c>
      <c r="P76" s="404">
        <f>+_xlfn.XLOOKUP(O76,DULIEU!C:C,DULIEU!F:F,"")</f>
        <v>361</v>
      </c>
      <c r="Q76" t="str">
        <f t="shared" si="8"/>
        <v>,</v>
      </c>
      <c r="R76" t="str">
        <f t="shared" si="7"/>
        <v>, 361</v>
      </c>
    </row>
    <row r="77" spans="13:18" x14ac:dyDescent="0.25">
      <c r="M77" s="403">
        <f t="shared" si="5"/>
        <v>1</v>
      </c>
      <c r="N77" s="403">
        <f t="shared" si="4"/>
        <v>69</v>
      </c>
      <c r="O77" s="403" t="str">
        <f t="shared" si="6"/>
        <v>1-69-3D</v>
      </c>
      <c r="P77" s="404">
        <f>+_xlfn.XLOOKUP(O77,DULIEU!C:C,DULIEU!F:F,"")</f>
        <v>368</v>
      </c>
      <c r="Q77" t="str">
        <f t="shared" si="8"/>
        <v>,</v>
      </c>
      <c r="R77" t="str">
        <f t="shared" si="7"/>
        <v>, 368</v>
      </c>
    </row>
    <row r="78" spans="13:18" x14ac:dyDescent="0.25">
      <c r="M78" s="403">
        <f t="shared" si="5"/>
        <v>1</v>
      </c>
      <c r="N78" s="403">
        <f t="shared" si="4"/>
        <v>70</v>
      </c>
      <c r="O78" s="403" t="str">
        <f t="shared" si="6"/>
        <v>1-70-3D</v>
      </c>
      <c r="P78" s="404">
        <f>+_xlfn.XLOOKUP(O78,DULIEU!C:C,DULIEU!F:F,"")</f>
        <v>375</v>
      </c>
      <c r="Q78" t="str">
        <f t="shared" si="8"/>
        <v>,</v>
      </c>
      <c r="R78" t="str">
        <f t="shared" si="7"/>
        <v>, 375</v>
      </c>
    </row>
    <row r="79" spans="13:18" x14ac:dyDescent="0.25">
      <c r="M79" s="403">
        <f t="shared" si="5"/>
        <v>1</v>
      </c>
      <c r="N79" s="403">
        <f t="shared" si="4"/>
        <v>71</v>
      </c>
      <c r="O79" s="403" t="str">
        <f t="shared" si="6"/>
        <v>1-71-3D</v>
      </c>
      <c r="P79" s="404">
        <f>+_xlfn.XLOOKUP(O79,DULIEU!C:C,DULIEU!F:F,"")</f>
        <v>382</v>
      </c>
      <c r="Q79" t="str">
        <f t="shared" si="8"/>
        <v>,</v>
      </c>
      <c r="R79" t="str">
        <f t="shared" si="7"/>
        <v>, 382</v>
      </c>
    </row>
    <row r="80" spans="13:18" x14ac:dyDescent="0.25">
      <c r="M80" s="403">
        <f t="shared" si="5"/>
        <v>1</v>
      </c>
      <c r="N80" s="403">
        <f t="shared" si="4"/>
        <v>72</v>
      </c>
      <c r="O80" s="403" t="str">
        <f t="shared" si="6"/>
        <v>1-72-3D</v>
      </c>
      <c r="P80" s="404">
        <f>+_xlfn.XLOOKUP(O80,DULIEU!C:C,DULIEU!F:F,"")</f>
        <v>389</v>
      </c>
      <c r="Q80" t="str">
        <f t="shared" si="8"/>
        <v>,</v>
      </c>
      <c r="R80" t="str">
        <f t="shared" si="7"/>
        <v>, 389</v>
      </c>
    </row>
    <row r="81" spans="13:18" x14ac:dyDescent="0.25">
      <c r="M81" s="403">
        <f t="shared" si="5"/>
        <v>1</v>
      </c>
      <c r="N81" s="403">
        <f t="shared" si="4"/>
        <v>73</v>
      </c>
      <c r="O81" s="403" t="str">
        <f t="shared" si="6"/>
        <v>1-73-3D</v>
      </c>
      <c r="P81" s="404">
        <f>+_xlfn.XLOOKUP(O81,DULIEU!C:C,DULIEU!F:F,"")</f>
        <v>396</v>
      </c>
      <c r="Q81" t="str">
        <f t="shared" si="8"/>
        <v>,</v>
      </c>
      <c r="R81" t="str">
        <f t="shared" si="7"/>
        <v>, 396</v>
      </c>
    </row>
    <row r="82" spans="13:18" x14ac:dyDescent="0.25">
      <c r="M82" s="403">
        <f t="shared" si="5"/>
        <v>1</v>
      </c>
      <c r="N82" s="403">
        <f t="shared" si="4"/>
        <v>74</v>
      </c>
      <c r="O82" s="403" t="str">
        <f t="shared" si="6"/>
        <v>1-74-3D</v>
      </c>
      <c r="P82" s="404">
        <f>+_xlfn.XLOOKUP(O82,DULIEU!C:C,DULIEU!F:F,"")</f>
        <v>403</v>
      </c>
      <c r="Q82" t="str">
        <f t="shared" si="8"/>
        <v>,</v>
      </c>
      <c r="R82" t="str">
        <f t="shared" si="7"/>
        <v>, 403</v>
      </c>
    </row>
    <row r="83" spans="13:18" x14ac:dyDescent="0.25">
      <c r="M83" s="403">
        <f t="shared" si="5"/>
        <v>1</v>
      </c>
      <c r="N83" s="403">
        <f t="shared" si="4"/>
        <v>75</v>
      </c>
      <c r="O83" s="403" t="str">
        <f t="shared" si="6"/>
        <v>1-75-3D</v>
      </c>
      <c r="P83" s="404">
        <f>+_xlfn.XLOOKUP(O83,DULIEU!C:C,DULIEU!F:F,"")</f>
        <v>410</v>
      </c>
      <c r="Q83" t="str">
        <f t="shared" si="8"/>
        <v>,</v>
      </c>
      <c r="R83" t="str">
        <f t="shared" si="7"/>
        <v>, 410</v>
      </c>
    </row>
    <row r="84" spans="13:18" x14ac:dyDescent="0.25">
      <c r="M84" s="403">
        <f t="shared" si="5"/>
        <v>1</v>
      </c>
      <c r="N84" s="403">
        <f t="shared" si="4"/>
        <v>76</v>
      </c>
      <c r="O84" s="403" t="str">
        <f t="shared" si="6"/>
        <v>1-76-3D</v>
      </c>
      <c r="P84" s="404">
        <f>+_xlfn.XLOOKUP(O84,DULIEU!C:C,DULIEU!F:F,"")</f>
        <v>411</v>
      </c>
      <c r="Q84" t="str">
        <f t="shared" si="8"/>
        <v>,</v>
      </c>
      <c r="R84" t="str">
        <f t="shared" si="7"/>
        <v>, 411</v>
      </c>
    </row>
    <row r="85" spans="13:18" x14ac:dyDescent="0.25">
      <c r="M85" s="403">
        <f t="shared" si="5"/>
        <v>1</v>
      </c>
      <c r="N85" s="403">
        <f t="shared" si="4"/>
        <v>77</v>
      </c>
      <c r="O85" s="403" t="str">
        <f t="shared" si="6"/>
        <v>1-77-3D</v>
      </c>
      <c r="P85" s="404">
        <f>+_xlfn.XLOOKUP(O85,DULIEU!C:C,DULIEU!F:F,"")</f>
        <v>404</v>
      </c>
      <c r="Q85" t="str">
        <f t="shared" si="8"/>
        <v>,</v>
      </c>
      <c r="R85" t="str">
        <f t="shared" si="7"/>
        <v>, 404</v>
      </c>
    </row>
    <row r="86" spans="13:18" x14ac:dyDescent="0.25">
      <c r="M86" s="403">
        <f t="shared" si="5"/>
        <v>1</v>
      </c>
      <c r="N86" s="403">
        <f t="shared" si="4"/>
        <v>78</v>
      </c>
      <c r="O86" s="403" t="str">
        <f t="shared" si="6"/>
        <v>1-78-3D</v>
      </c>
      <c r="P86" s="404">
        <f>+_xlfn.XLOOKUP(O86,DULIEU!C:C,DULIEU!F:F,"")</f>
        <v>397</v>
      </c>
      <c r="Q86" t="str">
        <f t="shared" si="8"/>
        <v>,</v>
      </c>
      <c r="R86" t="str">
        <f t="shared" si="7"/>
        <v>, 397</v>
      </c>
    </row>
    <row r="87" spans="13:18" x14ac:dyDescent="0.25">
      <c r="M87" s="403">
        <f t="shared" si="5"/>
        <v>1</v>
      </c>
      <c r="N87" s="403">
        <f t="shared" si="4"/>
        <v>79</v>
      </c>
      <c r="O87" s="403" t="str">
        <f t="shared" si="6"/>
        <v>1-79-3D</v>
      </c>
      <c r="P87" s="404">
        <f>+_xlfn.XLOOKUP(O87,DULIEU!C:C,DULIEU!F:F,"")</f>
        <v>390</v>
      </c>
      <c r="Q87" t="str">
        <f t="shared" si="8"/>
        <v>,</v>
      </c>
      <c r="R87" t="str">
        <f t="shared" si="7"/>
        <v>, 390</v>
      </c>
    </row>
    <row r="88" spans="13:18" x14ac:dyDescent="0.25">
      <c r="M88" s="403">
        <f t="shared" si="5"/>
        <v>1</v>
      </c>
      <c r="N88" s="403">
        <f t="shared" si="4"/>
        <v>80</v>
      </c>
      <c r="O88" s="403" t="str">
        <f t="shared" si="6"/>
        <v>1-80-3D</v>
      </c>
      <c r="P88" s="404">
        <f>+_xlfn.XLOOKUP(O88,DULIEU!C:C,DULIEU!F:F,"")</f>
        <v>383</v>
      </c>
      <c r="Q88" t="str">
        <f t="shared" si="8"/>
        <v>,</v>
      </c>
      <c r="R88" t="str">
        <f t="shared" si="7"/>
        <v>, 383</v>
      </c>
    </row>
    <row r="89" spans="13:18" x14ac:dyDescent="0.25">
      <c r="M89" s="403">
        <f t="shared" si="5"/>
        <v>1</v>
      </c>
      <c r="N89" s="403">
        <f t="shared" si="4"/>
        <v>81</v>
      </c>
      <c r="O89" s="403" t="str">
        <f t="shared" si="6"/>
        <v>1-81-3D</v>
      </c>
      <c r="P89" s="404">
        <f>+_xlfn.XLOOKUP(O89,DULIEU!C:C,DULIEU!F:F,"")</f>
        <v>376</v>
      </c>
      <c r="Q89" t="str">
        <f t="shared" si="8"/>
        <v>,</v>
      </c>
      <c r="R89" t="str">
        <f t="shared" si="7"/>
        <v>, 376</v>
      </c>
    </row>
    <row r="90" spans="13:18" x14ac:dyDescent="0.25">
      <c r="M90" s="403">
        <f t="shared" si="5"/>
        <v>1</v>
      </c>
      <c r="N90" s="403">
        <f t="shared" si="4"/>
        <v>82</v>
      </c>
      <c r="O90" s="403" t="str">
        <f t="shared" si="6"/>
        <v>1-82-3D</v>
      </c>
      <c r="P90" s="404">
        <f>+_xlfn.XLOOKUP(O90,DULIEU!C:C,DULIEU!F:F,"")</f>
        <v>369</v>
      </c>
      <c r="Q90" t="str">
        <f t="shared" si="8"/>
        <v>,</v>
      </c>
      <c r="R90" t="str">
        <f t="shared" si="7"/>
        <v>, 369</v>
      </c>
    </row>
    <row r="91" spans="13:18" x14ac:dyDescent="0.25">
      <c r="M91" s="403">
        <f t="shared" si="5"/>
        <v>1</v>
      </c>
      <c r="N91" s="403">
        <f t="shared" si="4"/>
        <v>83</v>
      </c>
      <c r="O91" s="403" t="str">
        <f t="shared" si="6"/>
        <v>1-83-3D</v>
      </c>
      <c r="P91" s="404">
        <f>+_xlfn.XLOOKUP(O91,DULIEU!C:C,DULIEU!F:F,"")</f>
        <v>362</v>
      </c>
      <c r="Q91" t="str">
        <f t="shared" si="8"/>
        <v>,</v>
      </c>
      <c r="R91" t="str">
        <f t="shared" si="7"/>
        <v>, 362</v>
      </c>
    </row>
    <row r="92" spans="13:18" x14ac:dyDescent="0.25">
      <c r="M92" s="403">
        <f t="shared" si="5"/>
        <v>1</v>
      </c>
      <c r="N92" s="403">
        <f t="shared" si="4"/>
        <v>84</v>
      </c>
      <c r="O92" s="403" t="str">
        <f t="shared" si="6"/>
        <v>1-84-3D</v>
      </c>
      <c r="P92" s="404">
        <f>+_xlfn.XLOOKUP(O92,DULIEU!C:C,DULIEU!F:F,"")</f>
        <v>355</v>
      </c>
      <c r="Q92" t="str">
        <f t="shared" si="8"/>
        <v>,</v>
      </c>
      <c r="R92" t="str">
        <f t="shared" si="7"/>
        <v>, 355</v>
      </c>
    </row>
    <row r="93" spans="13:18" x14ac:dyDescent="0.25">
      <c r="M93" s="403">
        <f t="shared" si="5"/>
        <v>1</v>
      </c>
      <c r="N93" s="403">
        <f t="shared" si="4"/>
        <v>85</v>
      </c>
      <c r="O93" s="403" t="str">
        <f t="shared" si="6"/>
        <v>1-85-3D</v>
      </c>
      <c r="P93" s="404">
        <f>+_xlfn.XLOOKUP(O93,DULIEU!C:C,DULIEU!F:F,"")</f>
        <v>348</v>
      </c>
      <c r="Q93" t="str">
        <f t="shared" si="8"/>
        <v>,</v>
      </c>
      <c r="R93" t="str">
        <f t="shared" si="7"/>
        <v>, 348</v>
      </c>
    </row>
    <row r="94" spans="13:18" x14ac:dyDescent="0.25">
      <c r="M94" s="403">
        <f t="shared" si="5"/>
        <v>1</v>
      </c>
      <c r="N94" s="403">
        <f t="shared" si="4"/>
        <v>86</v>
      </c>
      <c r="O94" s="403" t="str">
        <f t="shared" si="6"/>
        <v>1-86-3D</v>
      </c>
      <c r="P94" s="404">
        <f>+_xlfn.XLOOKUP(O94,DULIEU!C:C,DULIEU!F:F,"")</f>
        <v>341</v>
      </c>
      <c r="Q94" t="str">
        <f t="shared" si="8"/>
        <v>,</v>
      </c>
      <c r="R94" t="str">
        <f t="shared" si="7"/>
        <v>, 341</v>
      </c>
    </row>
    <row r="95" spans="13:18" x14ac:dyDescent="0.25">
      <c r="M95" s="403">
        <f t="shared" si="5"/>
        <v>1</v>
      </c>
      <c r="N95" s="403">
        <f t="shared" si="4"/>
        <v>87</v>
      </c>
      <c r="O95" s="403" t="str">
        <f t="shared" si="6"/>
        <v>1-87-3D</v>
      </c>
      <c r="P95" s="404">
        <f>+_xlfn.XLOOKUP(O95,DULIEU!C:C,DULIEU!F:F,"")</f>
        <v>334</v>
      </c>
      <c r="Q95" t="str">
        <f t="shared" si="8"/>
        <v>,</v>
      </c>
      <c r="R95" t="str">
        <f t="shared" si="7"/>
        <v>, 334</v>
      </c>
    </row>
    <row r="96" spans="13:18" x14ac:dyDescent="0.25">
      <c r="M96" s="403">
        <f t="shared" si="5"/>
        <v>1</v>
      </c>
      <c r="N96" s="403">
        <f t="shared" si="4"/>
        <v>88</v>
      </c>
      <c r="O96" s="403" t="str">
        <f t="shared" si="6"/>
        <v>1-88-3D</v>
      </c>
      <c r="P96" s="404">
        <f>+_xlfn.XLOOKUP(O96,DULIEU!C:C,DULIEU!F:F,"")</f>
        <v>327</v>
      </c>
      <c r="Q96" t="str">
        <f t="shared" si="8"/>
        <v>,</v>
      </c>
      <c r="R96" t="str">
        <f t="shared" si="7"/>
        <v>, 327</v>
      </c>
    </row>
    <row r="97" spans="13:18" x14ac:dyDescent="0.25">
      <c r="M97" s="403">
        <f t="shared" si="5"/>
        <v>1</v>
      </c>
      <c r="N97" s="403">
        <f t="shared" si="4"/>
        <v>89</v>
      </c>
      <c r="O97" s="403" t="str">
        <f t="shared" si="6"/>
        <v>1-89-3D</v>
      </c>
      <c r="P97" s="404">
        <f>+_xlfn.XLOOKUP(O97,DULIEU!C:C,DULIEU!F:F,"")</f>
        <v>319</v>
      </c>
      <c r="Q97" t="str">
        <f t="shared" si="8"/>
        <v>,</v>
      </c>
      <c r="R97" t="str">
        <f t="shared" si="7"/>
        <v>, 319</v>
      </c>
    </row>
    <row r="98" spans="13:18" x14ac:dyDescent="0.25">
      <c r="M98" s="403">
        <f t="shared" si="5"/>
        <v>1</v>
      </c>
      <c r="N98" s="403">
        <f t="shared" si="4"/>
        <v>90</v>
      </c>
      <c r="O98" s="403" t="str">
        <f t="shared" si="6"/>
        <v>1-90-3D</v>
      </c>
      <c r="P98" s="404">
        <f>+_xlfn.XLOOKUP(O98,DULIEU!C:C,DULIEU!F:F,"")</f>
        <v>311</v>
      </c>
      <c r="Q98" t="str">
        <f t="shared" si="8"/>
        <v>,</v>
      </c>
      <c r="R98" t="str">
        <f t="shared" si="7"/>
        <v>, 311</v>
      </c>
    </row>
    <row r="99" spans="13:18" x14ac:dyDescent="0.25">
      <c r="M99" s="403">
        <f t="shared" si="5"/>
        <v>1</v>
      </c>
      <c r="N99" s="403">
        <f t="shared" si="4"/>
        <v>91</v>
      </c>
      <c r="O99" s="403" t="str">
        <f t="shared" si="6"/>
        <v>1-91-3D</v>
      </c>
      <c r="P99" s="404">
        <f>+_xlfn.XLOOKUP(O99,DULIEU!C:C,DULIEU!F:F,"")</f>
        <v>303</v>
      </c>
      <c r="Q99" t="str">
        <f t="shared" si="8"/>
        <v>,</v>
      </c>
      <c r="R99" t="str">
        <f t="shared" si="7"/>
        <v>, 303</v>
      </c>
    </row>
    <row r="100" spans="13:18" x14ac:dyDescent="0.25">
      <c r="M100" s="403">
        <f t="shared" si="5"/>
        <v>1</v>
      </c>
      <c r="N100" s="403">
        <f t="shared" si="4"/>
        <v>92</v>
      </c>
      <c r="O100" s="403" t="str">
        <f t="shared" si="6"/>
        <v>1-92-3D</v>
      </c>
      <c r="P100" s="404">
        <f>+_xlfn.XLOOKUP(O100,DULIEU!C:C,DULIEU!F:F,"")</f>
        <v>295</v>
      </c>
      <c r="Q100" t="str">
        <f t="shared" si="8"/>
        <v>,</v>
      </c>
      <c r="R100" t="str">
        <f t="shared" si="7"/>
        <v>, 295</v>
      </c>
    </row>
    <row r="101" spans="13:18" x14ac:dyDescent="0.25">
      <c r="M101" s="403">
        <f t="shared" si="5"/>
        <v>1</v>
      </c>
      <c r="N101" s="403">
        <f t="shared" si="4"/>
        <v>93</v>
      </c>
      <c r="O101" s="403" t="str">
        <f t="shared" si="6"/>
        <v>1-93-3D</v>
      </c>
      <c r="P101" s="404">
        <f>+_xlfn.XLOOKUP(O101,DULIEU!C:C,DULIEU!F:F,"")</f>
        <v>287</v>
      </c>
      <c r="Q101" t="str">
        <f t="shared" si="8"/>
        <v>,</v>
      </c>
      <c r="R101" t="str">
        <f t="shared" si="7"/>
        <v>, 287</v>
      </c>
    </row>
    <row r="102" spans="13:18" x14ac:dyDescent="0.25">
      <c r="M102" s="403">
        <f t="shared" si="5"/>
        <v>1</v>
      </c>
      <c r="N102" s="403">
        <f t="shared" si="4"/>
        <v>94</v>
      </c>
      <c r="O102" s="403" t="str">
        <f t="shared" si="6"/>
        <v>1-94-3D</v>
      </c>
      <c r="P102" s="404">
        <f>+_xlfn.XLOOKUP(O102,DULIEU!C:C,DULIEU!F:F,"")</f>
        <v>279</v>
      </c>
      <c r="Q102" t="str">
        <f t="shared" si="8"/>
        <v>,</v>
      </c>
      <c r="R102" t="str">
        <f t="shared" si="7"/>
        <v>, 279</v>
      </c>
    </row>
    <row r="103" spans="13:18" x14ac:dyDescent="0.25">
      <c r="M103" s="403">
        <f t="shared" si="5"/>
        <v>1</v>
      </c>
      <c r="N103" s="403">
        <f t="shared" si="4"/>
        <v>95</v>
      </c>
      <c r="O103" s="403" t="str">
        <f t="shared" si="6"/>
        <v>1-95-3D</v>
      </c>
      <c r="P103" s="404">
        <f>+_xlfn.XLOOKUP(O103,DULIEU!C:C,DULIEU!F:F,"")</f>
        <v>271</v>
      </c>
      <c r="Q103" t="str">
        <f t="shared" si="8"/>
        <v>,</v>
      </c>
      <c r="R103" t="str">
        <f t="shared" si="7"/>
        <v>, 271</v>
      </c>
    </row>
    <row r="104" spans="13:18" x14ac:dyDescent="0.25">
      <c r="M104" s="403">
        <f t="shared" si="5"/>
        <v>1</v>
      </c>
      <c r="N104" s="403">
        <f t="shared" si="4"/>
        <v>96</v>
      </c>
      <c r="O104" s="403" t="str">
        <f t="shared" si="6"/>
        <v>1-96-3D</v>
      </c>
      <c r="P104" s="404">
        <f>+_xlfn.XLOOKUP(O104,DULIEU!C:C,DULIEU!F:F,"")</f>
        <v>263</v>
      </c>
      <c r="Q104" t="str">
        <f t="shared" si="8"/>
        <v>,</v>
      </c>
      <c r="R104" t="str">
        <f t="shared" si="7"/>
        <v>, 263</v>
      </c>
    </row>
    <row r="105" spans="13:18" x14ac:dyDescent="0.25">
      <c r="M105" s="403">
        <f t="shared" si="5"/>
        <v>1</v>
      </c>
      <c r="N105" s="403">
        <f t="shared" si="4"/>
        <v>97</v>
      </c>
      <c r="O105" s="403" t="str">
        <f t="shared" si="6"/>
        <v>1-97-3D</v>
      </c>
      <c r="P105" s="404">
        <f>+_xlfn.XLOOKUP(O105,DULIEU!C:C,DULIEU!F:F,"")</f>
        <v>255</v>
      </c>
      <c r="Q105" t="str">
        <f t="shared" si="8"/>
        <v>,</v>
      </c>
      <c r="R105" t="str">
        <f t="shared" si="7"/>
        <v>, 255</v>
      </c>
    </row>
    <row r="106" spans="13:18" x14ac:dyDescent="0.25">
      <c r="M106" s="403">
        <f t="shared" si="5"/>
        <v>1</v>
      </c>
      <c r="N106" s="403">
        <f t="shared" si="4"/>
        <v>98</v>
      </c>
      <c r="O106" s="403" t="str">
        <f t="shared" si="6"/>
        <v>1-98-3D</v>
      </c>
      <c r="P106" s="404">
        <f>+_xlfn.XLOOKUP(O106,DULIEU!C:C,DULIEU!F:F,"")</f>
        <v>247</v>
      </c>
      <c r="Q106" t="str">
        <f t="shared" si="8"/>
        <v>,</v>
      </c>
      <c r="R106" t="str">
        <f t="shared" si="7"/>
        <v>, 247</v>
      </c>
    </row>
    <row r="107" spans="13:18" x14ac:dyDescent="0.25">
      <c r="M107" s="403">
        <f t="shared" si="5"/>
        <v>1</v>
      </c>
      <c r="N107" s="403">
        <f t="shared" si="4"/>
        <v>99</v>
      </c>
      <c r="O107" s="403" t="str">
        <f t="shared" si="6"/>
        <v>1-99-3D</v>
      </c>
      <c r="P107" s="404">
        <f>+_xlfn.XLOOKUP(O107,DULIEU!C:C,DULIEU!F:F,"")</f>
        <v>239</v>
      </c>
      <c r="Q107" t="str">
        <f t="shared" si="8"/>
        <v>,</v>
      </c>
      <c r="R107" t="str">
        <f t="shared" si="7"/>
        <v>, 239</v>
      </c>
    </row>
    <row r="108" spans="13:18" x14ac:dyDescent="0.25">
      <c r="M108" s="403">
        <f t="shared" si="5"/>
        <v>1</v>
      </c>
      <c r="N108" s="403">
        <f t="shared" si="4"/>
        <v>100</v>
      </c>
      <c r="O108" s="403" t="str">
        <f t="shared" si="6"/>
        <v>1-100-3D</v>
      </c>
      <c r="P108" s="404">
        <f>+_xlfn.XLOOKUP(O108,DULIEU!C:C,DULIEU!F:F,"")</f>
        <v>231</v>
      </c>
      <c r="Q108" t="str">
        <f t="shared" si="8"/>
        <v>,</v>
      </c>
      <c r="R108" t="str">
        <f t="shared" si="7"/>
        <v>, 231</v>
      </c>
    </row>
    <row r="109" spans="13:18" x14ac:dyDescent="0.25">
      <c r="M109" s="403">
        <f t="shared" si="5"/>
        <v>1</v>
      </c>
      <c r="N109" s="403">
        <f t="shared" si="4"/>
        <v>101</v>
      </c>
      <c r="O109" s="403" t="str">
        <f t="shared" si="6"/>
        <v>1-101-3D</v>
      </c>
      <c r="P109" s="404">
        <f>+_xlfn.XLOOKUP(O109,DULIEU!C:C,DULIEU!F:F,"")</f>
        <v>232</v>
      </c>
      <c r="Q109" t="str">
        <f t="shared" si="8"/>
        <v>,</v>
      </c>
      <c r="R109" t="str">
        <f t="shared" si="7"/>
        <v>, 232</v>
      </c>
    </row>
    <row r="110" spans="13:18" x14ac:dyDescent="0.25">
      <c r="M110" s="403">
        <f t="shared" si="5"/>
        <v>1</v>
      </c>
      <c r="N110" s="403">
        <f t="shared" si="4"/>
        <v>102</v>
      </c>
      <c r="O110" s="403" t="str">
        <f t="shared" si="6"/>
        <v>1-102-3D</v>
      </c>
      <c r="P110" s="404">
        <f>+_xlfn.XLOOKUP(O110,DULIEU!C:C,DULIEU!F:F,"")</f>
        <v>240</v>
      </c>
      <c r="Q110" t="str">
        <f t="shared" si="8"/>
        <v>,</v>
      </c>
      <c r="R110" t="str">
        <f t="shared" si="7"/>
        <v>, 240</v>
      </c>
    </row>
    <row r="111" spans="13:18" x14ac:dyDescent="0.25">
      <c r="M111" s="403">
        <f t="shared" si="5"/>
        <v>1</v>
      </c>
      <c r="N111" s="403">
        <f t="shared" si="4"/>
        <v>103</v>
      </c>
      <c r="O111" s="403" t="str">
        <f t="shared" si="6"/>
        <v>1-103-3D</v>
      </c>
      <c r="P111" s="404">
        <f>+_xlfn.XLOOKUP(O111,DULIEU!C:C,DULIEU!F:F,"")</f>
        <v>248</v>
      </c>
      <c r="Q111" t="str">
        <f t="shared" si="8"/>
        <v>,</v>
      </c>
      <c r="R111" t="str">
        <f t="shared" si="7"/>
        <v>, 248</v>
      </c>
    </row>
    <row r="112" spans="13:18" x14ac:dyDescent="0.25">
      <c r="M112" s="403">
        <f t="shared" si="5"/>
        <v>1</v>
      </c>
      <c r="N112" s="403">
        <f t="shared" si="4"/>
        <v>104</v>
      </c>
      <c r="O112" s="403" t="str">
        <f t="shared" si="6"/>
        <v>1-104-3D</v>
      </c>
      <c r="P112" s="404">
        <f>+_xlfn.XLOOKUP(O112,DULIEU!C:C,DULIEU!F:F,"")</f>
        <v>256</v>
      </c>
      <c r="Q112" t="str">
        <f t="shared" si="8"/>
        <v>,</v>
      </c>
      <c r="R112" t="str">
        <f t="shared" si="7"/>
        <v>, 256</v>
      </c>
    </row>
    <row r="113" spans="13:18" x14ac:dyDescent="0.25">
      <c r="M113" s="403">
        <f t="shared" si="5"/>
        <v>1</v>
      </c>
      <c r="N113" s="403">
        <f t="shared" si="4"/>
        <v>105</v>
      </c>
      <c r="O113" s="403" t="str">
        <f t="shared" si="6"/>
        <v>1-105-3D</v>
      </c>
      <c r="P113" s="404">
        <f>+_xlfn.XLOOKUP(O113,DULIEU!C:C,DULIEU!F:F,"")</f>
        <v>264</v>
      </c>
      <c r="Q113" t="str">
        <f t="shared" si="8"/>
        <v>,</v>
      </c>
      <c r="R113" t="str">
        <f t="shared" si="7"/>
        <v>, 264</v>
      </c>
    </row>
    <row r="114" spans="13:18" x14ac:dyDescent="0.25">
      <c r="M114" s="403">
        <f t="shared" si="5"/>
        <v>1</v>
      </c>
      <c r="N114" s="403">
        <f t="shared" si="4"/>
        <v>106</v>
      </c>
      <c r="O114" s="403" t="str">
        <f t="shared" si="6"/>
        <v>1-106-3D</v>
      </c>
      <c r="P114" s="404">
        <f>+_xlfn.XLOOKUP(O114,DULIEU!C:C,DULIEU!F:F,"")</f>
        <v>272</v>
      </c>
      <c r="Q114" t="str">
        <f t="shared" si="8"/>
        <v>,</v>
      </c>
      <c r="R114" t="str">
        <f t="shared" si="7"/>
        <v>, 272</v>
      </c>
    </row>
    <row r="115" spans="13:18" x14ac:dyDescent="0.25">
      <c r="M115" s="403">
        <f t="shared" si="5"/>
        <v>1</v>
      </c>
      <c r="N115" s="403">
        <f t="shared" si="4"/>
        <v>107</v>
      </c>
      <c r="O115" s="403" t="str">
        <f t="shared" si="6"/>
        <v>1-107-3D</v>
      </c>
      <c r="P115" s="404">
        <f>+_xlfn.XLOOKUP(O115,DULIEU!C:C,DULIEU!F:F,"")</f>
        <v>280</v>
      </c>
      <c r="Q115" t="str">
        <f t="shared" si="8"/>
        <v>,</v>
      </c>
      <c r="R115" t="str">
        <f t="shared" si="7"/>
        <v>, 280</v>
      </c>
    </row>
    <row r="116" spans="13:18" x14ac:dyDescent="0.25">
      <c r="M116" s="403">
        <f t="shared" si="5"/>
        <v>1</v>
      </c>
      <c r="N116" s="403">
        <f t="shared" si="4"/>
        <v>108</v>
      </c>
      <c r="O116" s="403" t="str">
        <f t="shared" si="6"/>
        <v>1-108-3D</v>
      </c>
      <c r="P116" s="404">
        <f>+_xlfn.XLOOKUP(O116,DULIEU!C:C,DULIEU!F:F,"")</f>
        <v>288</v>
      </c>
      <c r="Q116" t="str">
        <f t="shared" si="8"/>
        <v>,</v>
      </c>
      <c r="R116" t="str">
        <f t="shared" si="7"/>
        <v>, 288</v>
      </c>
    </row>
    <row r="117" spans="13:18" x14ac:dyDescent="0.25">
      <c r="M117" s="403">
        <f t="shared" si="5"/>
        <v>1</v>
      </c>
      <c r="N117" s="403">
        <f t="shared" si="4"/>
        <v>109</v>
      </c>
      <c r="O117" s="403" t="str">
        <f t="shared" si="6"/>
        <v>1-109-3D</v>
      </c>
      <c r="P117" s="404">
        <f>+_xlfn.XLOOKUP(O117,DULIEU!C:C,DULIEU!F:F,"")</f>
        <v>296</v>
      </c>
      <c r="Q117" t="str">
        <f t="shared" si="8"/>
        <v>,</v>
      </c>
      <c r="R117" t="str">
        <f t="shared" si="7"/>
        <v>, 296</v>
      </c>
    </row>
    <row r="118" spans="13:18" x14ac:dyDescent="0.25">
      <c r="M118" s="403">
        <f t="shared" si="5"/>
        <v>1</v>
      </c>
      <c r="N118" s="403">
        <f t="shared" si="4"/>
        <v>110</v>
      </c>
      <c r="O118" s="403" t="str">
        <f t="shared" si="6"/>
        <v>1-110-3D</v>
      </c>
      <c r="P118" s="404">
        <f>+_xlfn.XLOOKUP(O118,DULIEU!C:C,DULIEU!F:F,"")</f>
        <v>304</v>
      </c>
      <c r="Q118" t="str">
        <f t="shared" si="8"/>
        <v>,</v>
      </c>
      <c r="R118" t="str">
        <f t="shared" si="7"/>
        <v>, 304</v>
      </c>
    </row>
    <row r="119" spans="13:18" x14ac:dyDescent="0.25">
      <c r="M119" s="403">
        <f t="shared" si="5"/>
        <v>1</v>
      </c>
      <c r="N119" s="403">
        <f t="shared" si="4"/>
        <v>111</v>
      </c>
      <c r="O119" s="403" t="str">
        <f t="shared" si="6"/>
        <v>1-111-3D</v>
      </c>
      <c r="P119" s="404">
        <f>+_xlfn.XLOOKUP(O119,DULIEU!C:C,DULIEU!F:F,"")</f>
        <v>312</v>
      </c>
      <c r="Q119" t="str">
        <f t="shared" si="8"/>
        <v>,</v>
      </c>
      <c r="R119" t="str">
        <f t="shared" si="7"/>
        <v>, 312</v>
      </c>
    </row>
    <row r="120" spans="13:18" x14ac:dyDescent="0.25">
      <c r="M120" s="403">
        <f t="shared" si="5"/>
        <v>1</v>
      </c>
      <c r="N120" s="403">
        <f t="shared" ref="N120:N142" si="9">+N119+1</f>
        <v>112</v>
      </c>
      <c r="O120" s="403" t="str">
        <f t="shared" si="6"/>
        <v>1-112-3D</v>
      </c>
      <c r="P120" s="404">
        <f>+_xlfn.XLOOKUP(O120,DULIEU!C:C,DULIEU!F:F,"")</f>
        <v>320</v>
      </c>
      <c r="Q120" t="str">
        <f t="shared" si="8"/>
        <v>,</v>
      </c>
      <c r="R120" t="str">
        <f t="shared" si="7"/>
        <v>, 320</v>
      </c>
    </row>
    <row r="121" spans="13:18" x14ac:dyDescent="0.25">
      <c r="M121" s="403">
        <f t="shared" si="5"/>
        <v>1</v>
      </c>
      <c r="N121" s="403">
        <f t="shared" si="9"/>
        <v>113</v>
      </c>
      <c r="O121" s="403" t="str">
        <f t="shared" si="6"/>
        <v>1-113-3D</v>
      </c>
      <c r="P121" s="404">
        <f>+_xlfn.XLOOKUP(O121,DULIEU!C:C,DULIEU!F:F,"")</f>
        <v>328</v>
      </c>
      <c r="Q121" t="str">
        <f t="shared" si="8"/>
        <v>,</v>
      </c>
      <c r="R121" t="str">
        <f t="shared" si="7"/>
        <v>, 328</v>
      </c>
    </row>
    <row r="122" spans="13:18" x14ac:dyDescent="0.25">
      <c r="M122" s="403">
        <f t="shared" si="5"/>
        <v>1</v>
      </c>
      <c r="N122" s="403">
        <f t="shared" si="9"/>
        <v>114</v>
      </c>
      <c r="O122" s="403" t="str">
        <f t="shared" si="6"/>
        <v>1-114-3D</v>
      </c>
      <c r="P122" s="404">
        <f>+_xlfn.XLOOKUP(O122,DULIEU!C:C,DULIEU!F:F,"")</f>
        <v>335</v>
      </c>
      <c r="Q122" t="str">
        <f t="shared" si="8"/>
        <v>,</v>
      </c>
      <c r="R122" t="str">
        <f t="shared" si="7"/>
        <v>, 335</v>
      </c>
    </row>
    <row r="123" spans="13:18" x14ac:dyDescent="0.25">
      <c r="M123" s="403">
        <f t="shared" si="5"/>
        <v>1</v>
      </c>
      <c r="N123" s="403">
        <f t="shared" si="9"/>
        <v>115</v>
      </c>
      <c r="O123" s="403" t="str">
        <f t="shared" si="6"/>
        <v>1-115-3D</v>
      </c>
      <c r="P123" s="404">
        <f>+_xlfn.XLOOKUP(O123,DULIEU!C:C,DULIEU!F:F,"")</f>
        <v>342</v>
      </c>
      <c r="Q123" t="str">
        <f t="shared" si="8"/>
        <v>,</v>
      </c>
      <c r="R123" t="str">
        <f t="shared" si="7"/>
        <v>, 342</v>
      </c>
    </row>
    <row r="124" spans="13:18" x14ac:dyDescent="0.25">
      <c r="M124" s="403">
        <f t="shared" si="5"/>
        <v>1</v>
      </c>
      <c r="N124" s="403">
        <f t="shared" si="9"/>
        <v>116</v>
      </c>
      <c r="O124" s="403" t="str">
        <f t="shared" si="6"/>
        <v>1-116-3D</v>
      </c>
      <c r="P124" s="404">
        <f>+_xlfn.XLOOKUP(O124,DULIEU!C:C,DULIEU!F:F,"")</f>
        <v>349</v>
      </c>
      <c r="Q124" t="str">
        <f t="shared" si="8"/>
        <v>,</v>
      </c>
      <c r="R124" t="str">
        <f t="shared" si="7"/>
        <v>, 349</v>
      </c>
    </row>
    <row r="125" spans="13:18" x14ac:dyDescent="0.25">
      <c r="M125" s="403">
        <f t="shared" si="5"/>
        <v>1</v>
      </c>
      <c r="N125" s="403">
        <f t="shared" si="9"/>
        <v>117</v>
      </c>
      <c r="O125" s="403" t="str">
        <f t="shared" si="6"/>
        <v>1-117-3D</v>
      </c>
      <c r="P125" s="404">
        <f>+_xlfn.XLOOKUP(O125,DULIEU!C:C,DULIEU!F:F,"")</f>
        <v>356</v>
      </c>
      <c r="Q125" t="str">
        <f t="shared" si="8"/>
        <v>,</v>
      </c>
      <c r="R125" t="str">
        <f t="shared" si="7"/>
        <v>, 356</v>
      </c>
    </row>
    <row r="126" spans="13:18" x14ac:dyDescent="0.25">
      <c r="M126" s="403">
        <f t="shared" si="5"/>
        <v>1</v>
      </c>
      <c r="N126" s="403">
        <f t="shared" si="9"/>
        <v>118</v>
      </c>
      <c r="O126" s="403" t="str">
        <f t="shared" si="6"/>
        <v>1-118-3D</v>
      </c>
      <c r="P126" s="404">
        <f>+_xlfn.XLOOKUP(O126,DULIEU!C:C,DULIEU!F:F,"")</f>
        <v>363</v>
      </c>
      <c r="Q126" t="str">
        <f t="shared" si="8"/>
        <v>,</v>
      </c>
      <c r="R126" t="str">
        <f t="shared" si="7"/>
        <v>, 363</v>
      </c>
    </row>
    <row r="127" spans="13:18" x14ac:dyDescent="0.25">
      <c r="M127" s="403">
        <f t="shared" si="5"/>
        <v>1</v>
      </c>
      <c r="N127" s="403">
        <f t="shared" si="9"/>
        <v>119</v>
      </c>
      <c r="O127" s="403" t="str">
        <f t="shared" si="6"/>
        <v>1-119-3D</v>
      </c>
      <c r="P127" s="404">
        <f>+_xlfn.XLOOKUP(O127,DULIEU!C:C,DULIEU!F:F,"")</f>
        <v>370</v>
      </c>
      <c r="Q127" t="str">
        <f t="shared" si="8"/>
        <v>,</v>
      </c>
      <c r="R127" t="str">
        <f t="shared" si="7"/>
        <v>, 370</v>
      </c>
    </row>
    <row r="128" spans="13:18" x14ac:dyDescent="0.25">
      <c r="M128" s="403">
        <f t="shared" si="5"/>
        <v>1</v>
      </c>
      <c r="N128" s="403">
        <f t="shared" si="9"/>
        <v>120</v>
      </c>
      <c r="O128" s="403" t="str">
        <f t="shared" si="6"/>
        <v>1-120-3D</v>
      </c>
      <c r="P128" s="404">
        <f>+_xlfn.XLOOKUP(O128,DULIEU!C:C,DULIEU!F:F,"")</f>
        <v>377</v>
      </c>
      <c r="Q128" t="str">
        <f t="shared" si="8"/>
        <v>,</v>
      </c>
      <c r="R128" t="str">
        <f t="shared" si="7"/>
        <v>, 377</v>
      </c>
    </row>
    <row r="129" spans="13:18" x14ac:dyDescent="0.25">
      <c r="M129" s="403">
        <f t="shared" si="5"/>
        <v>1</v>
      </c>
      <c r="N129" s="403">
        <f t="shared" si="9"/>
        <v>121</v>
      </c>
      <c r="O129" s="403" t="str">
        <f t="shared" si="6"/>
        <v>1-121-3D</v>
      </c>
      <c r="P129" s="404">
        <f>+_xlfn.XLOOKUP(O129,DULIEU!C:C,DULIEU!F:F,"")</f>
        <v>384</v>
      </c>
      <c r="Q129" t="str">
        <f t="shared" si="8"/>
        <v>,</v>
      </c>
      <c r="R129" t="str">
        <f t="shared" si="7"/>
        <v>, 384</v>
      </c>
    </row>
    <row r="130" spans="13:18" x14ac:dyDescent="0.25">
      <c r="M130" s="403">
        <f t="shared" si="5"/>
        <v>1</v>
      </c>
      <c r="N130" s="403">
        <f t="shared" si="9"/>
        <v>122</v>
      </c>
      <c r="O130" s="403" t="str">
        <f t="shared" si="6"/>
        <v>1-122-3D</v>
      </c>
      <c r="P130" s="404">
        <f>+_xlfn.XLOOKUP(O130,DULIEU!C:C,DULIEU!F:F,"")</f>
        <v>391</v>
      </c>
      <c r="Q130" t="str">
        <f t="shared" si="8"/>
        <v>,</v>
      </c>
      <c r="R130" t="str">
        <f t="shared" si="7"/>
        <v>, 391</v>
      </c>
    </row>
    <row r="131" spans="13:18" x14ac:dyDescent="0.25">
      <c r="M131" s="403">
        <f t="shared" si="5"/>
        <v>1</v>
      </c>
      <c r="N131" s="403">
        <f t="shared" si="9"/>
        <v>123</v>
      </c>
      <c r="O131" s="403" t="str">
        <f t="shared" si="6"/>
        <v>1-123-3D</v>
      </c>
      <c r="P131" s="404">
        <f>+_xlfn.XLOOKUP(O131,DULIEU!C:C,DULIEU!F:F,"")</f>
        <v>398</v>
      </c>
      <c r="Q131" t="str">
        <f t="shared" si="8"/>
        <v>,</v>
      </c>
      <c r="R131" t="str">
        <f t="shared" si="7"/>
        <v>, 398</v>
      </c>
    </row>
    <row r="132" spans="13:18" x14ac:dyDescent="0.25">
      <c r="M132" s="403">
        <f t="shared" si="5"/>
        <v>1</v>
      </c>
      <c r="N132" s="403">
        <f t="shared" si="9"/>
        <v>124</v>
      </c>
      <c r="O132" s="403" t="str">
        <f t="shared" si="6"/>
        <v>1-124-3D</v>
      </c>
      <c r="P132" s="404">
        <f>+_xlfn.XLOOKUP(O132,DULIEU!C:C,DULIEU!F:F,"")</f>
        <v>405</v>
      </c>
      <c r="Q132" t="str">
        <f t="shared" si="8"/>
        <v>,</v>
      </c>
      <c r="R132" t="str">
        <f t="shared" si="7"/>
        <v>, 405</v>
      </c>
    </row>
    <row r="133" spans="13:18" x14ac:dyDescent="0.25">
      <c r="M133" s="403">
        <f t="shared" si="5"/>
        <v>1</v>
      </c>
      <c r="N133" s="403">
        <f t="shared" si="9"/>
        <v>125</v>
      </c>
      <c r="O133" s="403" t="str">
        <f t="shared" si="6"/>
        <v>1-125-3D</v>
      </c>
      <c r="P133" s="404">
        <f>+_xlfn.XLOOKUP(O133,DULIEU!C:C,DULIEU!F:F,"")</f>
        <v>412</v>
      </c>
      <c r="Q133" t="str">
        <f t="shared" si="8"/>
        <v>,</v>
      </c>
      <c r="R133" t="str">
        <f t="shared" si="7"/>
        <v>, 412</v>
      </c>
    </row>
    <row r="134" spans="13:18" x14ac:dyDescent="0.25">
      <c r="M134" s="403">
        <f t="shared" si="5"/>
        <v>1</v>
      </c>
      <c r="N134" s="403">
        <f t="shared" si="9"/>
        <v>126</v>
      </c>
      <c r="O134" s="403" t="str">
        <f t="shared" si="6"/>
        <v>1-126-3D</v>
      </c>
      <c r="P134" s="404">
        <f>+_xlfn.XLOOKUP(O134,DULIEU!C:C,DULIEU!F:F,"")</f>
        <v>414</v>
      </c>
      <c r="Q134" t="str">
        <f t="shared" si="8"/>
        <v>,</v>
      </c>
      <c r="R134" t="str">
        <f t="shared" si="7"/>
        <v>, 414</v>
      </c>
    </row>
    <row r="135" spans="13:18" x14ac:dyDescent="0.25">
      <c r="M135" s="403">
        <f t="shared" si="5"/>
        <v>1</v>
      </c>
      <c r="N135" s="403">
        <f t="shared" si="9"/>
        <v>127</v>
      </c>
      <c r="O135" s="403" t="str">
        <f t="shared" si="6"/>
        <v>1-127-3D</v>
      </c>
      <c r="P135" s="404">
        <f>+_xlfn.XLOOKUP(O135,DULIEU!C:C,DULIEU!F:F,"")</f>
        <v>415</v>
      </c>
      <c r="Q135" t="str">
        <f t="shared" si="8"/>
        <v>,</v>
      </c>
      <c r="R135" t="str">
        <f t="shared" si="7"/>
        <v>, 415</v>
      </c>
    </row>
    <row r="136" spans="13:18" x14ac:dyDescent="0.25">
      <c r="M136" s="403">
        <f t="shared" si="5"/>
        <v>1</v>
      </c>
      <c r="N136" s="403">
        <f t="shared" si="9"/>
        <v>128</v>
      </c>
      <c r="O136" s="403" t="str">
        <f t="shared" si="6"/>
        <v>1-128-3D</v>
      </c>
      <c r="P136" s="404">
        <f>+_xlfn.XLOOKUP(O136,DULIEU!C:C,DULIEU!F:F,"")</f>
        <v>413</v>
      </c>
      <c r="Q136" t="str">
        <f t="shared" si="8"/>
        <v>,</v>
      </c>
      <c r="R136" t="str">
        <f t="shared" si="7"/>
        <v>, 413</v>
      </c>
    </row>
    <row r="137" spans="13:18" x14ac:dyDescent="0.25">
      <c r="M137" s="403">
        <f t="shared" si="5"/>
        <v>1</v>
      </c>
      <c r="N137" s="403">
        <f t="shared" si="9"/>
        <v>129</v>
      </c>
      <c r="O137" s="403" t="str">
        <f t="shared" si="6"/>
        <v>1-129-3D</v>
      </c>
      <c r="P137" s="404">
        <f>+_xlfn.XLOOKUP(O137,DULIEU!C:C,DULIEU!F:F,"")</f>
        <v>406</v>
      </c>
      <c r="Q137" t="str">
        <f t="shared" si="8"/>
        <v>,</v>
      </c>
      <c r="R137" t="str">
        <f t="shared" si="7"/>
        <v>, 406</v>
      </c>
    </row>
    <row r="138" spans="13:18" x14ac:dyDescent="0.25">
      <c r="M138" s="403">
        <f t="shared" ref="M138:M201" si="10">+$M$3</f>
        <v>1</v>
      </c>
      <c r="N138" s="403">
        <f t="shared" si="9"/>
        <v>130</v>
      </c>
      <c r="O138" s="403" t="str">
        <f t="shared" ref="O138:O201" si="11">+M138&amp;"-"&amp;N138&amp;"-"&amp;$M$5</f>
        <v>1-130-3D</v>
      </c>
      <c r="P138" s="404">
        <f>+_xlfn.XLOOKUP(O138,DULIEU!C:C,DULIEU!F:F,"")</f>
        <v>407</v>
      </c>
      <c r="Q138" t="str">
        <f t="shared" si="8"/>
        <v>,</v>
      </c>
      <c r="R138" t="str">
        <f t="shared" ref="R138:R201" si="12">+Q138&amp;" "&amp;P138</f>
        <v>, 407</v>
      </c>
    </row>
    <row r="139" spans="13:18" x14ac:dyDescent="0.25">
      <c r="M139" s="403">
        <f t="shared" si="10"/>
        <v>1</v>
      </c>
      <c r="N139" s="403">
        <f t="shared" si="9"/>
        <v>131</v>
      </c>
      <c r="O139" s="403" t="str">
        <f t="shared" si="11"/>
        <v>1-131-3D</v>
      </c>
      <c r="P139" s="404">
        <f>+_xlfn.XLOOKUP(O139,DULIEU!C:C,DULIEU!F:F,"")</f>
        <v>399</v>
      </c>
      <c r="Q139" t="str">
        <f t="shared" ref="Q139:Q202" si="13">+IF(P139="","",",")</f>
        <v>,</v>
      </c>
      <c r="R139" t="str">
        <f t="shared" si="12"/>
        <v>, 399</v>
      </c>
    </row>
    <row r="140" spans="13:18" x14ac:dyDescent="0.25">
      <c r="M140" s="403">
        <f t="shared" si="10"/>
        <v>1</v>
      </c>
      <c r="N140" s="403">
        <f t="shared" si="9"/>
        <v>132</v>
      </c>
      <c r="O140" s="403" t="str">
        <f t="shared" si="11"/>
        <v>1-132-3D</v>
      </c>
      <c r="P140" s="404">
        <f>+_xlfn.XLOOKUP(O140,DULIEU!C:C,DULIEU!F:F,"")</f>
        <v>400</v>
      </c>
      <c r="Q140" t="str">
        <f t="shared" si="13"/>
        <v>,</v>
      </c>
      <c r="R140" t="str">
        <f t="shared" si="12"/>
        <v>, 400</v>
      </c>
    </row>
    <row r="141" spans="13:18" x14ac:dyDescent="0.25">
      <c r="M141" s="403">
        <f t="shared" si="10"/>
        <v>1</v>
      </c>
      <c r="N141" s="403">
        <f t="shared" si="9"/>
        <v>133</v>
      </c>
      <c r="O141" s="403" t="str">
        <f t="shared" si="11"/>
        <v>1-133-3D</v>
      </c>
      <c r="P141" s="404">
        <f>+_xlfn.XLOOKUP(O141,DULIEU!C:C,DULIEU!F:F,"")</f>
        <v>392</v>
      </c>
      <c r="Q141" t="str">
        <f t="shared" si="13"/>
        <v>,</v>
      </c>
      <c r="R141" t="str">
        <f t="shared" si="12"/>
        <v>, 392</v>
      </c>
    </row>
    <row r="142" spans="13:18" x14ac:dyDescent="0.25">
      <c r="M142" s="403">
        <f t="shared" si="10"/>
        <v>1</v>
      </c>
      <c r="N142" s="403">
        <f t="shared" si="9"/>
        <v>134</v>
      </c>
      <c r="O142" s="403" t="str">
        <f t="shared" si="11"/>
        <v>1-134-3D</v>
      </c>
      <c r="P142" s="404">
        <f>+_xlfn.XLOOKUP(O142,DULIEU!C:C,DULIEU!F:F,"")</f>
        <v>393</v>
      </c>
      <c r="Q142" t="str">
        <f t="shared" si="13"/>
        <v>,</v>
      </c>
      <c r="R142" t="str">
        <f t="shared" si="12"/>
        <v>, 393</v>
      </c>
    </row>
    <row r="143" spans="13:18" x14ac:dyDescent="0.25">
      <c r="M143" s="403">
        <f t="shared" si="10"/>
        <v>1</v>
      </c>
      <c r="N143" s="403">
        <f>+N142+1</f>
        <v>135</v>
      </c>
      <c r="O143" s="403" t="str">
        <f t="shared" si="11"/>
        <v>1-135-3D</v>
      </c>
      <c r="P143" s="404">
        <f>+_xlfn.XLOOKUP(O143,DULIEU!C:C,DULIEU!F:F,"")</f>
        <v>385</v>
      </c>
      <c r="Q143" t="str">
        <f t="shared" si="13"/>
        <v>,</v>
      </c>
      <c r="R143" t="str">
        <f t="shared" si="12"/>
        <v>, 385</v>
      </c>
    </row>
    <row r="144" spans="13:18" x14ac:dyDescent="0.25">
      <c r="M144" s="403">
        <f t="shared" si="10"/>
        <v>1</v>
      </c>
      <c r="N144" s="403">
        <f t="shared" ref="N144:N189" si="14">+N143+1</f>
        <v>136</v>
      </c>
      <c r="O144" s="403" t="str">
        <f t="shared" si="11"/>
        <v>1-136-3D</v>
      </c>
      <c r="P144" s="404">
        <f>+_xlfn.XLOOKUP(O144,DULIEU!C:C,DULIEU!F:F,"")</f>
        <v>386</v>
      </c>
      <c r="Q144" t="str">
        <f t="shared" si="13"/>
        <v>,</v>
      </c>
      <c r="R144" t="str">
        <f t="shared" si="12"/>
        <v>, 386</v>
      </c>
    </row>
    <row r="145" spans="13:18" x14ac:dyDescent="0.25">
      <c r="M145" s="403">
        <f t="shared" si="10"/>
        <v>1</v>
      </c>
      <c r="N145" s="403">
        <f t="shared" si="14"/>
        <v>137</v>
      </c>
      <c r="O145" s="403" t="str">
        <f t="shared" si="11"/>
        <v>1-137-3D</v>
      </c>
      <c r="P145" s="404">
        <f>+_xlfn.XLOOKUP(O145,DULIEU!C:C,DULIEU!F:F,"")</f>
        <v>378</v>
      </c>
      <c r="Q145" t="str">
        <f t="shared" si="13"/>
        <v>,</v>
      </c>
      <c r="R145" t="str">
        <f t="shared" si="12"/>
        <v>, 378</v>
      </c>
    </row>
    <row r="146" spans="13:18" x14ac:dyDescent="0.25">
      <c r="M146" s="403">
        <f t="shared" si="10"/>
        <v>1</v>
      </c>
      <c r="N146" s="403">
        <f t="shared" si="14"/>
        <v>138</v>
      </c>
      <c r="O146" s="403" t="str">
        <f t="shared" si="11"/>
        <v>1-138-3D</v>
      </c>
      <c r="P146" s="404">
        <f>+_xlfn.XLOOKUP(O146,DULIEU!C:C,DULIEU!F:F,"")</f>
        <v>379</v>
      </c>
      <c r="Q146" t="str">
        <f t="shared" si="13"/>
        <v>,</v>
      </c>
      <c r="R146" t="str">
        <f t="shared" si="12"/>
        <v>, 379</v>
      </c>
    </row>
    <row r="147" spans="13:18" x14ac:dyDescent="0.25">
      <c r="M147" s="403">
        <f t="shared" si="10"/>
        <v>1</v>
      </c>
      <c r="N147" s="403">
        <f t="shared" si="14"/>
        <v>139</v>
      </c>
      <c r="O147" s="403" t="str">
        <f t="shared" si="11"/>
        <v>1-139-3D</v>
      </c>
      <c r="P147" s="404">
        <f>+_xlfn.XLOOKUP(O147,DULIEU!C:C,DULIEU!F:F,"")</f>
        <v>371</v>
      </c>
      <c r="Q147" t="str">
        <f t="shared" si="13"/>
        <v>,</v>
      </c>
      <c r="R147" t="str">
        <f t="shared" si="12"/>
        <v>, 371</v>
      </c>
    </row>
    <row r="148" spans="13:18" x14ac:dyDescent="0.25">
      <c r="M148" s="403">
        <f t="shared" si="10"/>
        <v>1</v>
      </c>
      <c r="N148" s="403">
        <f t="shared" si="14"/>
        <v>140</v>
      </c>
      <c r="O148" s="403" t="str">
        <f t="shared" si="11"/>
        <v>1-140-3D</v>
      </c>
      <c r="P148" s="404">
        <f>+_xlfn.XLOOKUP(O148,DULIEU!C:C,DULIEU!F:F,"")</f>
        <v>372</v>
      </c>
      <c r="Q148" t="str">
        <f t="shared" si="13"/>
        <v>,</v>
      </c>
      <c r="R148" t="str">
        <f t="shared" si="12"/>
        <v>, 372</v>
      </c>
    </row>
    <row r="149" spans="13:18" x14ac:dyDescent="0.25">
      <c r="M149" s="403">
        <f t="shared" si="10"/>
        <v>1</v>
      </c>
      <c r="N149" s="403">
        <f t="shared" si="14"/>
        <v>141</v>
      </c>
      <c r="O149" s="403" t="str">
        <f t="shared" si="11"/>
        <v>1-141-3D</v>
      </c>
      <c r="P149" s="404">
        <f>+_xlfn.XLOOKUP(O149,DULIEU!C:C,DULIEU!F:F,"")</f>
        <v>364</v>
      </c>
      <c r="Q149" t="str">
        <f t="shared" si="13"/>
        <v>,</v>
      </c>
      <c r="R149" t="str">
        <f t="shared" si="12"/>
        <v>, 364</v>
      </c>
    </row>
    <row r="150" spans="13:18" x14ac:dyDescent="0.25">
      <c r="M150" s="403">
        <f t="shared" si="10"/>
        <v>1</v>
      </c>
      <c r="N150" s="403">
        <f t="shared" si="14"/>
        <v>142</v>
      </c>
      <c r="O150" s="403" t="str">
        <f t="shared" si="11"/>
        <v>1-142-3D</v>
      </c>
      <c r="P150" s="404">
        <f>+_xlfn.XLOOKUP(O150,DULIEU!C:C,DULIEU!F:F,"")</f>
        <v>365</v>
      </c>
      <c r="Q150" t="str">
        <f t="shared" si="13"/>
        <v>,</v>
      </c>
      <c r="R150" t="str">
        <f t="shared" si="12"/>
        <v>, 365</v>
      </c>
    </row>
    <row r="151" spans="13:18" x14ac:dyDescent="0.25">
      <c r="M151" s="403">
        <f t="shared" si="10"/>
        <v>1</v>
      </c>
      <c r="N151" s="403">
        <f t="shared" si="14"/>
        <v>143</v>
      </c>
      <c r="O151" s="403" t="str">
        <f t="shared" si="11"/>
        <v>1-143-3D</v>
      </c>
      <c r="P151" s="404">
        <f>+_xlfn.XLOOKUP(O151,DULIEU!C:C,DULIEU!F:F,"")</f>
        <v>357</v>
      </c>
      <c r="Q151" t="str">
        <f t="shared" si="13"/>
        <v>,</v>
      </c>
      <c r="R151" t="str">
        <f t="shared" si="12"/>
        <v>, 357</v>
      </c>
    </row>
    <row r="152" spans="13:18" x14ac:dyDescent="0.25">
      <c r="M152" s="403">
        <f t="shared" si="10"/>
        <v>1</v>
      </c>
      <c r="N152" s="403">
        <f t="shared" si="14"/>
        <v>144</v>
      </c>
      <c r="O152" s="403" t="str">
        <f t="shared" si="11"/>
        <v>1-144-3D</v>
      </c>
      <c r="P152" s="404">
        <f>+_xlfn.XLOOKUP(O152,DULIEU!C:C,DULIEU!F:F,"")</f>
        <v>358</v>
      </c>
      <c r="Q152" t="str">
        <f t="shared" si="13"/>
        <v>,</v>
      </c>
      <c r="R152" t="str">
        <f t="shared" si="12"/>
        <v>, 358</v>
      </c>
    </row>
    <row r="153" spans="13:18" x14ac:dyDescent="0.25">
      <c r="M153" s="403">
        <f t="shared" si="10"/>
        <v>1</v>
      </c>
      <c r="N153" s="403">
        <f t="shared" si="14"/>
        <v>145</v>
      </c>
      <c r="O153" s="403" t="str">
        <f t="shared" si="11"/>
        <v>1-145-3D</v>
      </c>
      <c r="P153" s="404">
        <f>+_xlfn.XLOOKUP(O153,DULIEU!C:C,DULIEU!F:F,"")</f>
        <v>350</v>
      </c>
      <c r="Q153" t="str">
        <f t="shared" si="13"/>
        <v>,</v>
      </c>
      <c r="R153" t="str">
        <f t="shared" si="12"/>
        <v>, 350</v>
      </c>
    </row>
    <row r="154" spans="13:18" x14ac:dyDescent="0.25">
      <c r="M154" s="403">
        <f t="shared" si="10"/>
        <v>1</v>
      </c>
      <c r="N154" s="403">
        <f t="shared" si="14"/>
        <v>146</v>
      </c>
      <c r="O154" s="403" t="str">
        <f t="shared" si="11"/>
        <v>1-146-3D</v>
      </c>
      <c r="P154" s="404">
        <f>+_xlfn.XLOOKUP(O154,DULIEU!C:C,DULIEU!F:F,"")</f>
        <v>351</v>
      </c>
      <c r="Q154" t="str">
        <f t="shared" si="13"/>
        <v>,</v>
      </c>
      <c r="R154" t="str">
        <f t="shared" si="12"/>
        <v>, 351</v>
      </c>
    </row>
    <row r="155" spans="13:18" x14ac:dyDescent="0.25">
      <c r="M155" s="403">
        <f t="shared" si="10"/>
        <v>1</v>
      </c>
      <c r="N155" s="403">
        <f t="shared" si="14"/>
        <v>147</v>
      </c>
      <c r="O155" s="403" t="str">
        <f t="shared" si="11"/>
        <v>1-147-3D</v>
      </c>
      <c r="P155" s="404">
        <f>+_xlfn.XLOOKUP(O155,DULIEU!C:C,DULIEU!F:F,"")</f>
        <v>343</v>
      </c>
      <c r="Q155" t="str">
        <f t="shared" si="13"/>
        <v>,</v>
      </c>
      <c r="R155" t="str">
        <f t="shared" si="12"/>
        <v>, 343</v>
      </c>
    </row>
    <row r="156" spans="13:18" x14ac:dyDescent="0.25">
      <c r="M156" s="403">
        <f t="shared" si="10"/>
        <v>1</v>
      </c>
      <c r="N156" s="403">
        <f t="shared" si="14"/>
        <v>148</v>
      </c>
      <c r="O156" s="403" t="str">
        <f t="shared" si="11"/>
        <v>1-148-3D</v>
      </c>
      <c r="P156" s="404">
        <f>+_xlfn.XLOOKUP(O156,DULIEU!C:C,DULIEU!F:F,"")</f>
        <v>344</v>
      </c>
      <c r="Q156" t="str">
        <f t="shared" si="13"/>
        <v>,</v>
      </c>
      <c r="R156" t="str">
        <f t="shared" si="12"/>
        <v>, 344</v>
      </c>
    </row>
    <row r="157" spans="13:18" x14ac:dyDescent="0.25">
      <c r="M157" s="403">
        <f t="shared" si="10"/>
        <v>1</v>
      </c>
      <c r="N157" s="403">
        <f t="shared" si="14"/>
        <v>149</v>
      </c>
      <c r="O157" s="403" t="str">
        <f t="shared" si="11"/>
        <v>1-149-3D</v>
      </c>
      <c r="P157" s="404">
        <f>+_xlfn.XLOOKUP(O157,DULIEU!C:C,DULIEU!F:F,"")</f>
        <v>336</v>
      </c>
      <c r="Q157" t="str">
        <f t="shared" si="13"/>
        <v>,</v>
      </c>
      <c r="R157" t="str">
        <f t="shared" si="12"/>
        <v>, 336</v>
      </c>
    </row>
    <row r="158" spans="13:18" x14ac:dyDescent="0.25">
      <c r="M158" s="403">
        <f t="shared" si="10"/>
        <v>1</v>
      </c>
      <c r="N158" s="403">
        <f t="shared" si="14"/>
        <v>150</v>
      </c>
      <c r="O158" s="403" t="str">
        <f t="shared" si="11"/>
        <v>1-150-3D</v>
      </c>
      <c r="P158" s="404">
        <f>+_xlfn.XLOOKUP(O158,DULIEU!C:C,DULIEU!F:F,"")</f>
        <v>337</v>
      </c>
      <c r="Q158" t="str">
        <f t="shared" si="13"/>
        <v>,</v>
      </c>
      <c r="R158" t="str">
        <f t="shared" si="12"/>
        <v>, 337</v>
      </c>
    </row>
    <row r="159" spans="13:18" x14ac:dyDescent="0.25">
      <c r="M159" s="403">
        <f t="shared" si="10"/>
        <v>1</v>
      </c>
      <c r="N159" s="403">
        <f t="shared" si="14"/>
        <v>151</v>
      </c>
      <c r="O159" s="403" t="str">
        <f t="shared" si="11"/>
        <v>1-151-3D</v>
      </c>
      <c r="P159" s="404">
        <f>+_xlfn.XLOOKUP(O159,DULIEU!C:C,DULIEU!F:F,"")</f>
        <v>329</v>
      </c>
      <c r="Q159" t="str">
        <f t="shared" si="13"/>
        <v>,</v>
      </c>
      <c r="R159" t="str">
        <f t="shared" si="12"/>
        <v>, 329</v>
      </c>
    </row>
    <row r="160" spans="13:18" x14ac:dyDescent="0.25">
      <c r="M160" s="403">
        <f t="shared" si="10"/>
        <v>1</v>
      </c>
      <c r="N160" s="403">
        <f t="shared" si="14"/>
        <v>152</v>
      </c>
      <c r="O160" s="403" t="str">
        <f t="shared" si="11"/>
        <v>1-152-3D</v>
      </c>
      <c r="P160" s="404">
        <f>+_xlfn.XLOOKUP(O160,DULIEU!C:C,DULIEU!F:F,"")</f>
        <v>330</v>
      </c>
      <c r="Q160" t="str">
        <f t="shared" si="13"/>
        <v>,</v>
      </c>
      <c r="R160" t="str">
        <f t="shared" si="12"/>
        <v>, 330</v>
      </c>
    </row>
    <row r="161" spans="13:18" x14ac:dyDescent="0.25">
      <c r="M161" s="403">
        <f t="shared" si="10"/>
        <v>1</v>
      </c>
      <c r="N161" s="403">
        <f t="shared" si="14"/>
        <v>153</v>
      </c>
      <c r="O161" s="403" t="str">
        <f t="shared" si="11"/>
        <v>1-153-3D</v>
      </c>
      <c r="P161" s="404">
        <f>+_xlfn.XLOOKUP(O161,DULIEU!C:C,DULIEU!F:F,"")</f>
        <v>321</v>
      </c>
      <c r="Q161" t="str">
        <f t="shared" si="13"/>
        <v>,</v>
      </c>
      <c r="R161" t="str">
        <f t="shared" si="12"/>
        <v>, 321</v>
      </c>
    </row>
    <row r="162" spans="13:18" x14ac:dyDescent="0.25">
      <c r="M162" s="403">
        <f t="shared" si="10"/>
        <v>1</v>
      </c>
      <c r="N162" s="403">
        <f t="shared" si="14"/>
        <v>154</v>
      </c>
      <c r="O162" s="403" t="str">
        <f t="shared" si="11"/>
        <v>1-154-3D</v>
      </c>
      <c r="P162" s="404">
        <f>+_xlfn.XLOOKUP(O162,DULIEU!C:C,DULIEU!F:F,"")</f>
        <v>313</v>
      </c>
      <c r="Q162" t="str">
        <f t="shared" si="13"/>
        <v>,</v>
      </c>
      <c r="R162" t="str">
        <f t="shared" si="12"/>
        <v>, 313</v>
      </c>
    </row>
    <row r="163" spans="13:18" x14ac:dyDescent="0.25">
      <c r="M163" s="403">
        <f t="shared" si="10"/>
        <v>1</v>
      </c>
      <c r="N163" s="403">
        <f t="shared" si="14"/>
        <v>155</v>
      </c>
      <c r="O163" s="403" t="str">
        <f t="shared" si="11"/>
        <v>1-155-3D</v>
      </c>
      <c r="P163" s="404">
        <f>+_xlfn.XLOOKUP(O163,DULIEU!C:C,DULIEU!F:F,"")</f>
        <v>305</v>
      </c>
      <c r="Q163" t="str">
        <f t="shared" si="13"/>
        <v>,</v>
      </c>
      <c r="R163" t="str">
        <f t="shared" si="12"/>
        <v>, 305</v>
      </c>
    </row>
    <row r="164" spans="13:18" x14ac:dyDescent="0.25">
      <c r="M164" s="403">
        <f t="shared" si="10"/>
        <v>1</v>
      </c>
      <c r="N164" s="403">
        <f t="shared" si="14"/>
        <v>156</v>
      </c>
      <c r="O164" s="403" t="str">
        <f t="shared" si="11"/>
        <v>1-156-3D</v>
      </c>
      <c r="P164" s="404">
        <f>+_xlfn.XLOOKUP(O164,DULIEU!C:C,DULIEU!F:F,"")</f>
        <v>297</v>
      </c>
      <c r="Q164" t="str">
        <f t="shared" si="13"/>
        <v>,</v>
      </c>
      <c r="R164" t="str">
        <f t="shared" si="12"/>
        <v>, 297</v>
      </c>
    </row>
    <row r="165" spans="13:18" x14ac:dyDescent="0.25">
      <c r="M165" s="403">
        <f t="shared" si="10"/>
        <v>1</v>
      </c>
      <c r="N165" s="403">
        <f t="shared" si="14"/>
        <v>157</v>
      </c>
      <c r="O165" s="403" t="str">
        <f t="shared" si="11"/>
        <v>1-157-3D</v>
      </c>
      <c r="P165" s="404">
        <f>+_xlfn.XLOOKUP(O165,DULIEU!C:C,DULIEU!F:F,"")</f>
        <v>289</v>
      </c>
      <c r="Q165" t="str">
        <f t="shared" si="13"/>
        <v>,</v>
      </c>
      <c r="R165" t="str">
        <f t="shared" si="12"/>
        <v>, 289</v>
      </c>
    </row>
    <row r="166" spans="13:18" x14ac:dyDescent="0.25">
      <c r="M166" s="403">
        <f t="shared" si="10"/>
        <v>1</v>
      </c>
      <c r="N166" s="403">
        <f t="shared" si="14"/>
        <v>158</v>
      </c>
      <c r="O166" s="403" t="str">
        <f t="shared" si="11"/>
        <v>1-158-3D</v>
      </c>
      <c r="P166" s="404">
        <f>+_xlfn.XLOOKUP(O166,DULIEU!C:C,DULIEU!F:F,"")</f>
        <v>281</v>
      </c>
      <c r="Q166" t="str">
        <f t="shared" si="13"/>
        <v>,</v>
      </c>
      <c r="R166" t="str">
        <f t="shared" si="12"/>
        <v>, 281</v>
      </c>
    </row>
    <row r="167" spans="13:18" x14ac:dyDescent="0.25">
      <c r="M167" s="403">
        <f t="shared" si="10"/>
        <v>1</v>
      </c>
      <c r="N167" s="403">
        <f t="shared" si="14"/>
        <v>159</v>
      </c>
      <c r="O167" s="403" t="str">
        <f t="shared" si="11"/>
        <v>1-159-3D</v>
      </c>
      <c r="P167" s="404">
        <f>+_xlfn.XLOOKUP(O167,DULIEU!C:C,DULIEU!F:F,"")</f>
        <v>273</v>
      </c>
      <c r="Q167" t="str">
        <f t="shared" si="13"/>
        <v>,</v>
      </c>
      <c r="R167" t="str">
        <f t="shared" si="12"/>
        <v>, 273</v>
      </c>
    </row>
    <row r="168" spans="13:18" x14ac:dyDescent="0.25">
      <c r="M168" s="403">
        <f t="shared" si="10"/>
        <v>1</v>
      </c>
      <c r="N168" s="403">
        <f t="shared" si="14"/>
        <v>160</v>
      </c>
      <c r="O168" s="403" t="str">
        <f t="shared" si="11"/>
        <v>1-160-3D</v>
      </c>
      <c r="P168" s="404">
        <f>+_xlfn.XLOOKUP(O168,DULIEU!C:C,DULIEU!F:F,"")</f>
        <v>265</v>
      </c>
      <c r="Q168" t="str">
        <f t="shared" si="13"/>
        <v>,</v>
      </c>
      <c r="R168" t="str">
        <f t="shared" si="12"/>
        <v>, 265</v>
      </c>
    </row>
    <row r="169" spans="13:18" x14ac:dyDescent="0.25">
      <c r="M169" s="403">
        <f t="shared" si="10"/>
        <v>1</v>
      </c>
      <c r="N169" s="403">
        <f t="shared" si="14"/>
        <v>161</v>
      </c>
      <c r="O169" s="403" t="str">
        <f t="shared" si="11"/>
        <v>1-161-3D</v>
      </c>
      <c r="P169" s="404">
        <f>+_xlfn.XLOOKUP(O169,DULIEU!C:C,DULIEU!F:F,"")</f>
        <v>257</v>
      </c>
      <c r="Q169" t="str">
        <f t="shared" si="13"/>
        <v>,</v>
      </c>
      <c r="R169" t="str">
        <f t="shared" si="12"/>
        <v>, 257</v>
      </c>
    </row>
    <row r="170" spans="13:18" x14ac:dyDescent="0.25">
      <c r="M170" s="403">
        <f t="shared" si="10"/>
        <v>1</v>
      </c>
      <c r="N170" s="403">
        <f t="shared" si="14"/>
        <v>162</v>
      </c>
      <c r="O170" s="403" t="str">
        <f t="shared" si="11"/>
        <v>1-162-3D</v>
      </c>
      <c r="P170" s="404">
        <f>+_xlfn.XLOOKUP(O170,DULIEU!C:C,DULIEU!F:F,"")</f>
        <v>249</v>
      </c>
      <c r="Q170" t="str">
        <f t="shared" si="13"/>
        <v>,</v>
      </c>
      <c r="R170" t="str">
        <f t="shared" si="12"/>
        <v>, 249</v>
      </c>
    </row>
    <row r="171" spans="13:18" x14ac:dyDescent="0.25">
      <c r="M171" s="403">
        <f t="shared" si="10"/>
        <v>1</v>
      </c>
      <c r="N171" s="403">
        <f t="shared" si="14"/>
        <v>163</v>
      </c>
      <c r="O171" s="403" t="str">
        <f t="shared" si="11"/>
        <v>1-163-3D</v>
      </c>
      <c r="P171" s="404">
        <f>+_xlfn.XLOOKUP(O171,DULIEU!C:C,DULIEU!F:F,"")</f>
        <v>241</v>
      </c>
      <c r="Q171" t="str">
        <f t="shared" si="13"/>
        <v>,</v>
      </c>
      <c r="R171" t="str">
        <f t="shared" si="12"/>
        <v>, 241</v>
      </c>
    </row>
    <row r="172" spans="13:18" x14ac:dyDescent="0.25">
      <c r="M172" s="403">
        <f t="shared" si="10"/>
        <v>1</v>
      </c>
      <c r="N172" s="403">
        <f t="shared" si="14"/>
        <v>164</v>
      </c>
      <c r="O172" s="403" t="str">
        <f t="shared" si="11"/>
        <v>1-164-3D</v>
      </c>
      <c r="P172" s="404">
        <f>+_xlfn.XLOOKUP(O172,DULIEU!C:C,DULIEU!F:F,"")</f>
        <v>233</v>
      </c>
      <c r="Q172" t="str">
        <f t="shared" si="13"/>
        <v>,</v>
      </c>
      <c r="R172" t="str">
        <f t="shared" si="12"/>
        <v>, 233</v>
      </c>
    </row>
    <row r="173" spans="13:18" x14ac:dyDescent="0.25">
      <c r="M173" s="403">
        <f t="shared" si="10"/>
        <v>1</v>
      </c>
      <c r="N173" s="403">
        <f t="shared" si="14"/>
        <v>165</v>
      </c>
      <c r="O173" s="403" t="str">
        <f t="shared" si="11"/>
        <v>1-165-3D</v>
      </c>
      <c r="P173" s="404">
        <f>+_xlfn.XLOOKUP(O173,DULIEU!C:C,DULIEU!F:F,"")</f>
        <v>234</v>
      </c>
      <c r="Q173" t="str">
        <f t="shared" si="13"/>
        <v>,</v>
      </c>
      <c r="R173" t="str">
        <f t="shared" si="12"/>
        <v>, 234</v>
      </c>
    </row>
    <row r="174" spans="13:18" x14ac:dyDescent="0.25">
      <c r="M174" s="403">
        <f t="shared" si="10"/>
        <v>1</v>
      </c>
      <c r="N174" s="403">
        <f t="shared" si="14"/>
        <v>166</v>
      </c>
      <c r="O174" s="403" t="str">
        <f t="shared" si="11"/>
        <v>1-166-3D</v>
      </c>
      <c r="P174" s="404">
        <f>+_xlfn.XLOOKUP(O174,DULIEU!C:C,DULIEU!F:F,"")</f>
        <v>235</v>
      </c>
      <c r="Q174" t="str">
        <f t="shared" si="13"/>
        <v>,</v>
      </c>
      <c r="R174" t="str">
        <f t="shared" si="12"/>
        <v>, 235</v>
      </c>
    </row>
    <row r="175" spans="13:18" x14ac:dyDescent="0.25">
      <c r="M175" s="403">
        <f t="shared" si="10"/>
        <v>1</v>
      </c>
      <c r="N175" s="403">
        <f t="shared" si="14"/>
        <v>167</v>
      </c>
      <c r="O175" s="403" t="str">
        <f t="shared" si="11"/>
        <v>1-167-3D</v>
      </c>
      <c r="P175" s="404">
        <f>+_xlfn.XLOOKUP(O175,DULIEU!C:C,DULIEU!F:F,"")</f>
        <v>242</v>
      </c>
      <c r="Q175" t="str">
        <f t="shared" si="13"/>
        <v>,</v>
      </c>
      <c r="R175" t="str">
        <f t="shared" si="12"/>
        <v>, 242</v>
      </c>
    </row>
    <row r="176" spans="13:18" x14ac:dyDescent="0.25">
      <c r="M176" s="403">
        <f t="shared" si="10"/>
        <v>1</v>
      </c>
      <c r="N176" s="403">
        <f t="shared" si="14"/>
        <v>168</v>
      </c>
      <c r="O176" s="403" t="str">
        <f t="shared" si="11"/>
        <v>1-168-3D</v>
      </c>
      <c r="P176" s="404">
        <f>+_xlfn.XLOOKUP(O176,DULIEU!C:C,DULIEU!F:F,"")</f>
        <v>243</v>
      </c>
      <c r="Q176" t="str">
        <f t="shared" si="13"/>
        <v>,</v>
      </c>
      <c r="R176" t="str">
        <f t="shared" si="12"/>
        <v>, 243</v>
      </c>
    </row>
    <row r="177" spans="13:18" x14ac:dyDescent="0.25">
      <c r="M177" s="403">
        <f t="shared" si="10"/>
        <v>1</v>
      </c>
      <c r="N177" s="403">
        <f t="shared" si="14"/>
        <v>169</v>
      </c>
      <c r="O177" s="403" t="str">
        <f t="shared" si="11"/>
        <v>1-169-3D</v>
      </c>
      <c r="P177" s="404">
        <f>+_xlfn.XLOOKUP(O177,DULIEU!C:C,DULIEU!F:F,"")</f>
        <v>250</v>
      </c>
      <c r="Q177" t="str">
        <f t="shared" si="13"/>
        <v>,</v>
      </c>
      <c r="R177" t="str">
        <f t="shared" si="12"/>
        <v>, 250</v>
      </c>
    </row>
    <row r="178" spans="13:18" x14ac:dyDescent="0.25">
      <c r="M178" s="403">
        <f t="shared" si="10"/>
        <v>1</v>
      </c>
      <c r="N178" s="403">
        <f t="shared" si="14"/>
        <v>170</v>
      </c>
      <c r="O178" s="403" t="str">
        <f t="shared" si="11"/>
        <v>1-170-3D</v>
      </c>
      <c r="P178" s="404">
        <f>+_xlfn.XLOOKUP(O178,DULIEU!C:C,DULIEU!F:F,"")</f>
        <v>251</v>
      </c>
      <c r="Q178" t="str">
        <f t="shared" si="13"/>
        <v>,</v>
      </c>
      <c r="R178" t="str">
        <f t="shared" si="12"/>
        <v>, 251</v>
      </c>
    </row>
    <row r="179" spans="13:18" x14ac:dyDescent="0.25">
      <c r="M179" s="403">
        <f t="shared" si="10"/>
        <v>1</v>
      </c>
      <c r="N179" s="403">
        <f t="shared" si="14"/>
        <v>171</v>
      </c>
      <c r="O179" s="403" t="str">
        <f t="shared" si="11"/>
        <v>1-171-3D</v>
      </c>
      <c r="P179" s="404">
        <f>+_xlfn.XLOOKUP(O179,DULIEU!C:C,DULIEU!F:F,"")</f>
        <v>258</v>
      </c>
      <c r="Q179" t="str">
        <f t="shared" si="13"/>
        <v>,</v>
      </c>
      <c r="R179" t="str">
        <f t="shared" si="12"/>
        <v>, 258</v>
      </c>
    </row>
    <row r="180" spans="13:18" x14ac:dyDescent="0.25">
      <c r="M180" s="403">
        <f t="shared" si="10"/>
        <v>1</v>
      </c>
      <c r="N180" s="403">
        <f t="shared" si="14"/>
        <v>172</v>
      </c>
      <c r="O180" s="403" t="str">
        <f t="shared" si="11"/>
        <v>1-172-3D</v>
      </c>
      <c r="P180" s="404">
        <f>+_xlfn.XLOOKUP(O180,DULIEU!C:C,DULIEU!F:F,"")</f>
        <v>259</v>
      </c>
      <c r="Q180" t="str">
        <f t="shared" si="13"/>
        <v>,</v>
      </c>
      <c r="R180" t="str">
        <f t="shared" si="12"/>
        <v>, 259</v>
      </c>
    </row>
    <row r="181" spans="13:18" x14ac:dyDescent="0.25">
      <c r="M181" s="403">
        <f t="shared" si="10"/>
        <v>1</v>
      </c>
      <c r="N181" s="403">
        <f t="shared" si="14"/>
        <v>173</v>
      </c>
      <c r="O181" s="403" t="str">
        <f t="shared" si="11"/>
        <v>1-173-3D</v>
      </c>
      <c r="P181" s="404">
        <f>+_xlfn.XLOOKUP(O181,DULIEU!C:C,DULIEU!F:F,"")</f>
        <v>266</v>
      </c>
      <c r="Q181" t="str">
        <f t="shared" si="13"/>
        <v>,</v>
      </c>
      <c r="R181" t="str">
        <f t="shared" si="12"/>
        <v>, 266</v>
      </c>
    </row>
    <row r="182" spans="13:18" x14ac:dyDescent="0.25">
      <c r="M182" s="403">
        <f t="shared" si="10"/>
        <v>1</v>
      </c>
      <c r="N182" s="403">
        <f t="shared" si="14"/>
        <v>174</v>
      </c>
      <c r="O182" s="403" t="str">
        <f t="shared" si="11"/>
        <v>1-174-3D</v>
      </c>
      <c r="P182" s="404">
        <f>+_xlfn.XLOOKUP(O182,DULIEU!C:C,DULIEU!F:F,"")</f>
        <v>267</v>
      </c>
      <c r="Q182" t="str">
        <f t="shared" si="13"/>
        <v>,</v>
      </c>
      <c r="R182" t="str">
        <f t="shared" si="12"/>
        <v>, 267</v>
      </c>
    </row>
    <row r="183" spans="13:18" x14ac:dyDescent="0.25">
      <c r="M183" s="403">
        <f t="shared" si="10"/>
        <v>1</v>
      </c>
      <c r="N183" s="403">
        <f t="shared" si="14"/>
        <v>175</v>
      </c>
      <c r="O183" s="403" t="str">
        <f t="shared" si="11"/>
        <v>1-175-3D</v>
      </c>
      <c r="P183" s="404">
        <f>+_xlfn.XLOOKUP(O183,DULIEU!C:C,DULIEU!F:F,"")</f>
        <v>274</v>
      </c>
      <c r="Q183" t="str">
        <f t="shared" si="13"/>
        <v>,</v>
      </c>
      <c r="R183" t="str">
        <f t="shared" si="12"/>
        <v>, 274</v>
      </c>
    </row>
    <row r="184" spans="13:18" x14ac:dyDescent="0.25">
      <c r="M184" s="403">
        <f t="shared" si="10"/>
        <v>1</v>
      </c>
      <c r="N184" s="403">
        <f t="shared" si="14"/>
        <v>176</v>
      </c>
      <c r="O184" s="403" t="str">
        <f t="shared" si="11"/>
        <v>1-176-3D</v>
      </c>
      <c r="P184" s="404">
        <f>+_xlfn.XLOOKUP(O184,DULIEU!C:C,DULIEU!F:F,"")</f>
        <v>275</v>
      </c>
      <c r="Q184" t="str">
        <f t="shared" si="13"/>
        <v>,</v>
      </c>
      <c r="R184" t="str">
        <f t="shared" si="12"/>
        <v>, 275</v>
      </c>
    </row>
    <row r="185" spans="13:18" x14ac:dyDescent="0.25">
      <c r="M185" s="403">
        <f t="shared" si="10"/>
        <v>1</v>
      </c>
      <c r="N185" s="403">
        <f t="shared" si="14"/>
        <v>177</v>
      </c>
      <c r="O185" s="403" t="str">
        <f t="shared" si="11"/>
        <v>1-177-3D</v>
      </c>
      <c r="P185" s="404">
        <f>+_xlfn.XLOOKUP(O185,DULIEU!C:C,DULIEU!F:F,"")</f>
        <v>282</v>
      </c>
      <c r="Q185" t="str">
        <f t="shared" si="13"/>
        <v>,</v>
      </c>
      <c r="R185" t="str">
        <f t="shared" si="12"/>
        <v>, 282</v>
      </c>
    </row>
    <row r="186" spans="13:18" x14ac:dyDescent="0.25">
      <c r="M186" s="403">
        <f t="shared" si="10"/>
        <v>1</v>
      </c>
      <c r="N186" s="403">
        <f t="shared" si="14"/>
        <v>178</v>
      </c>
      <c r="O186" s="403" t="str">
        <f t="shared" si="11"/>
        <v>1-178-3D</v>
      </c>
      <c r="P186" s="404">
        <f>+_xlfn.XLOOKUP(O186,DULIEU!C:C,DULIEU!F:F,"")</f>
        <v>283</v>
      </c>
      <c r="Q186" t="str">
        <f t="shared" si="13"/>
        <v>,</v>
      </c>
      <c r="R186" t="str">
        <f t="shared" si="12"/>
        <v>, 283</v>
      </c>
    </row>
    <row r="187" spans="13:18" x14ac:dyDescent="0.25">
      <c r="M187" s="403">
        <f t="shared" si="10"/>
        <v>1</v>
      </c>
      <c r="N187" s="403">
        <f t="shared" si="14"/>
        <v>179</v>
      </c>
      <c r="O187" s="403" t="str">
        <f t="shared" si="11"/>
        <v>1-179-3D</v>
      </c>
      <c r="P187" s="404">
        <f>+_xlfn.XLOOKUP(O187,DULIEU!C:C,DULIEU!F:F,"")</f>
        <v>290</v>
      </c>
      <c r="Q187" t="str">
        <f t="shared" si="13"/>
        <v>,</v>
      </c>
      <c r="R187" t="str">
        <f t="shared" si="12"/>
        <v>, 290</v>
      </c>
    </row>
    <row r="188" spans="13:18" x14ac:dyDescent="0.25">
      <c r="M188" s="403">
        <f t="shared" si="10"/>
        <v>1</v>
      </c>
      <c r="N188" s="403">
        <f t="shared" si="14"/>
        <v>180</v>
      </c>
      <c r="O188" s="403" t="str">
        <f t="shared" si="11"/>
        <v>1-180-3D</v>
      </c>
      <c r="P188" s="404">
        <f>+_xlfn.XLOOKUP(O188,DULIEU!C:C,DULIEU!F:F,"")</f>
        <v>291</v>
      </c>
      <c r="Q188" t="str">
        <f t="shared" si="13"/>
        <v>,</v>
      </c>
      <c r="R188" t="str">
        <f t="shared" si="12"/>
        <v>, 291</v>
      </c>
    </row>
    <row r="189" spans="13:18" x14ac:dyDescent="0.25">
      <c r="M189" s="403">
        <f t="shared" si="10"/>
        <v>1</v>
      </c>
      <c r="N189" s="403">
        <f t="shared" si="14"/>
        <v>181</v>
      </c>
      <c r="O189" s="403" t="str">
        <f t="shared" si="11"/>
        <v>1-181-3D</v>
      </c>
      <c r="P189" s="404">
        <f>+_xlfn.XLOOKUP(O189,DULIEU!C:C,DULIEU!F:F,"")</f>
        <v>298</v>
      </c>
      <c r="Q189" t="str">
        <f t="shared" si="13"/>
        <v>,</v>
      </c>
      <c r="R189" t="str">
        <f t="shared" si="12"/>
        <v>, 298</v>
      </c>
    </row>
    <row r="190" spans="13:18" x14ac:dyDescent="0.25">
      <c r="M190" s="403">
        <f t="shared" si="10"/>
        <v>1</v>
      </c>
      <c r="N190" s="403">
        <f>+N189+1</f>
        <v>182</v>
      </c>
      <c r="O190" s="403" t="str">
        <f t="shared" si="11"/>
        <v>1-182-3D</v>
      </c>
      <c r="P190" s="404">
        <f>+_xlfn.XLOOKUP(O190,DULIEU!C:C,DULIEU!F:F,"")</f>
        <v>299</v>
      </c>
      <c r="Q190" t="str">
        <f t="shared" si="13"/>
        <v>,</v>
      </c>
      <c r="R190" t="str">
        <f t="shared" si="12"/>
        <v>, 299</v>
      </c>
    </row>
    <row r="191" spans="13:18" x14ac:dyDescent="0.25">
      <c r="M191" s="403">
        <f t="shared" si="10"/>
        <v>1</v>
      </c>
      <c r="N191" s="403">
        <f t="shared" ref="N191:N225" si="15">+N190+1</f>
        <v>183</v>
      </c>
      <c r="O191" s="403" t="str">
        <f t="shared" si="11"/>
        <v>1-183-3D</v>
      </c>
      <c r="P191" s="404">
        <f>+_xlfn.XLOOKUP(O191,DULIEU!C:C,DULIEU!F:F,"")</f>
        <v>306</v>
      </c>
      <c r="Q191" t="str">
        <f t="shared" si="13"/>
        <v>,</v>
      </c>
      <c r="R191" t="str">
        <f t="shared" si="12"/>
        <v>, 306</v>
      </c>
    </row>
    <row r="192" spans="13:18" x14ac:dyDescent="0.25">
      <c r="M192" s="403">
        <f t="shared" si="10"/>
        <v>1</v>
      </c>
      <c r="N192" s="403">
        <f t="shared" si="15"/>
        <v>184</v>
      </c>
      <c r="O192" s="403" t="str">
        <f t="shared" si="11"/>
        <v>1-184-3D</v>
      </c>
      <c r="P192" s="404">
        <f>+_xlfn.XLOOKUP(O192,DULIEU!C:C,DULIEU!F:F,"")</f>
        <v>307</v>
      </c>
      <c r="Q192" t="str">
        <f t="shared" si="13"/>
        <v>,</v>
      </c>
      <c r="R192" t="str">
        <f t="shared" si="12"/>
        <v>, 307</v>
      </c>
    </row>
    <row r="193" spans="13:18" x14ac:dyDescent="0.25">
      <c r="M193" s="403">
        <f t="shared" si="10"/>
        <v>1</v>
      </c>
      <c r="N193" s="403">
        <f t="shared" si="15"/>
        <v>185</v>
      </c>
      <c r="O193" s="403" t="str">
        <f t="shared" si="11"/>
        <v>1-185-3D</v>
      </c>
      <c r="P193" s="404">
        <f>+_xlfn.XLOOKUP(O193,DULIEU!C:C,DULIEU!F:F,"")</f>
        <v>314</v>
      </c>
      <c r="Q193" t="str">
        <f t="shared" si="13"/>
        <v>,</v>
      </c>
      <c r="R193" t="str">
        <f t="shared" si="12"/>
        <v>, 314</v>
      </c>
    </row>
    <row r="194" spans="13:18" x14ac:dyDescent="0.25">
      <c r="M194" s="403">
        <f t="shared" si="10"/>
        <v>1</v>
      </c>
      <c r="N194" s="403">
        <f t="shared" si="15"/>
        <v>186</v>
      </c>
      <c r="O194" s="403" t="str">
        <f t="shared" si="11"/>
        <v>1-186-3D</v>
      </c>
      <c r="P194" s="404">
        <f>+_xlfn.XLOOKUP(O194,DULIEU!C:C,DULIEU!F:F,"")</f>
        <v>315</v>
      </c>
      <c r="Q194" t="str">
        <f t="shared" si="13"/>
        <v>,</v>
      </c>
      <c r="R194" t="str">
        <f t="shared" si="12"/>
        <v>, 315</v>
      </c>
    </row>
    <row r="195" spans="13:18" x14ac:dyDescent="0.25">
      <c r="M195" s="403">
        <f t="shared" si="10"/>
        <v>1</v>
      </c>
      <c r="N195" s="403">
        <f t="shared" si="15"/>
        <v>187</v>
      </c>
      <c r="O195" s="403" t="str">
        <f t="shared" si="11"/>
        <v>1-187-3D</v>
      </c>
      <c r="P195" s="404">
        <f>+_xlfn.XLOOKUP(O195,DULIEU!C:C,DULIEU!F:F,"")</f>
        <v>322</v>
      </c>
      <c r="Q195" t="str">
        <f t="shared" si="13"/>
        <v>,</v>
      </c>
      <c r="R195" t="str">
        <f t="shared" si="12"/>
        <v>, 322</v>
      </c>
    </row>
    <row r="196" spans="13:18" x14ac:dyDescent="0.25">
      <c r="M196" s="403">
        <f t="shared" si="10"/>
        <v>1</v>
      </c>
      <c r="N196" s="403">
        <f t="shared" si="15"/>
        <v>188</v>
      </c>
      <c r="O196" s="403" t="str">
        <f t="shared" si="11"/>
        <v>1-188-3D</v>
      </c>
      <c r="P196" s="404">
        <f>+_xlfn.XLOOKUP(O196,DULIEU!C:C,DULIEU!F:F,"")</f>
        <v>323</v>
      </c>
      <c r="Q196" t="str">
        <f t="shared" si="13"/>
        <v>,</v>
      </c>
      <c r="R196" t="str">
        <f t="shared" si="12"/>
        <v>, 323</v>
      </c>
    </row>
    <row r="197" spans="13:18" x14ac:dyDescent="0.25">
      <c r="M197" s="403">
        <f t="shared" si="10"/>
        <v>1</v>
      </c>
      <c r="N197" s="403">
        <f t="shared" si="15"/>
        <v>189</v>
      </c>
      <c r="O197" s="403" t="str">
        <f t="shared" si="11"/>
        <v>1-189-3D</v>
      </c>
      <c r="P197" s="404" t="str">
        <f>+_xlfn.XLOOKUP(O197,DULIEU!C:C,DULIEU!F:F,"")</f>
        <v/>
      </c>
      <c r="Q197" t="str">
        <f t="shared" si="13"/>
        <v/>
      </c>
      <c r="R197" t="str">
        <f t="shared" si="12"/>
        <v xml:space="preserve"> </v>
      </c>
    </row>
    <row r="198" spans="13:18" x14ac:dyDescent="0.25">
      <c r="M198" s="403">
        <f t="shared" si="10"/>
        <v>1</v>
      </c>
      <c r="N198" s="403">
        <f t="shared" si="15"/>
        <v>190</v>
      </c>
      <c r="O198" s="403" t="str">
        <f t="shared" si="11"/>
        <v>1-190-3D</v>
      </c>
      <c r="P198" s="404" t="str">
        <f>+_xlfn.XLOOKUP(O198,DULIEU!C:C,DULIEU!F:F,"")</f>
        <v/>
      </c>
      <c r="Q198" t="str">
        <f t="shared" si="13"/>
        <v/>
      </c>
      <c r="R198" t="str">
        <f t="shared" si="12"/>
        <v xml:space="preserve"> </v>
      </c>
    </row>
    <row r="199" spans="13:18" x14ac:dyDescent="0.25">
      <c r="M199" s="403">
        <f t="shared" si="10"/>
        <v>1</v>
      </c>
      <c r="N199" s="403">
        <f t="shared" si="15"/>
        <v>191</v>
      </c>
      <c r="O199" s="403" t="str">
        <f t="shared" si="11"/>
        <v>1-191-3D</v>
      </c>
      <c r="P199" s="404" t="str">
        <f>+_xlfn.XLOOKUP(O199,DULIEU!C:C,DULIEU!F:F,"")</f>
        <v/>
      </c>
      <c r="Q199" t="str">
        <f t="shared" si="13"/>
        <v/>
      </c>
      <c r="R199" t="str">
        <f t="shared" si="12"/>
        <v xml:space="preserve"> </v>
      </c>
    </row>
    <row r="200" spans="13:18" x14ac:dyDescent="0.25">
      <c r="M200" s="403">
        <f t="shared" si="10"/>
        <v>1</v>
      </c>
      <c r="N200" s="403">
        <f t="shared" si="15"/>
        <v>192</v>
      </c>
      <c r="O200" s="403" t="str">
        <f t="shared" si="11"/>
        <v>1-192-3D</v>
      </c>
      <c r="P200" s="404" t="str">
        <f>+_xlfn.XLOOKUP(O200,DULIEU!C:C,DULIEU!F:F,"")</f>
        <v/>
      </c>
      <c r="Q200" t="str">
        <f t="shared" si="13"/>
        <v/>
      </c>
      <c r="R200" t="str">
        <f t="shared" si="12"/>
        <v xml:space="preserve"> </v>
      </c>
    </row>
    <row r="201" spans="13:18" x14ac:dyDescent="0.25">
      <c r="M201" s="403">
        <f t="shared" si="10"/>
        <v>1</v>
      </c>
      <c r="N201" s="403">
        <f t="shared" si="15"/>
        <v>193</v>
      </c>
      <c r="O201" s="403" t="str">
        <f t="shared" si="11"/>
        <v>1-193-3D</v>
      </c>
      <c r="P201" s="404" t="str">
        <f>+_xlfn.XLOOKUP(O201,DULIEU!C:C,DULIEU!F:F,"")</f>
        <v/>
      </c>
      <c r="Q201" t="str">
        <f t="shared" si="13"/>
        <v/>
      </c>
      <c r="R201" t="str">
        <f t="shared" si="12"/>
        <v xml:space="preserve"> </v>
      </c>
    </row>
    <row r="202" spans="13:18" x14ac:dyDescent="0.25">
      <c r="M202" s="403">
        <f t="shared" ref="M202:M265" si="16">+$M$3</f>
        <v>1</v>
      </c>
      <c r="N202" s="403">
        <f t="shared" si="15"/>
        <v>194</v>
      </c>
      <c r="O202" s="403" t="str">
        <f t="shared" ref="O202:O228" si="17">+M202&amp;"-"&amp;N202&amp;"-"&amp;$M$5</f>
        <v>1-194-3D</v>
      </c>
      <c r="P202" s="404" t="str">
        <f>+_xlfn.XLOOKUP(O202,DULIEU!C:C,DULIEU!F:F,"")</f>
        <v/>
      </c>
      <c r="Q202" t="str">
        <f t="shared" si="13"/>
        <v/>
      </c>
      <c r="R202" t="str">
        <f t="shared" ref="R202:R228" si="18">+Q202&amp;" "&amp;P202</f>
        <v xml:space="preserve"> </v>
      </c>
    </row>
    <row r="203" spans="13:18" x14ac:dyDescent="0.25">
      <c r="M203" s="403">
        <f t="shared" si="16"/>
        <v>1</v>
      </c>
      <c r="N203" s="403">
        <f t="shared" si="15"/>
        <v>195</v>
      </c>
      <c r="O203" s="403" t="str">
        <f t="shared" si="17"/>
        <v>1-195-3D</v>
      </c>
      <c r="P203" s="404" t="str">
        <f>+_xlfn.XLOOKUP(O203,DULIEU!C:C,DULIEU!F:F,"")</f>
        <v/>
      </c>
      <c r="Q203" t="str">
        <f t="shared" ref="Q203:Q228" si="19">+IF(P203="","",",")</f>
        <v/>
      </c>
      <c r="R203" t="str">
        <f t="shared" si="18"/>
        <v xml:space="preserve"> </v>
      </c>
    </row>
    <row r="204" spans="13:18" x14ac:dyDescent="0.25">
      <c r="M204" s="403">
        <f t="shared" si="16"/>
        <v>1</v>
      </c>
      <c r="N204" s="403">
        <f t="shared" si="15"/>
        <v>196</v>
      </c>
      <c r="O204" s="403" t="str">
        <f t="shared" si="17"/>
        <v>1-196-3D</v>
      </c>
      <c r="P204" s="404" t="str">
        <f>+_xlfn.XLOOKUP(O204,DULIEU!C:C,DULIEU!F:F,"")</f>
        <v/>
      </c>
      <c r="Q204" t="str">
        <f t="shared" si="19"/>
        <v/>
      </c>
      <c r="R204" t="str">
        <f t="shared" si="18"/>
        <v xml:space="preserve"> </v>
      </c>
    </row>
    <row r="205" spans="13:18" x14ac:dyDescent="0.25">
      <c r="M205" s="403">
        <f t="shared" si="16"/>
        <v>1</v>
      </c>
      <c r="N205" s="403">
        <f t="shared" si="15"/>
        <v>197</v>
      </c>
      <c r="O205" s="403" t="str">
        <f t="shared" si="17"/>
        <v>1-197-3D</v>
      </c>
      <c r="P205" s="404" t="str">
        <f>+_xlfn.XLOOKUP(O205,DULIEU!C:C,DULIEU!F:F,"")</f>
        <v/>
      </c>
      <c r="Q205" t="str">
        <f t="shared" si="19"/>
        <v/>
      </c>
      <c r="R205" t="str">
        <f t="shared" si="18"/>
        <v xml:space="preserve"> </v>
      </c>
    </row>
    <row r="206" spans="13:18" x14ac:dyDescent="0.25">
      <c r="M206" s="403">
        <f t="shared" si="16"/>
        <v>1</v>
      </c>
      <c r="N206" s="403">
        <f t="shared" si="15"/>
        <v>198</v>
      </c>
      <c r="O206" s="403" t="str">
        <f t="shared" si="17"/>
        <v>1-198-3D</v>
      </c>
      <c r="P206" s="404" t="str">
        <f>+_xlfn.XLOOKUP(O206,DULIEU!C:C,DULIEU!F:F,"")</f>
        <v/>
      </c>
      <c r="Q206" t="str">
        <f t="shared" si="19"/>
        <v/>
      </c>
      <c r="R206" t="str">
        <f t="shared" si="18"/>
        <v xml:space="preserve"> </v>
      </c>
    </row>
    <row r="207" spans="13:18" x14ac:dyDescent="0.25">
      <c r="M207" s="403">
        <f t="shared" si="16"/>
        <v>1</v>
      </c>
      <c r="N207" s="403">
        <f t="shared" si="15"/>
        <v>199</v>
      </c>
      <c r="O207" s="403" t="str">
        <f t="shared" si="17"/>
        <v>1-199-3D</v>
      </c>
      <c r="P207" s="404" t="str">
        <f>+_xlfn.XLOOKUP(O207,DULIEU!C:C,DULIEU!F:F,"")</f>
        <v/>
      </c>
      <c r="Q207" t="str">
        <f t="shared" si="19"/>
        <v/>
      </c>
      <c r="R207" t="str">
        <f t="shared" si="18"/>
        <v xml:space="preserve"> </v>
      </c>
    </row>
    <row r="208" spans="13:18" x14ac:dyDescent="0.25">
      <c r="M208" s="403">
        <f t="shared" si="16"/>
        <v>1</v>
      </c>
      <c r="N208" s="403">
        <f t="shared" si="15"/>
        <v>200</v>
      </c>
      <c r="O208" s="403" t="str">
        <f t="shared" si="17"/>
        <v>1-200-3D</v>
      </c>
      <c r="P208" s="404" t="str">
        <f>+_xlfn.XLOOKUP(O208,DULIEU!C:C,DULIEU!F:F,"")</f>
        <v/>
      </c>
      <c r="Q208" t="str">
        <f t="shared" si="19"/>
        <v/>
      </c>
      <c r="R208" t="str">
        <f t="shared" si="18"/>
        <v xml:space="preserve"> </v>
      </c>
    </row>
    <row r="209" spans="13:18" x14ac:dyDescent="0.25">
      <c r="M209" s="403">
        <f t="shared" si="16"/>
        <v>1</v>
      </c>
      <c r="N209" s="403">
        <f t="shared" si="15"/>
        <v>201</v>
      </c>
      <c r="O209" s="403" t="str">
        <f t="shared" si="17"/>
        <v>1-201-3D</v>
      </c>
      <c r="P209" s="404" t="str">
        <f>+_xlfn.XLOOKUP(O209,DULIEU!C:C,DULIEU!F:F,"")</f>
        <v/>
      </c>
      <c r="Q209" t="str">
        <f t="shared" si="19"/>
        <v/>
      </c>
      <c r="R209" t="str">
        <f t="shared" si="18"/>
        <v xml:space="preserve"> </v>
      </c>
    </row>
    <row r="210" spans="13:18" x14ac:dyDescent="0.25">
      <c r="M210" s="403">
        <f t="shared" si="16"/>
        <v>1</v>
      </c>
      <c r="N210" s="403">
        <f t="shared" si="15"/>
        <v>202</v>
      </c>
      <c r="O210" s="403" t="str">
        <f t="shared" si="17"/>
        <v>1-202-3D</v>
      </c>
      <c r="P210" s="404" t="str">
        <f>+_xlfn.XLOOKUP(O210,DULIEU!C:C,DULIEU!F:F,"")</f>
        <v/>
      </c>
      <c r="Q210" t="str">
        <f t="shared" si="19"/>
        <v/>
      </c>
      <c r="R210" t="str">
        <f t="shared" si="18"/>
        <v xml:space="preserve"> </v>
      </c>
    </row>
    <row r="211" spans="13:18" x14ac:dyDescent="0.25">
      <c r="M211" s="403">
        <f t="shared" si="16"/>
        <v>1</v>
      </c>
      <c r="N211" s="403">
        <f t="shared" si="15"/>
        <v>203</v>
      </c>
      <c r="O211" s="403" t="str">
        <f t="shared" si="17"/>
        <v>1-203-3D</v>
      </c>
      <c r="P211" s="404" t="str">
        <f>+_xlfn.XLOOKUP(O211,DULIEU!C:C,DULIEU!F:F,"")</f>
        <v/>
      </c>
      <c r="Q211" t="str">
        <f t="shared" si="19"/>
        <v/>
      </c>
      <c r="R211" t="str">
        <f t="shared" si="18"/>
        <v xml:space="preserve"> </v>
      </c>
    </row>
    <row r="212" spans="13:18" x14ac:dyDescent="0.25">
      <c r="M212" s="403">
        <f t="shared" si="16"/>
        <v>1</v>
      </c>
      <c r="N212" s="403">
        <f t="shared" si="15"/>
        <v>204</v>
      </c>
      <c r="O212" s="403" t="str">
        <f t="shared" si="17"/>
        <v>1-204-3D</v>
      </c>
      <c r="P212" s="404" t="str">
        <f>+_xlfn.XLOOKUP(O212,DULIEU!C:C,DULIEU!F:F,"")</f>
        <v/>
      </c>
      <c r="Q212" t="str">
        <f t="shared" si="19"/>
        <v/>
      </c>
      <c r="R212" t="str">
        <f t="shared" si="18"/>
        <v xml:space="preserve"> </v>
      </c>
    </row>
    <row r="213" spans="13:18" x14ac:dyDescent="0.25">
      <c r="M213" s="403">
        <f t="shared" si="16"/>
        <v>1</v>
      </c>
      <c r="N213" s="403">
        <f t="shared" si="15"/>
        <v>205</v>
      </c>
      <c r="O213" s="403" t="str">
        <f t="shared" si="17"/>
        <v>1-205-3D</v>
      </c>
      <c r="P213" s="404" t="str">
        <f>+_xlfn.XLOOKUP(O213,DULIEU!C:C,DULIEU!F:F,"")</f>
        <v/>
      </c>
      <c r="Q213" t="str">
        <f t="shared" si="19"/>
        <v/>
      </c>
      <c r="R213" t="str">
        <f t="shared" si="18"/>
        <v xml:space="preserve"> </v>
      </c>
    </row>
    <row r="214" spans="13:18" x14ac:dyDescent="0.25">
      <c r="M214" s="403">
        <f t="shared" si="16"/>
        <v>1</v>
      </c>
      <c r="N214" s="403">
        <f t="shared" si="15"/>
        <v>206</v>
      </c>
      <c r="O214" s="403" t="str">
        <f t="shared" si="17"/>
        <v>1-206-3D</v>
      </c>
      <c r="P214" s="404" t="str">
        <f>+_xlfn.XLOOKUP(O214,DULIEU!C:C,DULIEU!F:F,"")</f>
        <v/>
      </c>
      <c r="Q214" t="str">
        <f t="shared" si="19"/>
        <v/>
      </c>
      <c r="R214" t="str">
        <f t="shared" si="18"/>
        <v xml:space="preserve"> </v>
      </c>
    </row>
    <row r="215" spans="13:18" x14ac:dyDescent="0.25">
      <c r="M215" s="403">
        <f t="shared" si="16"/>
        <v>1</v>
      </c>
      <c r="N215" s="403">
        <f t="shared" si="15"/>
        <v>207</v>
      </c>
      <c r="O215" s="403" t="str">
        <f t="shared" si="17"/>
        <v>1-207-3D</v>
      </c>
      <c r="P215" s="404" t="str">
        <f>+_xlfn.XLOOKUP(O215,DULIEU!C:C,DULIEU!F:F,"")</f>
        <v/>
      </c>
      <c r="Q215" t="str">
        <f t="shared" si="19"/>
        <v/>
      </c>
      <c r="R215" t="str">
        <f t="shared" si="18"/>
        <v xml:space="preserve"> </v>
      </c>
    </row>
    <row r="216" spans="13:18" x14ac:dyDescent="0.25">
      <c r="M216" s="403">
        <f t="shared" si="16"/>
        <v>1</v>
      </c>
      <c r="N216" s="403">
        <f t="shared" si="15"/>
        <v>208</v>
      </c>
      <c r="O216" s="403" t="str">
        <f t="shared" si="17"/>
        <v>1-208-3D</v>
      </c>
      <c r="P216" s="404" t="str">
        <f>+_xlfn.XLOOKUP(O216,DULIEU!C:C,DULIEU!F:F,"")</f>
        <v/>
      </c>
      <c r="Q216" t="str">
        <f t="shared" si="19"/>
        <v/>
      </c>
      <c r="R216" t="str">
        <f t="shared" si="18"/>
        <v xml:space="preserve"> </v>
      </c>
    </row>
    <row r="217" spans="13:18" x14ac:dyDescent="0.25">
      <c r="M217" s="403">
        <f t="shared" si="16"/>
        <v>1</v>
      </c>
      <c r="N217" s="403">
        <f t="shared" si="15"/>
        <v>209</v>
      </c>
      <c r="O217" s="403" t="str">
        <f t="shared" si="17"/>
        <v>1-209-3D</v>
      </c>
      <c r="P217" s="404" t="str">
        <f>+_xlfn.XLOOKUP(O217,DULIEU!C:C,DULIEU!F:F,"")</f>
        <v/>
      </c>
      <c r="Q217" t="str">
        <f t="shared" si="19"/>
        <v/>
      </c>
      <c r="R217" t="str">
        <f t="shared" si="18"/>
        <v xml:space="preserve"> </v>
      </c>
    </row>
    <row r="218" spans="13:18" x14ac:dyDescent="0.25">
      <c r="M218" s="403">
        <f t="shared" si="16"/>
        <v>1</v>
      </c>
      <c r="N218" s="403">
        <f t="shared" si="15"/>
        <v>210</v>
      </c>
      <c r="O218" s="403" t="str">
        <f t="shared" si="17"/>
        <v>1-210-3D</v>
      </c>
      <c r="P218" s="404" t="str">
        <f>+_xlfn.XLOOKUP(O218,DULIEU!C:C,DULIEU!F:F,"")</f>
        <v/>
      </c>
      <c r="Q218" t="str">
        <f t="shared" si="19"/>
        <v/>
      </c>
      <c r="R218" t="str">
        <f t="shared" si="18"/>
        <v xml:space="preserve"> </v>
      </c>
    </row>
    <row r="219" spans="13:18" x14ac:dyDescent="0.25">
      <c r="M219" s="403">
        <f t="shared" si="16"/>
        <v>1</v>
      </c>
      <c r="N219" s="403">
        <f t="shared" si="15"/>
        <v>211</v>
      </c>
      <c r="O219" s="403" t="str">
        <f t="shared" si="17"/>
        <v>1-211-3D</v>
      </c>
      <c r="P219" s="404" t="str">
        <f>+_xlfn.XLOOKUP(O219,DULIEU!C:C,DULIEU!F:F,"")</f>
        <v/>
      </c>
      <c r="Q219" t="str">
        <f t="shared" si="19"/>
        <v/>
      </c>
      <c r="R219" t="str">
        <f t="shared" si="18"/>
        <v xml:space="preserve"> </v>
      </c>
    </row>
    <row r="220" spans="13:18" x14ac:dyDescent="0.25">
      <c r="M220" s="403">
        <f t="shared" si="16"/>
        <v>1</v>
      </c>
      <c r="N220" s="403">
        <f t="shared" si="15"/>
        <v>212</v>
      </c>
      <c r="O220" s="403" t="str">
        <f t="shared" si="17"/>
        <v>1-212-3D</v>
      </c>
      <c r="P220" s="404" t="str">
        <f>+_xlfn.XLOOKUP(O220,DULIEU!C:C,DULIEU!F:F,"")</f>
        <v/>
      </c>
      <c r="Q220" t="str">
        <f t="shared" si="19"/>
        <v/>
      </c>
      <c r="R220" t="str">
        <f t="shared" si="18"/>
        <v xml:space="preserve"> </v>
      </c>
    </row>
    <row r="221" spans="13:18" x14ac:dyDescent="0.25">
      <c r="M221" s="403">
        <f t="shared" si="16"/>
        <v>1</v>
      </c>
      <c r="N221" s="403">
        <f t="shared" si="15"/>
        <v>213</v>
      </c>
      <c r="O221" s="403" t="str">
        <f t="shared" si="17"/>
        <v>1-213-3D</v>
      </c>
      <c r="P221" s="404" t="str">
        <f>+_xlfn.XLOOKUP(O221,DULIEU!C:C,DULIEU!F:F,"")</f>
        <v/>
      </c>
      <c r="Q221" t="str">
        <f t="shared" si="19"/>
        <v/>
      </c>
      <c r="R221" t="str">
        <f t="shared" si="18"/>
        <v xml:space="preserve"> </v>
      </c>
    </row>
    <row r="222" spans="13:18" x14ac:dyDescent="0.25">
      <c r="M222" s="403">
        <f t="shared" si="16"/>
        <v>1</v>
      </c>
      <c r="N222" s="403">
        <f t="shared" si="15"/>
        <v>214</v>
      </c>
      <c r="O222" s="403" t="str">
        <f t="shared" si="17"/>
        <v>1-214-3D</v>
      </c>
      <c r="P222" s="404" t="str">
        <f>+_xlfn.XLOOKUP(O222,DULIEU!C:C,DULIEU!F:F,"")</f>
        <v/>
      </c>
      <c r="Q222" t="str">
        <f t="shared" si="19"/>
        <v/>
      </c>
      <c r="R222" t="str">
        <f t="shared" si="18"/>
        <v xml:space="preserve"> </v>
      </c>
    </row>
    <row r="223" spans="13:18" x14ac:dyDescent="0.25">
      <c r="M223" s="403">
        <f t="shared" si="16"/>
        <v>1</v>
      </c>
      <c r="N223" s="403">
        <f t="shared" si="15"/>
        <v>215</v>
      </c>
      <c r="O223" s="403" t="str">
        <f t="shared" si="17"/>
        <v>1-215-3D</v>
      </c>
      <c r="P223" s="404" t="str">
        <f>+_xlfn.XLOOKUP(O223,DULIEU!C:C,DULIEU!F:F,"")</f>
        <v/>
      </c>
      <c r="Q223" t="str">
        <f t="shared" si="19"/>
        <v/>
      </c>
      <c r="R223" t="str">
        <f t="shared" si="18"/>
        <v xml:space="preserve"> </v>
      </c>
    </row>
    <row r="224" spans="13:18" x14ac:dyDescent="0.25">
      <c r="M224" s="403">
        <f t="shared" si="16"/>
        <v>1</v>
      </c>
      <c r="N224" s="403">
        <f t="shared" si="15"/>
        <v>216</v>
      </c>
      <c r="O224" s="403" t="str">
        <f t="shared" si="17"/>
        <v>1-216-3D</v>
      </c>
      <c r="P224" s="404" t="str">
        <f>+_xlfn.XLOOKUP(O224,DULIEU!C:C,DULIEU!F:F,"")</f>
        <v/>
      </c>
      <c r="Q224" t="str">
        <f t="shared" si="19"/>
        <v/>
      </c>
      <c r="R224" t="str">
        <f t="shared" si="18"/>
        <v xml:space="preserve"> </v>
      </c>
    </row>
    <row r="225" spans="13:18" x14ac:dyDescent="0.25">
      <c r="M225" s="403">
        <f t="shared" si="16"/>
        <v>1</v>
      </c>
      <c r="N225" s="403">
        <f t="shared" si="15"/>
        <v>217</v>
      </c>
      <c r="O225" s="403" t="str">
        <f t="shared" si="17"/>
        <v>1-217-3D</v>
      </c>
      <c r="P225" s="404" t="str">
        <f>+_xlfn.XLOOKUP(O225,DULIEU!C:C,DULIEU!F:F,"")</f>
        <v/>
      </c>
      <c r="Q225" t="str">
        <f t="shared" si="19"/>
        <v/>
      </c>
      <c r="R225" t="str">
        <f t="shared" si="18"/>
        <v xml:space="preserve"> </v>
      </c>
    </row>
    <row r="226" spans="13:18" x14ac:dyDescent="0.25">
      <c r="M226" s="403">
        <f t="shared" si="16"/>
        <v>1</v>
      </c>
      <c r="N226" s="403">
        <f>+N225+1</f>
        <v>218</v>
      </c>
      <c r="O226" s="403" t="str">
        <f t="shared" si="17"/>
        <v>1-218-3D</v>
      </c>
      <c r="P226" s="404" t="str">
        <f>+_xlfn.XLOOKUP(O226,DULIEU!C:C,DULIEU!F:F,"")</f>
        <v/>
      </c>
      <c r="Q226" t="str">
        <f t="shared" si="19"/>
        <v/>
      </c>
      <c r="R226" t="str">
        <f t="shared" si="18"/>
        <v xml:space="preserve"> </v>
      </c>
    </row>
    <row r="227" spans="13:18" x14ac:dyDescent="0.25">
      <c r="M227" s="403">
        <f t="shared" si="16"/>
        <v>1</v>
      </c>
      <c r="N227" s="403">
        <f t="shared" ref="N227:N290" si="20">+N226+1</f>
        <v>219</v>
      </c>
      <c r="O227" s="403" t="str">
        <f t="shared" si="17"/>
        <v>1-219-3D</v>
      </c>
      <c r="P227" s="404" t="str">
        <f>+_xlfn.XLOOKUP(O227,DULIEU!C:C,DULIEU!F:F,"")</f>
        <v/>
      </c>
      <c r="Q227" t="str">
        <f t="shared" si="19"/>
        <v/>
      </c>
      <c r="R227" t="str">
        <f t="shared" si="18"/>
        <v xml:space="preserve"> </v>
      </c>
    </row>
    <row r="228" spans="13:18" x14ac:dyDescent="0.25">
      <c r="M228" s="403">
        <f t="shared" si="16"/>
        <v>1</v>
      </c>
      <c r="N228" s="403">
        <f t="shared" si="20"/>
        <v>220</v>
      </c>
      <c r="O228" s="403" t="str">
        <f t="shared" si="17"/>
        <v>1-220-3D</v>
      </c>
      <c r="P228" s="404" t="str">
        <f>+_xlfn.XLOOKUP(O228,DULIEU!C:C,DULIEU!F:F,"")</f>
        <v/>
      </c>
      <c r="Q228" t="str">
        <f t="shared" si="19"/>
        <v/>
      </c>
      <c r="R228" t="str">
        <f t="shared" si="18"/>
        <v xml:space="preserve"> </v>
      </c>
    </row>
    <row r="229" spans="13:18" x14ac:dyDescent="0.25">
      <c r="M229" s="403">
        <f t="shared" si="16"/>
        <v>1</v>
      </c>
      <c r="N229" s="403">
        <f t="shared" si="20"/>
        <v>221</v>
      </c>
      <c r="O229" s="403" t="str">
        <f t="shared" ref="O229:O292" si="21">+M229&amp;"-"&amp;N229&amp;"-"&amp;$M$5</f>
        <v>1-221-3D</v>
      </c>
      <c r="P229" s="404" t="str">
        <f>+_xlfn.XLOOKUP(O229,DULIEU!C:C,DULIEU!F:F,"")</f>
        <v/>
      </c>
      <c r="Q229" t="str">
        <f t="shared" ref="Q229:Q292" si="22">+IF(P229="","",",")</f>
        <v/>
      </c>
      <c r="R229" t="str">
        <f t="shared" ref="R229:R292" si="23">+Q229&amp;" "&amp;P229</f>
        <v xml:space="preserve"> </v>
      </c>
    </row>
    <row r="230" spans="13:18" x14ac:dyDescent="0.25">
      <c r="M230" s="403">
        <f t="shared" si="16"/>
        <v>1</v>
      </c>
      <c r="N230" s="403">
        <f t="shared" si="20"/>
        <v>222</v>
      </c>
      <c r="O230" s="403" t="str">
        <f t="shared" si="21"/>
        <v>1-222-3D</v>
      </c>
      <c r="P230" s="404" t="str">
        <f>+_xlfn.XLOOKUP(O230,DULIEU!C:C,DULIEU!F:F,"")</f>
        <v/>
      </c>
      <c r="Q230" t="str">
        <f t="shared" si="22"/>
        <v/>
      </c>
      <c r="R230" t="str">
        <f t="shared" si="23"/>
        <v xml:space="preserve"> </v>
      </c>
    </row>
    <row r="231" spans="13:18" x14ac:dyDescent="0.25">
      <c r="M231" s="403">
        <f t="shared" si="16"/>
        <v>1</v>
      </c>
      <c r="N231" s="403">
        <f t="shared" si="20"/>
        <v>223</v>
      </c>
      <c r="O231" s="403" t="str">
        <f t="shared" si="21"/>
        <v>1-223-3D</v>
      </c>
      <c r="P231" s="404" t="str">
        <f>+_xlfn.XLOOKUP(O231,DULIEU!C:C,DULIEU!F:F,"")</f>
        <v/>
      </c>
      <c r="Q231" t="str">
        <f t="shared" si="22"/>
        <v/>
      </c>
      <c r="R231" t="str">
        <f t="shared" si="23"/>
        <v xml:space="preserve"> </v>
      </c>
    </row>
    <row r="232" spans="13:18" x14ac:dyDescent="0.25">
      <c r="M232" s="403">
        <f t="shared" si="16"/>
        <v>1</v>
      </c>
      <c r="N232" s="403">
        <f t="shared" si="20"/>
        <v>224</v>
      </c>
      <c r="O232" s="403" t="str">
        <f t="shared" si="21"/>
        <v>1-224-3D</v>
      </c>
      <c r="P232" s="404" t="str">
        <f>+_xlfn.XLOOKUP(O232,DULIEU!C:C,DULIEU!F:F,"")</f>
        <v/>
      </c>
      <c r="Q232" t="str">
        <f t="shared" si="22"/>
        <v/>
      </c>
      <c r="R232" t="str">
        <f t="shared" si="23"/>
        <v xml:space="preserve"> </v>
      </c>
    </row>
    <row r="233" spans="13:18" x14ac:dyDescent="0.25">
      <c r="M233" s="403">
        <f t="shared" si="16"/>
        <v>1</v>
      </c>
      <c r="N233" s="403">
        <f t="shared" si="20"/>
        <v>225</v>
      </c>
      <c r="O233" s="403" t="str">
        <f t="shared" si="21"/>
        <v>1-225-3D</v>
      </c>
      <c r="P233" s="404" t="str">
        <f>+_xlfn.XLOOKUP(O233,DULIEU!C:C,DULIEU!F:F,"")</f>
        <v/>
      </c>
      <c r="Q233" t="str">
        <f t="shared" si="22"/>
        <v/>
      </c>
      <c r="R233" t="str">
        <f t="shared" si="23"/>
        <v xml:space="preserve"> </v>
      </c>
    </row>
    <row r="234" spans="13:18" x14ac:dyDescent="0.25">
      <c r="M234" s="403">
        <f t="shared" si="16"/>
        <v>1</v>
      </c>
      <c r="N234" s="403">
        <f t="shared" si="20"/>
        <v>226</v>
      </c>
      <c r="O234" s="403" t="str">
        <f t="shared" si="21"/>
        <v>1-226-3D</v>
      </c>
      <c r="P234" s="404" t="str">
        <f>+_xlfn.XLOOKUP(O234,DULIEU!C:C,DULIEU!F:F,"")</f>
        <v/>
      </c>
      <c r="Q234" t="str">
        <f t="shared" si="22"/>
        <v/>
      </c>
      <c r="R234" t="str">
        <f t="shared" si="23"/>
        <v xml:space="preserve"> </v>
      </c>
    </row>
    <row r="235" spans="13:18" x14ac:dyDescent="0.25">
      <c r="M235" s="403">
        <f t="shared" si="16"/>
        <v>1</v>
      </c>
      <c r="N235" s="403">
        <f t="shared" si="20"/>
        <v>227</v>
      </c>
      <c r="O235" s="403" t="str">
        <f t="shared" si="21"/>
        <v>1-227-3D</v>
      </c>
      <c r="P235" s="404" t="str">
        <f>+_xlfn.XLOOKUP(O235,DULIEU!C:C,DULIEU!F:F,"")</f>
        <v/>
      </c>
      <c r="Q235" t="str">
        <f t="shared" si="22"/>
        <v/>
      </c>
      <c r="R235" t="str">
        <f t="shared" si="23"/>
        <v xml:space="preserve"> </v>
      </c>
    </row>
    <row r="236" spans="13:18" x14ac:dyDescent="0.25">
      <c r="M236" s="403">
        <f t="shared" si="16"/>
        <v>1</v>
      </c>
      <c r="N236" s="403">
        <f t="shared" si="20"/>
        <v>228</v>
      </c>
      <c r="O236" s="403" t="str">
        <f t="shared" si="21"/>
        <v>1-228-3D</v>
      </c>
      <c r="P236" s="404" t="str">
        <f>+_xlfn.XLOOKUP(O236,DULIEU!C:C,DULIEU!F:F,"")</f>
        <v/>
      </c>
      <c r="Q236" t="str">
        <f t="shared" si="22"/>
        <v/>
      </c>
      <c r="R236" t="str">
        <f t="shared" si="23"/>
        <v xml:space="preserve"> </v>
      </c>
    </row>
    <row r="237" spans="13:18" x14ac:dyDescent="0.25">
      <c r="M237" s="403">
        <f t="shared" si="16"/>
        <v>1</v>
      </c>
      <c r="N237" s="403">
        <f t="shared" si="20"/>
        <v>229</v>
      </c>
      <c r="O237" s="403" t="str">
        <f t="shared" si="21"/>
        <v>1-229-3D</v>
      </c>
      <c r="P237" s="404" t="str">
        <f>+_xlfn.XLOOKUP(O237,DULIEU!C:C,DULIEU!F:F,"")</f>
        <v/>
      </c>
      <c r="Q237" t="str">
        <f t="shared" si="22"/>
        <v/>
      </c>
      <c r="R237" t="str">
        <f t="shared" si="23"/>
        <v xml:space="preserve"> </v>
      </c>
    </row>
    <row r="238" spans="13:18" x14ac:dyDescent="0.25">
      <c r="M238" s="403">
        <f t="shared" si="16"/>
        <v>1</v>
      </c>
      <c r="N238" s="403">
        <f t="shared" si="20"/>
        <v>230</v>
      </c>
      <c r="O238" s="403" t="str">
        <f t="shared" si="21"/>
        <v>1-230-3D</v>
      </c>
      <c r="P238" s="404" t="str">
        <f>+_xlfn.XLOOKUP(O238,DULIEU!C:C,DULIEU!F:F,"")</f>
        <v/>
      </c>
      <c r="Q238" t="str">
        <f t="shared" si="22"/>
        <v/>
      </c>
      <c r="R238" t="str">
        <f t="shared" si="23"/>
        <v xml:space="preserve"> </v>
      </c>
    </row>
    <row r="239" spans="13:18" x14ac:dyDescent="0.25">
      <c r="M239" s="403">
        <f t="shared" si="16"/>
        <v>1</v>
      </c>
      <c r="N239" s="403">
        <f t="shared" si="20"/>
        <v>231</v>
      </c>
      <c r="O239" s="403" t="str">
        <f t="shared" si="21"/>
        <v>1-231-3D</v>
      </c>
      <c r="P239" s="404" t="str">
        <f>+_xlfn.XLOOKUP(O239,DULIEU!C:C,DULIEU!F:F,"")</f>
        <v/>
      </c>
      <c r="Q239" t="str">
        <f t="shared" si="22"/>
        <v/>
      </c>
      <c r="R239" t="str">
        <f t="shared" si="23"/>
        <v xml:space="preserve"> </v>
      </c>
    </row>
    <row r="240" spans="13:18" x14ac:dyDescent="0.25">
      <c r="M240" s="403">
        <f t="shared" si="16"/>
        <v>1</v>
      </c>
      <c r="N240" s="403">
        <f t="shared" si="20"/>
        <v>232</v>
      </c>
      <c r="O240" s="403" t="str">
        <f t="shared" si="21"/>
        <v>1-232-3D</v>
      </c>
      <c r="P240" s="404" t="str">
        <f>+_xlfn.XLOOKUP(O240,DULIEU!C:C,DULIEU!F:F,"")</f>
        <v/>
      </c>
      <c r="Q240" t="str">
        <f t="shared" si="22"/>
        <v/>
      </c>
      <c r="R240" t="str">
        <f t="shared" si="23"/>
        <v xml:space="preserve"> </v>
      </c>
    </row>
    <row r="241" spans="13:18" x14ac:dyDescent="0.25">
      <c r="M241" s="403">
        <f t="shared" si="16"/>
        <v>1</v>
      </c>
      <c r="N241" s="403">
        <f t="shared" si="20"/>
        <v>233</v>
      </c>
      <c r="O241" s="403" t="str">
        <f t="shared" si="21"/>
        <v>1-233-3D</v>
      </c>
      <c r="P241" s="404" t="str">
        <f>+_xlfn.XLOOKUP(O241,DULIEU!C:C,DULIEU!F:F,"")</f>
        <v/>
      </c>
      <c r="Q241" t="str">
        <f t="shared" si="22"/>
        <v/>
      </c>
      <c r="R241" t="str">
        <f t="shared" si="23"/>
        <v xml:space="preserve"> </v>
      </c>
    </row>
    <row r="242" spans="13:18" x14ac:dyDescent="0.25">
      <c r="M242" s="403">
        <f t="shared" si="16"/>
        <v>1</v>
      </c>
      <c r="N242" s="403">
        <f t="shared" si="20"/>
        <v>234</v>
      </c>
      <c r="O242" s="403" t="str">
        <f t="shared" si="21"/>
        <v>1-234-3D</v>
      </c>
      <c r="P242" s="404" t="str">
        <f>+_xlfn.XLOOKUP(O242,DULIEU!C:C,DULIEU!F:F,"")</f>
        <v/>
      </c>
      <c r="Q242" t="str">
        <f t="shared" si="22"/>
        <v/>
      </c>
      <c r="R242" t="str">
        <f t="shared" si="23"/>
        <v xml:space="preserve"> </v>
      </c>
    </row>
    <row r="243" spans="13:18" x14ac:dyDescent="0.25">
      <c r="M243" s="403">
        <f t="shared" si="16"/>
        <v>1</v>
      </c>
      <c r="N243" s="403">
        <f t="shared" si="20"/>
        <v>235</v>
      </c>
      <c r="O243" s="403" t="str">
        <f t="shared" si="21"/>
        <v>1-235-3D</v>
      </c>
      <c r="P243" s="404" t="str">
        <f>+_xlfn.XLOOKUP(O243,DULIEU!C:C,DULIEU!F:F,"")</f>
        <v/>
      </c>
      <c r="Q243" t="str">
        <f t="shared" si="22"/>
        <v/>
      </c>
      <c r="R243" t="str">
        <f t="shared" si="23"/>
        <v xml:space="preserve"> </v>
      </c>
    </row>
    <row r="244" spans="13:18" x14ac:dyDescent="0.25">
      <c r="M244" s="403">
        <f t="shared" si="16"/>
        <v>1</v>
      </c>
      <c r="N244" s="403">
        <f t="shared" si="20"/>
        <v>236</v>
      </c>
      <c r="O244" s="403" t="str">
        <f t="shared" si="21"/>
        <v>1-236-3D</v>
      </c>
      <c r="P244" s="404" t="str">
        <f>+_xlfn.XLOOKUP(O244,DULIEU!C:C,DULIEU!F:F,"")</f>
        <v/>
      </c>
      <c r="Q244" t="str">
        <f t="shared" si="22"/>
        <v/>
      </c>
      <c r="R244" t="str">
        <f t="shared" si="23"/>
        <v xml:space="preserve"> </v>
      </c>
    </row>
    <row r="245" spans="13:18" x14ac:dyDescent="0.25">
      <c r="M245" s="403">
        <f t="shared" si="16"/>
        <v>1</v>
      </c>
      <c r="N245" s="403">
        <f t="shared" si="20"/>
        <v>237</v>
      </c>
      <c r="O245" s="403" t="str">
        <f t="shared" si="21"/>
        <v>1-237-3D</v>
      </c>
      <c r="P245" s="404" t="str">
        <f>+_xlfn.XLOOKUP(O245,DULIEU!C:C,DULIEU!F:F,"")</f>
        <v/>
      </c>
      <c r="Q245" t="str">
        <f t="shared" si="22"/>
        <v/>
      </c>
      <c r="R245" t="str">
        <f t="shared" si="23"/>
        <v xml:space="preserve"> </v>
      </c>
    </row>
    <row r="246" spans="13:18" x14ac:dyDescent="0.25">
      <c r="M246" s="403">
        <f t="shared" si="16"/>
        <v>1</v>
      </c>
      <c r="N246" s="403">
        <f t="shared" si="20"/>
        <v>238</v>
      </c>
      <c r="O246" s="403" t="str">
        <f t="shared" si="21"/>
        <v>1-238-3D</v>
      </c>
      <c r="P246" s="404" t="str">
        <f>+_xlfn.XLOOKUP(O246,DULIEU!C:C,DULIEU!F:F,"")</f>
        <v/>
      </c>
      <c r="Q246" t="str">
        <f t="shared" si="22"/>
        <v/>
      </c>
      <c r="R246" t="str">
        <f t="shared" si="23"/>
        <v xml:space="preserve"> </v>
      </c>
    </row>
    <row r="247" spans="13:18" x14ac:dyDescent="0.25">
      <c r="M247" s="403">
        <f t="shared" si="16"/>
        <v>1</v>
      </c>
      <c r="N247" s="403">
        <f t="shared" si="20"/>
        <v>239</v>
      </c>
      <c r="O247" s="403" t="str">
        <f t="shared" si="21"/>
        <v>1-239-3D</v>
      </c>
      <c r="P247" s="404" t="str">
        <f>+_xlfn.XLOOKUP(O247,DULIEU!C:C,DULIEU!F:F,"")</f>
        <v/>
      </c>
      <c r="Q247" t="str">
        <f t="shared" si="22"/>
        <v/>
      </c>
      <c r="R247" t="str">
        <f t="shared" si="23"/>
        <v xml:space="preserve"> </v>
      </c>
    </row>
    <row r="248" spans="13:18" x14ac:dyDescent="0.25">
      <c r="M248" s="403">
        <f t="shared" si="16"/>
        <v>1</v>
      </c>
      <c r="N248" s="403">
        <f t="shared" si="20"/>
        <v>240</v>
      </c>
      <c r="O248" s="403" t="str">
        <f t="shared" si="21"/>
        <v>1-240-3D</v>
      </c>
      <c r="P248" s="404" t="str">
        <f>+_xlfn.XLOOKUP(O248,DULIEU!C:C,DULIEU!F:F,"")</f>
        <v/>
      </c>
      <c r="Q248" t="str">
        <f t="shared" si="22"/>
        <v/>
      </c>
      <c r="R248" t="str">
        <f t="shared" si="23"/>
        <v xml:space="preserve"> </v>
      </c>
    </row>
    <row r="249" spans="13:18" x14ac:dyDescent="0.25">
      <c r="M249" s="403">
        <f t="shared" si="16"/>
        <v>1</v>
      </c>
      <c r="N249" s="403">
        <f t="shared" si="20"/>
        <v>241</v>
      </c>
      <c r="O249" s="403" t="str">
        <f t="shared" si="21"/>
        <v>1-241-3D</v>
      </c>
      <c r="P249" s="404" t="str">
        <f>+_xlfn.XLOOKUP(O249,DULIEU!C:C,DULIEU!F:F,"")</f>
        <v/>
      </c>
      <c r="Q249" t="str">
        <f t="shared" si="22"/>
        <v/>
      </c>
      <c r="R249" t="str">
        <f t="shared" si="23"/>
        <v xml:space="preserve"> </v>
      </c>
    </row>
    <row r="250" spans="13:18" x14ac:dyDescent="0.25">
      <c r="M250" s="403">
        <f t="shared" si="16"/>
        <v>1</v>
      </c>
      <c r="N250" s="403">
        <f t="shared" si="20"/>
        <v>242</v>
      </c>
      <c r="O250" s="403" t="str">
        <f t="shared" si="21"/>
        <v>1-242-3D</v>
      </c>
      <c r="P250" s="404" t="str">
        <f>+_xlfn.XLOOKUP(O250,DULIEU!C:C,DULIEU!F:F,"")</f>
        <v/>
      </c>
      <c r="Q250" t="str">
        <f t="shared" si="22"/>
        <v/>
      </c>
      <c r="R250" t="str">
        <f t="shared" si="23"/>
        <v xml:space="preserve"> </v>
      </c>
    </row>
    <row r="251" spans="13:18" x14ac:dyDescent="0.25">
      <c r="M251" s="403">
        <f t="shared" si="16"/>
        <v>1</v>
      </c>
      <c r="N251" s="403">
        <f t="shared" si="20"/>
        <v>243</v>
      </c>
      <c r="O251" s="403" t="str">
        <f t="shared" si="21"/>
        <v>1-243-3D</v>
      </c>
      <c r="P251" s="404" t="str">
        <f>+_xlfn.XLOOKUP(O251,DULIEU!C:C,DULIEU!F:F,"")</f>
        <v/>
      </c>
      <c r="Q251" t="str">
        <f t="shared" si="22"/>
        <v/>
      </c>
      <c r="R251" t="str">
        <f t="shared" si="23"/>
        <v xml:space="preserve"> </v>
      </c>
    </row>
    <row r="252" spans="13:18" x14ac:dyDescent="0.25">
      <c r="M252" s="403">
        <f t="shared" si="16"/>
        <v>1</v>
      </c>
      <c r="N252" s="403">
        <f t="shared" si="20"/>
        <v>244</v>
      </c>
      <c r="O252" s="403" t="str">
        <f t="shared" si="21"/>
        <v>1-244-3D</v>
      </c>
      <c r="P252" s="404" t="str">
        <f>+_xlfn.XLOOKUP(O252,DULIEU!C:C,DULIEU!F:F,"")</f>
        <v/>
      </c>
      <c r="Q252" t="str">
        <f t="shared" si="22"/>
        <v/>
      </c>
      <c r="R252" t="str">
        <f t="shared" si="23"/>
        <v xml:space="preserve"> </v>
      </c>
    </row>
    <row r="253" spans="13:18" x14ac:dyDescent="0.25">
      <c r="M253" s="403">
        <f t="shared" si="16"/>
        <v>1</v>
      </c>
      <c r="N253" s="403">
        <f t="shared" si="20"/>
        <v>245</v>
      </c>
      <c r="O253" s="403" t="str">
        <f t="shared" si="21"/>
        <v>1-245-3D</v>
      </c>
      <c r="P253" s="404" t="str">
        <f>+_xlfn.XLOOKUP(O253,DULIEU!C:C,DULIEU!F:F,"")</f>
        <v/>
      </c>
      <c r="Q253" t="str">
        <f t="shared" si="22"/>
        <v/>
      </c>
      <c r="R253" t="str">
        <f t="shared" si="23"/>
        <v xml:space="preserve"> </v>
      </c>
    </row>
    <row r="254" spans="13:18" x14ac:dyDescent="0.25">
      <c r="M254" s="403">
        <f t="shared" si="16"/>
        <v>1</v>
      </c>
      <c r="N254" s="403">
        <f t="shared" si="20"/>
        <v>246</v>
      </c>
      <c r="O254" s="403" t="str">
        <f t="shared" si="21"/>
        <v>1-246-3D</v>
      </c>
      <c r="P254" s="404" t="str">
        <f>+_xlfn.XLOOKUP(O254,DULIEU!C:C,DULIEU!F:F,"")</f>
        <v/>
      </c>
      <c r="Q254" t="str">
        <f t="shared" si="22"/>
        <v/>
      </c>
      <c r="R254" t="str">
        <f t="shared" si="23"/>
        <v xml:space="preserve"> </v>
      </c>
    </row>
    <row r="255" spans="13:18" x14ac:dyDescent="0.25">
      <c r="M255" s="403">
        <f t="shared" si="16"/>
        <v>1</v>
      </c>
      <c r="N255" s="403">
        <f t="shared" si="20"/>
        <v>247</v>
      </c>
      <c r="O255" s="403" t="str">
        <f t="shared" si="21"/>
        <v>1-247-3D</v>
      </c>
      <c r="P255" s="404" t="str">
        <f>+_xlfn.XLOOKUP(O255,DULIEU!C:C,DULIEU!F:F,"")</f>
        <v/>
      </c>
      <c r="Q255" t="str">
        <f t="shared" si="22"/>
        <v/>
      </c>
      <c r="R255" t="str">
        <f t="shared" si="23"/>
        <v xml:space="preserve"> </v>
      </c>
    </row>
    <row r="256" spans="13:18" x14ac:dyDescent="0.25">
      <c r="M256" s="403">
        <f t="shared" si="16"/>
        <v>1</v>
      </c>
      <c r="N256" s="403">
        <f t="shared" si="20"/>
        <v>248</v>
      </c>
      <c r="O256" s="403" t="str">
        <f t="shared" si="21"/>
        <v>1-248-3D</v>
      </c>
      <c r="P256" s="404" t="str">
        <f>+_xlfn.XLOOKUP(O256,DULIEU!C:C,DULIEU!F:F,"")</f>
        <v/>
      </c>
      <c r="Q256" t="str">
        <f t="shared" si="22"/>
        <v/>
      </c>
      <c r="R256" t="str">
        <f t="shared" si="23"/>
        <v xml:space="preserve"> </v>
      </c>
    </row>
    <row r="257" spans="13:18" x14ac:dyDescent="0.25">
      <c r="M257" s="403">
        <f t="shared" si="16"/>
        <v>1</v>
      </c>
      <c r="N257" s="403">
        <f t="shared" si="20"/>
        <v>249</v>
      </c>
      <c r="O257" s="403" t="str">
        <f t="shared" si="21"/>
        <v>1-249-3D</v>
      </c>
      <c r="P257" s="404" t="str">
        <f>+_xlfn.XLOOKUP(O257,DULIEU!C:C,DULIEU!F:F,"")</f>
        <v/>
      </c>
      <c r="Q257" t="str">
        <f t="shared" si="22"/>
        <v/>
      </c>
      <c r="R257" t="str">
        <f t="shared" si="23"/>
        <v xml:space="preserve"> </v>
      </c>
    </row>
    <row r="258" spans="13:18" x14ac:dyDescent="0.25">
      <c r="M258" s="403">
        <f t="shared" si="16"/>
        <v>1</v>
      </c>
      <c r="N258" s="403">
        <f t="shared" si="20"/>
        <v>250</v>
      </c>
      <c r="O258" s="403" t="str">
        <f t="shared" si="21"/>
        <v>1-250-3D</v>
      </c>
      <c r="P258" s="404" t="str">
        <f>+_xlfn.XLOOKUP(O258,DULIEU!C:C,DULIEU!F:F,"")</f>
        <v/>
      </c>
      <c r="Q258" t="str">
        <f t="shared" si="22"/>
        <v/>
      </c>
      <c r="R258" t="str">
        <f t="shared" si="23"/>
        <v xml:space="preserve"> </v>
      </c>
    </row>
    <row r="259" spans="13:18" x14ac:dyDescent="0.25">
      <c r="M259" s="403">
        <f t="shared" si="16"/>
        <v>1</v>
      </c>
      <c r="N259" s="403">
        <f t="shared" si="20"/>
        <v>251</v>
      </c>
      <c r="O259" s="403" t="str">
        <f t="shared" si="21"/>
        <v>1-251-3D</v>
      </c>
      <c r="P259" s="404" t="str">
        <f>+_xlfn.XLOOKUP(O259,DULIEU!C:C,DULIEU!F:F,"")</f>
        <v/>
      </c>
      <c r="Q259" t="str">
        <f t="shared" si="22"/>
        <v/>
      </c>
      <c r="R259" t="str">
        <f t="shared" si="23"/>
        <v xml:space="preserve"> </v>
      </c>
    </row>
    <row r="260" spans="13:18" x14ac:dyDescent="0.25">
      <c r="M260" s="403">
        <f t="shared" si="16"/>
        <v>1</v>
      </c>
      <c r="N260" s="403">
        <f t="shared" si="20"/>
        <v>252</v>
      </c>
      <c r="O260" s="403" t="str">
        <f t="shared" si="21"/>
        <v>1-252-3D</v>
      </c>
      <c r="P260" s="404" t="str">
        <f>+_xlfn.XLOOKUP(O260,DULIEU!C:C,DULIEU!F:F,"")</f>
        <v/>
      </c>
      <c r="Q260" t="str">
        <f t="shared" si="22"/>
        <v/>
      </c>
      <c r="R260" t="str">
        <f t="shared" si="23"/>
        <v xml:space="preserve"> </v>
      </c>
    </row>
    <row r="261" spans="13:18" x14ac:dyDescent="0.25">
      <c r="M261" s="403">
        <f t="shared" si="16"/>
        <v>1</v>
      </c>
      <c r="N261" s="403">
        <f t="shared" si="20"/>
        <v>253</v>
      </c>
      <c r="O261" s="403" t="str">
        <f t="shared" si="21"/>
        <v>1-253-3D</v>
      </c>
      <c r="P261" s="404" t="str">
        <f>+_xlfn.XLOOKUP(O261,DULIEU!C:C,DULIEU!F:F,"")</f>
        <v/>
      </c>
      <c r="Q261" t="str">
        <f t="shared" si="22"/>
        <v/>
      </c>
      <c r="R261" t="str">
        <f t="shared" si="23"/>
        <v xml:space="preserve"> </v>
      </c>
    </row>
    <row r="262" spans="13:18" x14ac:dyDescent="0.25">
      <c r="M262" s="403">
        <f t="shared" si="16"/>
        <v>1</v>
      </c>
      <c r="N262" s="403">
        <f t="shared" si="20"/>
        <v>254</v>
      </c>
      <c r="O262" s="403" t="str">
        <f t="shared" si="21"/>
        <v>1-254-3D</v>
      </c>
      <c r="P262" s="404" t="str">
        <f>+_xlfn.XLOOKUP(O262,DULIEU!C:C,DULIEU!F:F,"")</f>
        <v/>
      </c>
      <c r="Q262" t="str">
        <f t="shared" si="22"/>
        <v/>
      </c>
      <c r="R262" t="str">
        <f t="shared" si="23"/>
        <v xml:space="preserve"> </v>
      </c>
    </row>
    <row r="263" spans="13:18" x14ac:dyDescent="0.25">
      <c r="M263" s="403">
        <f t="shared" si="16"/>
        <v>1</v>
      </c>
      <c r="N263" s="403">
        <f t="shared" si="20"/>
        <v>255</v>
      </c>
      <c r="O263" s="403" t="str">
        <f t="shared" si="21"/>
        <v>1-255-3D</v>
      </c>
      <c r="P263" s="404" t="str">
        <f>+_xlfn.XLOOKUP(O263,DULIEU!C:C,DULIEU!F:F,"")</f>
        <v/>
      </c>
      <c r="Q263" t="str">
        <f t="shared" si="22"/>
        <v/>
      </c>
      <c r="R263" t="str">
        <f t="shared" si="23"/>
        <v xml:space="preserve"> </v>
      </c>
    </row>
    <row r="264" spans="13:18" x14ac:dyDescent="0.25">
      <c r="M264" s="403">
        <f t="shared" si="16"/>
        <v>1</v>
      </c>
      <c r="N264" s="403">
        <f t="shared" si="20"/>
        <v>256</v>
      </c>
      <c r="O264" s="403" t="str">
        <f t="shared" si="21"/>
        <v>1-256-3D</v>
      </c>
      <c r="P264" s="404" t="str">
        <f>+_xlfn.XLOOKUP(O264,DULIEU!C:C,DULIEU!F:F,"")</f>
        <v/>
      </c>
      <c r="Q264" t="str">
        <f t="shared" si="22"/>
        <v/>
      </c>
      <c r="R264" t="str">
        <f t="shared" si="23"/>
        <v xml:space="preserve"> </v>
      </c>
    </row>
    <row r="265" spans="13:18" x14ac:dyDescent="0.25">
      <c r="M265" s="403">
        <f t="shared" si="16"/>
        <v>1</v>
      </c>
      <c r="N265" s="403">
        <f t="shared" si="20"/>
        <v>257</v>
      </c>
      <c r="O265" s="403" t="str">
        <f t="shared" si="21"/>
        <v>1-257-3D</v>
      </c>
      <c r="P265" s="404" t="str">
        <f>+_xlfn.XLOOKUP(O265,DULIEU!C:C,DULIEU!F:F,"")</f>
        <v/>
      </c>
      <c r="Q265" t="str">
        <f t="shared" si="22"/>
        <v/>
      </c>
      <c r="R265" t="str">
        <f t="shared" si="23"/>
        <v xml:space="preserve"> </v>
      </c>
    </row>
    <row r="266" spans="13:18" x14ac:dyDescent="0.25">
      <c r="M266" s="403">
        <f t="shared" ref="M266:M329" si="24">+$M$3</f>
        <v>1</v>
      </c>
      <c r="N266" s="403">
        <f t="shared" si="20"/>
        <v>258</v>
      </c>
      <c r="O266" s="403" t="str">
        <f t="shared" si="21"/>
        <v>1-258-3D</v>
      </c>
      <c r="P266" s="404" t="str">
        <f>+_xlfn.XLOOKUP(O266,DULIEU!C:C,DULIEU!F:F,"")</f>
        <v/>
      </c>
      <c r="Q266" t="str">
        <f t="shared" si="22"/>
        <v/>
      </c>
      <c r="R266" t="str">
        <f t="shared" si="23"/>
        <v xml:space="preserve"> </v>
      </c>
    </row>
    <row r="267" spans="13:18" x14ac:dyDescent="0.25">
      <c r="M267" s="403">
        <f t="shared" si="24"/>
        <v>1</v>
      </c>
      <c r="N267" s="403">
        <f t="shared" si="20"/>
        <v>259</v>
      </c>
      <c r="O267" s="403" t="str">
        <f t="shared" si="21"/>
        <v>1-259-3D</v>
      </c>
      <c r="P267" s="404" t="str">
        <f>+_xlfn.XLOOKUP(O267,DULIEU!C:C,DULIEU!F:F,"")</f>
        <v/>
      </c>
      <c r="Q267" t="str">
        <f t="shared" si="22"/>
        <v/>
      </c>
      <c r="R267" t="str">
        <f t="shared" si="23"/>
        <v xml:space="preserve"> </v>
      </c>
    </row>
    <row r="268" spans="13:18" x14ac:dyDescent="0.25">
      <c r="M268" s="403">
        <f t="shared" si="24"/>
        <v>1</v>
      </c>
      <c r="N268" s="403">
        <f t="shared" si="20"/>
        <v>260</v>
      </c>
      <c r="O268" s="403" t="str">
        <f t="shared" si="21"/>
        <v>1-260-3D</v>
      </c>
      <c r="P268" s="404" t="str">
        <f>+_xlfn.XLOOKUP(O268,DULIEU!C:C,DULIEU!F:F,"")</f>
        <v/>
      </c>
      <c r="Q268" t="str">
        <f t="shared" si="22"/>
        <v/>
      </c>
      <c r="R268" t="str">
        <f t="shared" si="23"/>
        <v xml:space="preserve"> </v>
      </c>
    </row>
    <row r="269" spans="13:18" x14ac:dyDescent="0.25">
      <c r="M269" s="403">
        <f t="shared" si="24"/>
        <v>1</v>
      </c>
      <c r="N269" s="403">
        <f t="shared" si="20"/>
        <v>261</v>
      </c>
      <c r="O269" s="403" t="str">
        <f t="shared" si="21"/>
        <v>1-261-3D</v>
      </c>
      <c r="P269" s="404" t="str">
        <f>+_xlfn.XLOOKUP(O269,DULIEU!C:C,DULIEU!F:F,"")</f>
        <v/>
      </c>
      <c r="Q269" t="str">
        <f t="shared" si="22"/>
        <v/>
      </c>
      <c r="R269" t="str">
        <f t="shared" si="23"/>
        <v xml:space="preserve"> </v>
      </c>
    </row>
    <row r="270" spans="13:18" x14ac:dyDescent="0.25">
      <c r="M270" s="403">
        <f t="shared" si="24"/>
        <v>1</v>
      </c>
      <c r="N270" s="403">
        <f t="shared" si="20"/>
        <v>262</v>
      </c>
      <c r="O270" s="403" t="str">
        <f t="shared" si="21"/>
        <v>1-262-3D</v>
      </c>
      <c r="P270" s="404" t="str">
        <f>+_xlfn.XLOOKUP(O270,DULIEU!C:C,DULIEU!F:F,"")</f>
        <v/>
      </c>
      <c r="Q270" t="str">
        <f t="shared" si="22"/>
        <v/>
      </c>
      <c r="R270" t="str">
        <f t="shared" si="23"/>
        <v xml:space="preserve"> </v>
      </c>
    </row>
    <row r="271" spans="13:18" x14ac:dyDescent="0.25">
      <c r="M271" s="403">
        <f t="shared" si="24"/>
        <v>1</v>
      </c>
      <c r="N271" s="403">
        <f t="shared" si="20"/>
        <v>263</v>
      </c>
      <c r="O271" s="403" t="str">
        <f t="shared" si="21"/>
        <v>1-263-3D</v>
      </c>
      <c r="P271" s="404" t="str">
        <f>+_xlfn.XLOOKUP(O271,DULIEU!C:C,DULIEU!F:F,"")</f>
        <v/>
      </c>
      <c r="Q271" t="str">
        <f t="shared" si="22"/>
        <v/>
      </c>
      <c r="R271" t="str">
        <f t="shared" si="23"/>
        <v xml:space="preserve"> </v>
      </c>
    </row>
    <row r="272" spans="13:18" x14ac:dyDescent="0.25">
      <c r="M272" s="403">
        <f t="shared" si="24"/>
        <v>1</v>
      </c>
      <c r="N272" s="403">
        <f t="shared" si="20"/>
        <v>264</v>
      </c>
      <c r="O272" s="403" t="str">
        <f t="shared" si="21"/>
        <v>1-264-3D</v>
      </c>
      <c r="P272" s="404" t="str">
        <f>+_xlfn.XLOOKUP(O272,DULIEU!C:C,DULIEU!F:F,"")</f>
        <v/>
      </c>
      <c r="Q272" t="str">
        <f t="shared" si="22"/>
        <v/>
      </c>
      <c r="R272" t="str">
        <f t="shared" si="23"/>
        <v xml:space="preserve"> </v>
      </c>
    </row>
    <row r="273" spans="13:18" x14ac:dyDescent="0.25">
      <c r="M273" s="403">
        <f t="shared" si="24"/>
        <v>1</v>
      </c>
      <c r="N273" s="403">
        <f t="shared" si="20"/>
        <v>265</v>
      </c>
      <c r="O273" s="403" t="str">
        <f t="shared" si="21"/>
        <v>1-265-3D</v>
      </c>
      <c r="P273" s="404" t="str">
        <f>+_xlfn.XLOOKUP(O273,DULIEU!C:C,DULIEU!F:F,"")</f>
        <v/>
      </c>
      <c r="Q273" t="str">
        <f t="shared" si="22"/>
        <v/>
      </c>
      <c r="R273" t="str">
        <f t="shared" si="23"/>
        <v xml:space="preserve"> </v>
      </c>
    </row>
    <row r="274" spans="13:18" x14ac:dyDescent="0.25">
      <c r="M274" s="403">
        <f t="shared" si="24"/>
        <v>1</v>
      </c>
      <c r="N274" s="403">
        <f t="shared" si="20"/>
        <v>266</v>
      </c>
      <c r="O274" s="403" t="str">
        <f t="shared" si="21"/>
        <v>1-266-3D</v>
      </c>
      <c r="P274" s="404" t="str">
        <f>+_xlfn.XLOOKUP(O274,DULIEU!C:C,DULIEU!F:F,"")</f>
        <v/>
      </c>
      <c r="Q274" t="str">
        <f t="shared" si="22"/>
        <v/>
      </c>
      <c r="R274" t="str">
        <f t="shared" si="23"/>
        <v xml:space="preserve"> </v>
      </c>
    </row>
    <row r="275" spans="13:18" x14ac:dyDescent="0.25">
      <c r="M275" s="403">
        <f t="shared" si="24"/>
        <v>1</v>
      </c>
      <c r="N275" s="403">
        <f t="shared" si="20"/>
        <v>267</v>
      </c>
      <c r="O275" s="403" t="str">
        <f t="shared" si="21"/>
        <v>1-267-3D</v>
      </c>
      <c r="P275" s="404" t="str">
        <f>+_xlfn.XLOOKUP(O275,DULIEU!C:C,DULIEU!F:F,"")</f>
        <v/>
      </c>
      <c r="Q275" t="str">
        <f t="shared" si="22"/>
        <v/>
      </c>
      <c r="R275" t="str">
        <f t="shared" si="23"/>
        <v xml:space="preserve"> </v>
      </c>
    </row>
    <row r="276" spans="13:18" x14ac:dyDescent="0.25">
      <c r="M276" s="403">
        <f t="shared" si="24"/>
        <v>1</v>
      </c>
      <c r="N276" s="403">
        <f t="shared" si="20"/>
        <v>268</v>
      </c>
      <c r="O276" s="403" t="str">
        <f t="shared" si="21"/>
        <v>1-268-3D</v>
      </c>
      <c r="P276" s="404" t="str">
        <f>+_xlfn.XLOOKUP(O276,DULIEU!C:C,DULIEU!F:F,"")</f>
        <v/>
      </c>
      <c r="Q276" t="str">
        <f t="shared" si="22"/>
        <v/>
      </c>
      <c r="R276" t="str">
        <f t="shared" si="23"/>
        <v xml:space="preserve"> </v>
      </c>
    </row>
    <row r="277" spans="13:18" x14ac:dyDescent="0.25">
      <c r="M277" s="403">
        <f t="shared" si="24"/>
        <v>1</v>
      </c>
      <c r="N277" s="403">
        <f t="shared" si="20"/>
        <v>269</v>
      </c>
      <c r="O277" s="403" t="str">
        <f t="shared" si="21"/>
        <v>1-269-3D</v>
      </c>
      <c r="P277" s="404" t="str">
        <f>+_xlfn.XLOOKUP(O277,DULIEU!C:C,DULIEU!F:F,"")</f>
        <v/>
      </c>
      <c r="Q277" t="str">
        <f t="shared" si="22"/>
        <v/>
      </c>
      <c r="R277" t="str">
        <f t="shared" si="23"/>
        <v xml:space="preserve"> </v>
      </c>
    </row>
    <row r="278" spans="13:18" x14ac:dyDescent="0.25">
      <c r="M278" s="403">
        <f t="shared" si="24"/>
        <v>1</v>
      </c>
      <c r="N278" s="403">
        <f t="shared" si="20"/>
        <v>270</v>
      </c>
      <c r="O278" s="403" t="str">
        <f t="shared" si="21"/>
        <v>1-270-3D</v>
      </c>
      <c r="P278" s="404" t="str">
        <f>+_xlfn.XLOOKUP(O278,DULIEU!C:C,DULIEU!F:F,"")</f>
        <v/>
      </c>
      <c r="Q278" t="str">
        <f t="shared" si="22"/>
        <v/>
      </c>
      <c r="R278" t="str">
        <f t="shared" si="23"/>
        <v xml:space="preserve"> </v>
      </c>
    </row>
    <row r="279" spans="13:18" x14ac:dyDescent="0.25">
      <c r="M279" s="403">
        <f t="shared" si="24"/>
        <v>1</v>
      </c>
      <c r="N279" s="403">
        <f t="shared" si="20"/>
        <v>271</v>
      </c>
      <c r="O279" s="403" t="str">
        <f t="shared" si="21"/>
        <v>1-271-3D</v>
      </c>
      <c r="P279" s="404" t="str">
        <f>+_xlfn.XLOOKUP(O279,DULIEU!C:C,DULIEU!F:F,"")</f>
        <v/>
      </c>
      <c r="Q279" t="str">
        <f t="shared" si="22"/>
        <v/>
      </c>
      <c r="R279" t="str">
        <f t="shared" si="23"/>
        <v xml:space="preserve"> </v>
      </c>
    </row>
    <row r="280" spans="13:18" x14ac:dyDescent="0.25">
      <c r="M280" s="403">
        <f t="shared" si="24"/>
        <v>1</v>
      </c>
      <c r="N280" s="403">
        <f t="shared" si="20"/>
        <v>272</v>
      </c>
      <c r="O280" s="403" t="str">
        <f t="shared" si="21"/>
        <v>1-272-3D</v>
      </c>
      <c r="P280" s="404" t="str">
        <f>+_xlfn.XLOOKUP(O280,DULIEU!C:C,DULIEU!F:F,"")</f>
        <v/>
      </c>
      <c r="Q280" t="str">
        <f t="shared" si="22"/>
        <v/>
      </c>
      <c r="R280" t="str">
        <f t="shared" si="23"/>
        <v xml:space="preserve"> </v>
      </c>
    </row>
    <row r="281" spans="13:18" x14ac:dyDescent="0.25">
      <c r="M281" s="403">
        <f t="shared" si="24"/>
        <v>1</v>
      </c>
      <c r="N281" s="403">
        <f t="shared" si="20"/>
        <v>273</v>
      </c>
      <c r="O281" s="403" t="str">
        <f t="shared" si="21"/>
        <v>1-273-3D</v>
      </c>
      <c r="P281" s="404" t="str">
        <f>+_xlfn.XLOOKUP(O281,DULIEU!C:C,DULIEU!F:F,"")</f>
        <v/>
      </c>
      <c r="Q281" t="str">
        <f t="shared" si="22"/>
        <v/>
      </c>
      <c r="R281" t="str">
        <f t="shared" si="23"/>
        <v xml:space="preserve"> </v>
      </c>
    </row>
    <row r="282" spans="13:18" x14ac:dyDescent="0.25">
      <c r="M282" s="403">
        <f t="shared" si="24"/>
        <v>1</v>
      </c>
      <c r="N282" s="403">
        <f t="shared" si="20"/>
        <v>274</v>
      </c>
      <c r="O282" s="403" t="str">
        <f t="shared" si="21"/>
        <v>1-274-3D</v>
      </c>
      <c r="P282" s="404" t="str">
        <f>+_xlfn.XLOOKUP(O282,DULIEU!C:C,DULIEU!F:F,"")</f>
        <v/>
      </c>
      <c r="Q282" t="str">
        <f t="shared" si="22"/>
        <v/>
      </c>
      <c r="R282" t="str">
        <f t="shared" si="23"/>
        <v xml:space="preserve"> </v>
      </c>
    </row>
    <row r="283" spans="13:18" x14ac:dyDescent="0.25">
      <c r="M283" s="403">
        <f t="shared" si="24"/>
        <v>1</v>
      </c>
      <c r="N283" s="403">
        <f t="shared" si="20"/>
        <v>275</v>
      </c>
      <c r="O283" s="403" t="str">
        <f t="shared" si="21"/>
        <v>1-275-3D</v>
      </c>
      <c r="P283" s="404" t="str">
        <f>+_xlfn.XLOOKUP(O283,DULIEU!C:C,DULIEU!F:F,"")</f>
        <v/>
      </c>
      <c r="Q283" t="str">
        <f t="shared" si="22"/>
        <v/>
      </c>
      <c r="R283" t="str">
        <f t="shared" si="23"/>
        <v xml:space="preserve"> </v>
      </c>
    </row>
    <row r="284" spans="13:18" x14ac:dyDescent="0.25">
      <c r="M284" s="403">
        <f t="shared" si="24"/>
        <v>1</v>
      </c>
      <c r="N284" s="403">
        <f t="shared" si="20"/>
        <v>276</v>
      </c>
      <c r="O284" s="403" t="str">
        <f t="shared" si="21"/>
        <v>1-276-3D</v>
      </c>
      <c r="P284" s="404" t="str">
        <f>+_xlfn.XLOOKUP(O284,DULIEU!C:C,DULIEU!F:F,"")</f>
        <v/>
      </c>
      <c r="Q284" t="str">
        <f t="shared" si="22"/>
        <v/>
      </c>
      <c r="R284" t="str">
        <f t="shared" si="23"/>
        <v xml:space="preserve"> </v>
      </c>
    </row>
    <row r="285" spans="13:18" x14ac:dyDescent="0.25">
      <c r="M285" s="403">
        <f t="shared" si="24"/>
        <v>1</v>
      </c>
      <c r="N285" s="403">
        <f t="shared" si="20"/>
        <v>277</v>
      </c>
      <c r="O285" s="403" t="str">
        <f t="shared" si="21"/>
        <v>1-277-3D</v>
      </c>
      <c r="P285" s="404" t="str">
        <f>+_xlfn.XLOOKUP(O285,DULIEU!C:C,DULIEU!F:F,"")</f>
        <v/>
      </c>
      <c r="Q285" t="str">
        <f t="shared" si="22"/>
        <v/>
      </c>
      <c r="R285" t="str">
        <f t="shared" si="23"/>
        <v xml:space="preserve"> </v>
      </c>
    </row>
    <row r="286" spans="13:18" x14ac:dyDescent="0.25">
      <c r="M286" s="403">
        <f t="shared" si="24"/>
        <v>1</v>
      </c>
      <c r="N286" s="403">
        <f t="shared" si="20"/>
        <v>278</v>
      </c>
      <c r="O286" s="403" t="str">
        <f t="shared" si="21"/>
        <v>1-278-3D</v>
      </c>
      <c r="P286" s="404" t="str">
        <f>+_xlfn.XLOOKUP(O286,DULIEU!C:C,DULIEU!F:F,"")</f>
        <v/>
      </c>
      <c r="Q286" t="str">
        <f t="shared" si="22"/>
        <v/>
      </c>
      <c r="R286" t="str">
        <f t="shared" si="23"/>
        <v xml:space="preserve"> </v>
      </c>
    </row>
    <row r="287" spans="13:18" x14ac:dyDescent="0.25">
      <c r="M287" s="403">
        <f t="shared" si="24"/>
        <v>1</v>
      </c>
      <c r="N287" s="403">
        <f t="shared" si="20"/>
        <v>279</v>
      </c>
      <c r="O287" s="403" t="str">
        <f t="shared" si="21"/>
        <v>1-279-3D</v>
      </c>
      <c r="P287" s="404" t="str">
        <f>+_xlfn.XLOOKUP(O287,DULIEU!C:C,DULIEU!F:F,"")</f>
        <v/>
      </c>
      <c r="Q287" t="str">
        <f t="shared" si="22"/>
        <v/>
      </c>
      <c r="R287" t="str">
        <f t="shared" si="23"/>
        <v xml:space="preserve"> </v>
      </c>
    </row>
    <row r="288" spans="13:18" x14ac:dyDescent="0.25">
      <c r="M288" s="403">
        <f t="shared" si="24"/>
        <v>1</v>
      </c>
      <c r="N288" s="403">
        <f t="shared" si="20"/>
        <v>280</v>
      </c>
      <c r="O288" s="403" t="str">
        <f t="shared" si="21"/>
        <v>1-280-3D</v>
      </c>
      <c r="P288" s="404" t="str">
        <f>+_xlfn.XLOOKUP(O288,DULIEU!C:C,DULIEU!F:F,"")</f>
        <v/>
      </c>
      <c r="Q288" t="str">
        <f t="shared" si="22"/>
        <v/>
      </c>
      <c r="R288" t="str">
        <f t="shared" si="23"/>
        <v xml:space="preserve"> </v>
      </c>
    </row>
    <row r="289" spans="13:18" x14ac:dyDescent="0.25">
      <c r="M289" s="403">
        <f t="shared" si="24"/>
        <v>1</v>
      </c>
      <c r="N289" s="403">
        <f t="shared" si="20"/>
        <v>281</v>
      </c>
      <c r="O289" s="403" t="str">
        <f t="shared" si="21"/>
        <v>1-281-3D</v>
      </c>
      <c r="P289" s="404" t="str">
        <f>+_xlfn.XLOOKUP(O289,DULIEU!C:C,DULIEU!F:F,"")</f>
        <v/>
      </c>
      <c r="Q289" t="str">
        <f t="shared" si="22"/>
        <v/>
      </c>
      <c r="R289" t="str">
        <f t="shared" si="23"/>
        <v xml:space="preserve"> </v>
      </c>
    </row>
    <row r="290" spans="13:18" x14ac:dyDescent="0.25">
      <c r="M290" s="403">
        <f t="shared" si="24"/>
        <v>1</v>
      </c>
      <c r="N290" s="403">
        <f t="shared" si="20"/>
        <v>282</v>
      </c>
      <c r="O290" s="403" t="str">
        <f t="shared" si="21"/>
        <v>1-282-3D</v>
      </c>
      <c r="P290" s="404" t="str">
        <f>+_xlfn.XLOOKUP(O290,DULIEU!C:C,DULIEU!F:F,"")</f>
        <v/>
      </c>
      <c r="Q290" t="str">
        <f t="shared" si="22"/>
        <v/>
      </c>
      <c r="R290" t="str">
        <f t="shared" si="23"/>
        <v xml:space="preserve"> </v>
      </c>
    </row>
    <row r="291" spans="13:18" x14ac:dyDescent="0.25">
      <c r="M291" s="403">
        <f t="shared" si="24"/>
        <v>1</v>
      </c>
      <c r="N291" s="403">
        <f t="shared" ref="N291:N354" si="25">+N290+1</f>
        <v>283</v>
      </c>
      <c r="O291" s="403" t="str">
        <f t="shared" si="21"/>
        <v>1-283-3D</v>
      </c>
      <c r="P291" s="404" t="str">
        <f>+_xlfn.XLOOKUP(O291,DULIEU!C:C,DULIEU!F:F,"")</f>
        <v/>
      </c>
      <c r="Q291" t="str">
        <f t="shared" si="22"/>
        <v/>
      </c>
      <c r="R291" t="str">
        <f t="shared" si="23"/>
        <v xml:space="preserve"> </v>
      </c>
    </row>
    <row r="292" spans="13:18" x14ac:dyDescent="0.25">
      <c r="M292" s="403">
        <f t="shared" si="24"/>
        <v>1</v>
      </c>
      <c r="N292" s="403">
        <f t="shared" si="25"/>
        <v>284</v>
      </c>
      <c r="O292" s="403" t="str">
        <f t="shared" si="21"/>
        <v>1-284-3D</v>
      </c>
      <c r="P292" s="404" t="str">
        <f>+_xlfn.XLOOKUP(O292,DULIEU!C:C,DULIEU!F:F,"")</f>
        <v/>
      </c>
      <c r="Q292" t="str">
        <f t="shared" si="22"/>
        <v/>
      </c>
      <c r="R292" t="str">
        <f t="shared" si="23"/>
        <v xml:space="preserve"> </v>
      </c>
    </row>
    <row r="293" spans="13:18" x14ac:dyDescent="0.25">
      <c r="M293" s="403">
        <f t="shared" si="24"/>
        <v>1</v>
      </c>
      <c r="N293" s="403">
        <f t="shared" si="25"/>
        <v>285</v>
      </c>
      <c r="O293" s="403" t="str">
        <f t="shared" ref="O293:O356" si="26">+M293&amp;"-"&amp;N293&amp;"-"&amp;$M$5</f>
        <v>1-285-3D</v>
      </c>
      <c r="P293" s="404" t="str">
        <f>+_xlfn.XLOOKUP(O293,DULIEU!C:C,DULIEU!F:F,"")</f>
        <v/>
      </c>
      <c r="Q293" t="str">
        <f t="shared" ref="Q293:Q356" si="27">+IF(P293="","",",")</f>
        <v/>
      </c>
      <c r="R293" t="str">
        <f t="shared" ref="R293:R356" si="28">+Q293&amp;" "&amp;P293</f>
        <v xml:space="preserve"> </v>
      </c>
    </row>
    <row r="294" spans="13:18" x14ac:dyDescent="0.25">
      <c r="M294" s="403">
        <f t="shared" si="24"/>
        <v>1</v>
      </c>
      <c r="N294" s="403">
        <f t="shared" si="25"/>
        <v>286</v>
      </c>
      <c r="O294" s="403" t="str">
        <f t="shared" si="26"/>
        <v>1-286-3D</v>
      </c>
      <c r="P294" s="404" t="str">
        <f>+_xlfn.XLOOKUP(O294,DULIEU!C:C,DULIEU!F:F,"")</f>
        <v/>
      </c>
      <c r="Q294" t="str">
        <f t="shared" si="27"/>
        <v/>
      </c>
      <c r="R294" t="str">
        <f t="shared" si="28"/>
        <v xml:space="preserve"> </v>
      </c>
    </row>
    <row r="295" spans="13:18" x14ac:dyDescent="0.25">
      <c r="M295" s="403">
        <f t="shared" si="24"/>
        <v>1</v>
      </c>
      <c r="N295" s="403">
        <f t="shared" si="25"/>
        <v>287</v>
      </c>
      <c r="O295" s="403" t="str">
        <f t="shared" si="26"/>
        <v>1-287-3D</v>
      </c>
      <c r="P295" s="404" t="str">
        <f>+_xlfn.XLOOKUP(O295,DULIEU!C:C,DULIEU!F:F,"")</f>
        <v/>
      </c>
      <c r="Q295" t="str">
        <f t="shared" si="27"/>
        <v/>
      </c>
      <c r="R295" t="str">
        <f t="shared" si="28"/>
        <v xml:space="preserve"> </v>
      </c>
    </row>
    <row r="296" spans="13:18" x14ac:dyDescent="0.25">
      <c r="M296" s="403">
        <f t="shared" si="24"/>
        <v>1</v>
      </c>
      <c r="N296" s="403">
        <f t="shared" si="25"/>
        <v>288</v>
      </c>
      <c r="O296" s="403" t="str">
        <f t="shared" si="26"/>
        <v>1-288-3D</v>
      </c>
      <c r="P296" s="404" t="str">
        <f>+_xlfn.XLOOKUP(O296,DULIEU!C:C,DULIEU!F:F,"")</f>
        <v/>
      </c>
      <c r="Q296" t="str">
        <f t="shared" si="27"/>
        <v/>
      </c>
      <c r="R296" t="str">
        <f t="shared" si="28"/>
        <v xml:space="preserve"> </v>
      </c>
    </row>
    <row r="297" spans="13:18" x14ac:dyDescent="0.25">
      <c r="M297" s="403">
        <f t="shared" si="24"/>
        <v>1</v>
      </c>
      <c r="N297" s="403">
        <f t="shared" si="25"/>
        <v>289</v>
      </c>
      <c r="O297" s="403" t="str">
        <f t="shared" si="26"/>
        <v>1-289-3D</v>
      </c>
      <c r="P297" s="404" t="str">
        <f>+_xlfn.XLOOKUP(O297,DULIEU!C:C,DULIEU!F:F,"")</f>
        <v/>
      </c>
      <c r="Q297" t="str">
        <f t="shared" si="27"/>
        <v/>
      </c>
      <c r="R297" t="str">
        <f t="shared" si="28"/>
        <v xml:space="preserve"> </v>
      </c>
    </row>
    <row r="298" spans="13:18" x14ac:dyDescent="0.25">
      <c r="M298" s="403">
        <f t="shared" si="24"/>
        <v>1</v>
      </c>
      <c r="N298" s="403">
        <f t="shared" si="25"/>
        <v>290</v>
      </c>
      <c r="O298" s="403" t="str">
        <f t="shared" si="26"/>
        <v>1-290-3D</v>
      </c>
      <c r="P298" s="404" t="str">
        <f>+_xlfn.XLOOKUP(O298,DULIEU!C:C,DULIEU!F:F,"")</f>
        <v/>
      </c>
      <c r="Q298" t="str">
        <f t="shared" si="27"/>
        <v/>
      </c>
      <c r="R298" t="str">
        <f t="shared" si="28"/>
        <v xml:space="preserve"> </v>
      </c>
    </row>
    <row r="299" spans="13:18" x14ac:dyDescent="0.25">
      <c r="M299" s="403">
        <f t="shared" si="24"/>
        <v>1</v>
      </c>
      <c r="N299" s="403">
        <f t="shared" si="25"/>
        <v>291</v>
      </c>
      <c r="O299" s="403" t="str">
        <f t="shared" si="26"/>
        <v>1-291-3D</v>
      </c>
      <c r="P299" s="404" t="str">
        <f>+_xlfn.XLOOKUP(O299,DULIEU!C:C,DULIEU!F:F,"")</f>
        <v/>
      </c>
      <c r="Q299" t="str">
        <f t="shared" si="27"/>
        <v/>
      </c>
      <c r="R299" t="str">
        <f t="shared" si="28"/>
        <v xml:space="preserve"> </v>
      </c>
    </row>
    <row r="300" spans="13:18" x14ac:dyDescent="0.25">
      <c r="M300" s="403">
        <f t="shared" si="24"/>
        <v>1</v>
      </c>
      <c r="N300" s="403">
        <f t="shared" si="25"/>
        <v>292</v>
      </c>
      <c r="O300" s="403" t="str">
        <f t="shared" si="26"/>
        <v>1-292-3D</v>
      </c>
      <c r="P300" s="404" t="str">
        <f>+_xlfn.XLOOKUP(O300,DULIEU!C:C,DULIEU!F:F,"")</f>
        <v/>
      </c>
      <c r="Q300" t="str">
        <f t="shared" si="27"/>
        <v/>
      </c>
      <c r="R300" t="str">
        <f t="shared" si="28"/>
        <v xml:space="preserve"> </v>
      </c>
    </row>
    <row r="301" spans="13:18" x14ac:dyDescent="0.25">
      <c r="M301" s="403">
        <f t="shared" si="24"/>
        <v>1</v>
      </c>
      <c r="N301" s="403">
        <f t="shared" si="25"/>
        <v>293</v>
      </c>
      <c r="O301" s="403" t="str">
        <f t="shared" si="26"/>
        <v>1-293-3D</v>
      </c>
      <c r="P301" s="404" t="str">
        <f>+_xlfn.XLOOKUP(O301,DULIEU!C:C,DULIEU!F:F,"")</f>
        <v/>
      </c>
      <c r="Q301" t="str">
        <f t="shared" si="27"/>
        <v/>
      </c>
      <c r="R301" t="str">
        <f t="shared" si="28"/>
        <v xml:space="preserve"> </v>
      </c>
    </row>
    <row r="302" spans="13:18" x14ac:dyDescent="0.25">
      <c r="M302" s="403">
        <f t="shared" si="24"/>
        <v>1</v>
      </c>
      <c r="N302" s="403">
        <f t="shared" si="25"/>
        <v>294</v>
      </c>
      <c r="O302" s="403" t="str">
        <f t="shared" si="26"/>
        <v>1-294-3D</v>
      </c>
      <c r="P302" s="404" t="str">
        <f>+_xlfn.XLOOKUP(O302,DULIEU!C:C,DULIEU!F:F,"")</f>
        <v/>
      </c>
      <c r="Q302" t="str">
        <f t="shared" si="27"/>
        <v/>
      </c>
      <c r="R302" t="str">
        <f t="shared" si="28"/>
        <v xml:space="preserve"> </v>
      </c>
    </row>
    <row r="303" spans="13:18" x14ac:dyDescent="0.25">
      <c r="M303" s="403">
        <f t="shared" si="24"/>
        <v>1</v>
      </c>
      <c r="N303" s="403">
        <f t="shared" si="25"/>
        <v>295</v>
      </c>
      <c r="O303" s="403" t="str">
        <f t="shared" si="26"/>
        <v>1-295-3D</v>
      </c>
      <c r="P303" s="404" t="str">
        <f>+_xlfn.XLOOKUP(O303,DULIEU!C:C,DULIEU!F:F,"")</f>
        <v/>
      </c>
      <c r="Q303" t="str">
        <f t="shared" si="27"/>
        <v/>
      </c>
      <c r="R303" t="str">
        <f t="shared" si="28"/>
        <v xml:space="preserve"> </v>
      </c>
    </row>
    <row r="304" spans="13:18" x14ac:dyDescent="0.25">
      <c r="M304" s="403">
        <f t="shared" si="24"/>
        <v>1</v>
      </c>
      <c r="N304" s="403">
        <f t="shared" si="25"/>
        <v>296</v>
      </c>
      <c r="O304" s="403" t="str">
        <f t="shared" si="26"/>
        <v>1-296-3D</v>
      </c>
      <c r="P304" s="404" t="str">
        <f>+_xlfn.XLOOKUP(O304,DULIEU!C:C,DULIEU!F:F,"")</f>
        <v/>
      </c>
      <c r="Q304" t="str">
        <f t="shared" si="27"/>
        <v/>
      </c>
      <c r="R304" t="str">
        <f t="shared" si="28"/>
        <v xml:space="preserve"> </v>
      </c>
    </row>
    <row r="305" spans="13:18" x14ac:dyDescent="0.25">
      <c r="M305" s="403">
        <f t="shared" si="24"/>
        <v>1</v>
      </c>
      <c r="N305" s="403">
        <f t="shared" si="25"/>
        <v>297</v>
      </c>
      <c r="O305" s="403" t="str">
        <f t="shared" si="26"/>
        <v>1-297-3D</v>
      </c>
      <c r="P305" s="404" t="str">
        <f>+_xlfn.XLOOKUP(O305,DULIEU!C:C,DULIEU!F:F,"")</f>
        <v/>
      </c>
      <c r="Q305" t="str">
        <f t="shared" si="27"/>
        <v/>
      </c>
      <c r="R305" t="str">
        <f t="shared" si="28"/>
        <v xml:space="preserve"> </v>
      </c>
    </row>
    <row r="306" spans="13:18" x14ac:dyDescent="0.25">
      <c r="M306" s="403">
        <f t="shared" si="24"/>
        <v>1</v>
      </c>
      <c r="N306" s="403">
        <f t="shared" si="25"/>
        <v>298</v>
      </c>
      <c r="O306" s="403" t="str">
        <f t="shared" si="26"/>
        <v>1-298-3D</v>
      </c>
      <c r="P306" s="404" t="str">
        <f>+_xlfn.XLOOKUP(O306,DULIEU!C:C,DULIEU!F:F,"")</f>
        <v/>
      </c>
      <c r="Q306" t="str">
        <f t="shared" si="27"/>
        <v/>
      </c>
      <c r="R306" t="str">
        <f t="shared" si="28"/>
        <v xml:space="preserve"> </v>
      </c>
    </row>
    <row r="307" spans="13:18" x14ac:dyDescent="0.25">
      <c r="M307" s="403">
        <f t="shared" si="24"/>
        <v>1</v>
      </c>
      <c r="N307" s="403">
        <f t="shared" si="25"/>
        <v>299</v>
      </c>
      <c r="O307" s="403" t="str">
        <f t="shared" si="26"/>
        <v>1-299-3D</v>
      </c>
      <c r="P307" s="404" t="str">
        <f>+_xlfn.XLOOKUP(O307,DULIEU!C:C,DULIEU!F:F,"")</f>
        <v/>
      </c>
      <c r="Q307" t="str">
        <f t="shared" si="27"/>
        <v/>
      </c>
      <c r="R307" t="str">
        <f t="shared" si="28"/>
        <v xml:space="preserve"> </v>
      </c>
    </row>
    <row r="308" spans="13:18" x14ac:dyDescent="0.25">
      <c r="M308" s="403">
        <f t="shared" si="24"/>
        <v>1</v>
      </c>
      <c r="N308" s="403">
        <f t="shared" si="25"/>
        <v>300</v>
      </c>
      <c r="O308" s="403" t="str">
        <f t="shared" si="26"/>
        <v>1-300-3D</v>
      </c>
      <c r="P308" s="404" t="str">
        <f>+_xlfn.XLOOKUP(O308,DULIEU!C:C,DULIEU!F:F,"")</f>
        <v/>
      </c>
      <c r="Q308" t="str">
        <f t="shared" si="27"/>
        <v/>
      </c>
      <c r="R308" t="str">
        <f t="shared" si="28"/>
        <v xml:space="preserve"> </v>
      </c>
    </row>
    <row r="309" spans="13:18" x14ac:dyDescent="0.25">
      <c r="M309" s="403">
        <f t="shared" si="24"/>
        <v>1</v>
      </c>
      <c r="N309" s="403">
        <f t="shared" si="25"/>
        <v>301</v>
      </c>
      <c r="O309" s="403" t="str">
        <f t="shared" si="26"/>
        <v>1-301-3D</v>
      </c>
      <c r="P309" s="404" t="str">
        <f>+_xlfn.XLOOKUP(O309,DULIEU!C:C,DULIEU!F:F,"")</f>
        <v/>
      </c>
      <c r="Q309" t="str">
        <f t="shared" si="27"/>
        <v/>
      </c>
      <c r="R309" t="str">
        <f t="shared" si="28"/>
        <v xml:space="preserve"> </v>
      </c>
    </row>
    <row r="310" spans="13:18" x14ac:dyDescent="0.25">
      <c r="M310" s="403">
        <f t="shared" si="24"/>
        <v>1</v>
      </c>
      <c r="N310" s="403">
        <f t="shared" si="25"/>
        <v>302</v>
      </c>
      <c r="O310" s="403" t="str">
        <f t="shared" si="26"/>
        <v>1-302-3D</v>
      </c>
      <c r="P310" s="404" t="str">
        <f>+_xlfn.XLOOKUP(O310,DULIEU!C:C,DULIEU!F:F,"")</f>
        <v/>
      </c>
      <c r="Q310" t="str">
        <f t="shared" si="27"/>
        <v/>
      </c>
      <c r="R310" t="str">
        <f t="shared" si="28"/>
        <v xml:space="preserve"> </v>
      </c>
    </row>
    <row r="311" spans="13:18" x14ac:dyDescent="0.25">
      <c r="M311" s="403">
        <f t="shared" si="24"/>
        <v>1</v>
      </c>
      <c r="N311" s="403">
        <f t="shared" si="25"/>
        <v>303</v>
      </c>
      <c r="O311" s="403" t="str">
        <f t="shared" si="26"/>
        <v>1-303-3D</v>
      </c>
      <c r="P311" s="404" t="str">
        <f>+_xlfn.XLOOKUP(O311,DULIEU!C:C,DULIEU!F:F,"")</f>
        <v/>
      </c>
      <c r="Q311" t="str">
        <f t="shared" si="27"/>
        <v/>
      </c>
      <c r="R311" t="str">
        <f t="shared" si="28"/>
        <v xml:space="preserve"> </v>
      </c>
    </row>
    <row r="312" spans="13:18" x14ac:dyDescent="0.25">
      <c r="M312" s="403">
        <f t="shared" si="24"/>
        <v>1</v>
      </c>
      <c r="N312" s="403">
        <f t="shared" si="25"/>
        <v>304</v>
      </c>
      <c r="O312" s="403" t="str">
        <f t="shared" si="26"/>
        <v>1-304-3D</v>
      </c>
      <c r="P312" s="404" t="str">
        <f>+_xlfn.XLOOKUP(O312,DULIEU!C:C,DULIEU!F:F,"")</f>
        <v/>
      </c>
      <c r="Q312" t="str">
        <f t="shared" si="27"/>
        <v/>
      </c>
      <c r="R312" t="str">
        <f t="shared" si="28"/>
        <v xml:space="preserve"> </v>
      </c>
    </row>
    <row r="313" spans="13:18" x14ac:dyDescent="0.25">
      <c r="M313" s="403">
        <f t="shared" si="24"/>
        <v>1</v>
      </c>
      <c r="N313" s="403">
        <f t="shared" si="25"/>
        <v>305</v>
      </c>
      <c r="O313" s="403" t="str">
        <f t="shared" si="26"/>
        <v>1-305-3D</v>
      </c>
      <c r="P313" s="404" t="str">
        <f>+_xlfn.XLOOKUP(O313,DULIEU!C:C,DULIEU!F:F,"")</f>
        <v/>
      </c>
      <c r="Q313" t="str">
        <f t="shared" si="27"/>
        <v/>
      </c>
      <c r="R313" t="str">
        <f t="shared" si="28"/>
        <v xml:space="preserve"> </v>
      </c>
    </row>
    <row r="314" spans="13:18" x14ac:dyDescent="0.25">
      <c r="M314" s="403">
        <f t="shared" si="24"/>
        <v>1</v>
      </c>
      <c r="N314" s="403">
        <f t="shared" si="25"/>
        <v>306</v>
      </c>
      <c r="O314" s="403" t="str">
        <f t="shared" si="26"/>
        <v>1-306-3D</v>
      </c>
      <c r="P314" s="404" t="str">
        <f>+_xlfn.XLOOKUP(O314,DULIEU!C:C,DULIEU!F:F,"")</f>
        <v/>
      </c>
      <c r="Q314" t="str">
        <f t="shared" si="27"/>
        <v/>
      </c>
      <c r="R314" t="str">
        <f t="shared" si="28"/>
        <v xml:space="preserve"> </v>
      </c>
    </row>
    <row r="315" spans="13:18" x14ac:dyDescent="0.25">
      <c r="M315" s="403">
        <f t="shared" si="24"/>
        <v>1</v>
      </c>
      <c r="N315" s="403">
        <f t="shared" si="25"/>
        <v>307</v>
      </c>
      <c r="O315" s="403" t="str">
        <f t="shared" si="26"/>
        <v>1-307-3D</v>
      </c>
      <c r="P315" s="404" t="str">
        <f>+_xlfn.XLOOKUP(O315,DULIEU!C:C,DULIEU!F:F,"")</f>
        <v/>
      </c>
      <c r="Q315" t="str">
        <f t="shared" si="27"/>
        <v/>
      </c>
      <c r="R315" t="str">
        <f t="shared" si="28"/>
        <v xml:space="preserve"> </v>
      </c>
    </row>
    <row r="316" spans="13:18" x14ac:dyDescent="0.25">
      <c r="M316" s="403">
        <f t="shared" si="24"/>
        <v>1</v>
      </c>
      <c r="N316" s="403">
        <f t="shared" si="25"/>
        <v>308</v>
      </c>
      <c r="O316" s="403" t="str">
        <f t="shared" si="26"/>
        <v>1-308-3D</v>
      </c>
      <c r="P316" s="404" t="str">
        <f>+_xlfn.XLOOKUP(O316,DULIEU!C:C,DULIEU!F:F,"")</f>
        <v/>
      </c>
      <c r="Q316" t="str">
        <f t="shared" si="27"/>
        <v/>
      </c>
      <c r="R316" t="str">
        <f t="shared" si="28"/>
        <v xml:space="preserve"> </v>
      </c>
    </row>
    <row r="317" spans="13:18" x14ac:dyDescent="0.25">
      <c r="M317" s="403">
        <f t="shared" si="24"/>
        <v>1</v>
      </c>
      <c r="N317" s="403">
        <f t="shared" si="25"/>
        <v>309</v>
      </c>
      <c r="O317" s="403" t="str">
        <f t="shared" si="26"/>
        <v>1-309-3D</v>
      </c>
      <c r="P317" s="404" t="str">
        <f>+_xlfn.XLOOKUP(O317,DULIEU!C:C,DULIEU!F:F,"")</f>
        <v/>
      </c>
      <c r="Q317" t="str">
        <f t="shared" si="27"/>
        <v/>
      </c>
      <c r="R317" t="str">
        <f t="shared" si="28"/>
        <v xml:space="preserve"> </v>
      </c>
    </row>
    <row r="318" spans="13:18" x14ac:dyDescent="0.25">
      <c r="M318" s="403">
        <f t="shared" si="24"/>
        <v>1</v>
      </c>
      <c r="N318" s="403">
        <f t="shared" si="25"/>
        <v>310</v>
      </c>
      <c r="O318" s="403" t="str">
        <f t="shared" si="26"/>
        <v>1-310-3D</v>
      </c>
      <c r="P318" s="404" t="str">
        <f>+_xlfn.XLOOKUP(O318,DULIEU!C:C,DULIEU!F:F,"")</f>
        <v/>
      </c>
      <c r="Q318" t="str">
        <f t="shared" si="27"/>
        <v/>
      </c>
      <c r="R318" t="str">
        <f t="shared" si="28"/>
        <v xml:space="preserve"> </v>
      </c>
    </row>
    <row r="319" spans="13:18" x14ac:dyDescent="0.25">
      <c r="M319" s="403">
        <f t="shared" si="24"/>
        <v>1</v>
      </c>
      <c r="N319" s="403">
        <f t="shared" si="25"/>
        <v>311</v>
      </c>
      <c r="O319" s="403" t="str">
        <f t="shared" si="26"/>
        <v>1-311-3D</v>
      </c>
      <c r="P319" s="404" t="str">
        <f>+_xlfn.XLOOKUP(O319,DULIEU!C:C,DULIEU!F:F,"")</f>
        <v/>
      </c>
      <c r="Q319" t="str">
        <f t="shared" si="27"/>
        <v/>
      </c>
      <c r="R319" t="str">
        <f t="shared" si="28"/>
        <v xml:space="preserve"> </v>
      </c>
    </row>
    <row r="320" spans="13:18" x14ac:dyDescent="0.25">
      <c r="M320" s="403">
        <f t="shared" si="24"/>
        <v>1</v>
      </c>
      <c r="N320" s="403">
        <f t="shared" si="25"/>
        <v>312</v>
      </c>
      <c r="O320" s="403" t="str">
        <f t="shared" si="26"/>
        <v>1-312-3D</v>
      </c>
      <c r="P320" s="404" t="str">
        <f>+_xlfn.XLOOKUP(O320,DULIEU!C:C,DULIEU!F:F,"")</f>
        <v/>
      </c>
      <c r="Q320" t="str">
        <f t="shared" si="27"/>
        <v/>
      </c>
      <c r="R320" t="str">
        <f t="shared" si="28"/>
        <v xml:space="preserve"> </v>
      </c>
    </row>
    <row r="321" spans="13:18" x14ac:dyDescent="0.25">
      <c r="M321" s="403">
        <f t="shared" si="24"/>
        <v>1</v>
      </c>
      <c r="N321" s="403">
        <f t="shared" si="25"/>
        <v>313</v>
      </c>
      <c r="O321" s="403" t="str">
        <f t="shared" si="26"/>
        <v>1-313-3D</v>
      </c>
      <c r="P321" s="404" t="str">
        <f>+_xlfn.XLOOKUP(O321,DULIEU!C:C,DULIEU!F:F,"")</f>
        <v/>
      </c>
      <c r="Q321" t="str">
        <f t="shared" si="27"/>
        <v/>
      </c>
      <c r="R321" t="str">
        <f t="shared" si="28"/>
        <v xml:space="preserve"> </v>
      </c>
    </row>
    <row r="322" spans="13:18" x14ac:dyDescent="0.25">
      <c r="M322" s="403">
        <f t="shared" si="24"/>
        <v>1</v>
      </c>
      <c r="N322" s="403">
        <f t="shared" si="25"/>
        <v>314</v>
      </c>
      <c r="O322" s="403" t="str">
        <f t="shared" si="26"/>
        <v>1-314-3D</v>
      </c>
      <c r="P322" s="404" t="str">
        <f>+_xlfn.XLOOKUP(O322,DULIEU!C:C,DULIEU!F:F,"")</f>
        <v/>
      </c>
      <c r="Q322" t="str">
        <f t="shared" si="27"/>
        <v/>
      </c>
      <c r="R322" t="str">
        <f t="shared" si="28"/>
        <v xml:space="preserve"> </v>
      </c>
    </row>
    <row r="323" spans="13:18" x14ac:dyDescent="0.25">
      <c r="M323" s="403">
        <f t="shared" si="24"/>
        <v>1</v>
      </c>
      <c r="N323" s="403">
        <f t="shared" si="25"/>
        <v>315</v>
      </c>
      <c r="O323" s="403" t="str">
        <f t="shared" si="26"/>
        <v>1-315-3D</v>
      </c>
      <c r="P323" s="404" t="str">
        <f>+_xlfn.XLOOKUP(O323,DULIEU!C:C,DULIEU!F:F,"")</f>
        <v/>
      </c>
      <c r="Q323" t="str">
        <f t="shared" si="27"/>
        <v/>
      </c>
      <c r="R323" t="str">
        <f t="shared" si="28"/>
        <v xml:space="preserve"> </v>
      </c>
    </row>
    <row r="324" spans="13:18" x14ac:dyDescent="0.25">
      <c r="M324" s="403">
        <f t="shared" si="24"/>
        <v>1</v>
      </c>
      <c r="N324" s="403">
        <f t="shared" si="25"/>
        <v>316</v>
      </c>
      <c r="O324" s="403" t="str">
        <f t="shared" si="26"/>
        <v>1-316-3D</v>
      </c>
      <c r="P324" s="404" t="str">
        <f>+_xlfn.XLOOKUP(O324,DULIEU!C:C,DULIEU!F:F,"")</f>
        <v/>
      </c>
      <c r="Q324" t="str">
        <f t="shared" si="27"/>
        <v/>
      </c>
      <c r="R324" t="str">
        <f t="shared" si="28"/>
        <v xml:space="preserve"> </v>
      </c>
    </row>
    <row r="325" spans="13:18" x14ac:dyDescent="0.25">
      <c r="M325" s="403">
        <f t="shared" si="24"/>
        <v>1</v>
      </c>
      <c r="N325" s="403">
        <f t="shared" si="25"/>
        <v>317</v>
      </c>
      <c r="O325" s="403" t="str">
        <f t="shared" si="26"/>
        <v>1-317-3D</v>
      </c>
      <c r="P325" s="404" t="str">
        <f>+_xlfn.XLOOKUP(O325,DULIEU!C:C,DULIEU!F:F,"")</f>
        <v/>
      </c>
      <c r="Q325" t="str">
        <f t="shared" si="27"/>
        <v/>
      </c>
      <c r="R325" t="str">
        <f t="shared" si="28"/>
        <v xml:space="preserve"> </v>
      </c>
    </row>
    <row r="326" spans="13:18" x14ac:dyDescent="0.25">
      <c r="M326" s="403">
        <f t="shared" si="24"/>
        <v>1</v>
      </c>
      <c r="N326" s="403">
        <f t="shared" si="25"/>
        <v>318</v>
      </c>
      <c r="O326" s="403" t="str">
        <f t="shared" si="26"/>
        <v>1-318-3D</v>
      </c>
      <c r="P326" s="404" t="str">
        <f>+_xlfn.XLOOKUP(O326,DULIEU!C:C,DULIEU!F:F,"")</f>
        <v/>
      </c>
      <c r="Q326" t="str">
        <f t="shared" si="27"/>
        <v/>
      </c>
      <c r="R326" t="str">
        <f t="shared" si="28"/>
        <v xml:space="preserve"> </v>
      </c>
    </row>
    <row r="327" spans="13:18" x14ac:dyDescent="0.25">
      <c r="M327" s="403">
        <f t="shared" si="24"/>
        <v>1</v>
      </c>
      <c r="N327" s="403">
        <f t="shared" si="25"/>
        <v>319</v>
      </c>
      <c r="O327" s="403" t="str">
        <f t="shared" si="26"/>
        <v>1-319-3D</v>
      </c>
      <c r="P327" s="404" t="str">
        <f>+_xlfn.XLOOKUP(O327,DULIEU!C:C,DULIEU!F:F,"")</f>
        <v/>
      </c>
      <c r="Q327" t="str">
        <f t="shared" si="27"/>
        <v/>
      </c>
      <c r="R327" t="str">
        <f t="shared" si="28"/>
        <v xml:space="preserve"> </v>
      </c>
    </row>
    <row r="328" spans="13:18" x14ac:dyDescent="0.25">
      <c r="M328" s="403">
        <f t="shared" si="24"/>
        <v>1</v>
      </c>
      <c r="N328" s="403">
        <f t="shared" si="25"/>
        <v>320</v>
      </c>
      <c r="O328" s="403" t="str">
        <f t="shared" si="26"/>
        <v>1-320-3D</v>
      </c>
      <c r="P328" s="404" t="str">
        <f>+_xlfn.XLOOKUP(O328,DULIEU!C:C,DULIEU!F:F,"")</f>
        <v/>
      </c>
      <c r="Q328" t="str">
        <f t="shared" si="27"/>
        <v/>
      </c>
      <c r="R328" t="str">
        <f t="shared" si="28"/>
        <v xml:space="preserve"> </v>
      </c>
    </row>
    <row r="329" spans="13:18" x14ac:dyDescent="0.25">
      <c r="M329" s="403">
        <f t="shared" si="24"/>
        <v>1</v>
      </c>
      <c r="N329" s="403">
        <f t="shared" si="25"/>
        <v>321</v>
      </c>
      <c r="O329" s="403" t="str">
        <f t="shared" si="26"/>
        <v>1-321-3D</v>
      </c>
      <c r="P329" s="404" t="str">
        <f>+_xlfn.XLOOKUP(O329,DULIEU!C:C,DULIEU!F:F,"")</f>
        <v/>
      </c>
      <c r="Q329" t="str">
        <f t="shared" si="27"/>
        <v/>
      </c>
      <c r="R329" t="str">
        <f t="shared" si="28"/>
        <v xml:space="preserve"> </v>
      </c>
    </row>
    <row r="330" spans="13:18" x14ac:dyDescent="0.25">
      <c r="M330" s="403">
        <f t="shared" ref="M330:M393" si="29">+$M$3</f>
        <v>1</v>
      </c>
      <c r="N330" s="403">
        <f t="shared" si="25"/>
        <v>322</v>
      </c>
      <c r="O330" s="403" t="str">
        <f t="shared" si="26"/>
        <v>1-322-3D</v>
      </c>
      <c r="P330" s="404" t="str">
        <f>+_xlfn.XLOOKUP(O330,DULIEU!C:C,DULIEU!F:F,"")</f>
        <v/>
      </c>
      <c r="Q330" t="str">
        <f t="shared" si="27"/>
        <v/>
      </c>
      <c r="R330" t="str">
        <f t="shared" si="28"/>
        <v xml:space="preserve"> </v>
      </c>
    </row>
    <row r="331" spans="13:18" x14ac:dyDescent="0.25">
      <c r="M331" s="403">
        <f t="shared" si="29"/>
        <v>1</v>
      </c>
      <c r="N331" s="403">
        <f t="shared" si="25"/>
        <v>323</v>
      </c>
      <c r="O331" s="403" t="str">
        <f t="shared" si="26"/>
        <v>1-323-3D</v>
      </c>
      <c r="P331" s="404" t="str">
        <f>+_xlfn.XLOOKUP(O331,DULIEU!C:C,DULIEU!F:F,"")</f>
        <v/>
      </c>
      <c r="Q331" t="str">
        <f t="shared" si="27"/>
        <v/>
      </c>
      <c r="R331" t="str">
        <f t="shared" si="28"/>
        <v xml:space="preserve"> </v>
      </c>
    </row>
    <row r="332" spans="13:18" x14ac:dyDescent="0.25">
      <c r="M332" s="403">
        <f t="shared" si="29"/>
        <v>1</v>
      </c>
      <c r="N332" s="403">
        <f t="shared" si="25"/>
        <v>324</v>
      </c>
      <c r="O332" s="403" t="str">
        <f t="shared" si="26"/>
        <v>1-324-3D</v>
      </c>
      <c r="P332" s="404" t="str">
        <f>+_xlfn.XLOOKUP(O332,DULIEU!C:C,DULIEU!F:F,"")</f>
        <v/>
      </c>
      <c r="Q332" t="str">
        <f t="shared" si="27"/>
        <v/>
      </c>
      <c r="R332" t="str">
        <f t="shared" si="28"/>
        <v xml:space="preserve"> </v>
      </c>
    </row>
    <row r="333" spans="13:18" x14ac:dyDescent="0.25">
      <c r="M333" s="403">
        <f t="shared" si="29"/>
        <v>1</v>
      </c>
      <c r="N333" s="403">
        <f t="shared" si="25"/>
        <v>325</v>
      </c>
      <c r="O333" s="403" t="str">
        <f t="shared" si="26"/>
        <v>1-325-3D</v>
      </c>
      <c r="P333" s="404" t="str">
        <f>+_xlfn.XLOOKUP(O333,DULIEU!C:C,DULIEU!F:F,"")</f>
        <v/>
      </c>
      <c r="Q333" t="str">
        <f t="shared" si="27"/>
        <v/>
      </c>
      <c r="R333" t="str">
        <f t="shared" si="28"/>
        <v xml:space="preserve"> </v>
      </c>
    </row>
    <row r="334" spans="13:18" x14ac:dyDescent="0.25">
      <c r="M334" s="403">
        <f t="shared" si="29"/>
        <v>1</v>
      </c>
      <c r="N334" s="403">
        <f t="shared" si="25"/>
        <v>326</v>
      </c>
      <c r="O334" s="403" t="str">
        <f t="shared" si="26"/>
        <v>1-326-3D</v>
      </c>
      <c r="P334" s="404" t="str">
        <f>+_xlfn.XLOOKUP(O334,DULIEU!C:C,DULIEU!F:F,"")</f>
        <v/>
      </c>
      <c r="Q334" t="str">
        <f t="shared" si="27"/>
        <v/>
      </c>
      <c r="R334" t="str">
        <f t="shared" si="28"/>
        <v xml:space="preserve"> </v>
      </c>
    </row>
    <row r="335" spans="13:18" x14ac:dyDescent="0.25">
      <c r="M335" s="403">
        <f t="shared" si="29"/>
        <v>1</v>
      </c>
      <c r="N335" s="403">
        <f t="shared" si="25"/>
        <v>327</v>
      </c>
      <c r="O335" s="403" t="str">
        <f t="shared" si="26"/>
        <v>1-327-3D</v>
      </c>
      <c r="P335" s="404" t="str">
        <f>+_xlfn.XLOOKUP(O335,DULIEU!C:C,DULIEU!F:F,"")</f>
        <v/>
      </c>
      <c r="Q335" t="str">
        <f t="shared" si="27"/>
        <v/>
      </c>
      <c r="R335" t="str">
        <f t="shared" si="28"/>
        <v xml:space="preserve"> </v>
      </c>
    </row>
    <row r="336" spans="13:18" x14ac:dyDescent="0.25">
      <c r="M336" s="403">
        <f t="shared" si="29"/>
        <v>1</v>
      </c>
      <c r="N336" s="403">
        <f t="shared" si="25"/>
        <v>328</v>
      </c>
      <c r="O336" s="403" t="str">
        <f t="shared" si="26"/>
        <v>1-328-3D</v>
      </c>
      <c r="P336" s="404" t="str">
        <f>+_xlfn.XLOOKUP(O336,DULIEU!C:C,DULIEU!F:F,"")</f>
        <v/>
      </c>
      <c r="Q336" t="str">
        <f t="shared" si="27"/>
        <v/>
      </c>
      <c r="R336" t="str">
        <f t="shared" si="28"/>
        <v xml:space="preserve"> </v>
      </c>
    </row>
    <row r="337" spans="13:18" x14ac:dyDescent="0.25">
      <c r="M337" s="403">
        <f t="shared" si="29"/>
        <v>1</v>
      </c>
      <c r="N337" s="403">
        <f t="shared" si="25"/>
        <v>329</v>
      </c>
      <c r="O337" s="403" t="str">
        <f t="shared" si="26"/>
        <v>1-329-3D</v>
      </c>
      <c r="P337" s="404" t="str">
        <f>+_xlfn.XLOOKUP(O337,DULIEU!C:C,DULIEU!F:F,"")</f>
        <v/>
      </c>
      <c r="Q337" t="str">
        <f t="shared" si="27"/>
        <v/>
      </c>
      <c r="R337" t="str">
        <f t="shared" si="28"/>
        <v xml:space="preserve"> </v>
      </c>
    </row>
    <row r="338" spans="13:18" x14ac:dyDescent="0.25">
      <c r="M338" s="403">
        <f t="shared" si="29"/>
        <v>1</v>
      </c>
      <c r="N338" s="403">
        <f t="shared" si="25"/>
        <v>330</v>
      </c>
      <c r="O338" s="403" t="str">
        <f t="shared" si="26"/>
        <v>1-330-3D</v>
      </c>
      <c r="P338" s="404" t="str">
        <f>+_xlfn.XLOOKUP(O338,DULIEU!C:C,DULIEU!F:F,"")</f>
        <v/>
      </c>
      <c r="Q338" t="str">
        <f t="shared" si="27"/>
        <v/>
      </c>
      <c r="R338" t="str">
        <f t="shared" si="28"/>
        <v xml:space="preserve"> </v>
      </c>
    </row>
    <row r="339" spans="13:18" x14ac:dyDescent="0.25">
      <c r="M339" s="403">
        <f t="shared" si="29"/>
        <v>1</v>
      </c>
      <c r="N339" s="403">
        <f t="shared" si="25"/>
        <v>331</v>
      </c>
      <c r="O339" s="403" t="str">
        <f t="shared" si="26"/>
        <v>1-331-3D</v>
      </c>
      <c r="P339" s="404" t="str">
        <f>+_xlfn.XLOOKUP(O339,DULIEU!C:C,DULIEU!F:F,"")</f>
        <v/>
      </c>
      <c r="Q339" t="str">
        <f t="shared" si="27"/>
        <v/>
      </c>
      <c r="R339" t="str">
        <f t="shared" si="28"/>
        <v xml:space="preserve"> </v>
      </c>
    </row>
    <row r="340" spans="13:18" x14ac:dyDescent="0.25">
      <c r="M340" s="403">
        <f t="shared" si="29"/>
        <v>1</v>
      </c>
      <c r="N340" s="403">
        <f t="shared" si="25"/>
        <v>332</v>
      </c>
      <c r="O340" s="403" t="str">
        <f t="shared" si="26"/>
        <v>1-332-3D</v>
      </c>
      <c r="P340" s="404" t="str">
        <f>+_xlfn.XLOOKUP(O340,DULIEU!C:C,DULIEU!F:F,"")</f>
        <v/>
      </c>
      <c r="Q340" t="str">
        <f t="shared" si="27"/>
        <v/>
      </c>
      <c r="R340" t="str">
        <f t="shared" si="28"/>
        <v xml:space="preserve"> </v>
      </c>
    </row>
    <row r="341" spans="13:18" x14ac:dyDescent="0.25">
      <c r="M341" s="403">
        <f t="shared" si="29"/>
        <v>1</v>
      </c>
      <c r="N341" s="403">
        <f t="shared" si="25"/>
        <v>333</v>
      </c>
      <c r="O341" s="403" t="str">
        <f t="shared" si="26"/>
        <v>1-333-3D</v>
      </c>
      <c r="P341" s="404" t="str">
        <f>+_xlfn.XLOOKUP(O341,DULIEU!C:C,DULIEU!F:F,"")</f>
        <v/>
      </c>
      <c r="Q341" t="str">
        <f t="shared" si="27"/>
        <v/>
      </c>
      <c r="R341" t="str">
        <f t="shared" si="28"/>
        <v xml:space="preserve"> </v>
      </c>
    </row>
    <row r="342" spans="13:18" x14ac:dyDescent="0.25">
      <c r="M342" s="403">
        <f t="shared" si="29"/>
        <v>1</v>
      </c>
      <c r="N342" s="403">
        <f t="shared" si="25"/>
        <v>334</v>
      </c>
      <c r="O342" s="403" t="str">
        <f t="shared" si="26"/>
        <v>1-334-3D</v>
      </c>
      <c r="P342" s="404" t="str">
        <f>+_xlfn.XLOOKUP(O342,DULIEU!C:C,DULIEU!F:F,"")</f>
        <v/>
      </c>
      <c r="Q342" t="str">
        <f t="shared" si="27"/>
        <v/>
      </c>
      <c r="R342" t="str">
        <f t="shared" si="28"/>
        <v xml:space="preserve"> </v>
      </c>
    </row>
    <row r="343" spans="13:18" x14ac:dyDescent="0.25">
      <c r="M343" s="403">
        <f t="shared" si="29"/>
        <v>1</v>
      </c>
      <c r="N343" s="403">
        <f t="shared" si="25"/>
        <v>335</v>
      </c>
      <c r="O343" s="403" t="str">
        <f t="shared" si="26"/>
        <v>1-335-3D</v>
      </c>
      <c r="P343" s="404" t="str">
        <f>+_xlfn.XLOOKUP(O343,DULIEU!C:C,DULIEU!F:F,"")</f>
        <v/>
      </c>
      <c r="Q343" t="str">
        <f t="shared" si="27"/>
        <v/>
      </c>
      <c r="R343" t="str">
        <f t="shared" si="28"/>
        <v xml:space="preserve"> </v>
      </c>
    </row>
    <row r="344" spans="13:18" x14ac:dyDescent="0.25">
      <c r="M344" s="403">
        <f t="shared" si="29"/>
        <v>1</v>
      </c>
      <c r="N344" s="403">
        <f t="shared" si="25"/>
        <v>336</v>
      </c>
      <c r="O344" s="403" t="str">
        <f t="shared" si="26"/>
        <v>1-336-3D</v>
      </c>
      <c r="P344" s="404" t="str">
        <f>+_xlfn.XLOOKUP(O344,DULIEU!C:C,DULIEU!F:F,"")</f>
        <v/>
      </c>
      <c r="Q344" t="str">
        <f t="shared" si="27"/>
        <v/>
      </c>
      <c r="R344" t="str">
        <f t="shared" si="28"/>
        <v xml:space="preserve"> </v>
      </c>
    </row>
    <row r="345" spans="13:18" x14ac:dyDescent="0.25">
      <c r="M345" s="403">
        <f t="shared" si="29"/>
        <v>1</v>
      </c>
      <c r="N345" s="403">
        <f t="shared" si="25"/>
        <v>337</v>
      </c>
      <c r="O345" s="403" t="str">
        <f t="shared" si="26"/>
        <v>1-337-3D</v>
      </c>
      <c r="P345" s="404" t="str">
        <f>+_xlfn.XLOOKUP(O345,DULIEU!C:C,DULIEU!F:F,"")</f>
        <v/>
      </c>
      <c r="Q345" t="str">
        <f t="shared" si="27"/>
        <v/>
      </c>
      <c r="R345" t="str">
        <f t="shared" si="28"/>
        <v xml:space="preserve"> </v>
      </c>
    </row>
    <row r="346" spans="13:18" x14ac:dyDescent="0.25">
      <c r="M346" s="403">
        <f t="shared" si="29"/>
        <v>1</v>
      </c>
      <c r="N346" s="403">
        <f t="shared" si="25"/>
        <v>338</v>
      </c>
      <c r="O346" s="403" t="str">
        <f t="shared" si="26"/>
        <v>1-338-3D</v>
      </c>
      <c r="P346" s="404" t="str">
        <f>+_xlfn.XLOOKUP(O346,DULIEU!C:C,DULIEU!F:F,"")</f>
        <v/>
      </c>
      <c r="Q346" t="str">
        <f t="shared" si="27"/>
        <v/>
      </c>
      <c r="R346" t="str">
        <f t="shared" si="28"/>
        <v xml:space="preserve"> </v>
      </c>
    </row>
    <row r="347" spans="13:18" x14ac:dyDescent="0.25">
      <c r="M347" s="403">
        <f t="shared" si="29"/>
        <v>1</v>
      </c>
      <c r="N347" s="403">
        <f t="shared" si="25"/>
        <v>339</v>
      </c>
      <c r="O347" s="403" t="str">
        <f t="shared" si="26"/>
        <v>1-339-3D</v>
      </c>
      <c r="P347" s="404" t="str">
        <f>+_xlfn.XLOOKUP(O347,DULIEU!C:C,DULIEU!F:F,"")</f>
        <v/>
      </c>
      <c r="Q347" t="str">
        <f t="shared" si="27"/>
        <v/>
      </c>
      <c r="R347" t="str">
        <f t="shared" si="28"/>
        <v xml:space="preserve"> </v>
      </c>
    </row>
    <row r="348" spans="13:18" x14ac:dyDescent="0.25">
      <c r="M348" s="403">
        <f t="shared" si="29"/>
        <v>1</v>
      </c>
      <c r="N348" s="403">
        <f t="shared" si="25"/>
        <v>340</v>
      </c>
      <c r="O348" s="403" t="str">
        <f t="shared" si="26"/>
        <v>1-340-3D</v>
      </c>
      <c r="P348" s="404" t="str">
        <f>+_xlfn.XLOOKUP(O348,DULIEU!C:C,DULIEU!F:F,"")</f>
        <v/>
      </c>
      <c r="Q348" t="str">
        <f t="shared" si="27"/>
        <v/>
      </c>
      <c r="R348" t="str">
        <f t="shared" si="28"/>
        <v xml:space="preserve"> </v>
      </c>
    </row>
    <row r="349" spans="13:18" x14ac:dyDescent="0.25">
      <c r="M349" s="403">
        <f t="shared" si="29"/>
        <v>1</v>
      </c>
      <c r="N349" s="403">
        <f t="shared" si="25"/>
        <v>341</v>
      </c>
      <c r="O349" s="403" t="str">
        <f t="shared" si="26"/>
        <v>1-341-3D</v>
      </c>
      <c r="P349" s="404" t="str">
        <f>+_xlfn.XLOOKUP(O349,DULIEU!C:C,DULIEU!F:F,"")</f>
        <v/>
      </c>
      <c r="Q349" t="str">
        <f t="shared" si="27"/>
        <v/>
      </c>
      <c r="R349" t="str">
        <f t="shared" si="28"/>
        <v xml:space="preserve"> </v>
      </c>
    </row>
    <row r="350" spans="13:18" x14ac:dyDescent="0.25">
      <c r="M350" s="403">
        <f t="shared" si="29"/>
        <v>1</v>
      </c>
      <c r="N350" s="403">
        <f t="shared" si="25"/>
        <v>342</v>
      </c>
      <c r="O350" s="403" t="str">
        <f t="shared" si="26"/>
        <v>1-342-3D</v>
      </c>
      <c r="P350" s="404" t="str">
        <f>+_xlfn.XLOOKUP(O350,DULIEU!C:C,DULIEU!F:F,"")</f>
        <v/>
      </c>
      <c r="Q350" t="str">
        <f t="shared" si="27"/>
        <v/>
      </c>
      <c r="R350" t="str">
        <f t="shared" si="28"/>
        <v xml:space="preserve"> </v>
      </c>
    </row>
    <row r="351" spans="13:18" x14ac:dyDescent="0.25">
      <c r="M351" s="403">
        <f t="shared" si="29"/>
        <v>1</v>
      </c>
      <c r="N351" s="403">
        <f t="shared" si="25"/>
        <v>343</v>
      </c>
      <c r="O351" s="403" t="str">
        <f t="shared" si="26"/>
        <v>1-343-3D</v>
      </c>
      <c r="P351" s="404" t="str">
        <f>+_xlfn.XLOOKUP(O351,DULIEU!C:C,DULIEU!F:F,"")</f>
        <v/>
      </c>
      <c r="Q351" t="str">
        <f t="shared" si="27"/>
        <v/>
      </c>
      <c r="R351" t="str">
        <f t="shared" si="28"/>
        <v xml:space="preserve"> </v>
      </c>
    </row>
    <row r="352" spans="13:18" x14ac:dyDescent="0.25">
      <c r="M352" s="403">
        <f t="shared" si="29"/>
        <v>1</v>
      </c>
      <c r="N352" s="403">
        <f t="shared" si="25"/>
        <v>344</v>
      </c>
      <c r="O352" s="403" t="str">
        <f t="shared" si="26"/>
        <v>1-344-3D</v>
      </c>
      <c r="P352" s="404" t="str">
        <f>+_xlfn.XLOOKUP(O352,DULIEU!C:C,DULIEU!F:F,"")</f>
        <v/>
      </c>
      <c r="Q352" t="str">
        <f t="shared" si="27"/>
        <v/>
      </c>
      <c r="R352" t="str">
        <f t="shared" si="28"/>
        <v xml:space="preserve"> </v>
      </c>
    </row>
    <row r="353" spans="13:18" x14ac:dyDescent="0.25">
      <c r="M353" s="403">
        <f t="shared" si="29"/>
        <v>1</v>
      </c>
      <c r="N353" s="403">
        <f t="shared" si="25"/>
        <v>345</v>
      </c>
      <c r="O353" s="403" t="str">
        <f t="shared" si="26"/>
        <v>1-345-3D</v>
      </c>
      <c r="P353" s="404" t="str">
        <f>+_xlfn.XLOOKUP(O353,DULIEU!C:C,DULIEU!F:F,"")</f>
        <v/>
      </c>
      <c r="Q353" t="str">
        <f t="shared" si="27"/>
        <v/>
      </c>
      <c r="R353" t="str">
        <f t="shared" si="28"/>
        <v xml:space="preserve"> </v>
      </c>
    </row>
    <row r="354" spans="13:18" x14ac:dyDescent="0.25">
      <c r="M354" s="403">
        <f t="shared" si="29"/>
        <v>1</v>
      </c>
      <c r="N354" s="403">
        <f t="shared" si="25"/>
        <v>346</v>
      </c>
      <c r="O354" s="403" t="str">
        <f t="shared" si="26"/>
        <v>1-346-3D</v>
      </c>
      <c r="P354" s="404" t="str">
        <f>+_xlfn.XLOOKUP(O354,DULIEU!C:C,DULIEU!F:F,"")</f>
        <v/>
      </c>
      <c r="Q354" t="str">
        <f t="shared" si="27"/>
        <v/>
      </c>
      <c r="R354" t="str">
        <f t="shared" si="28"/>
        <v xml:space="preserve"> </v>
      </c>
    </row>
    <row r="355" spans="13:18" x14ac:dyDescent="0.25">
      <c r="M355" s="403">
        <f t="shared" si="29"/>
        <v>1</v>
      </c>
      <c r="N355" s="403">
        <f t="shared" ref="N355:N418" si="30">+N354+1</f>
        <v>347</v>
      </c>
      <c r="O355" s="403" t="str">
        <f t="shared" si="26"/>
        <v>1-347-3D</v>
      </c>
      <c r="P355" s="404" t="str">
        <f>+_xlfn.XLOOKUP(O355,DULIEU!C:C,DULIEU!F:F,"")</f>
        <v/>
      </c>
      <c r="Q355" t="str">
        <f t="shared" si="27"/>
        <v/>
      </c>
      <c r="R355" t="str">
        <f t="shared" si="28"/>
        <v xml:space="preserve"> </v>
      </c>
    </row>
    <row r="356" spans="13:18" x14ac:dyDescent="0.25">
      <c r="M356" s="403">
        <f t="shared" si="29"/>
        <v>1</v>
      </c>
      <c r="N356" s="403">
        <f t="shared" si="30"/>
        <v>348</v>
      </c>
      <c r="O356" s="403" t="str">
        <f t="shared" si="26"/>
        <v>1-348-3D</v>
      </c>
      <c r="P356" s="404" t="str">
        <f>+_xlfn.XLOOKUP(O356,DULIEU!C:C,DULIEU!F:F,"")</f>
        <v/>
      </c>
      <c r="Q356" t="str">
        <f t="shared" si="27"/>
        <v/>
      </c>
      <c r="R356" t="str">
        <f t="shared" si="28"/>
        <v xml:space="preserve"> </v>
      </c>
    </row>
    <row r="357" spans="13:18" x14ac:dyDescent="0.25">
      <c r="M357" s="403">
        <f t="shared" si="29"/>
        <v>1</v>
      </c>
      <c r="N357" s="403">
        <f t="shared" si="30"/>
        <v>349</v>
      </c>
      <c r="O357" s="403" t="str">
        <f t="shared" ref="O357:O420" si="31">+M357&amp;"-"&amp;N357&amp;"-"&amp;$M$5</f>
        <v>1-349-3D</v>
      </c>
      <c r="P357" s="404" t="str">
        <f>+_xlfn.XLOOKUP(O357,DULIEU!C:C,DULIEU!F:F,"")</f>
        <v/>
      </c>
      <c r="Q357" t="str">
        <f t="shared" ref="Q357:Q420" si="32">+IF(P357="","",",")</f>
        <v/>
      </c>
      <c r="R357" t="str">
        <f t="shared" ref="R357:R420" si="33">+Q357&amp;" "&amp;P357</f>
        <v xml:space="preserve"> </v>
      </c>
    </row>
    <row r="358" spans="13:18" x14ac:dyDescent="0.25">
      <c r="M358" s="403">
        <f t="shared" si="29"/>
        <v>1</v>
      </c>
      <c r="N358" s="403">
        <f t="shared" si="30"/>
        <v>350</v>
      </c>
      <c r="O358" s="403" t="str">
        <f t="shared" si="31"/>
        <v>1-350-3D</v>
      </c>
      <c r="P358" s="404" t="str">
        <f>+_xlfn.XLOOKUP(O358,DULIEU!C:C,DULIEU!F:F,"")</f>
        <v/>
      </c>
      <c r="Q358" t="str">
        <f t="shared" si="32"/>
        <v/>
      </c>
      <c r="R358" t="str">
        <f t="shared" si="33"/>
        <v xml:space="preserve"> </v>
      </c>
    </row>
    <row r="359" spans="13:18" x14ac:dyDescent="0.25">
      <c r="M359" s="403">
        <f t="shared" si="29"/>
        <v>1</v>
      </c>
      <c r="N359" s="403">
        <f t="shared" si="30"/>
        <v>351</v>
      </c>
      <c r="O359" s="403" t="str">
        <f t="shared" si="31"/>
        <v>1-351-3D</v>
      </c>
      <c r="P359" s="404" t="str">
        <f>+_xlfn.XLOOKUP(O359,DULIEU!C:C,DULIEU!F:F,"")</f>
        <v/>
      </c>
      <c r="Q359" t="str">
        <f t="shared" si="32"/>
        <v/>
      </c>
      <c r="R359" t="str">
        <f t="shared" si="33"/>
        <v xml:space="preserve"> </v>
      </c>
    </row>
    <row r="360" spans="13:18" x14ac:dyDescent="0.25">
      <c r="M360" s="403">
        <f t="shared" si="29"/>
        <v>1</v>
      </c>
      <c r="N360" s="403">
        <f t="shared" si="30"/>
        <v>352</v>
      </c>
      <c r="O360" s="403" t="str">
        <f t="shared" si="31"/>
        <v>1-352-3D</v>
      </c>
      <c r="P360" s="404" t="str">
        <f>+_xlfn.XLOOKUP(O360,DULIEU!C:C,DULIEU!F:F,"")</f>
        <v/>
      </c>
      <c r="Q360" t="str">
        <f t="shared" si="32"/>
        <v/>
      </c>
      <c r="R360" t="str">
        <f t="shared" si="33"/>
        <v xml:space="preserve"> </v>
      </c>
    </row>
    <row r="361" spans="13:18" x14ac:dyDescent="0.25">
      <c r="M361" s="403">
        <f t="shared" si="29"/>
        <v>1</v>
      </c>
      <c r="N361" s="403">
        <f t="shared" si="30"/>
        <v>353</v>
      </c>
      <c r="O361" s="403" t="str">
        <f t="shared" si="31"/>
        <v>1-353-3D</v>
      </c>
      <c r="P361" s="404" t="str">
        <f>+_xlfn.XLOOKUP(O361,DULIEU!C:C,DULIEU!F:F,"")</f>
        <v/>
      </c>
      <c r="Q361" t="str">
        <f t="shared" si="32"/>
        <v/>
      </c>
      <c r="R361" t="str">
        <f t="shared" si="33"/>
        <v xml:space="preserve"> </v>
      </c>
    </row>
    <row r="362" spans="13:18" x14ac:dyDescent="0.25">
      <c r="M362" s="403">
        <f t="shared" si="29"/>
        <v>1</v>
      </c>
      <c r="N362" s="403">
        <f t="shared" si="30"/>
        <v>354</v>
      </c>
      <c r="O362" s="403" t="str">
        <f t="shared" si="31"/>
        <v>1-354-3D</v>
      </c>
      <c r="P362" s="404" t="str">
        <f>+_xlfn.XLOOKUP(O362,DULIEU!C:C,DULIEU!F:F,"")</f>
        <v/>
      </c>
      <c r="Q362" t="str">
        <f t="shared" si="32"/>
        <v/>
      </c>
      <c r="R362" t="str">
        <f t="shared" si="33"/>
        <v xml:space="preserve"> </v>
      </c>
    </row>
    <row r="363" spans="13:18" x14ac:dyDescent="0.25">
      <c r="M363" s="403">
        <f t="shared" si="29"/>
        <v>1</v>
      </c>
      <c r="N363" s="403">
        <f t="shared" si="30"/>
        <v>355</v>
      </c>
      <c r="O363" s="403" t="str">
        <f t="shared" si="31"/>
        <v>1-355-3D</v>
      </c>
      <c r="P363" s="404" t="str">
        <f>+_xlfn.XLOOKUP(O363,DULIEU!C:C,DULIEU!F:F,"")</f>
        <v/>
      </c>
      <c r="Q363" t="str">
        <f t="shared" si="32"/>
        <v/>
      </c>
      <c r="R363" t="str">
        <f t="shared" si="33"/>
        <v xml:space="preserve"> </v>
      </c>
    </row>
    <row r="364" spans="13:18" x14ac:dyDescent="0.25">
      <c r="M364" s="403">
        <f t="shared" si="29"/>
        <v>1</v>
      </c>
      <c r="N364" s="403">
        <f t="shared" si="30"/>
        <v>356</v>
      </c>
      <c r="O364" s="403" t="str">
        <f t="shared" si="31"/>
        <v>1-356-3D</v>
      </c>
      <c r="P364" s="404" t="str">
        <f>+_xlfn.XLOOKUP(O364,DULIEU!C:C,DULIEU!F:F,"")</f>
        <v/>
      </c>
      <c r="Q364" t="str">
        <f t="shared" si="32"/>
        <v/>
      </c>
      <c r="R364" t="str">
        <f t="shared" si="33"/>
        <v xml:space="preserve"> </v>
      </c>
    </row>
    <row r="365" spans="13:18" x14ac:dyDescent="0.25">
      <c r="M365" s="403">
        <f t="shared" si="29"/>
        <v>1</v>
      </c>
      <c r="N365" s="403">
        <f t="shared" si="30"/>
        <v>357</v>
      </c>
      <c r="O365" s="403" t="str">
        <f t="shared" si="31"/>
        <v>1-357-3D</v>
      </c>
      <c r="P365" s="404" t="str">
        <f>+_xlfn.XLOOKUP(O365,DULIEU!C:C,DULIEU!F:F,"")</f>
        <v/>
      </c>
      <c r="Q365" t="str">
        <f t="shared" si="32"/>
        <v/>
      </c>
      <c r="R365" t="str">
        <f t="shared" si="33"/>
        <v xml:space="preserve"> </v>
      </c>
    </row>
    <row r="366" spans="13:18" x14ac:dyDescent="0.25">
      <c r="M366" s="403">
        <f t="shared" si="29"/>
        <v>1</v>
      </c>
      <c r="N366" s="403">
        <f t="shared" si="30"/>
        <v>358</v>
      </c>
      <c r="O366" s="403" t="str">
        <f t="shared" si="31"/>
        <v>1-358-3D</v>
      </c>
      <c r="P366" s="404" t="str">
        <f>+_xlfn.XLOOKUP(O366,DULIEU!C:C,DULIEU!F:F,"")</f>
        <v/>
      </c>
      <c r="Q366" t="str">
        <f t="shared" si="32"/>
        <v/>
      </c>
      <c r="R366" t="str">
        <f t="shared" si="33"/>
        <v xml:space="preserve"> </v>
      </c>
    </row>
    <row r="367" spans="13:18" x14ac:dyDescent="0.25">
      <c r="M367" s="403">
        <f t="shared" si="29"/>
        <v>1</v>
      </c>
      <c r="N367" s="403">
        <f t="shared" si="30"/>
        <v>359</v>
      </c>
      <c r="O367" s="403" t="str">
        <f t="shared" si="31"/>
        <v>1-359-3D</v>
      </c>
      <c r="P367" s="404" t="str">
        <f>+_xlfn.XLOOKUP(O367,DULIEU!C:C,DULIEU!F:F,"")</f>
        <v/>
      </c>
      <c r="Q367" t="str">
        <f t="shared" si="32"/>
        <v/>
      </c>
      <c r="R367" t="str">
        <f t="shared" si="33"/>
        <v xml:space="preserve"> </v>
      </c>
    </row>
    <row r="368" spans="13:18" x14ac:dyDescent="0.25">
      <c r="M368" s="403">
        <f t="shared" si="29"/>
        <v>1</v>
      </c>
      <c r="N368" s="403">
        <f t="shared" si="30"/>
        <v>360</v>
      </c>
      <c r="O368" s="403" t="str">
        <f t="shared" si="31"/>
        <v>1-360-3D</v>
      </c>
      <c r="P368" s="404" t="str">
        <f>+_xlfn.XLOOKUP(O368,DULIEU!C:C,DULIEU!F:F,"")</f>
        <v/>
      </c>
      <c r="Q368" t="str">
        <f t="shared" si="32"/>
        <v/>
      </c>
      <c r="R368" t="str">
        <f t="shared" si="33"/>
        <v xml:space="preserve"> </v>
      </c>
    </row>
    <row r="369" spans="13:18" x14ac:dyDescent="0.25">
      <c r="M369" s="403">
        <f t="shared" si="29"/>
        <v>1</v>
      </c>
      <c r="N369" s="403">
        <f t="shared" si="30"/>
        <v>361</v>
      </c>
      <c r="O369" s="403" t="str">
        <f t="shared" si="31"/>
        <v>1-361-3D</v>
      </c>
      <c r="P369" s="404" t="str">
        <f>+_xlfn.XLOOKUP(O369,DULIEU!C:C,DULIEU!F:F,"")</f>
        <v/>
      </c>
      <c r="Q369" t="str">
        <f t="shared" si="32"/>
        <v/>
      </c>
      <c r="R369" t="str">
        <f t="shared" si="33"/>
        <v xml:space="preserve"> </v>
      </c>
    </row>
    <row r="370" spans="13:18" x14ac:dyDescent="0.25">
      <c r="M370" s="403">
        <f t="shared" si="29"/>
        <v>1</v>
      </c>
      <c r="N370" s="403">
        <f t="shared" si="30"/>
        <v>362</v>
      </c>
      <c r="O370" s="403" t="str">
        <f t="shared" si="31"/>
        <v>1-362-3D</v>
      </c>
      <c r="P370" s="404" t="str">
        <f>+_xlfn.XLOOKUP(O370,DULIEU!C:C,DULIEU!F:F,"")</f>
        <v/>
      </c>
      <c r="Q370" t="str">
        <f t="shared" si="32"/>
        <v/>
      </c>
      <c r="R370" t="str">
        <f t="shared" si="33"/>
        <v xml:space="preserve"> </v>
      </c>
    </row>
    <row r="371" spans="13:18" x14ac:dyDescent="0.25">
      <c r="M371" s="403">
        <f t="shared" si="29"/>
        <v>1</v>
      </c>
      <c r="N371" s="403">
        <f t="shared" si="30"/>
        <v>363</v>
      </c>
      <c r="O371" s="403" t="str">
        <f t="shared" si="31"/>
        <v>1-363-3D</v>
      </c>
      <c r="P371" s="404" t="str">
        <f>+_xlfn.XLOOKUP(O371,DULIEU!C:C,DULIEU!F:F,"")</f>
        <v/>
      </c>
      <c r="Q371" t="str">
        <f t="shared" si="32"/>
        <v/>
      </c>
      <c r="R371" t="str">
        <f t="shared" si="33"/>
        <v xml:space="preserve"> </v>
      </c>
    </row>
    <row r="372" spans="13:18" x14ac:dyDescent="0.25">
      <c r="M372" s="403">
        <f t="shared" si="29"/>
        <v>1</v>
      </c>
      <c r="N372" s="403">
        <f t="shared" si="30"/>
        <v>364</v>
      </c>
      <c r="O372" s="403" t="str">
        <f t="shared" si="31"/>
        <v>1-364-3D</v>
      </c>
      <c r="P372" s="404" t="str">
        <f>+_xlfn.XLOOKUP(O372,DULIEU!C:C,DULIEU!F:F,"")</f>
        <v/>
      </c>
      <c r="Q372" t="str">
        <f t="shared" si="32"/>
        <v/>
      </c>
      <c r="R372" t="str">
        <f t="shared" si="33"/>
        <v xml:space="preserve"> </v>
      </c>
    </row>
    <row r="373" spans="13:18" x14ac:dyDescent="0.25">
      <c r="M373" s="403">
        <f t="shared" si="29"/>
        <v>1</v>
      </c>
      <c r="N373" s="403">
        <f t="shared" si="30"/>
        <v>365</v>
      </c>
      <c r="O373" s="403" t="str">
        <f t="shared" si="31"/>
        <v>1-365-3D</v>
      </c>
      <c r="P373" s="404" t="str">
        <f>+_xlfn.XLOOKUP(O373,DULIEU!C:C,DULIEU!F:F,"")</f>
        <v/>
      </c>
      <c r="Q373" t="str">
        <f t="shared" si="32"/>
        <v/>
      </c>
      <c r="R373" t="str">
        <f t="shared" si="33"/>
        <v xml:space="preserve"> </v>
      </c>
    </row>
    <row r="374" spans="13:18" x14ac:dyDescent="0.25">
      <c r="M374" s="403">
        <f t="shared" si="29"/>
        <v>1</v>
      </c>
      <c r="N374" s="403">
        <f t="shared" si="30"/>
        <v>366</v>
      </c>
      <c r="O374" s="403" t="str">
        <f t="shared" si="31"/>
        <v>1-366-3D</v>
      </c>
      <c r="P374" s="404" t="str">
        <f>+_xlfn.XLOOKUP(O374,DULIEU!C:C,DULIEU!F:F,"")</f>
        <v/>
      </c>
      <c r="Q374" t="str">
        <f t="shared" si="32"/>
        <v/>
      </c>
      <c r="R374" t="str">
        <f t="shared" si="33"/>
        <v xml:space="preserve"> </v>
      </c>
    </row>
    <row r="375" spans="13:18" x14ac:dyDescent="0.25">
      <c r="M375" s="403">
        <f t="shared" si="29"/>
        <v>1</v>
      </c>
      <c r="N375" s="403">
        <f t="shared" si="30"/>
        <v>367</v>
      </c>
      <c r="O375" s="403" t="str">
        <f t="shared" si="31"/>
        <v>1-367-3D</v>
      </c>
      <c r="P375" s="404" t="str">
        <f>+_xlfn.XLOOKUP(O375,DULIEU!C:C,DULIEU!F:F,"")</f>
        <v/>
      </c>
      <c r="Q375" t="str">
        <f t="shared" si="32"/>
        <v/>
      </c>
      <c r="R375" t="str">
        <f t="shared" si="33"/>
        <v xml:space="preserve"> </v>
      </c>
    </row>
    <row r="376" spans="13:18" x14ac:dyDescent="0.25">
      <c r="M376" s="403">
        <f t="shared" si="29"/>
        <v>1</v>
      </c>
      <c r="N376" s="403">
        <f t="shared" si="30"/>
        <v>368</v>
      </c>
      <c r="O376" s="403" t="str">
        <f t="shared" si="31"/>
        <v>1-368-3D</v>
      </c>
      <c r="P376" s="404" t="str">
        <f>+_xlfn.XLOOKUP(O376,DULIEU!C:C,DULIEU!F:F,"")</f>
        <v/>
      </c>
      <c r="Q376" t="str">
        <f t="shared" si="32"/>
        <v/>
      </c>
      <c r="R376" t="str">
        <f t="shared" si="33"/>
        <v xml:space="preserve"> </v>
      </c>
    </row>
    <row r="377" spans="13:18" x14ac:dyDescent="0.25">
      <c r="M377" s="403">
        <f t="shared" si="29"/>
        <v>1</v>
      </c>
      <c r="N377" s="403">
        <f t="shared" si="30"/>
        <v>369</v>
      </c>
      <c r="O377" s="403" t="str">
        <f t="shared" si="31"/>
        <v>1-369-3D</v>
      </c>
      <c r="P377" s="404" t="str">
        <f>+_xlfn.XLOOKUP(O377,DULIEU!C:C,DULIEU!F:F,"")</f>
        <v/>
      </c>
      <c r="Q377" t="str">
        <f t="shared" si="32"/>
        <v/>
      </c>
      <c r="R377" t="str">
        <f t="shared" si="33"/>
        <v xml:space="preserve"> </v>
      </c>
    </row>
    <row r="378" spans="13:18" x14ac:dyDescent="0.25">
      <c r="M378" s="403">
        <f t="shared" si="29"/>
        <v>1</v>
      </c>
      <c r="N378" s="403">
        <f t="shared" si="30"/>
        <v>370</v>
      </c>
      <c r="O378" s="403" t="str">
        <f t="shared" si="31"/>
        <v>1-370-3D</v>
      </c>
      <c r="P378" s="404" t="str">
        <f>+_xlfn.XLOOKUP(O378,DULIEU!C:C,DULIEU!F:F,"")</f>
        <v/>
      </c>
      <c r="Q378" t="str">
        <f t="shared" si="32"/>
        <v/>
      </c>
      <c r="R378" t="str">
        <f t="shared" si="33"/>
        <v xml:space="preserve"> </v>
      </c>
    </row>
    <row r="379" spans="13:18" x14ac:dyDescent="0.25">
      <c r="M379" s="403">
        <f t="shared" si="29"/>
        <v>1</v>
      </c>
      <c r="N379" s="403">
        <f t="shared" si="30"/>
        <v>371</v>
      </c>
      <c r="O379" s="403" t="str">
        <f t="shared" si="31"/>
        <v>1-371-3D</v>
      </c>
      <c r="P379" s="404" t="str">
        <f>+_xlfn.XLOOKUP(O379,DULIEU!C:C,DULIEU!F:F,"")</f>
        <v/>
      </c>
      <c r="Q379" t="str">
        <f t="shared" si="32"/>
        <v/>
      </c>
      <c r="R379" t="str">
        <f t="shared" si="33"/>
        <v xml:space="preserve"> </v>
      </c>
    </row>
    <row r="380" spans="13:18" x14ac:dyDescent="0.25">
      <c r="M380" s="403">
        <f t="shared" si="29"/>
        <v>1</v>
      </c>
      <c r="N380" s="403">
        <f t="shared" si="30"/>
        <v>372</v>
      </c>
      <c r="O380" s="403" t="str">
        <f t="shared" si="31"/>
        <v>1-372-3D</v>
      </c>
      <c r="P380" s="404" t="str">
        <f>+_xlfn.XLOOKUP(O380,DULIEU!C:C,DULIEU!F:F,"")</f>
        <v/>
      </c>
      <c r="Q380" t="str">
        <f t="shared" si="32"/>
        <v/>
      </c>
      <c r="R380" t="str">
        <f t="shared" si="33"/>
        <v xml:space="preserve"> </v>
      </c>
    </row>
    <row r="381" spans="13:18" x14ac:dyDescent="0.25">
      <c r="M381" s="403">
        <f t="shared" si="29"/>
        <v>1</v>
      </c>
      <c r="N381" s="403">
        <f t="shared" si="30"/>
        <v>373</v>
      </c>
      <c r="O381" s="403" t="str">
        <f t="shared" si="31"/>
        <v>1-373-3D</v>
      </c>
      <c r="P381" s="404" t="str">
        <f>+_xlfn.XLOOKUP(O381,DULIEU!C:C,DULIEU!F:F,"")</f>
        <v/>
      </c>
      <c r="Q381" t="str">
        <f t="shared" si="32"/>
        <v/>
      </c>
      <c r="R381" t="str">
        <f t="shared" si="33"/>
        <v xml:space="preserve"> </v>
      </c>
    </row>
    <row r="382" spans="13:18" x14ac:dyDescent="0.25">
      <c r="M382" s="403">
        <f t="shared" si="29"/>
        <v>1</v>
      </c>
      <c r="N382" s="403">
        <f t="shared" si="30"/>
        <v>374</v>
      </c>
      <c r="O382" s="403" t="str">
        <f t="shared" si="31"/>
        <v>1-374-3D</v>
      </c>
      <c r="P382" s="404" t="str">
        <f>+_xlfn.XLOOKUP(O382,DULIEU!C:C,DULIEU!F:F,"")</f>
        <v/>
      </c>
      <c r="Q382" t="str">
        <f t="shared" si="32"/>
        <v/>
      </c>
      <c r="R382" t="str">
        <f t="shared" si="33"/>
        <v xml:space="preserve"> </v>
      </c>
    </row>
    <row r="383" spans="13:18" x14ac:dyDescent="0.25">
      <c r="M383" s="403">
        <f t="shared" si="29"/>
        <v>1</v>
      </c>
      <c r="N383" s="403">
        <f t="shared" si="30"/>
        <v>375</v>
      </c>
      <c r="O383" s="403" t="str">
        <f t="shared" si="31"/>
        <v>1-375-3D</v>
      </c>
      <c r="P383" s="404" t="str">
        <f>+_xlfn.XLOOKUP(O383,DULIEU!C:C,DULIEU!F:F,"")</f>
        <v/>
      </c>
      <c r="Q383" t="str">
        <f t="shared" si="32"/>
        <v/>
      </c>
      <c r="R383" t="str">
        <f t="shared" si="33"/>
        <v xml:space="preserve"> </v>
      </c>
    </row>
    <row r="384" spans="13:18" x14ac:dyDescent="0.25">
      <c r="M384" s="403">
        <f t="shared" si="29"/>
        <v>1</v>
      </c>
      <c r="N384" s="403">
        <f t="shared" si="30"/>
        <v>376</v>
      </c>
      <c r="O384" s="403" t="str">
        <f t="shared" si="31"/>
        <v>1-376-3D</v>
      </c>
      <c r="P384" s="404" t="str">
        <f>+_xlfn.XLOOKUP(O384,DULIEU!C:C,DULIEU!F:F,"")</f>
        <v/>
      </c>
      <c r="Q384" t="str">
        <f t="shared" si="32"/>
        <v/>
      </c>
      <c r="R384" t="str">
        <f t="shared" si="33"/>
        <v xml:space="preserve"> </v>
      </c>
    </row>
    <row r="385" spans="13:18" x14ac:dyDescent="0.25">
      <c r="M385" s="403">
        <f t="shared" si="29"/>
        <v>1</v>
      </c>
      <c r="N385" s="403">
        <f t="shared" si="30"/>
        <v>377</v>
      </c>
      <c r="O385" s="403" t="str">
        <f t="shared" si="31"/>
        <v>1-377-3D</v>
      </c>
      <c r="P385" s="404" t="str">
        <f>+_xlfn.XLOOKUP(O385,DULIEU!C:C,DULIEU!F:F,"")</f>
        <v/>
      </c>
      <c r="Q385" t="str">
        <f t="shared" si="32"/>
        <v/>
      </c>
      <c r="R385" t="str">
        <f t="shared" si="33"/>
        <v xml:space="preserve"> </v>
      </c>
    </row>
    <row r="386" spans="13:18" x14ac:dyDescent="0.25">
      <c r="M386" s="403">
        <f t="shared" si="29"/>
        <v>1</v>
      </c>
      <c r="N386" s="403">
        <f t="shared" si="30"/>
        <v>378</v>
      </c>
      <c r="O386" s="403" t="str">
        <f t="shared" si="31"/>
        <v>1-378-3D</v>
      </c>
      <c r="P386" s="404" t="str">
        <f>+_xlfn.XLOOKUP(O386,DULIEU!C:C,DULIEU!F:F,"")</f>
        <v/>
      </c>
      <c r="Q386" t="str">
        <f t="shared" si="32"/>
        <v/>
      </c>
      <c r="R386" t="str">
        <f t="shared" si="33"/>
        <v xml:space="preserve"> </v>
      </c>
    </row>
    <row r="387" spans="13:18" x14ac:dyDescent="0.25">
      <c r="M387" s="403">
        <f t="shared" si="29"/>
        <v>1</v>
      </c>
      <c r="N387" s="403">
        <f t="shared" si="30"/>
        <v>379</v>
      </c>
      <c r="O387" s="403" t="str">
        <f t="shared" si="31"/>
        <v>1-379-3D</v>
      </c>
      <c r="P387" s="404" t="str">
        <f>+_xlfn.XLOOKUP(O387,DULIEU!C:C,DULIEU!F:F,"")</f>
        <v/>
      </c>
      <c r="Q387" t="str">
        <f t="shared" si="32"/>
        <v/>
      </c>
      <c r="R387" t="str">
        <f t="shared" si="33"/>
        <v xml:space="preserve"> </v>
      </c>
    </row>
    <row r="388" spans="13:18" x14ac:dyDescent="0.25">
      <c r="M388" s="403">
        <f t="shared" si="29"/>
        <v>1</v>
      </c>
      <c r="N388" s="403">
        <f t="shared" si="30"/>
        <v>380</v>
      </c>
      <c r="O388" s="403" t="str">
        <f t="shared" si="31"/>
        <v>1-380-3D</v>
      </c>
      <c r="P388" s="404" t="str">
        <f>+_xlfn.XLOOKUP(O388,DULIEU!C:C,DULIEU!F:F,"")</f>
        <v/>
      </c>
      <c r="Q388" t="str">
        <f t="shared" si="32"/>
        <v/>
      </c>
      <c r="R388" t="str">
        <f t="shared" si="33"/>
        <v xml:space="preserve"> </v>
      </c>
    </row>
    <row r="389" spans="13:18" x14ac:dyDescent="0.25">
      <c r="M389" s="403">
        <f t="shared" si="29"/>
        <v>1</v>
      </c>
      <c r="N389" s="403">
        <f t="shared" si="30"/>
        <v>381</v>
      </c>
      <c r="O389" s="403" t="str">
        <f t="shared" si="31"/>
        <v>1-381-3D</v>
      </c>
      <c r="P389" s="404" t="str">
        <f>+_xlfn.XLOOKUP(O389,DULIEU!C:C,DULIEU!F:F,"")</f>
        <v/>
      </c>
      <c r="Q389" t="str">
        <f t="shared" si="32"/>
        <v/>
      </c>
      <c r="R389" t="str">
        <f t="shared" si="33"/>
        <v xml:space="preserve"> </v>
      </c>
    </row>
    <row r="390" spans="13:18" x14ac:dyDescent="0.25">
      <c r="M390" s="403">
        <f t="shared" si="29"/>
        <v>1</v>
      </c>
      <c r="N390" s="403">
        <f t="shared" si="30"/>
        <v>382</v>
      </c>
      <c r="O390" s="403" t="str">
        <f t="shared" si="31"/>
        <v>1-382-3D</v>
      </c>
      <c r="P390" s="404" t="str">
        <f>+_xlfn.XLOOKUP(O390,DULIEU!C:C,DULIEU!F:F,"")</f>
        <v/>
      </c>
      <c r="Q390" t="str">
        <f t="shared" si="32"/>
        <v/>
      </c>
      <c r="R390" t="str">
        <f t="shared" si="33"/>
        <v xml:space="preserve"> </v>
      </c>
    </row>
    <row r="391" spans="13:18" x14ac:dyDescent="0.25">
      <c r="M391" s="403">
        <f t="shared" si="29"/>
        <v>1</v>
      </c>
      <c r="N391" s="403">
        <f t="shared" si="30"/>
        <v>383</v>
      </c>
      <c r="O391" s="403" t="str">
        <f t="shared" si="31"/>
        <v>1-383-3D</v>
      </c>
      <c r="P391" s="404" t="str">
        <f>+_xlfn.XLOOKUP(O391,DULIEU!C:C,DULIEU!F:F,"")</f>
        <v/>
      </c>
      <c r="Q391" t="str">
        <f t="shared" si="32"/>
        <v/>
      </c>
      <c r="R391" t="str">
        <f t="shared" si="33"/>
        <v xml:space="preserve"> </v>
      </c>
    </row>
    <row r="392" spans="13:18" x14ac:dyDescent="0.25">
      <c r="M392" s="403">
        <f t="shared" si="29"/>
        <v>1</v>
      </c>
      <c r="N392" s="403">
        <f t="shared" si="30"/>
        <v>384</v>
      </c>
      <c r="O392" s="403" t="str">
        <f t="shared" si="31"/>
        <v>1-384-3D</v>
      </c>
      <c r="P392" s="404" t="str">
        <f>+_xlfn.XLOOKUP(O392,DULIEU!C:C,DULIEU!F:F,"")</f>
        <v/>
      </c>
      <c r="Q392" t="str">
        <f t="shared" si="32"/>
        <v/>
      </c>
      <c r="R392" t="str">
        <f t="shared" si="33"/>
        <v xml:space="preserve"> </v>
      </c>
    </row>
    <row r="393" spans="13:18" x14ac:dyDescent="0.25">
      <c r="M393" s="403">
        <f t="shared" si="29"/>
        <v>1</v>
      </c>
      <c r="N393" s="403">
        <f t="shared" si="30"/>
        <v>385</v>
      </c>
      <c r="O393" s="403" t="str">
        <f t="shared" si="31"/>
        <v>1-385-3D</v>
      </c>
      <c r="P393" s="404" t="str">
        <f>+_xlfn.XLOOKUP(O393,DULIEU!C:C,DULIEU!F:F,"")</f>
        <v/>
      </c>
      <c r="Q393" t="str">
        <f t="shared" si="32"/>
        <v/>
      </c>
      <c r="R393" t="str">
        <f t="shared" si="33"/>
        <v xml:space="preserve"> </v>
      </c>
    </row>
    <row r="394" spans="13:18" x14ac:dyDescent="0.25">
      <c r="M394" s="403">
        <f t="shared" ref="M394:M457" si="34">+$M$3</f>
        <v>1</v>
      </c>
      <c r="N394" s="403">
        <f t="shared" si="30"/>
        <v>386</v>
      </c>
      <c r="O394" s="403" t="str">
        <f t="shared" si="31"/>
        <v>1-386-3D</v>
      </c>
      <c r="P394" s="404" t="str">
        <f>+_xlfn.XLOOKUP(O394,DULIEU!C:C,DULIEU!F:F,"")</f>
        <v/>
      </c>
      <c r="Q394" t="str">
        <f t="shared" si="32"/>
        <v/>
      </c>
      <c r="R394" t="str">
        <f t="shared" si="33"/>
        <v xml:space="preserve"> </v>
      </c>
    </row>
    <row r="395" spans="13:18" x14ac:dyDescent="0.25">
      <c r="M395" s="403">
        <f t="shared" si="34"/>
        <v>1</v>
      </c>
      <c r="N395" s="403">
        <f t="shared" si="30"/>
        <v>387</v>
      </c>
      <c r="O395" s="403" t="str">
        <f t="shared" si="31"/>
        <v>1-387-3D</v>
      </c>
      <c r="P395" s="404" t="str">
        <f>+_xlfn.XLOOKUP(O395,DULIEU!C:C,DULIEU!F:F,"")</f>
        <v/>
      </c>
      <c r="Q395" t="str">
        <f t="shared" si="32"/>
        <v/>
      </c>
      <c r="R395" t="str">
        <f t="shared" si="33"/>
        <v xml:space="preserve"> </v>
      </c>
    </row>
    <row r="396" spans="13:18" x14ac:dyDescent="0.25">
      <c r="M396" s="403">
        <f t="shared" si="34"/>
        <v>1</v>
      </c>
      <c r="N396" s="403">
        <f t="shared" si="30"/>
        <v>388</v>
      </c>
      <c r="O396" s="403" t="str">
        <f t="shared" si="31"/>
        <v>1-388-3D</v>
      </c>
      <c r="P396" s="404" t="str">
        <f>+_xlfn.XLOOKUP(O396,DULIEU!C:C,DULIEU!F:F,"")</f>
        <v/>
      </c>
      <c r="Q396" t="str">
        <f t="shared" si="32"/>
        <v/>
      </c>
      <c r="R396" t="str">
        <f t="shared" si="33"/>
        <v xml:space="preserve"> </v>
      </c>
    </row>
    <row r="397" spans="13:18" x14ac:dyDescent="0.25">
      <c r="M397" s="403">
        <f t="shared" si="34"/>
        <v>1</v>
      </c>
      <c r="N397" s="403">
        <f t="shared" si="30"/>
        <v>389</v>
      </c>
      <c r="O397" s="403" t="str">
        <f t="shared" si="31"/>
        <v>1-389-3D</v>
      </c>
      <c r="P397" s="404" t="str">
        <f>+_xlfn.XLOOKUP(O397,DULIEU!C:C,DULIEU!F:F,"")</f>
        <v/>
      </c>
      <c r="Q397" t="str">
        <f t="shared" si="32"/>
        <v/>
      </c>
      <c r="R397" t="str">
        <f t="shared" si="33"/>
        <v xml:space="preserve"> </v>
      </c>
    </row>
    <row r="398" spans="13:18" x14ac:dyDescent="0.25">
      <c r="M398" s="403">
        <f t="shared" si="34"/>
        <v>1</v>
      </c>
      <c r="N398" s="403">
        <f t="shared" si="30"/>
        <v>390</v>
      </c>
      <c r="O398" s="403" t="str">
        <f t="shared" si="31"/>
        <v>1-390-3D</v>
      </c>
      <c r="P398" s="404" t="str">
        <f>+_xlfn.XLOOKUP(O398,DULIEU!C:C,DULIEU!F:F,"")</f>
        <v/>
      </c>
      <c r="Q398" t="str">
        <f t="shared" si="32"/>
        <v/>
      </c>
      <c r="R398" t="str">
        <f t="shared" si="33"/>
        <v xml:space="preserve"> </v>
      </c>
    </row>
    <row r="399" spans="13:18" x14ac:dyDescent="0.25">
      <c r="M399" s="403">
        <f t="shared" si="34"/>
        <v>1</v>
      </c>
      <c r="N399" s="403">
        <f t="shared" si="30"/>
        <v>391</v>
      </c>
      <c r="O399" s="403" t="str">
        <f t="shared" si="31"/>
        <v>1-391-3D</v>
      </c>
      <c r="P399" s="404" t="str">
        <f>+_xlfn.XLOOKUP(O399,DULIEU!C:C,DULIEU!F:F,"")</f>
        <v/>
      </c>
      <c r="Q399" t="str">
        <f t="shared" si="32"/>
        <v/>
      </c>
      <c r="R399" t="str">
        <f t="shared" si="33"/>
        <v xml:space="preserve"> </v>
      </c>
    </row>
    <row r="400" spans="13:18" x14ac:dyDescent="0.25">
      <c r="M400" s="403">
        <f t="shared" si="34"/>
        <v>1</v>
      </c>
      <c r="N400" s="403">
        <f t="shared" si="30"/>
        <v>392</v>
      </c>
      <c r="O400" s="403" t="str">
        <f t="shared" si="31"/>
        <v>1-392-3D</v>
      </c>
      <c r="P400" s="404" t="str">
        <f>+_xlfn.XLOOKUP(O400,DULIEU!C:C,DULIEU!F:F,"")</f>
        <v/>
      </c>
      <c r="Q400" t="str">
        <f t="shared" si="32"/>
        <v/>
      </c>
      <c r="R400" t="str">
        <f t="shared" si="33"/>
        <v xml:space="preserve"> </v>
      </c>
    </row>
    <row r="401" spans="13:18" x14ac:dyDescent="0.25">
      <c r="M401" s="403">
        <f t="shared" si="34"/>
        <v>1</v>
      </c>
      <c r="N401" s="403">
        <f t="shared" si="30"/>
        <v>393</v>
      </c>
      <c r="O401" s="403" t="str">
        <f t="shared" si="31"/>
        <v>1-393-3D</v>
      </c>
      <c r="P401" s="404" t="str">
        <f>+_xlfn.XLOOKUP(O401,DULIEU!C:C,DULIEU!F:F,"")</f>
        <v/>
      </c>
      <c r="Q401" t="str">
        <f t="shared" si="32"/>
        <v/>
      </c>
      <c r="R401" t="str">
        <f t="shared" si="33"/>
        <v xml:space="preserve"> </v>
      </c>
    </row>
    <row r="402" spans="13:18" x14ac:dyDescent="0.25">
      <c r="M402" s="403">
        <f t="shared" si="34"/>
        <v>1</v>
      </c>
      <c r="N402" s="403">
        <f t="shared" si="30"/>
        <v>394</v>
      </c>
      <c r="O402" s="403" t="str">
        <f t="shared" si="31"/>
        <v>1-394-3D</v>
      </c>
      <c r="P402" s="404" t="str">
        <f>+_xlfn.XLOOKUP(O402,DULIEU!C:C,DULIEU!F:F,"")</f>
        <v/>
      </c>
      <c r="Q402" t="str">
        <f t="shared" si="32"/>
        <v/>
      </c>
      <c r="R402" t="str">
        <f t="shared" si="33"/>
        <v xml:space="preserve"> </v>
      </c>
    </row>
    <row r="403" spans="13:18" x14ac:dyDescent="0.25">
      <c r="M403" s="403">
        <f t="shared" si="34"/>
        <v>1</v>
      </c>
      <c r="N403" s="403">
        <f t="shared" si="30"/>
        <v>395</v>
      </c>
      <c r="O403" s="403" t="str">
        <f t="shared" si="31"/>
        <v>1-395-3D</v>
      </c>
      <c r="P403" s="404" t="str">
        <f>+_xlfn.XLOOKUP(O403,DULIEU!C:C,DULIEU!F:F,"")</f>
        <v/>
      </c>
      <c r="Q403" t="str">
        <f t="shared" si="32"/>
        <v/>
      </c>
      <c r="R403" t="str">
        <f t="shared" si="33"/>
        <v xml:space="preserve"> </v>
      </c>
    </row>
    <row r="404" spans="13:18" x14ac:dyDescent="0.25">
      <c r="M404" s="403">
        <f t="shared" si="34"/>
        <v>1</v>
      </c>
      <c r="N404" s="403">
        <f t="shared" si="30"/>
        <v>396</v>
      </c>
      <c r="O404" s="403" t="str">
        <f t="shared" si="31"/>
        <v>1-396-3D</v>
      </c>
      <c r="P404" s="404" t="str">
        <f>+_xlfn.XLOOKUP(O404,DULIEU!C:C,DULIEU!F:F,"")</f>
        <v/>
      </c>
      <c r="Q404" t="str">
        <f t="shared" si="32"/>
        <v/>
      </c>
      <c r="R404" t="str">
        <f t="shared" si="33"/>
        <v xml:space="preserve"> </v>
      </c>
    </row>
    <row r="405" spans="13:18" x14ac:dyDescent="0.25">
      <c r="M405" s="403">
        <f t="shared" si="34"/>
        <v>1</v>
      </c>
      <c r="N405" s="403">
        <f t="shared" si="30"/>
        <v>397</v>
      </c>
      <c r="O405" s="403" t="str">
        <f t="shared" si="31"/>
        <v>1-397-3D</v>
      </c>
      <c r="P405" s="404" t="str">
        <f>+_xlfn.XLOOKUP(O405,DULIEU!C:C,DULIEU!F:F,"")</f>
        <v/>
      </c>
      <c r="Q405" t="str">
        <f t="shared" si="32"/>
        <v/>
      </c>
      <c r="R405" t="str">
        <f t="shared" si="33"/>
        <v xml:space="preserve"> </v>
      </c>
    </row>
    <row r="406" spans="13:18" x14ac:dyDescent="0.25">
      <c r="M406" s="403">
        <f t="shared" si="34"/>
        <v>1</v>
      </c>
      <c r="N406" s="403">
        <f t="shared" si="30"/>
        <v>398</v>
      </c>
      <c r="O406" s="403" t="str">
        <f t="shared" si="31"/>
        <v>1-398-3D</v>
      </c>
      <c r="P406" s="404" t="str">
        <f>+_xlfn.XLOOKUP(O406,DULIEU!C:C,DULIEU!F:F,"")</f>
        <v/>
      </c>
      <c r="Q406" t="str">
        <f t="shared" si="32"/>
        <v/>
      </c>
      <c r="R406" t="str">
        <f t="shared" si="33"/>
        <v xml:space="preserve"> </v>
      </c>
    </row>
    <row r="407" spans="13:18" x14ac:dyDescent="0.25">
      <c r="M407" s="403">
        <f t="shared" si="34"/>
        <v>1</v>
      </c>
      <c r="N407" s="403">
        <f t="shared" si="30"/>
        <v>399</v>
      </c>
      <c r="O407" s="403" t="str">
        <f t="shared" si="31"/>
        <v>1-399-3D</v>
      </c>
      <c r="P407" s="404" t="str">
        <f>+_xlfn.XLOOKUP(O407,DULIEU!C:C,DULIEU!F:F,"")</f>
        <v/>
      </c>
      <c r="Q407" t="str">
        <f t="shared" si="32"/>
        <v/>
      </c>
      <c r="R407" t="str">
        <f t="shared" si="33"/>
        <v xml:space="preserve"> </v>
      </c>
    </row>
    <row r="408" spans="13:18" x14ac:dyDescent="0.25">
      <c r="M408" s="403">
        <f t="shared" si="34"/>
        <v>1</v>
      </c>
      <c r="N408" s="403">
        <f t="shared" si="30"/>
        <v>400</v>
      </c>
      <c r="O408" s="403" t="str">
        <f t="shared" si="31"/>
        <v>1-400-3D</v>
      </c>
      <c r="P408" s="404" t="str">
        <f>+_xlfn.XLOOKUP(O408,DULIEU!C:C,DULIEU!F:F,"")</f>
        <v/>
      </c>
      <c r="Q408" t="str">
        <f t="shared" si="32"/>
        <v/>
      </c>
      <c r="R408" t="str">
        <f t="shared" si="33"/>
        <v xml:space="preserve"> </v>
      </c>
    </row>
    <row r="409" spans="13:18" x14ac:dyDescent="0.25">
      <c r="M409" s="403">
        <f t="shared" si="34"/>
        <v>1</v>
      </c>
      <c r="N409" s="403">
        <f t="shared" si="30"/>
        <v>401</v>
      </c>
      <c r="O409" s="403" t="str">
        <f t="shared" si="31"/>
        <v>1-401-3D</v>
      </c>
      <c r="P409" s="404" t="str">
        <f>+_xlfn.XLOOKUP(O409,DULIEU!C:C,DULIEU!F:F,"")</f>
        <v/>
      </c>
      <c r="Q409" t="str">
        <f t="shared" si="32"/>
        <v/>
      </c>
      <c r="R409" t="str">
        <f t="shared" si="33"/>
        <v xml:space="preserve"> </v>
      </c>
    </row>
    <row r="410" spans="13:18" x14ac:dyDescent="0.25">
      <c r="M410" s="403">
        <f t="shared" si="34"/>
        <v>1</v>
      </c>
      <c r="N410" s="403">
        <f t="shared" si="30"/>
        <v>402</v>
      </c>
      <c r="O410" s="403" t="str">
        <f t="shared" si="31"/>
        <v>1-402-3D</v>
      </c>
      <c r="P410" s="404" t="str">
        <f>+_xlfn.XLOOKUP(O410,DULIEU!C:C,DULIEU!F:F,"")</f>
        <v/>
      </c>
      <c r="Q410" t="str">
        <f t="shared" si="32"/>
        <v/>
      </c>
      <c r="R410" t="str">
        <f t="shared" si="33"/>
        <v xml:space="preserve"> </v>
      </c>
    </row>
    <row r="411" spans="13:18" x14ac:dyDescent="0.25">
      <c r="M411" s="403">
        <f t="shared" si="34"/>
        <v>1</v>
      </c>
      <c r="N411" s="403">
        <f t="shared" si="30"/>
        <v>403</v>
      </c>
      <c r="O411" s="403" t="str">
        <f t="shared" si="31"/>
        <v>1-403-3D</v>
      </c>
      <c r="P411" s="404" t="str">
        <f>+_xlfn.XLOOKUP(O411,DULIEU!C:C,DULIEU!F:F,"")</f>
        <v/>
      </c>
      <c r="Q411" t="str">
        <f t="shared" si="32"/>
        <v/>
      </c>
      <c r="R411" t="str">
        <f t="shared" si="33"/>
        <v xml:space="preserve"> </v>
      </c>
    </row>
    <row r="412" spans="13:18" x14ac:dyDescent="0.25">
      <c r="M412" s="403">
        <f t="shared" si="34"/>
        <v>1</v>
      </c>
      <c r="N412" s="403">
        <f t="shared" si="30"/>
        <v>404</v>
      </c>
      <c r="O412" s="403" t="str">
        <f t="shared" si="31"/>
        <v>1-404-3D</v>
      </c>
      <c r="P412" s="404" t="str">
        <f>+_xlfn.XLOOKUP(O412,DULIEU!C:C,DULIEU!F:F,"")</f>
        <v/>
      </c>
      <c r="Q412" t="str">
        <f t="shared" si="32"/>
        <v/>
      </c>
      <c r="R412" t="str">
        <f t="shared" si="33"/>
        <v xml:space="preserve"> </v>
      </c>
    </row>
    <row r="413" spans="13:18" x14ac:dyDescent="0.25">
      <c r="M413" s="403">
        <f t="shared" si="34"/>
        <v>1</v>
      </c>
      <c r="N413" s="403">
        <f t="shared" si="30"/>
        <v>405</v>
      </c>
      <c r="O413" s="403" t="str">
        <f t="shared" si="31"/>
        <v>1-405-3D</v>
      </c>
      <c r="P413" s="404" t="str">
        <f>+_xlfn.XLOOKUP(O413,DULIEU!C:C,DULIEU!F:F,"")</f>
        <v/>
      </c>
      <c r="Q413" t="str">
        <f t="shared" si="32"/>
        <v/>
      </c>
      <c r="R413" t="str">
        <f t="shared" si="33"/>
        <v xml:space="preserve"> </v>
      </c>
    </row>
    <row r="414" spans="13:18" x14ac:dyDescent="0.25">
      <c r="M414" s="403">
        <f t="shared" si="34"/>
        <v>1</v>
      </c>
      <c r="N414" s="403">
        <f t="shared" si="30"/>
        <v>406</v>
      </c>
      <c r="O414" s="403" t="str">
        <f t="shared" si="31"/>
        <v>1-406-3D</v>
      </c>
      <c r="P414" s="404" t="str">
        <f>+_xlfn.XLOOKUP(O414,DULIEU!C:C,DULIEU!F:F,"")</f>
        <v/>
      </c>
      <c r="Q414" t="str">
        <f t="shared" si="32"/>
        <v/>
      </c>
      <c r="R414" t="str">
        <f t="shared" si="33"/>
        <v xml:space="preserve"> </v>
      </c>
    </row>
    <row r="415" spans="13:18" x14ac:dyDescent="0.25">
      <c r="M415" s="403">
        <f t="shared" si="34"/>
        <v>1</v>
      </c>
      <c r="N415" s="403">
        <f t="shared" si="30"/>
        <v>407</v>
      </c>
      <c r="O415" s="403" t="str">
        <f t="shared" si="31"/>
        <v>1-407-3D</v>
      </c>
      <c r="P415" s="404" t="str">
        <f>+_xlfn.XLOOKUP(O415,DULIEU!C:C,DULIEU!F:F,"")</f>
        <v/>
      </c>
      <c r="Q415" t="str">
        <f t="shared" si="32"/>
        <v/>
      </c>
      <c r="R415" t="str">
        <f t="shared" si="33"/>
        <v xml:space="preserve"> </v>
      </c>
    </row>
    <row r="416" spans="13:18" x14ac:dyDescent="0.25">
      <c r="M416" s="403">
        <f t="shared" si="34"/>
        <v>1</v>
      </c>
      <c r="N416" s="403">
        <f t="shared" si="30"/>
        <v>408</v>
      </c>
      <c r="O416" s="403" t="str">
        <f t="shared" si="31"/>
        <v>1-408-3D</v>
      </c>
      <c r="P416" s="404" t="str">
        <f>+_xlfn.XLOOKUP(O416,DULIEU!C:C,DULIEU!F:F,"")</f>
        <v/>
      </c>
      <c r="Q416" t="str">
        <f t="shared" si="32"/>
        <v/>
      </c>
      <c r="R416" t="str">
        <f t="shared" si="33"/>
        <v xml:space="preserve"> </v>
      </c>
    </row>
    <row r="417" spans="13:18" x14ac:dyDescent="0.25">
      <c r="M417" s="403">
        <f t="shared" si="34"/>
        <v>1</v>
      </c>
      <c r="N417" s="403">
        <f t="shared" si="30"/>
        <v>409</v>
      </c>
      <c r="O417" s="403" t="str">
        <f t="shared" si="31"/>
        <v>1-409-3D</v>
      </c>
      <c r="P417" s="404" t="str">
        <f>+_xlfn.XLOOKUP(O417,DULIEU!C:C,DULIEU!F:F,"")</f>
        <v/>
      </c>
      <c r="Q417" t="str">
        <f t="shared" si="32"/>
        <v/>
      </c>
      <c r="R417" t="str">
        <f t="shared" si="33"/>
        <v xml:space="preserve"> </v>
      </c>
    </row>
    <row r="418" spans="13:18" x14ac:dyDescent="0.25">
      <c r="M418" s="403">
        <f t="shared" si="34"/>
        <v>1</v>
      </c>
      <c r="N418" s="403">
        <f t="shared" si="30"/>
        <v>410</v>
      </c>
      <c r="O418" s="403" t="str">
        <f t="shared" si="31"/>
        <v>1-410-3D</v>
      </c>
      <c r="P418" s="404" t="str">
        <f>+_xlfn.XLOOKUP(O418,DULIEU!C:C,DULIEU!F:F,"")</f>
        <v/>
      </c>
      <c r="Q418" t="str">
        <f t="shared" si="32"/>
        <v/>
      </c>
      <c r="R418" t="str">
        <f t="shared" si="33"/>
        <v xml:space="preserve"> </v>
      </c>
    </row>
    <row r="419" spans="13:18" x14ac:dyDescent="0.25">
      <c r="M419" s="403">
        <f t="shared" si="34"/>
        <v>1</v>
      </c>
      <c r="N419" s="403">
        <f t="shared" ref="N419:N482" si="35">+N418+1</f>
        <v>411</v>
      </c>
      <c r="O419" s="403" t="str">
        <f t="shared" si="31"/>
        <v>1-411-3D</v>
      </c>
      <c r="P419" s="404" t="str">
        <f>+_xlfn.XLOOKUP(O419,DULIEU!C:C,DULIEU!F:F,"")</f>
        <v/>
      </c>
      <c r="Q419" t="str">
        <f t="shared" si="32"/>
        <v/>
      </c>
      <c r="R419" t="str">
        <f t="shared" si="33"/>
        <v xml:space="preserve"> </v>
      </c>
    </row>
    <row r="420" spans="13:18" x14ac:dyDescent="0.25">
      <c r="M420" s="403">
        <f t="shared" si="34"/>
        <v>1</v>
      </c>
      <c r="N420" s="403">
        <f t="shared" si="35"/>
        <v>412</v>
      </c>
      <c r="O420" s="403" t="str">
        <f t="shared" si="31"/>
        <v>1-412-3D</v>
      </c>
      <c r="P420" s="404" t="str">
        <f>+_xlfn.XLOOKUP(O420,DULIEU!C:C,DULIEU!F:F,"")</f>
        <v/>
      </c>
      <c r="Q420" t="str">
        <f t="shared" si="32"/>
        <v/>
      </c>
      <c r="R420" t="str">
        <f t="shared" si="33"/>
        <v xml:space="preserve"> </v>
      </c>
    </row>
    <row r="421" spans="13:18" x14ac:dyDescent="0.25">
      <c r="M421" s="403">
        <f t="shared" si="34"/>
        <v>1</v>
      </c>
      <c r="N421" s="403">
        <f t="shared" si="35"/>
        <v>413</v>
      </c>
      <c r="O421" s="403" t="str">
        <f t="shared" ref="O421:O463" si="36">+M421&amp;"-"&amp;N421&amp;"-"&amp;$M$5</f>
        <v>1-413-3D</v>
      </c>
      <c r="P421" s="404" t="str">
        <f>+_xlfn.XLOOKUP(O421,DULIEU!C:C,DULIEU!F:F,"")</f>
        <v/>
      </c>
      <c r="Q421" t="str">
        <f t="shared" ref="Q421:Q463" si="37">+IF(P421="","",",")</f>
        <v/>
      </c>
      <c r="R421" t="str">
        <f t="shared" ref="R421:R463" si="38">+Q421&amp;" "&amp;P421</f>
        <v xml:space="preserve"> </v>
      </c>
    </row>
    <row r="422" spans="13:18" x14ac:dyDescent="0.25">
      <c r="M422" s="403">
        <f t="shared" si="34"/>
        <v>1</v>
      </c>
      <c r="N422" s="403">
        <f t="shared" si="35"/>
        <v>414</v>
      </c>
      <c r="O422" s="403" t="str">
        <f t="shared" si="36"/>
        <v>1-414-3D</v>
      </c>
      <c r="P422" s="404" t="str">
        <f>+_xlfn.XLOOKUP(O422,DULIEU!C:C,DULIEU!F:F,"")</f>
        <v/>
      </c>
      <c r="Q422" t="str">
        <f t="shared" si="37"/>
        <v/>
      </c>
      <c r="R422" t="str">
        <f t="shared" si="38"/>
        <v xml:space="preserve"> </v>
      </c>
    </row>
    <row r="423" spans="13:18" x14ac:dyDescent="0.25">
      <c r="M423" s="403">
        <f t="shared" si="34"/>
        <v>1</v>
      </c>
      <c r="N423" s="403">
        <f t="shared" si="35"/>
        <v>415</v>
      </c>
      <c r="O423" s="403" t="str">
        <f t="shared" si="36"/>
        <v>1-415-3D</v>
      </c>
      <c r="P423" s="404" t="str">
        <f>+_xlfn.XLOOKUP(O423,DULIEU!C:C,DULIEU!F:F,"")</f>
        <v/>
      </c>
      <c r="Q423" t="str">
        <f t="shared" si="37"/>
        <v/>
      </c>
      <c r="R423" t="str">
        <f t="shared" si="38"/>
        <v xml:space="preserve"> </v>
      </c>
    </row>
    <row r="424" spans="13:18" x14ac:dyDescent="0.25">
      <c r="M424" s="403">
        <f t="shared" si="34"/>
        <v>1</v>
      </c>
      <c r="N424" s="403">
        <f t="shared" si="35"/>
        <v>416</v>
      </c>
      <c r="O424" s="403" t="str">
        <f t="shared" si="36"/>
        <v>1-416-3D</v>
      </c>
      <c r="P424" s="404" t="str">
        <f>+_xlfn.XLOOKUP(O424,DULIEU!C:C,DULIEU!F:F,"")</f>
        <v/>
      </c>
      <c r="Q424" t="str">
        <f t="shared" si="37"/>
        <v/>
      </c>
      <c r="R424" t="str">
        <f t="shared" si="38"/>
        <v xml:space="preserve"> </v>
      </c>
    </row>
    <row r="425" spans="13:18" x14ac:dyDescent="0.25">
      <c r="M425" s="403">
        <f t="shared" si="34"/>
        <v>1</v>
      </c>
      <c r="N425" s="403">
        <f t="shared" si="35"/>
        <v>417</v>
      </c>
      <c r="O425" s="403" t="str">
        <f t="shared" si="36"/>
        <v>1-417-3D</v>
      </c>
      <c r="P425" s="404" t="str">
        <f>+_xlfn.XLOOKUP(O425,DULIEU!C:C,DULIEU!F:F,"")</f>
        <v/>
      </c>
      <c r="Q425" t="str">
        <f t="shared" si="37"/>
        <v/>
      </c>
      <c r="R425" t="str">
        <f t="shared" si="38"/>
        <v xml:space="preserve"> </v>
      </c>
    </row>
    <row r="426" spans="13:18" x14ac:dyDescent="0.25">
      <c r="M426" s="403">
        <f t="shared" si="34"/>
        <v>1</v>
      </c>
      <c r="N426" s="403">
        <f t="shared" si="35"/>
        <v>418</v>
      </c>
      <c r="O426" s="403" t="str">
        <f t="shared" si="36"/>
        <v>1-418-3D</v>
      </c>
      <c r="P426" s="404" t="str">
        <f>+_xlfn.XLOOKUP(O426,DULIEU!C:C,DULIEU!F:F,"")</f>
        <v/>
      </c>
      <c r="Q426" t="str">
        <f t="shared" si="37"/>
        <v/>
      </c>
      <c r="R426" t="str">
        <f t="shared" si="38"/>
        <v xml:space="preserve"> </v>
      </c>
    </row>
    <row r="427" spans="13:18" x14ac:dyDescent="0.25">
      <c r="M427" s="403">
        <f t="shared" si="34"/>
        <v>1</v>
      </c>
      <c r="N427" s="403">
        <f t="shared" si="35"/>
        <v>419</v>
      </c>
      <c r="O427" s="403" t="str">
        <f t="shared" si="36"/>
        <v>1-419-3D</v>
      </c>
      <c r="P427" s="404" t="str">
        <f>+_xlfn.XLOOKUP(O427,DULIEU!C:C,DULIEU!F:F,"")</f>
        <v/>
      </c>
      <c r="Q427" t="str">
        <f t="shared" si="37"/>
        <v/>
      </c>
      <c r="R427" t="str">
        <f t="shared" si="38"/>
        <v xml:space="preserve"> </v>
      </c>
    </row>
    <row r="428" spans="13:18" x14ac:dyDescent="0.25">
      <c r="M428" s="403">
        <f t="shared" si="34"/>
        <v>1</v>
      </c>
      <c r="N428" s="403">
        <f t="shared" si="35"/>
        <v>420</v>
      </c>
      <c r="O428" s="403" t="str">
        <f t="shared" si="36"/>
        <v>1-420-3D</v>
      </c>
      <c r="P428" s="404" t="str">
        <f>+_xlfn.XLOOKUP(O428,DULIEU!C:C,DULIEU!F:F,"")</f>
        <v/>
      </c>
      <c r="Q428" t="str">
        <f t="shared" si="37"/>
        <v/>
      </c>
      <c r="R428" t="str">
        <f t="shared" si="38"/>
        <v xml:space="preserve"> </v>
      </c>
    </row>
    <row r="429" spans="13:18" x14ac:dyDescent="0.25">
      <c r="M429" s="403">
        <f t="shared" si="34"/>
        <v>1</v>
      </c>
      <c r="N429" s="403">
        <f t="shared" si="35"/>
        <v>421</v>
      </c>
      <c r="O429" s="403" t="str">
        <f t="shared" si="36"/>
        <v>1-421-3D</v>
      </c>
      <c r="P429" s="404" t="str">
        <f>+_xlfn.XLOOKUP(O429,DULIEU!C:C,DULIEU!F:F,"")</f>
        <v/>
      </c>
      <c r="Q429" t="str">
        <f t="shared" si="37"/>
        <v/>
      </c>
      <c r="R429" t="str">
        <f t="shared" si="38"/>
        <v xml:space="preserve"> </v>
      </c>
    </row>
    <row r="430" spans="13:18" x14ac:dyDescent="0.25">
      <c r="M430" s="403">
        <f t="shared" si="34"/>
        <v>1</v>
      </c>
      <c r="N430" s="403">
        <f t="shared" si="35"/>
        <v>422</v>
      </c>
      <c r="O430" s="403" t="str">
        <f t="shared" si="36"/>
        <v>1-422-3D</v>
      </c>
      <c r="P430" s="404" t="str">
        <f>+_xlfn.XLOOKUP(O430,DULIEU!C:C,DULIEU!F:F,"")</f>
        <v/>
      </c>
      <c r="Q430" t="str">
        <f t="shared" si="37"/>
        <v/>
      </c>
      <c r="R430" t="str">
        <f t="shared" si="38"/>
        <v xml:space="preserve"> </v>
      </c>
    </row>
    <row r="431" spans="13:18" x14ac:dyDescent="0.25">
      <c r="M431" s="403">
        <f t="shared" si="34"/>
        <v>1</v>
      </c>
      <c r="N431" s="403">
        <f t="shared" si="35"/>
        <v>423</v>
      </c>
      <c r="O431" s="403" t="str">
        <f t="shared" si="36"/>
        <v>1-423-3D</v>
      </c>
      <c r="P431" s="404" t="str">
        <f>+_xlfn.XLOOKUP(O431,DULIEU!C:C,DULIEU!F:F,"")</f>
        <v/>
      </c>
      <c r="Q431" t="str">
        <f t="shared" si="37"/>
        <v/>
      </c>
      <c r="R431" t="str">
        <f t="shared" si="38"/>
        <v xml:space="preserve"> </v>
      </c>
    </row>
    <row r="432" spans="13:18" x14ac:dyDescent="0.25">
      <c r="M432" s="403">
        <f t="shared" si="34"/>
        <v>1</v>
      </c>
      <c r="N432" s="403">
        <f t="shared" si="35"/>
        <v>424</v>
      </c>
      <c r="O432" s="403" t="str">
        <f t="shared" si="36"/>
        <v>1-424-3D</v>
      </c>
      <c r="P432" s="404" t="str">
        <f>+_xlfn.XLOOKUP(O432,DULIEU!C:C,DULIEU!F:F,"")</f>
        <v/>
      </c>
      <c r="Q432" t="str">
        <f t="shared" si="37"/>
        <v/>
      </c>
      <c r="R432" t="str">
        <f t="shared" si="38"/>
        <v xml:space="preserve"> </v>
      </c>
    </row>
    <row r="433" spans="13:18" x14ac:dyDescent="0.25">
      <c r="M433" s="403">
        <f t="shared" si="34"/>
        <v>1</v>
      </c>
      <c r="N433" s="403">
        <f t="shared" si="35"/>
        <v>425</v>
      </c>
      <c r="O433" s="403" t="str">
        <f t="shared" si="36"/>
        <v>1-425-3D</v>
      </c>
      <c r="P433" s="404" t="str">
        <f>+_xlfn.XLOOKUP(O433,DULIEU!C:C,DULIEU!F:F,"")</f>
        <v/>
      </c>
      <c r="Q433" t="str">
        <f t="shared" si="37"/>
        <v/>
      </c>
      <c r="R433" t="str">
        <f t="shared" si="38"/>
        <v xml:space="preserve"> </v>
      </c>
    </row>
    <row r="434" spans="13:18" x14ac:dyDescent="0.25">
      <c r="M434" s="403">
        <f t="shared" si="34"/>
        <v>1</v>
      </c>
      <c r="N434" s="403">
        <f t="shared" si="35"/>
        <v>426</v>
      </c>
      <c r="O434" s="403" t="str">
        <f t="shared" si="36"/>
        <v>1-426-3D</v>
      </c>
      <c r="P434" s="404" t="str">
        <f>+_xlfn.XLOOKUP(O434,DULIEU!C:C,DULIEU!F:F,"")</f>
        <v/>
      </c>
      <c r="Q434" t="str">
        <f t="shared" si="37"/>
        <v/>
      </c>
      <c r="R434" t="str">
        <f t="shared" si="38"/>
        <v xml:space="preserve"> </v>
      </c>
    </row>
    <row r="435" spans="13:18" x14ac:dyDescent="0.25">
      <c r="M435" s="403">
        <f t="shared" si="34"/>
        <v>1</v>
      </c>
      <c r="N435" s="403">
        <f t="shared" si="35"/>
        <v>427</v>
      </c>
      <c r="O435" s="403" t="str">
        <f t="shared" si="36"/>
        <v>1-427-3D</v>
      </c>
      <c r="P435" s="404" t="str">
        <f>+_xlfn.XLOOKUP(O435,DULIEU!C:C,DULIEU!F:F,"")</f>
        <v/>
      </c>
      <c r="Q435" t="str">
        <f t="shared" si="37"/>
        <v/>
      </c>
      <c r="R435" t="str">
        <f t="shared" si="38"/>
        <v xml:space="preserve"> </v>
      </c>
    </row>
    <row r="436" spans="13:18" x14ac:dyDescent="0.25">
      <c r="M436" s="403">
        <f t="shared" si="34"/>
        <v>1</v>
      </c>
      <c r="N436" s="403">
        <f t="shared" si="35"/>
        <v>428</v>
      </c>
      <c r="O436" s="403" t="str">
        <f t="shared" si="36"/>
        <v>1-428-3D</v>
      </c>
      <c r="P436" s="404" t="str">
        <f>+_xlfn.XLOOKUP(O436,DULIEU!C:C,DULIEU!F:F,"")</f>
        <v/>
      </c>
      <c r="Q436" t="str">
        <f t="shared" si="37"/>
        <v/>
      </c>
      <c r="R436" t="str">
        <f t="shared" si="38"/>
        <v xml:space="preserve"> </v>
      </c>
    </row>
    <row r="437" spans="13:18" x14ac:dyDescent="0.25">
      <c r="M437" s="403">
        <f t="shared" si="34"/>
        <v>1</v>
      </c>
      <c r="N437" s="403">
        <f t="shared" si="35"/>
        <v>429</v>
      </c>
      <c r="O437" s="403" t="str">
        <f t="shared" si="36"/>
        <v>1-429-3D</v>
      </c>
      <c r="P437" s="404" t="str">
        <f>+_xlfn.XLOOKUP(O437,DULIEU!C:C,DULIEU!F:F,"")</f>
        <v/>
      </c>
      <c r="Q437" t="str">
        <f t="shared" si="37"/>
        <v/>
      </c>
      <c r="R437" t="str">
        <f t="shared" si="38"/>
        <v xml:space="preserve"> </v>
      </c>
    </row>
    <row r="438" spans="13:18" x14ac:dyDescent="0.25">
      <c r="M438" s="403">
        <f t="shared" si="34"/>
        <v>1</v>
      </c>
      <c r="N438" s="403">
        <f t="shared" si="35"/>
        <v>430</v>
      </c>
      <c r="O438" s="403" t="str">
        <f t="shared" si="36"/>
        <v>1-430-3D</v>
      </c>
      <c r="P438" s="404" t="str">
        <f>+_xlfn.XLOOKUP(O438,DULIEU!C:C,DULIEU!F:F,"")</f>
        <v/>
      </c>
      <c r="Q438" t="str">
        <f t="shared" si="37"/>
        <v/>
      </c>
      <c r="R438" t="str">
        <f t="shared" si="38"/>
        <v xml:space="preserve"> </v>
      </c>
    </row>
    <row r="439" spans="13:18" x14ac:dyDescent="0.25">
      <c r="M439" s="403">
        <f t="shared" si="34"/>
        <v>1</v>
      </c>
      <c r="N439" s="403">
        <f t="shared" si="35"/>
        <v>431</v>
      </c>
      <c r="O439" s="403" t="str">
        <f t="shared" si="36"/>
        <v>1-431-3D</v>
      </c>
      <c r="P439" s="404" t="str">
        <f>+_xlfn.XLOOKUP(O439,DULIEU!C:C,DULIEU!F:F,"")</f>
        <v/>
      </c>
      <c r="Q439" t="str">
        <f t="shared" si="37"/>
        <v/>
      </c>
      <c r="R439" t="str">
        <f t="shared" si="38"/>
        <v xml:space="preserve"> </v>
      </c>
    </row>
    <row r="440" spans="13:18" x14ac:dyDescent="0.25">
      <c r="M440" s="403">
        <f t="shared" si="34"/>
        <v>1</v>
      </c>
      <c r="N440" s="403">
        <f t="shared" si="35"/>
        <v>432</v>
      </c>
      <c r="O440" s="403" t="str">
        <f t="shared" si="36"/>
        <v>1-432-3D</v>
      </c>
      <c r="P440" s="404" t="str">
        <f>+_xlfn.XLOOKUP(O440,DULIEU!C:C,DULIEU!F:F,"")</f>
        <v/>
      </c>
      <c r="Q440" t="str">
        <f t="shared" si="37"/>
        <v/>
      </c>
      <c r="R440" t="str">
        <f t="shared" si="38"/>
        <v xml:space="preserve"> </v>
      </c>
    </row>
    <row r="441" spans="13:18" x14ac:dyDescent="0.25">
      <c r="M441" s="403">
        <f t="shared" si="34"/>
        <v>1</v>
      </c>
      <c r="N441" s="403">
        <f t="shared" si="35"/>
        <v>433</v>
      </c>
      <c r="O441" s="403" t="str">
        <f t="shared" si="36"/>
        <v>1-433-3D</v>
      </c>
      <c r="P441" s="404" t="str">
        <f>+_xlfn.XLOOKUP(O441,DULIEU!C:C,DULIEU!F:F,"")</f>
        <v/>
      </c>
      <c r="Q441" t="str">
        <f t="shared" si="37"/>
        <v/>
      </c>
      <c r="R441" t="str">
        <f t="shared" si="38"/>
        <v xml:space="preserve"> </v>
      </c>
    </row>
    <row r="442" spans="13:18" x14ac:dyDescent="0.25">
      <c r="M442" s="403">
        <f t="shared" si="34"/>
        <v>1</v>
      </c>
      <c r="N442" s="403">
        <f t="shared" si="35"/>
        <v>434</v>
      </c>
      <c r="O442" s="403" t="str">
        <f t="shared" si="36"/>
        <v>1-434-3D</v>
      </c>
      <c r="P442" s="404" t="str">
        <f>+_xlfn.XLOOKUP(O442,DULIEU!C:C,DULIEU!F:F,"")</f>
        <v/>
      </c>
      <c r="Q442" t="str">
        <f t="shared" si="37"/>
        <v/>
      </c>
      <c r="R442" t="str">
        <f t="shared" si="38"/>
        <v xml:space="preserve"> </v>
      </c>
    </row>
    <row r="443" spans="13:18" x14ac:dyDescent="0.25">
      <c r="M443" s="403">
        <f t="shared" si="34"/>
        <v>1</v>
      </c>
      <c r="N443" s="403">
        <f t="shared" si="35"/>
        <v>435</v>
      </c>
      <c r="O443" s="403" t="str">
        <f t="shared" si="36"/>
        <v>1-435-3D</v>
      </c>
      <c r="P443" s="404" t="str">
        <f>+_xlfn.XLOOKUP(O443,DULIEU!C:C,DULIEU!F:F,"")</f>
        <v/>
      </c>
      <c r="Q443" t="str">
        <f t="shared" si="37"/>
        <v/>
      </c>
      <c r="R443" t="str">
        <f t="shared" si="38"/>
        <v xml:space="preserve"> </v>
      </c>
    </row>
    <row r="444" spans="13:18" x14ac:dyDescent="0.25">
      <c r="M444" s="403">
        <f t="shared" si="34"/>
        <v>1</v>
      </c>
      <c r="N444" s="403">
        <f t="shared" si="35"/>
        <v>436</v>
      </c>
      <c r="O444" s="403" t="str">
        <f t="shared" si="36"/>
        <v>1-436-3D</v>
      </c>
      <c r="P444" s="404" t="str">
        <f>+_xlfn.XLOOKUP(O444,DULIEU!C:C,DULIEU!F:F,"")</f>
        <v/>
      </c>
      <c r="Q444" t="str">
        <f t="shared" si="37"/>
        <v/>
      </c>
      <c r="R444" t="str">
        <f t="shared" si="38"/>
        <v xml:space="preserve"> </v>
      </c>
    </row>
    <row r="445" spans="13:18" x14ac:dyDescent="0.25">
      <c r="M445" s="403">
        <f t="shared" si="34"/>
        <v>1</v>
      </c>
      <c r="N445" s="403">
        <f t="shared" si="35"/>
        <v>437</v>
      </c>
      <c r="O445" s="403" t="str">
        <f t="shared" si="36"/>
        <v>1-437-3D</v>
      </c>
      <c r="P445" s="404" t="str">
        <f>+_xlfn.XLOOKUP(O445,DULIEU!C:C,DULIEU!F:F,"")</f>
        <v/>
      </c>
      <c r="Q445" t="str">
        <f t="shared" si="37"/>
        <v/>
      </c>
      <c r="R445" t="str">
        <f t="shared" si="38"/>
        <v xml:space="preserve"> </v>
      </c>
    </row>
    <row r="446" spans="13:18" x14ac:dyDescent="0.25">
      <c r="M446" s="403">
        <f t="shared" si="34"/>
        <v>1</v>
      </c>
      <c r="N446" s="403">
        <f t="shared" si="35"/>
        <v>438</v>
      </c>
      <c r="O446" s="403" t="str">
        <f t="shared" si="36"/>
        <v>1-438-3D</v>
      </c>
      <c r="P446" s="404" t="str">
        <f>+_xlfn.XLOOKUP(O446,DULIEU!C:C,DULIEU!F:F,"")</f>
        <v/>
      </c>
      <c r="Q446" t="str">
        <f t="shared" si="37"/>
        <v/>
      </c>
      <c r="R446" t="str">
        <f t="shared" si="38"/>
        <v xml:space="preserve"> </v>
      </c>
    </row>
    <row r="447" spans="13:18" x14ac:dyDescent="0.25">
      <c r="M447" s="403">
        <f t="shared" si="34"/>
        <v>1</v>
      </c>
      <c r="N447" s="403">
        <f t="shared" si="35"/>
        <v>439</v>
      </c>
      <c r="O447" s="403" t="str">
        <f t="shared" si="36"/>
        <v>1-439-3D</v>
      </c>
      <c r="P447" s="404" t="str">
        <f>+_xlfn.XLOOKUP(O447,DULIEU!C:C,DULIEU!F:F,"")</f>
        <v/>
      </c>
      <c r="Q447" t="str">
        <f t="shared" si="37"/>
        <v/>
      </c>
      <c r="R447" t="str">
        <f t="shared" si="38"/>
        <v xml:space="preserve"> </v>
      </c>
    </row>
    <row r="448" spans="13:18" x14ac:dyDescent="0.25">
      <c r="M448" s="403">
        <f t="shared" si="34"/>
        <v>1</v>
      </c>
      <c r="N448" s="403">
        <f t="shared" si="35"/>
        <v>440</v>
      </c>
      <c r="O448" s="403" t="str">
        <f t="shared" si="36"/>
        <v>1-440-3D</v>
      </c>
      <c r="P448" s="404" t="str">
        <f>+_xlfn.XLOOKUP(O448,DULIEU!C:C,DULIEU!F:F,"")</f>
        <v/>
      </c>
      <c r="Q448" t="str">
        <f t="shared" si="37"/>
        <v/>
      </c>
      <c r="R448" t="str">
        <f t="shared" si="38"/>
        <v xml:space="preserve"> </v>
      </c>
    </row>
    <row r="449" spans="13:18" x14ac:dyDescent="0.25">
      <c r="M449" s="403">
        <f t="shared" si="34"/>
        <v>1</v>
      </c>
      <c r="N449" s="403">
        <f t="shared" si="35"/>
        <v>441</v>
      </c>
      <c r="O449" s="403" t="str">
        <f t="shared" si="36"/>
        <v>1-441-3D</v>
      </c>
      <c r="P449" s="404" t="str">
        <f>+_xlfn.XLOOKUP(O449,DULIEU!C:C,DULIEU!F:F,"")</f>
        <v/>
      </c>
      <c r="Q449" t="str">
        <f t="shared" si="37"/>
        <v/>
      </c>
      <c r="R449" t="str">
        <f t="shared" si="38"/>
        <v xml:space="preserve"> </v>
      </c>
    </row>
    <row r="450" spans="13:18" x14ac:dyDescent="0.25">
      <c r="M450" s="403">
        <f t="shared" si="34"/>
        <v>1</v>
      </c>
      <c r="N450" s="403">
        <f t="shared" si="35"/>
        <v>442</v>
      </c>
      <c r="O450" s="403" t="str">
        <f t="shared" si="36"/>
        <v>1-442-3D</v>
      </c>
      <c r="P450" s="404" t="str">
        <f>+_xlfn.XLOOKUP(O450,DULIEU!C:C,DULIEU!F:F,"")</f>
        <v/>
      </c>
      <c r="Q450" t="str">
        <f t="shared" si="37"/>
        <v/>
      </c>
      <c r="R450" t="str">
        <f t="shared" si="38"/>
        <v xml:space="preserve"> </v>
      </c>
    </row>
    <row r="451" spans="13:18" x14ac:dyDescent="0.25">
      <c r="M451" s="403">
        <f t="shared" si="34"/>
        <v>1</v>
      </c>
      <c r="N451" s="403">
        <f t="shared" si="35"/>
        <v>443</v>
      </c>
      <c r="O451" s="403" t="str">
        <f t="shared" si="36"/>
        <v>1-443-3D</v>
      </c>
      <c r="P451" s="404" t="str">
        <f>+_xlfn.XLOOKUP(O451,DULIEU!C:C,DULIEU!F:F,"")</f>
        <v/>
      </c>
      <c r="Q451" t="str">
        <f t="shared" si="37"/>
        <v/>
      </c>
      <c r="R451" t="str">
        <f t="shared" si="38"/>
        <v xml:space="preserve"> </v>
      </c>
    </row>
    <row r="452" spans="13:18" x14ac:dyDescent="0.25">
      <c r="M452" s="403">
        <f t="shared" si="34"/>
        <v>1</v>
      </c>
      <c r="N452" s="403">
        <f t="shared" si="35"/>
        <v>444</v>
      </c>
      <c r="O452" s="403" t="str">
        <f t="shared" si="36"/>
        <v>1-444-3D</v>
      </c>
      <c r="P452" s="404" t="str">
        <f>+_xlfn.XLOOKUP(O452,DULIEU!C:C,DULIEU!F:F,"")</f>
        <v/>
      </c>
      <c r="Q452" t="str">
        <f t="shared" si="37"/>
        <v/>
      </c>
      <c r="R452" t="str">
        <f t="shared" si="38"/>
        <v xml:space="preserve"> </v>
      </c>
    </row>
    <row r="453" spans="13:18" x14ac:dyDescent="0.25">
      <c r="M453" s="403">
        <f t="shared" si="34"/>
        <v>1</v>
      </c>
      <c r="N453" s="403">
        <f t="shared" si="35"/>
        <v>445</v>
      </c>
      <c r="O453" s="403" t="str">
        <f t="shared" si="36"/>
        <v>1-445-3D</v>
      </c>
      <c r="P453" s="404" t="str">
        <f>+_xlfn.XLOOKUP(O453,DULIEU!C:C,DULIEU!F:F,"")</f>
        <v/>
      </c>
      <c r="Q453" t="str">
        <f t="shared" si="37"/>
        <v/>
      </c>
      <c r="R453" t="str">
        <f t="shared" si="38"/>
        <v xml:space="preserve"> </v>
      </c>
    </row>
    <row r="454" spans="13:18" x14ac:dyDescent="0.25">
      <c r="M454" s="403">
        <f t="shared" si="34"/>
        <v>1</v>
      </c>
      <c r="N454" s="403">
        <f t="shared" si="35"/>
        <v>446</v>
      </c>
      <c r="O454" s="403" t="str">
        <f t="shared" si="36"/>
        <v>1-446-3D</v>
      </c>
      <c r="P454" s="404" t="str">
        <f>+_xlfn.XLOOKUP(O454,DULIEU!C:C,DULIEU!F:F,"")</f>
        <v/>
      </c>
      <c r="Q454" t="str">
        <f t="shared" si="37"/>
        <v/>
      </c>
      <c r="R454" t="str">
        <f t="shared" si="38"/>
        <v xml:space="preserve"> </v>
      </c>
    </row>
    <row r="455" spans="13:18" x14ac:dyDescent="0.25">
      <c r="M455" s="403">
        <f t="shared" si="34"/>
        <v>1</v>
      </c>
      <c r="N455" s="403">
        <f t="shared" si="35"/>
        <v>447</v>
      </c>
      <c r="O455" s="403" t="str">
        <f t="shared" si="36"/>
        <v>1-447-3D</v>
      </c>
      <c r="P455" s="404" t="str">
        <f>+_xlfn.XLOOKUP(O455,DULIEU!C:C,DULIEU!F:F,"")</f>
        <v/>
      </c>
      <c r="Q455" t="str">
        <f t="shared" si="37"/>
        <v/>
      </c>
      <c r="R455" t="str">
        <f t="shared" si="38"/>
        <v xml:space="preserve"> </v>
      </c>
    </row>
    <row r="456" spans="13:18" x14ac:dyDescent="0.25">
      <c r="M456" s="403">
        <f t="shared" si="34"/>
        <v>1</v>
      </c>
      <c r="N456" s="403">
        <f t="shared" si="35"/>
        <v>448</v>
      </c>
      <c r="O456" s="403" t="str">
        <f t="shared" si="36"/>
        <v>1-448-3D</v>
      </c>
      <c r="P456" s="404" t="str">
        <f>+_xlfn.XLOOKUP(O456,DULIEU!C:C,DULIEU!F:F,"")</f>
        <v/>
      </c>
      <c r="Q456" t="str">
        <f t="shared" si="37"/>
        <v/>
      </c>
      <c r="R456" t="str">
        <f t="shared" si="38"/>
        <v xml:space="preserve"> </v>
      </c>
    </row>
    <row r="457" spans="13:18" x14ac:dyDescent="0.25">
      <c r="M457" s="403">
        <f t="shared" si="34"/>
        <v>1</v>
      </c>
      <c r="N457" s="403">
        <f t="shared" si="35"/>
        <v>449</v>
      </c>
      <c r="O457" s="403" t="str">
        <f t="shared" si="36"/>
        <v>1-449-3D</v>
      </c>
      <c r="P457" s="404" t="str">
        <f>+_xlfn.XLOOKUP(O457,DULIEU!C:C,DULIEU!F:F,"")</f>
        <v/>
      </c>
      <c r="Q457" t="str">
        <f t="shared" si="37"/>
        <v/>
      </c>
      <c r="R457" t="str">
        <f t="shared" si="38"/>
        <v xml:space="preserve"> </v>
      </c>
    </row>
    <row r="458" spans="13:18" x14ac:dyDescent="0.25">
      <c r="M458" s="403">
        <f t="shared" ref="M458:M521" si="39">+$M$3</f>
        <v>1</v>
      </c>
      <c r="N458" s="403">
        <f t="shared" si="35"/>
        <v>450</v>
      </c>
      <c r="O458" s="403" t="str">
        <f t="shared" si="36"/>
        <v>1-450-3D</v>
      </c>
      <c r="P458" s="404" t="str">
        <f>+_xlfn.XLOOKUP(O458,DULIEU!C:C,DULIEU!F:F,"")</f>
        <v/>
      </c>
      <c r="Q458" t="str">
        <f t="shared" si="37"/>
        <v/>
      </c>
      <c r="R458" t="str">
        <f t="shared" si="38"/>
        <v xml:space="preserve"> </v>
      </c>
    </row>
    <row r="459" spans="13:18" x14ac:dyDescent="0.25">
      <c r="M459" s="403">
        <f t="shared" si="39"/>
        <v>1</v>
      </c>
      <c r="N459" s="403">
        <f t="shared" si="35"/>
        <v>451</v>
      </c>
      <c r="O459" s="403" t="str">
        <f t="shared" si="36"/>
        <v>1-451-3D</v>
      </c>
      <c r="P459" s="404" t="str">
        <f>+_xlfn.XLOOKUP(O459,DULIEU!C:C,DULIEU!F:F,"")</f>
        <v/>
      </c>
      <c r="Q459" t="str">
        <f t="shared" si="37"/>
        <v/>
      </c>
      <c r="R459" t="str">
        <f t="shared" si="38"/>
        <v xml:space="preserve"> </v>
      </c>
    </row>
    <row r="460" spans="13:18" x14ac:dyDescent="0.25">
      <c r="M460" s="403">
        <f t="shared" si="39"/>
        <v>1</v>
      </c>
      <c r="N460" s="403">
        <f t="shared" si="35"/>
        <v>452</v>
      </c>
      <c r="O460" s="403" t="str">
        <f t="shared" si="36"/>
        <v>1-452-3D</v>
      </c>
      <c r="P460" s="404" t="str">
        <f>+_xlfn.XLOOKUP(O460,DULIEU!C:C,DULIEU!F:F,"")</f>
        <v/>
      </c>
      <c r="Q460" t="str">
        <f t="shared" si="37"/>
        <v/>
      </c>
      <c r="R460" t="str">
        <f t="shared" si="38"/>
        <v xml:space="preserve"> </v>
      </c>
    </row>
    <row r="461" spans="13:18" x14ac:dyDescent="0.25">
      <c r="M461" s="403">
        <f t="shared" si="39"/>
        <v>1</v>
      </c>
      <c r="N461" s="403">
        <f t="shared" si="35"/>
        <v>453</v>
      </c>
      <c r="O461" s="403" t="str">
        <f t="shared" si="36"/>
        <v>1-453-3D</v>
      </c>
      <c r="P461" s="404" t="str">
        <f>+_xlfn.XLOOKUP(O461,DULIEU!C:C,DULIEU!F:F,"")</f>
        <v/>
      </c>
      <c r="Q461" t="str">
        <f t="shared" si="37"/>
        <v/>
      </c>
      <c r="R461" t="str">
        <f t="shared" si="38"/>
        <v xml:space="preserve"> </v>
      </c>
    </row>
    <row r="462" spans="13:18" x14ac:dyDescent="0.25">
      <c r="M462" s="403">
        <f t="shared" si="39"/>
        <v>1</v>
      </c>
      <c r="N462" s="403">
        <f t="shared" si="35"/>
        <v>454</v>
      </c>
      <c r="O462" s="403" t="str">
        <f t="shared" si="36"/>
        <v>1-454-3D</v>
      </c>
      <c r="P462" s="404" t="str">
        <f>+_xlfn.XLOOKUP(O462,DULIEU!C:C,DULIEU!F:F,"")</f>
        <v/>
      </c>
      <c r="Q462" t="str">
        <f t="shared" si="37"/>
        <v/>
      </c>
      <c r="R462" t="str">
        <f t="shared" si="38"/>
        <v xml:space="preserve"> </v>
      </c>
    </row>
    <row r="463" spans="13:18" x14ac:dyDescent="0.25">
      <c r="M463" s="403">
        <f t="shared" si="39"/>
        <v>1</v>
      </c>
      <c r="N463" s="403">
        <f t="shared" si="35"/>
        <v>455</v>
      </c>
      <c r="O463" s="403" t="str">
        <f t="shared" si="36"/>
        <v>1-455-3D</v>
      </c>
      <c r="P463" s="404" t="str">
        <f>+_xlfn.XLOOKUP(O463,DULIEU!C:C,DULIEU!F:F,"")</f>
        <v/>
      </c>
      <c r="Q463" t="str">
        <f t="shared" si="37"/>
        <v/>
      </c>
      <c r="R463" t="str">
        <f t="shared" si="38"/>
        <v xml:space="preserve"> </v>
      </c>
    </row>
    <row r="464" spans="13:18" x14ac:dyDescent="0.25">
      <c r="M464" s="403">
        <f t="shared" si="39"/>
        <v>1</v>
      </c>
      <c r="N464" s="403">
        <f t="shared" si="35"/>
        <v>456</v>
      </c>
      <c r="O464" s="403" t="str">
        <f t="shared" ref="O464:O527" si="40">+M464&amp;"-"&amp;N464&amp;"-"&amp;$M$5</f>
        <v>1-456-3D</v>
      </c>
      <c r="P464" s="404" t="str">
        <f>+_xlfn.XLOOKUP(O464,DULIEU!C:C,DULIEU!F:F,"")</f>
        <v/>
      </c>
      <c r="Q464" t="str">
        <f t="shared" ref="Q464:Q527" si="41">+IF(P464="","",",")</f>
        <v/>
      </c>
      <c r="R464" t="str">
        <f t="shared" ref="R464:R527" si="42">+Q464&amp;" "&amp;P464</f>
        <v xml:space="preserve"> </v>
      </c>
    </row>
    <row r="465" spans="13:18" x14ac:dyDescent="0.25">
      <c r="M465" s="403">
        <f t="shared" si="39"/>
        <v>1</v>
      </c>
      <c r="N465" s="403">
        <f t="shared" si="35"/>
        <v>457</v>
      </c>
      <c r="O465" s="403" t="str">
        <f t="shared" si="40"/>
        <v>1-457-3D</v>
      </c>
      <c r="P465" s="404" t="str">
        <f>+_xlfn.XLOOKUP(O465,DULIEU!C:C,DULIEU!F:F,"")</f>
        <v/>
      </c>
      <c r="Q465" t="str">
        <f t="shared" si="41"/>
        <v/>
      </c>
      <c r="R465" t="str">
        <f t="shared" si="42"/>
        <v xml:space="preserve"> </v>
      </c>
    </row>
    <row r="466" spans="13:18" x14ac:dyDescent="0.25">
      <c r="M466" s="403">
        <f t="shared" si="39"/>
        <v>1</v>
      </c>
      <c r="N466" s="403">
        <f t="shared" si="35"/>
        <v>458</v>
      </c>
      <c r="O466" s="403" t="str">
        <f t="shared" si="40"/>
        <v>1-458-3D</v>
      </c>
      <c r="P466" s="404" t="str">
        <f>+_xlfn.XLOOKUP(O466,DULIEU!C:C,DULIEU!F:F,"")</f>
        <v/>
      </c>
      <c r="Q466" t="str">
        <f t="shared" si="41"/>
        <v/>
      </c>
      <c r="R466" t="str">
        <f t="shared" si="42"/>
        <v xml:space="preserve"> </v>
      </c>
    </row>
    <row r="467" spans="13:18" x14ac:dyDescent="0.25">
      <c r="M467" s="403">
        <f t="shared" si="39"/>
        <v>1</v>
      </c>
      <c r="N467" s="403">
        <f t="shared" si="35"/>
        <v>459</v>
      </c>
      <c r="O467" s="403" t="str">
        <f t="shared" si="40"/>
        <v>1-459-3D</v>
      </c>
      <c r="P467" s="404" t="str">
        <f>+_xlfn.XLOOKUP(O467,DULIEU!C:C,DULIEU!F:F,"")</f>
        <v/>
      </c>
      <c r="Q467" t="str">
        <f t="shared" si="41"/>
        <v/>
      </c>
      <c r="R467" t="str">
        <f t="shared" si="42"/>
        <v xml:space="preserve"> </v>
      </c>
    </row>
    <row r="468" spans="13:18" x14ac:dyDescent="0.25">
      <c r="M468" s="403">
        <f t="shared" si="39"/>
        <v>1</v>
      </c>
      <c r="N468" s="403">
        <f t="shared" si="35"/>
        <v>460</v>
      </c>
      <c r="O468" s="403" t="str">
        <f t="shared" si="40"/>
        <v>1-460-3D</v>
      </c>
      <c r="P468" s="404" t="str">
        <f>+_xlfn.XLOOKUP(O468,DULIEU!C:C,DULIEU!F:F,"")</f>
        <v/>
      </c>
      <c r="Q468" t="str">
        <f t="shared" si="41"/>
        <v/>
      </c>
      <c r="R468" t="str">
        <f t="shared" si="42"/>
        <v xml:space="preserve"> </v>
      </c>
    </row>
    <row r="469" spans="13:18" x14ac:dyDescent="0.25">
      <c r="M469" s="403">
        <f t="shared" si="39"/>
        <v>1</v>
      </c>
      <c r="N469" s="403">
        <f t="shared" si="35"/>
        <v>461</v>
      </c>
      <c r="O469" s="403" t="str">
        <f t="shared" si="40"/>
        <v>1-461-3D</v>
      </c>
      <c r="P469" s="404" t="str">
        <f>+_xlfn.XLOOKUP(O469,DULIEU!C:C,DULIEU!F:F,"")</f>
        <v/>
      </c>
      <c r="Q469" t="str">
        <f t="shared" si="41"/>
        <v/>
      </c>
      <c r="R469" t="str">
        <f t="shared" si="42"/>
        <v xml:space="preserve"> </v>
      </c>
    </row>
    <row r="470" spans="13:18" x14ac:dyDescent="0.25">
      <c r="M470" s="403">
        <f t="shared" si="39"/>
        <v>1</v>
      </c>
      <c r="N470" s="403">
        <f t="shared" si="35"/>
        <v>462</v>
      </c>
      <c r="O470" s="403" t="str">
        <f t="shared" si="40"/>
        <v>1-462-3D</v>
      </c>
      <c r="P470" s="404" t="str">
        <f>+_xlfn.XLOOKUP(O470,DULIEU!C:C,DULIEU!F:F,"")</f>
        <v/>
      </c>
      <c r="Q470" t="str">
        <f t="shared" si="41"/>
        <v/>
      </c>
      <c r="R470" t="str">
        <f t="shared" si="42"/>
        <v xml:space="preserve"> </v>
      </c>
    </row>
    <row r="471" spans="13:18" x14ac:dyDescent="0.25">
      <c r="M471" s="403">
        <f t="shared" si="39"/>
        <v>1</v>
      </c>
      <c r="N471" s="403">
        <f t="shared" si="35"/>
        <v>463</v>
      </c>
      <c r="O471" s="403" t="str">
        <f t="shared" si="40"/>
        <v>1-463-3D</v>
      </c>
      <c r="P471" s="404" t="str">
        <f>+_xlfn.XLOOKUP(O471,DULIEU!C:C,DULIEU!F:F,"")</f>
        <v/>
      </c>
      <c r="Q471" t="str">
        <f t="shared" si="41"/>
        <v/>
      </c>
      <c r="R471" t="str">
        <f t="shared" si="42"/>
        <v xml:space="preserve"> </v>
      </c>
    </row>
    <row r="472" spans="13:18" x14ac:dyDescent="0.25">
      <c r="M472" s="403">
        <f t="shared" si="39"/>
        <v>1</v>
      </c>
      <c r="N472" s="403">
        <f t="shared" si="35"/>
        <v>464</v>
      </c>
      <c r="O472" s="403" t="str">
        <f t="shared" si="40"/>
        <v>1-464-3D</v>
      </c>
      <c r="P472" s="404" t="str">
        <f>+_xlfn.XLOOKUP(O472,DULIEU!C:C,DULIEU!F:F,"")</f>
        <v/>
      </c>
      <c r="Q472" t="str">
        <f t="shared" si="41"/>
        <v/>
      </c>
      <c r="R472" t="str">
        <f t="shared" si="42"/>
        <v xml:space="preserve"> </v>
      </c>
    </row>
    <row r="473" spans="13:18" x14ac:dyDescent="0.25">
      <c r="M473" s="403">
        <f t="shared" si="39"/>
        <v>1</v>
      </c>
      <c r="N473" s="403">
        <f t="shared" si="35"/>
        <v>465</v>
      </c>
      <c r="O473" s="403" t="str">
        <f t="shared" si="40"/>
        <v>1-465-3D</v>
      </c>
      <c r="P473" s="404" t="str">
        <f>+_xlfn.XLOOKUP(O473,DULIEU!C:C,DULIEU!F:F,"")</f>
        <v/>
      </c>
      <c r="Q473" t="str">
        <f t="shared" si="41"/>
        <v/>
      </c>
      <c r="R473" t="str">
        <f t="shared" si="42"/>
        <v xml:space="preserve"> </v>
      </c>
    </row>
    <row r="474" spans="13:18" x14ac:dyDescent="0.25">
      <c r="M474" s="403">
        <f t="shared" si="39"/>
        <v>1</v>
      </c>
      <c r="N474" s="403">
        <f t="shared" si="35"/>
        <v>466</v>
      </c>
      <c r="O474" s="403" t="str">
        <f t="shared" si="40"/>
        <v>1-466-3D</v>
      </c>
      <c r="P474" s="404" t="str">
        <f>+_xlfn.XLOOKUP(O474,DULIEU!C:C,DULIEU!F:F,"")</f>
        <v/>
      </c>
      <c r="Q474" t="str">
        <f t="shared" si="41"/>
        <v/>
      </c>
      <c r="R474" t="str">
        <f t="shared" si="42"/>
        <v xml:space="preserve"> </v>
      </c>
    </row>
    <row r="475" spans="13:18" x14ac:dyDescent="0.25">
      <c r="M475" s="403">
        <f t="shared" si="39"/>
        <v>1</v>
      </c>
      <c r="N475" s="403">
        <f t="shared" si="35"/>
        <v>467</v>
      </c>
      <c r="O475" s="403" t="str">
        <f t="shared" si="40"/>
        <v>1-467-3D</v>
      </c>
      <c r="P475" s="404" t="str">
        <f>+_xlfn.XLOOKUP(O475,DULIEU!C:C,DULIEU!F:F,"")</f>
        <v/>
      </c>
      <c r="Q475" t="str">
        <f t="shared" si="41"/>
        <v/>
      </c>
      <c r="R475" t="str">
        <f t="shared" si="42"/>
        <v xml:space="preserve"> </v>
      </c>
    </row>
    <row r="476" spans="13:18" x14ac:dyDescent="0.25">
      <c r="M476" s="403">
        <f t="shared" si="39"/>
        <v>1</v>
      </c>
      <c r="N476" s="403">
        <f t="shared" si="35"/>
        <v>468</v>
      </c>
      <c r="O476" s="403" t="str">
        <f t="shared" si="40"/>
        <v>1-468-3D</v>
      </c>
      <c r="P476" s="404" t="str">
        <f>+_xlfn.XLOOKUP(O476,DULIEU!C:C,DULIEU!F:F,"")</f>
        <v/>
      </c>
      <c r="Q476" t="str">
        <f t="shared" si="41"/>
        <v/>
      </c>
      <c r="R476" t="str">
        <f t="shared" si="42"/>
        <v xml:space="preserve"> </v>
      </c>
    </row>
    <row r="477" spans="13:18" x14ac:dyDescent="0.25">
      <c r="M477" s="403">
        <f t="shared" si="39"/>
        <v>1</v>
      </c>
      <c r="N477" s="403">
        <f t="shared" si="35"/>
        <v>469</v>
      </c>
      <c r="O477" s="403" t="str">
        <f t="shared" si="40"/>
        <v>1-469-3D</v>
      </c>
      <c r="P477" s="404" t="str">
        <f>+_xlfn.XLOOKUP(O477,DULIEU!C:C,DULIEU!F:F,"")</f>
        <v/>
      </c>
      <c r="Q477" t="str">
        <f t="shared" si="41"/>
        <v/>
      </c>
      <c r="R477" t="str">
        <f t="shared" si="42"/>
        <v xml:space="preserve"> </v>
      </c>
    </row>
    <row r="478" spans="13:18" x14ac:dyDescent="0.25">
      <c r="M478" s="403">
        <f t="shared" si="39"/>
        <v>1</v>
      </c>
      <c r="N478" s="403">
        <f t="shared" si="35"/>
        <v>470</v>
      </c>
      <c r="O478" s="403" t="str">
        <f t="shared" si="40"/>
        <v>1-470-3D</v>
      </c>
      <c r="P478" s="404" t="str">
        <f>+_xlfn.XLOOKUP(O478,DULIEU!C:C,DULIEU!F:F,"")</f>
        <v/>
      </c>
      <c r="Q478" t="str">
        <f t="shared" si="41"/>
        <v/>
      </c>
      <c r="R478" t="str">
        <f t="shared" si="42"/>
        <v xml:space="preserve"> </v>
      </c>
    </row>
    <row r="479" spans="13:18" x14ac:dyDescent="0.25">
      <c r="M479" s="403">
        <f t="shared" si="39"/>
        <v>1</v>
      </c>
      <c r="N479" s="403">
        <f t="shared" si="35"/>
        <v>471</v>
      </c>
      <c r="O479" s="403" t="str">
        <f t="shared" si="40"/>
        <v>1-471-3D</v>
      </c>
      <c r="P479" s="404" t="str">
        <f>+_xlfn.XLOOKUP(O479,DULIEU!C:C,DULIEU!F:F,"")</f>
        <v/>
      </c>
      <c r="Q479" t="str">
        <f t="shared" si="41"/>
        <v/>
      </c>
      <c r="R479" t="str">
        <f t="shared" si="42"/>
        <v xml:space="preserve"> </v>
      </c>
    </row>
    <row r="480" spans="13:18" x14ac:dyDescent="0.25">
      <c r="M480" s="403">
        <f t="shared" si="39"/>
        <v>1</v>
      </c>
      <c r="N480" s="403">
        <f t="shared" si="35"/>
        <v>472</v>
      </c>
      <c r="O480" s="403" t="str">
        <f t="shared" si="40"/>
        <v>1-472-3D</v>
      </c>
      <c r="P480" s="404" t="str">
        <f>+_xlfn.XLOOKUP(O480,DULIEU!C:C,DULIEU!F:F,"")</f>
        <v/>
      </c>
      <c r="Q480" t="str">
        <f t="shared" si="41"/>
        <v/>
      </c>
      <c r="R480" t="str">
        <f t="shared" si="42"/>
        <v xml:space="preserve"> </v>
      </c>
    </row>
    <row r="481" spans="13:18" x14ac:dyDescent="0.25">
      <c r="M481" s="403">
        <f t="shared" si="39"/>
        <v>1</v>
      </c>
      <c r="N481" s="403">
        <f t="shared" si="35"/>
        <v>473</v>
      </c>
      <c r="O481" s="403" t="str">
        <f t="shared" si="40"/>
        <v>1-473-3D</v>
      </c>
      <c r="P481" s="404" t="str">
        <f>+_xlfn.XLOOKUP(O481,DULIEU!C:C,DULIEU!F:F,"")</f>
        <v/>
      </c>
      <c r="Q481" t="str">
        <f t="shared" si="41"/>
        <v/>
      </c>
      <c r="R481" t="str">
        <f t="shared" si="42"/>
        <v xml:space="preserve"> </v>
      </c>
    </row>
    <row r="482" spans="13:18" x14ac:dyDescent="0.25">
      <c r="M482" s="403">
        <f t="shared" si="39"/>
        <v>1</v>
      </c>
      <c r="N482" s="403">
        <f t="shared" si="35"/>
        <v>474</v>
      </c>
      <c r="O482" s="403" t="str">
        <f t="shared" si="40"/>
        <v>1-474-3D</v>
      </c>
      <c r="P482" s="404" t="str">
        <f>+_xlfn.XLOOKUP(O482,DULIEU!C:C,DULIEU!F:F,"")</f>
        <v/>
      </c>
      <c r="Q482" t="str">
        <f t="shared" si="41"/>
        <v/>
      </c>
      <c r="R482" t="str">
        <f t="shared" si="42"/>
        <v xml:space="preserve"> </v>
      </c>
    </row>
    <row r="483" spans="13:18" x14ac:dyDescent="0.25">
      <c r="M483" s="403">
        <f t="shared" si="39"/>
        <v>1</v>
      </c>
      <c r="N483" s="403">
        <f t="shared" ref="N483:N546" si="43">+N482+1</f>
        <v>475</v>
      </c>
      <c r="O483" s="403" t="str">
        <f t="shared" si="40"/>
        <v>1-475-3D</v>
      </c>
      <c r="P483" s="404" t="str">
        <f>+_xlfn.XLOOKUP(O483,DULIEU!C:C,DULIEU!F:F,"")</f>
        <v/>
      </c>
      <c r="Q483" t="str">
        <f t="shared" si="41"/>
        <v/>
      </c>
      <c r="R483" t="str">
        <f t="shared" si="42"/>
        <v xml:space="preserve"> </v>
      </c>
    </row>
    <row r="484" spans="13:18" x14ac:dyDescent="0.25">
      <c r="M484" s="403">
        <f t="shared" si="39"/>
        <v>1</v>
      </c>
      <c r="N484" s="403">
        <f t="shared" si="43"/>
        <v>476</v>
      </c>
      <c r="O484" s="403" t="str">
        <f t="shared" si="40"/>
        <v>1-476-3D</v>
      </c>
      <c r="P484" s="404" t="str">
        <f>+_xlfn.XLOOKUP(O484,DULIEU!C:C,DULIEU!F:F,"")</f>
        <v/>
      </c>
      <c r="Q484" t="str">
        <f t="shared" si="41"/>
        <v/>
      </c>
      <c r="R484" t="str">
        <f t="shared" si="42"/>
        <v xml:space="preserve"> </v>
      </c>
    </row>
    <row r="485" spans="13:18" x14ac:dyDescent="0.25">
      <c r="M485" s="403">
        <f t="shared" si="39"/>
        <v>1</v>
      </c>
      <c r="N485" s="403">
        <f t="shared" si="43"/>
        <v>477</v>
      </c>
      <c r="O485" s="403" t="str">
        <f t="shared" si="40"/>
        <v>1-477-3D</v>
      </c>
      <c r="P485" s="404" t="str">
        <f>+_xlfn.XLOOKUP(O485,DULIEU!C:C,DULIEU!F:F,"")</f>
        <v/>
      </c>
      <c r="Q485" t="str">
        <f t="shared" si="41"/>
        <v/>
      </c>
      <c r="R485" t="str">
        <f t="shared" si="42"/>
        <v xml:space="preserve"> </v>
      </c>
    </row>
    <row r="486" spans="13:18" x14ac:dyDescent="0.25">
      <c r="M486" s="403">
        <f t="shared" si="39"/>
        <v>1</v>
      </c>
      <c r="N486" s="403">
        <f t="shared" si="43"/>
        <v>478</v>
      </c>
      <c r="O486" s="403" t="str">
        <f t="shared" si="40"/>
        <v>1-478-3D</v>
      </c>
      <c r="P486" s="404" t="str">
        <f>+_xlfn.XLOOKUP(O486,DULIEU!C:C,DULIEU!F:F,"")</f>
        <v/>
      </c>
      <c r="Q486" t="str">
        <f t="shared" si="41"/>
        <v/>
      </c>
      <c r="R486" t="str">
        <f t="shared" si="42"/>
        <v xml:space="preserve"> </v>
      </c>
    </row>
    <row r="487" spans="13:18" x14ac:dyDescent="0.25">
      <c r="M487" s="403">
        <f t="shared" si="39"/>
        <v>1</v>
      </c>
      <c r="N487" s="403">
        <f t="shared" si="43"/>
        <v>479</v>
      </c>
      <c r="O487" s="403" t="str">
        <f t="shared" si="40"/>
        <v>1-479-3D</v>
      </c>
      <c r="P487" s="404" t="str">
        <f>+_xlfn.XLOOKUP(O487,DULIEU!C:C,DULIEU!F:F,"")</f>
        <v/>
      </c>
      <c r="Q487" t="str">
        <f t="shared" si="41"/>
        <v/>
      </c>
      <c r="R487" t="str">
        <f t="shared" si="42"/>
        <v xml:space="preserve"> </v>
      </c>
    </row>
    <row r="488" spans="13:18" x14ac:dyDescent="0.25">
      <c r="M488" s="403">
        <f t="shared" si="39"/>
        <v>1</v>
      </c>
      <c r="N488" s="403">
        <f t="shared" si="43"/>
        <v>480</v>
      </c>
      <c r="O488" s="403" t="str">
        <f t="shared" si="40"/>
        <v>1-480-3D</v>
      </c>
      <c r="P488" s="404" t="str">
        <f>+_xlfn.XLOOKUP(O488,DULIEU!C:C,DULIEU!F:F,"")</f>
        <v/>
      </c>
      <c r="Q488" t="str">
        <f t="shared" si="41"/>
        <v/>
      </c>
      <c r="R488" t="str">
        <f t="shared" si="42"/>
        <v xml:space="preserve"> </v>
      </c>
    </row>
    <row r="489" spans="13:18" x14ac:dyDescent="0.25">
      <c r="M489" s="403">
        <f t="shared" si="39"/>
        <v>1</v>
      </c>
      <c r="N489" s="403">
        <f t="shared" si="43"/>
        <v>481</v>
      </c>
      <c r="O489" s="403" t="str">
        <f t="shared" si="40"/>
        <v>1-481-3D</v>
      </c>
      <c r="P489" s="404" t="str">
        <f>+_xlfn.XLOOKUP(O489,DULIEU!C:C,DULIEU!F:F,"")</f>
        <v/>
      </c>
      <c r="Q489" t="str">
        <f t="shared" si="41"/>
        <v/>
      </c>
      <c r="R489" t="str">
        <f t="shared" si="42"/>
        <v xml:space="preserve"> </v>
      </c>
    </row>
    <row r="490" spans="13:18" x14ac:dyDescent="0.25">
      <c r="M490" s="403">
        <f t="shared" si="39"/>
        <v>1</v>
      </c>
      <c r="N490" s="403">
        <f t="shared" si="43"/>
        <v>482</v>
      </c>
      <c r="O490" s="403" t="str">
        <f t="shared" si="40"/>
        <v>1-482-3D</v>
      </c>
      <c r="P490" s="404" t="str">
        <f>+_xlfn.XLOOKUP(O490,DULIEU!C:C,DULIEU!F:F,"")</f>
        <v/>
      </c>
      <c r="Q490" t="str">
        <f t="shared" si="41"/>
        <v/>
      </c>
      <c r="R490" t="str">
        <f t="shared" si="42"/>
        <v xml:space="preserve"> </v>
      </c>
    </row>
    <row r="491" spans="13:18" x14ac:dyDescent="0.25">
      <c r="M491" s="403">
        <f t="shared" si="39"/>
        <v>1</v>
      </c>
      <c r="N491" s="403">
        <f t="shared" si="43"/>
        <v>483</v>
      </c>
      <c r="O491" s="403" t="str">
        <f t="shared" si="40"/>
        <v>1-483-3D</v>
      </c>
      <c r="P491" s="404" t="str">
        <f>+_xlfn.XLOOKUP(O491,DULIEU!C:C,DULIEU!F:F,"")</f>
        <v/>
      </c>
      <c r="Q491" t="str">
        <f t="shared" si="41"/>
        <v/>
      </c>
      <c r="R491" t="str">
        <f t="shared" si="42"/>
        <v xml:space="preserve"> </v>
      </c>
    </row>
    <row r="492" spans="13:18" x14ac:dyDescent="0.25">
      <c r="M492" s="403">
        <f t="shared" si="39"/>
        <v>1</v>
      </c>
      <c r="N492" s="403">
        <f t="shared" si="43"/>
        <v>484</v>
      </c>
      <c r="O492" s="403" t="str">
        <f t="shared" si="40"/>
        <v>1-484-3D</v>
      </c>
      <c r="P492" s="404" t="str">
        <f>+_xlfn.XLOOKUP(O492,DULIEU!C:C,DULIEU!F:F,"")</f>
        <v/>
      </c>
      <c r="Q492" t="str">
        <f t="shared" si="41"/>
        <v/>
      </c>
      <c r="R492" t="str">
        <f t="shared" si="42"/>
        <v xml:space="preserve"> </v>
      </c>
    </row>
    <row r="493" spans="13:18" x14ac:dyDescent="0.25">
      <c r="M493" s="403">
        <f t="shared" si="39"/>
        <v>1</v>
      </c>
      <c r="N493" s="403">
        <f t="shared" si="43"/>
        <v>485</v>
      </c>
      <c r="O493" s="403" t="str">
        <f t="shared" si="40"/>
        <v>1-485-3D</v>
      </c>
      <c r="P493" s="404" t="str">
        <f>+_xlfn.XLOOKUP(O493,DULIEU!C:C,DULIEU!F:F,"")</f>
        <v/>
      </c>
      <c r="Q493" t="str">
        <f t="shared" si="41"/>
        <v/>
      </c>
      <c r="R493" t="str">
        <f t="shared" si="42"/>
        <v xml:space="preserve"> </v>
      </c>
    </row>
    <row r="494" spans="13:18" x14ac:dyDescent="0.25">
      <c r="M494" s="403">
        <f t="shared" si="39"/>
        <v>1</v>
      </c>
      <c r="N494" s="403">
        <f t="shared" si="43"/>
        <v>486</v>
      </c>
      <c r="O494" s="403" t="str">
        <f t="shared" si="40"/>
        <v>1-486-3D</v>
      </c>
      <c r="P494" s="404" t="str">
        <f>+_xlfn.XLOOKUP(O494,DULIEU!C:C,DULIEU!F:F,"")</f>
        <v/>
      </c>
      <c r="Q494" t="str">
        <f t="shared" si="41"/>
        <v/>
      </c>
      <c r="R494" t="str">
        <f t="shared" si="42"/>
        <v xml:space="preserve"> </v>
      </c>
    </row>
    <row r="495" spans="13:18" x14ac:dyDescent="0.25">
      <c r="M495" s="403">
        <f t="shared" si="39"/>
        <v>1</v>
      </c>
      <c r="N495" s="403">
        <f t="shared" si="43"/>
        <v>487</v>
      </c>
      <c r="O495" s="403" t="str">
        <f t="shared" si="40"/>
        <v>1-487-3D</v>
      </c>
      <c r="P495" s="404" t="str">
        <f>+_xlfn.XLOOKUP(O495,DULIEU!C:C,DULIEU!F:F,"")</f>
        <v/>
      </c>
      <c r="Q495" t="str">
        <f t="shared" si="41"/>
        <v/>
      </c>
      <c r="R495" t="str">
        <f t="shared" si="42"/>
        <v xml:space="preserve"> </v>
      </c>
    </row>
    <row r="496" spans="13:18" x14ac:dyDescent="0.25">
      <c r="M496" s="403">
        <f t="shared" si="39"/>
        <v>1</v>
      </c>
      <c r="N496" s="403">
        <f t="shared" si="43"/>
        <v>488</v>
      </c>
      <c r="O496" s="403" t="str">
        <f t="shared" si="40"/>
        <v>1-488-3D</v>
      </c>
      <c r="P496" s="404" t="str">
        <f>+_xlfn.XLOOKUP(O496,DULIEU!C:C,DULIEU!F:F,"")</f>
        <v/>
      </c>
      <c r="Q496" t="str">
        <f t="shared" si="41"/>
        <v/>
      </c>
      <c r="R496" t="str">
        <f t="shared" si="42"/>
        <v xml:space="preserve"> </v>
      </c>
    </row>
    <row r="497" spans="13:18" x14ac:dyDescent="0.25">
      <c r="M497" s="403">
        <f t="shared" si="39"/>
        <v>1</v>
      </c>
      <c r="N497" s="403">
        <f t="shared" si="43"/>
        <v>489</v>
      </c>
      <c r="O497" s="403" t="str">
        <f t="shared" si="40"/>
        <v>1-489-3D</v>
      </c>
      <c r="P497" s="404" t="str">
        <f>+_xlfn.XLOOKUP(O497,DULIEU!C:C,DULIEU!F:F,"")</f>
        <v/>
      </c>
      <c r="Q497" t="str">
        <f t="shared" si="41"/>
        <v/>
      </c>
      <c r="R497" t="str">
        <f t="shared" si="42"/>
        <v xml:space="preserve"> </v>
      </c>
    </row>
    <row r="498" spans="13:18" x14ac:dyDescent="0.25">
      <c r="M498" s="403">
        <f t="shared" si="39"/>
        <v>1</v>
      </c>
      <c r="N498" s="403">
        <f t="shared" si="43"/>
        <v>490</v>
      </c>
      <c r="O498" s="403" t="str">
        <f t="shared" si="40"/>
        <v>1-490-3D</v>
      </c>
      <c r="P498" s="404" t="str">
        <f>+_xlfn.XLOOKUP(O498,DULIEU!C:C,DULIEU!F:F,"")</f>
        <v/>
      </c>
      <c r="Q498" t="str">
        <f t="shared" si="41"/>
        <v/>
      </c>
      <c r="R498" t="str">
        <f t="shared" si="42"/>
        <v xml:space="preserve"> </v>
      </c>
    </row>
    <row r="499" spans="13:18" x14ac:dyDescent="0.25">
      <c r="M499" s="403">
        <f t="shared" si="39"/>
        <v>1</v>
      </c>
      <c r="N499" s="403">
        <f t="shared" si="43"/>
        <v>491</v>
      </c>
      <c r="O499" s="403" t="str">
        <f t="shared" si="40"/>
        <v>1-491-3D</v>
      </c>
      <c r="P499" s="404" t="str">
        <f>+_xlfn.XLOOKUP(O499,DULIEU!C:C,DULIEU!F:F,"")</f>
        <v/>
      </c>
      <c r="Q499" t="str">
        <f t="shared" si="41"/>
        <v/>
      </c>
      <c r="R499" t="str">
        <f t="shared" si="42"/>
        <v xml:space="preserve"> </v>
      </c>
    </row>
    <row r="500" spans="13:18" x14ac:dyDescent="0.25">
      <c r="M500" s="403">
        <f t="shared" si="39"/>
        <v>1</v>
      </c>
      <c r="N500" s="403">
        <f t="shared" si="43"/>
        <v>492</v>
      </c>
      <c r="O500" s="403" t="str">
        <f t="shared" si="40"/>
        <v>1-492-3D</v>
      </c>
      <c r="P500" s="404" t="str">
        <f>+_xlfn.XLOOKUP(O500,DULIEU!C:C,DULIEU!F:F,"")</f>
        <v/>
      </c>
      <c r="Q500" t="str">
        <f t="shared" si="41"/>
        <v/>
      </c>
      <c r="R500" t="str">
        <f t="shared" si="42"/>
        <v xml:space="preserve"> </v>
      </c>
    </row>
    <row r="501" spans="13:18" x14ac:dyDescent="0.25">
      <c r="M501" s="403">
        <f t="shared" si="39"/>
        <v>1</v>
      </c>
      <c r="N501" s="403">
        <f t="shared" si="43"/>
        <v>493</v>
      </c>
      <c r="O501" s="403" t="str">
        <f t="shared" si="40"/>
        <v>1-493-3D</v>
      </c>
      <c r="P501" s="404" t="str">
        <f>+_xlfn.XLOOKUP(O501,DULIEU!C:C,DULIEU!F:F,"")</f>
        <v/>
      </c>
      <c r="Q501" t="str">
        <f t="shared" si="41"/>
        <v/>
      </c>
      <c r="R501" t="str">
        <f t="shared" si="42"/>
        <v xml:space="preserve"> </v>
      </c>
    </row>
    <row r="502" spans="13:18" x14ac:dyDescent="0.25">
      <c r="M502" s="403">
        <f t="shared" si="39"/>
        <v>1</v>
      </c>
      <c r="N502" s="403">
        <f t="shared" si="43"/>
        <v>494</v>
      </c>
      <c r="O502" s="403" t="str">
        <f t="shared" si="40"/>
        <v>1-494-3D</v>
      </c>
      <c r="P502" s="404" t="str">
        <f>+_xlfn.XLOOKUP(O502,DULIEU!C:C,DULIEU!F:F,"")</f>
        <v/>
      </c>
      <c r="Q502" t="str">
        <f t="shared" si="41"/>
        <v/>
      </c>
      <c r="R502" t="str">
        <f t="shared" si="42"/>
        <v xml:space="preserve"> </v>
      </c>
    </row>
    <row r="503" spans="13:18" x14ac:dyDescent="0.25">
      <c r="M503" s="403">
        <f t="shared" si="39"/>
        <v>1</v>
      </c>
      <c r="N503" s="403">
        <f t="shared" si="43"/>
        <v>495</v>
      </c>
      <c r="O503" s="403" t="str">
        <f t="shared" si="40"/>
        <v>1-495-3D</v>
      </c>
      <c r="P503" s="404" t="str">
        <f>+_xlfn.XLOOKUP(O503,DULIEU!C:C,DULIEU!F:F,"")</f>
        <v/>
      </c>
      <c r="Q503" t="str">
        <f t="shared" si="41"/>
        <v/>
      </c>
      <c r="R503" t="str">
        <f t="shared" si="42"/>
        <v xml:space="preserve"> </v>
      </c>
    </row>
    <row r="504" spans="13:18" x14ac:dyDescent="0.25">
      <c r="M504" s="403">
        <f t="shared" si="39"/>
        <v>1</v>
      </c>
      <c r="N504" s="403">
        <f t="shared" si="43"/>
        <v>496</v>
      </c>
      <c r="O504" s="403" t="str">
        <f t="shared" si="40"/>
        <v>1-496-3D</v>
      </c>
      <c r="P504" s="404" t="str">
        <f>+_xlfn.XLOOKUP(O504,DULIEU!C:C,DULIEU!F:F,"")</f>
        <v/>
      </c>
      <c r="Q504" t="str">
        <f t="shared" si="41"/>
        <v/>
      </c>
      <c r="R504" t="str">
        <f t="shared" si="42"/>
        <v xml:space="preserve"> </v>
      </c>
    </row>
    <row r="505" spans="13:18" x14ac:dyDescent="0.25">
      <c r="M505" s="403">
        <f t="shared" si="39"/>
        <v>1</v>
      </c>
      <c r="N505" s="403">
        <f t="shared" si="43"/>
        <v>497</v>
      </c>
      <c r="O505" s="403" t="str">
        <f t="shared" si="40"/>
        <v>1-497-3D</v>
      </c>
      <c r="P505" s="404" t="str">
        <f>+_xlfn.XLOOKUP(O505,DULIEU!C:C,DULIEU!F:F,"")</f>
        <v/>
      </c>
      <c r="Q505" t="str">
        <f t="shared" si="41"/>
        <v/>
      </c>
      <c r="R505" t="str">
        <f t="shared" si="42"/>
        <v xml:space="preserve"> </v>
      </c>
    </row>
    <row r="506" spans="13:18" x14ac:dyDescent="0.25">
      <c r="M506" s="403">
        <f t="shared" si="39"/>
        <v>1</v>
      </c>
      <c r="N506" s="403">
        <f t="shared" si="43"/>
        <v>498</v>
      </c>
      <c r="O506" s="403" t="str">
        <f t="shared" si="40"/>
        <v>1-498-3D</v>
      </c>
      <c r="P506" s="404" t="str">
        <f>+_xlfn.XLOOKUP(O506,DULIEU!C:C,DULIEU!F:F,"")</f>
        <v/>
      </c>
      <c r="Q506" t="str">
        <f t="shared" si="41"/>
        <v/>
      </c>
      <c r="R506" t="str">
        <f t="shared" si="42"/>
        <v xml:space="preserve"> </v>
      </c>
    </row>
    <row r="507" spans="13:18" x14ac:dyDescent="0.25">
      <c r="M507" s="403">
        <f t="shared" si="39"/>
        <v>1</v>
      </c>
      <c r="N507" s="403">
        <f t="shared" si="43"/>
        <v>499</v>
      </c>
      <c r="O507" s="403" t="str">
        <f t="shared" si="40"/>
        <v>1-499-3D</v>
      </c>
      <c r="P507" s="404" t="str">
        <f>+_xlfn.XLOOKUP(O507,DULIEU!C:C,DULIEU!F:F,"")</f>
        <v/>
      </c>
      <c r="Q507" t="str">
        <f t="shared" si="41"/>
        <v/>
      </c>
      <c r="R507" t="str">
        <f t="shared" si="42"/>
        <v xml:space="preserve"> </v>
      </c>
    </row>
    <row r="508" spans="13:18" x14ac:dyDescent="0.25">
      <c r="M508" s="403">
        <f t="shared" si="39"/>
        <v>1</v>
      </c>
      <c r="N508" s="403">
        <f t="shared" si="43"/>
        <v>500</v>
      </c>
      <c r="O508" s="403" t="str">
        <f t="shared" si="40"/>
        <v>1-500-3D</v>
      </c>
      <c r="P508" s="404" t="str">
        <f>+_xlfn.XLOOKUP(O508,DULIEU!C:C,DULIEU!F:F,"")</f>
        <v/>
      </c>
      <c r="Q508" t="str">
        <f t="shared" si="41"/>
        <v/>
      </c>
      <c r="R508" t="str">
        <f t="shared" si="42"/>
        <v xml:space="preserve"> </v>
      </c>
    </row>
    <row r="509" spans="13:18" x14ac:dyDescent="0.25">
      <c r="M509" s="403">
        <f t="shared" si="39"/>
        <v>1</v>
      </c>
      <c r="N509" s="403">
        <f t="shared" si="43"/>
        <v>501</v>
      </c>
      <c r="O509" s="403" t="str">
        <f t="shared" si="40"/>
        <v>1-501-3D</v>
      </c>
      <c r="P509" s="404" t="str">
        <f>+_xlfn.XLOOKUP(O509,DULIEU!C:C,DULIEU!F:F,"")</f>
        <v/>
      </c>
      <c r="Q509" t="str">
        <f t="shared" si="41"/>
        <v/>
      </c>
      <c r="R509" t="str">
        <f t="shared" si="42"/>
        <v xml:space="preserve"> </v>
      </c>
    </row>
    <row r="510" spans="13:18" x14ac:dyDescent="0.25">
      <c r="M510" s="403">
        <f t="shared" si="39"/>
        <v>1</v>
      </c>
      <c r="N510" s="403">
        <f t="shared" si="43"/>
        <v>502</v>
      </c>
      <c r="O510" s="403" t="str">
        <f t="shared" si="40"/>
        <v>1-502-3D</v>
      </c>
      <c r="P510" s="404" t="str">
        <f>+_xlfn.XLOOKUP(O510,DULIEU!C:C,DULIEU!F:F,"")</f>
        <v/>
      </c>
      <c r="Q510" t="str">
        <f t="shared" si="41"/>
        <v/>
      </c>
      <c r="R510" t="str">
        <f t="shared" si="42"/>
        <v xml:space="preserve"> </v>
      </c>
    </row>
    <row r="511" spans="13:18" x14ac:dyDescent="0.25">
      <c r="M511" s="403">
        <f t="shared" si="39"/>
        <v>1</v>
      </c>
      <c r="N511" s="403">
        <f t="shared" si="43"/>
        <v>503</v>
      </c>
      <c r="O511" s="403" t="str">
        <f t="shared" si="40"/>
        <v>1-503-3D</v>
      </c>
      <c r="P511" s="404" t="str">
        <f>+_xlfn.XLOOKUP(O511,DULIEU!C:C,DULIEU!F:F,"")</f>
        <v/>
      </c>
      <c r="Q511" t="str">
        <f t="shared" si="41"/>
        <v/>
      </c>
      <c r="R511" t="str">
        <f t="shared" si="42"/>
        <v xml:space="preserve"> </v>
      </c>
    </row>
    <row r="512" spans="13:18" x14ac:dyDescent="0.25">
      <c r="M512" s="403">
        <f t="shared" si="39"/>
        <v>1</v>
      </c>
      <c r="N512" s="403">
        <f t="shared" si="43"/>
        <v>504</v>
      </c>
      <c r="O512" s="403" t="str">
        <f t="shared" si="40"/>
        <v>1-504-3D</v>
      </c>
      <c r="P512" s="404" t="str">
        <f>+_xlfn.XLOOKUP(O512,DULIEU!C:C,DULIEU!F:F,"")</f>
        <v/>
      </c>
      <c r="Q512" t="str">
        <f t="shared" si="41"/>
        <v/>
      </c>
      <c r="R512" t="str">
        <f t="shared" si="42"/>
        <v xml:space="preserve"> </v>
      </c>
    </row>
    <row r="513" spans="13:18" x14ac:dyDescent="0.25">
      <c r="M513" s="403">
        <f t="shared" si="39"/>
        <v>1</v>
      </c>
      <c r="N513" s="403">
        <f t="shared" si="43"/>
        <v>505</v>
      </c>
      <c r="O513" s="403" t="str">
        <f t="shared" si="40"/>
        <v>1-505-3D</v>
      </c>
      <c r="P513" s="404" t="str">
        <f>+_xlfn.XLOOKUP(O513,DULIEU!C:C,DULIEU!F:F,"")</f>
        <v/>
      </c>
      <c r="Q513" t="str">
        <f t="shared" si="41"/>
        <v/>
      </c>
      <c r="R513" t="str">
        <f t="shared" si="42"/>
        <v xml:space="preserve"> </v>
      </c>
    </row>
    <row r="514" spans="13:18" x14ac:dyDescent="0.25">
      <c r="M514" s="403">
        <f t="shared" si="39"/>
        <v>1</v>
      </c>
      <c r="N514" s="403">
        <f t="shared" si="43"/>
        <v>506</v>
      </c>
      <c r="O514" s="403" t="str">
        <f t="shared" si="40"/>
        <v>1-506-3D</v>
      </c>
      <c r="P514" s="404" t="str">
        <f>+_xlfn.XLOOKUP(O514,DULIEU!C:C,DULIEU!F:F,"")</f>
        <v/>
      </c>
      <c r="Q514" t="str">
        <f t="shared" si="41"/>
        <v/>
      </c>
      <c r="R514" t="str">
        <f t="shared" si="42"/>
        <v xml:space="preserve"> </v>
      </c>
    </row>
    <row r="515" spans="13:18" x14ac:dyDescent="0.25">
      <c r="M515" s="403">
        <f t="shared" si="39"/>
        <v>1</v>
      </c>
      <c r="N515" s="403">
        <f t="shared" si="43"/>
        <v>507</v>
      </c>
      <c r="O515" s="403" t="str">
        <f t="shared" si="40"/>
        <v>1-507-3D</v>
      </c>
      <c r="P515" s="404" t="str">
        <f>+_xlfn.XLOOKUP(O515,DULIEU!C:C,DULIEU!F:F,"")</f>
        <v/>
      </c>
      <c r="Q515" t="str">
        <f t="shared" si="41"/>
        <v/>
      </c>
      <c r="R515" t="str">
        <f t="shared" si="42"/>
        <v xml:space="preserve"> </v>
      </c>
    </row>
    <row r="516" spans="13:18" x14ac:dyDescent="0.25">
      <c r="M516" s="403">
        <f t="shared" si="39"/>
        <v>1</v>
      </c>
      <c r="N516" s="403">
        <f t="shared" si="43"/>
        <v>508</v>
      </c>
      <c r="O516" s="403" t="str">
        <f t="shared" si="40"/>
        <v>1-508-3D</v>
      </c>
      <c r="P516" s="404" t="str">
        <f>+_xlfn.XLOOKUP(O516,DULIEU!C:C,DULIEU!F:F,"")</f>
        <v/>
      </c>
      <c r="Q516" t="str">
        <f t="shared" si="41"/>
        <v/>
      </c>
      <c r="R516" t="str">
        <f t="shared" si="42"/>
        <v xml:space="preserve"> </v>
      </c>
    </row>
    <row r="517" spans="13:18" x14ac:dyDescent="0.25">
      <c r="M517" s="403">
        <f t="shared" si="39"/>
        <v>1</v>
      </c>
      <c r="N517" s="403">
        <f t="shared" si="43"/>
        <v>509</v>
      </c>
      <c r="O517" s="403" t="str">
        <f t="shared" si="40"/>
        <v>1-509-3D</v>
      </c>
      <c r="P517" s="404" t="str">
        <f>+_xlfn.XLOOKUP(O517,DULIEU!C:C,DULIEU!F:F,"")</f>
        <v/>
      </c>
      <c r="Q517" t="str">
        <f t="shared" si="41"/>
        <v/>
      </c>
      <c r="R517" t="str">
        <f t="shared" si="42"/>
        <v xml:space="preserve"> </v>
      </c>
    </row>
    <row r="518" spans="13:18" x14ac:dyDescent="0.25">
      <c r="M518" s="403">
        <f t="shared" si="39"/>
        <v>1</v>
      </c>
      <c r="N518" s="403">
        <f t="shared" si="43"/>
        <v>510</v>
      </c>
      <c r="O518" s="403" t="str">
        <f t="shared" si="40"/>
        <v>1-510-3D</v>
      </c>
      <c r="P518" s="404" t="str">
        <f>+_xlfn.XLOOKUP(O518,DULIEU!C:C,DULIEU!F:F,"")</f>
        <v/>
      </c>
      <c r="Q518" t="str">
        <f t="shared" si="41"/>
        <v/>
      </c>
      <c r="R518" t="str">
        <f t="shared" si="42"/>
        <v xml:space="preserve"> </v>
      </c>
    </row>
    <row r="519" spans="13:18" x14ac:dyDescent="0.25">
      <c r="M519" s="403">
        <f t="shared" si="39"/>
        <v>1</v>
      </c>
      <c r="N519" s="403">
        <f t="shared" si="43"/>
        <v>511</v>
      </c>
      <c r="O519" s="403" t="str">
        <f t="shared" si="40"/>
        <v>1-511-3D</v>
      </c>
      <c r="P519" s="404" t="str">
        <f>+_xlfn.XLOOKUP(O519,DULIEU!C:C,DULIEU!F:F,"")</f>
        <v/>
      </c>
      <c r="Q519" t="str">
        <f t="shared" si="41"/>
        <v/>
      </c>
      <c r="R519" t="str">
        <f t="shared" si="42"/>
        <v xml:space="preserve"> </v>
      </c>
    </row>
    <row r="520" spans="13:18" x14ac:dyDescent="0.25">
      <c r="M520" s="403">
        <f t="shared" si="39"/>
        <v>1</v>
      </c>
      <c r="N520" s="403">
        <f t="shared" si="43"/>
        <v>512</v>
      </c>
      <c r="O520" s="403" t="str">
        <f t="shared" si="40"/>
        <v>1-512-3D</v>
      </c>
      <c r="P520" s="404" t="str">
        <f>+_xlfn.XLOOKUP(O520,DULIEU!C:C,DULIEU!F:F,"")</f>
        <v/>
      </c>
      <c r="Q520" t="str">
        <f t="shared" si="41"/>
        <v/>
      </c>
      <c r="R520" t="str">
        <f t="shared" si="42"/>
        <v xml:space="preserve"> </v>
      </c>
    </row>
    <row r="521" spans="13:18" x14ac:dyDescent="0.25">
      <c r="M521" s="403">
        <f t="shared" si="39"/>
        <v>1</v>
      </c>
      <c r="N521" s="403">
        <f t="shared" si="43"/>
        <v>513</v>
      </c>
      <c r="O521" s="403" t="str">
        <f t="shared" si="40"/>
        <v>1-513-3D</v>
      </c>
      <c r="P521" s="404" t="str">
        <f>+_xlfn.XLOOKUP(O521,DULIEU!C:C,DULIEU!F:F,"")</f>
        <v/>
      </c>
      <c r="Q521" t="str">
        <f t="shared" si="41"/>
        <v/>
      </c>
      <c r="R521" t="str">
        <f t="shared" si="42"/>
        <v xml:space="preserve"> </v>
      </c>
    </row>
    <row r="522" spans="13:18" x14ac:dyDescent="0.25">
      <c r="M522" s="403">
        <f t="shared" ref="M522:M585" si="44">+$M$3</f>
        <v>1</v>
      </c>
      <c r="N522" s="403">
        <f t="shared" si="43"/>
        <v>514</v>
      </c>
      <c r="O522" s="403" t="str">
        <f t="shared" si="40"/>
        <v>1-514-3D</v>
      </c>
      <c r="P522" s="404" t="str">
        <f>+_xlfn.XLOOKUP(O522,DULIEU!C:C,DULIEU!F:F,"")</f>
        <v/>
      </c>
      <c r="Q522" t="str">
        <f t="shared" si="41"/>
        <v/>
      </c>
      <c r="R522" t="str">
        <f t="shared" si="42"/>
        <v xml:space="preserve"> </v>
      </c>
    </row>
    <row r="523" spans="13:18" x14ac:dyDescent="0.25">
      <c r="M523" s="403">
        <f t="shared" si="44"/>
        <v>1</v>
      </c>
      <c r="N523" s="403">
        <f t="shared" si="43"/>
        <v>515</v>
      </c>
      <c r="O523" s="403" t="str">
        <f t="shared" si="40"/>
        <v>1-515-3D</v>
      </c>
      <c r="P523" s="404" t="str">
        <f>+_xlfn.XLOOKUP(O523,DULIEU!C:C,DULIEU!F:F,"")</f>
        <v/>
      </c>
      <c r="Q523" t="str">
        <f t="shared" si="41"/>
        <v/>
      </c>
      <c r="R523" t="str">
        <f t="shared" si="42"/>
        <v xml:space="preserve"> </v>
      </c>
    </row>
    <row r="524" spans="13:18" x14ac:dyDescent="0.25">
      <c r="M524" s="403">
        <f t="shared" si="44"/>
        <v>1</v>
      </c>
      <c r="N524" s="403">
        <f t="shared" si="43"/>
        <v>516</v>
      </c>
      <c r="O524" s="403" t="str">
        <f t="shared" si="40"/>
        <v>1-516-3D</v>
      </c>
      <c r="P524" s="404" t="str">
        <f>+_xlfn.XLOOKUP(O524,DULIEU!C:C,DULIEU!F:F,"")</f>
        <v/>
      </c>
      <c r="Q524" t="str">
        <f t="shared" si="41"/>
        <v/>
      </c>
      <c r="R524" t="str">
        <f t="shared" si="42"/>
        <v xml:space="preserve"> </v>
      </c>
    </row>
    <row r="525" spans="13:18" x14ac:dyDescent="0.25">
      <c r="M525" s="403">
        <f t="shared" si="44"/>
        <v>1</v>
      </c>
      <c r="N525" s="403">
        <f t="shared" si="43"/>
        <v>517</v>
      </c>
      <c r="O525" s="403" t="str">
        <f t="shared" si="40"/>
        <v>1-517-3D</v>
      </c>
      <c r="P525" s="404" t="str">
        <f>+_xlfn.XLOOKUP(O525,DULIEU!C:C,DULIEU!F:F,"")</f>
        <v/>
      </c>
      <c r="Q525" t="str">
        <f t="shared" si="41"/>
        <v/>
      </c>
      <c r="R525" t="str">
        <f t="shared" si="42"/>
        <v xml:space="preserve"> </v>
      </c>
    </row>
    <row r="526" spans="13:18" x14ac:dyDescent="0.25">
      <c r="M526" s="403">
        <f t="shared" si="44"/>
        <v>1</v>
      </c>
      <c r="N526" s="403">
        <f t="shared" si="43"/>
        <v>518</v>
      </c>
      <c r="O526" s="403" t="str">
        <f t="shared" si="40"/>
        <v>1-518-3D</v>
      </c>
      <c r="P526" s="404" t="str">
        <f>+_xlfn.XLOOKUP(O526,DULIEU!C:C,DULIEU!F:F,"")</f>
        <v/>
      </c>
      <c r="Q526" t="str">
        <f t="shared" si="41"/>
        <v/>
      </c>
      <c r="R526" t="str">
        <f t="shared" si="42"/>
        <v xml:space="preserve"> </v>
      </c>
    </row>
    <row r="527" spans="13:18" x14ac:dyDescent="0.25">
      <c r="M527" s="403">
        <f t="shared" si="44"/>
        <v>1</v>
      </c>
      <c r="N527" s="403">
        <f t="shared" si="43"/>
        <v>519</v>
      </c>
      <c r="O527" s="403" t="str">
        <f t="shared" si="40"/>
        <v>1-519-3D</v>
      </c>
      <c r="P527" s="404" t="str">
        <f>+_xlfn.XLOOKUP(O527,DULIEU!C:C,DULIEU!F:F,"")</f>
        <v/>
      </c>
      <c r="Q527" t="str">
        <f t="shared" si="41"/>
        <v/>
      </c>
      <c r="R527" t="str">
        <f t="shared" si="42"/>
        <v xml:space="preserve"> </v>
      </c>
    </row>
    <row r="528" spans="13:18" x14ac:dyDescent="0.25">
      <c r="M528" s="403">
        <f t="shared" si="44"/>
        <v>1</v>
      </c>
      <c r="N528" s="403">
        <f t="shared" si="43"/>
        <v>520</v>
      </c>
      <c r="O528" s="403" t="str">
        <f t="shared" ref="O528:O591" si="45">+M528&amp;"-"&amp;N528&amp;"-"&amp;$M$5</f>
        <v>1-520-3D</v>
      </c>
      <c r="P528" s="404" t="str">
        <f>+_xlfn.XLOOKUP(O528,DULIEU!C:C,DULIEU!F:F,"")</f>
        <v/>
      </c>
      <c r="Q528" t="str">
        <f t="shared" ref="Q528:Q591" si="46">+IF(P528="","",",")</f>
        <v/>
      </c>
      <c r="R528" t="str">
        <f t="shared" ref="R528:R591" si="47">+Q528&amp;" "&amp;P528</f>
        <v xml:space="preserve"> </v>
      </c>
    </row>
    <row r="529" spans="13:18" x14ac:dyDescent="0.25">
      <c r="M529" s="403">
        <f t="shared" si="44"/>
        <v>1</v>
      </c>
      <c r="N529" s="403">
        <f t="shared" si="43"/>
        <v>521</v>
      </c>
      <c r="O529" s="403" t="str">
        <f t="shared" si="45"/>
        <v>1-521-3D</v>
      </c>
      <c r="P529" s="404" t="str">
        <f>+_xlfn.XLOOKUP(O529,DULIEU!C:C,DULIEU!F:F,"")</f>
        <v/>
      </c>
      <c r="Q529" t="str">
        <f t="shared" si="46"/>
        <v/>
      </c>
      <c r="R529" t="str">
        <f t="shared" si="47"/>
        <v xml:space="preserve"> </v>
      </c>
    </row>
    <row r="530" spans="13:18" x14ac:dyDescent="0.25">
      <c r="M530" s="403">
        <f t="shared" si="44"/>
        <v>1</v>
      </c>
      <c r="N530" s="403">
        <f t="shared" si="43"/>
        <v>522</v>
      </c>
      <c r="O530" s="403" t="str">
        <f t="shared" si="45"/>
        <v>1-522-3D</v>
      </c>
      <c r="P530" s="404" t="str">
        <f>+_xlfn.XLOOKUP(O530,DULIEU!C:C,DULIEU!F:F,"")</f>
        <v/>
      </c>
      <c r="Q530" t="str">
        <f t="shared" si="46"/>
        <v/>
      </c>
      <c r="R530" t="str">
        <f t="shared" si="47"/>
        <v xml:space="preserve"> </v>
      </c>
    </row>
    <row r="531" spans="13:18" x14ac:dyDescent="0.25">
      <c r="M531" s="403">
        <f t="shared" si="44"/>
        <v>1</v>
      </c>
      <c r="N531" s="403">
        <f t="shared" si="43"/>
        <v>523</v>
      </c>
      <c r="O531" s="403" t="str">
        <f t="shared" si="45"/>
        <v>1-523-3D</v>
      </c>
      <c r="P531" s="404" t="str">
        <f>+_xlfn.XLOOKUP(O531,DULIEU!C:C,DULIEU!F:F,"")</f>
        <v/>
      </c>
      <c r="Q531" t="str">
        <f t="shared" si="46"/>
        <v/>
      </c>
      <c r="R531" t="str">
        <f t="shared" si="47"/>
        <v xml:space="preserve"> </v>
      </c>
    </row>
    <row r="532" spans="13:18" x14ac:dyDescent="0.25">
      <c r="M532" s="403">
        <f t="shared" si="44"/>
        <v>1</v>
      </c>
      <c r="N532" s="403">
        <f t="shared" si="43"/>
        <v>524</v>
      </c>
      <c r="O532" s="403" t="str">
        <f t="shared" si="45"/>
        <v>1-524-3D</v>
      </c>
      <c r="P532" s="404" t="str">
        <f>+_xlfn.XLOOKUP(O532,DULIEU!C:C,DULIEU!F:F,"")</f>
        <v/>
      </c>
      <c r="Q532" t="str">
        <f t="shared" si="46"/>
        <v/>
      </c>
      <c r="R532" t="str">
        <f t="shared" si="47"/>
        <v xml:space="preserve"> </v>
      </c>
    </row>
    <row r="533" spans="13:18" x14ac:dyDescent="0.25">
      <c r="M533" s="403">
        <f t="shared" si="44"/>
        <v>1</v>
      </c>
      <c r="N533" s="403">
        <f t="shared" si="43"/>
        <v>525</v>
      </c>
      <c r="O533" s="403" t="str">
        <f t="shared" si="45"/>
        <v>1-525-3D</v>
      </c>
      <c r="P533" s="404" t="str">
        <f>+_xlfn.XLOOKUP(O533,DULIEU!C:C,DULIEU!F:F,"")</f>
        <v/>
      </c>
      <c r="Q533" t="str">
        <f t="shared" si="46"/>
        <v/>
      </c>
      <c r="R533" t="str">
        <f t="shared" si="47"/>
        <v xml:space="preserve"> </v>
      </c>
    </row>
    <row r="534" spans="13:18" x14ac:dyDescent="0.25">
      <c r="M534" s="403">
        <f t="shared" si="44"/>
        <v>1</v>
      </c>
      <c r="N534" s="403">
        <f t="shared" si="43"/>
        <v>526</v>
      </c>
      <c r="O534" s="403" t="str">
        <f t="shared" si="45"/>
        <v>1-526-3D</v>
      </c>
      <c r="P534" s="404" t="str">
        <f>+_xlfn.XLOOKUP(O534,DULIEU!C:C,DULIEU!F:F,"")</f>
        <v/>
      </c>
      <c r="Q534" t="str">
        <f t="shared" si="46"/>
        <v/>
      </c>
      <c r="R534" t="str">
        <f t="shared" si="47"/>
        <v xml:space="preserve"> </v>
      </c>
    </row>
    <row r="535" spans="13:18" x14ac:dyDescent="0.25">
      <c r="M535" s="403">
        <f t="shared" si="44"/>
        <v>1</v>
      </c>
      <c r="N535" s="403">
        <f t="shared" si="43"/>
        <v>527</v>
      </c>
      <c r="O535" s="403" t="str">
        <f t="shared" si="45"/>
        <v>1-527-3D</v>
      </c>
      <c r="P535" s="404" t="str">
        <f>+_xlfn.XLOOKUP(O535,DULIEU!C:C,DULIEU!F:F,"")</f>
        <v/>
      </c>
      <c r="Q535" t="str">
        <f t="shared" si="46"/>
        <v/>
      </c>
      <c r="R535" t="str">
        <f t="shared" si="47"/>
        <v xml:space="preserve"> </v>
      </c>
    </row>
    <row r="536" spans="13:18" x14ac:dyDescent="0.25">
      <c r="M536" s="403">
        <f t="shared" si="44"/>
        <v>1</v>
      </c>
      <c r="N536" s="403">
        <f t="shared" si="43"/>
        <v>528</v>
      </c>
      <c r="O536" s="403" t="str">
        <f t="shared" si="45"/>
        <v>1-528-3D</v>
      </c>
      <c r="P536" s="404" t="str">
        <f>+_xlfn.XLOOKUP(O536,DULIEU!C:C,DULIEU!F:F,"")</f>
        <v/>
      </c>
      <c r="Q536" t="str">
        <f t="shared" si="46"/>
        <v/>
      </c>
      <c r="R536" t="str">
        <f t="shared" si="47"/>
        <v xml:space="preserve"> </v>
      </c>
    </row>
    <row r="537" spans="13:18" x14ac:dyDescent="0.25">
      <c r="M537" s="403">
        <f t="shared" si="44"/>
        <v>1</v>
      </c>
      <c r="N537" s="403">
        <f t="shared" si="43"/>
        <v>529</v>
      </c>
      <c r="O537" s="403" t="str">
        <f t="shared" si="45"/>
        <v>1-529-3D</v>
      </c>
      <c r="P537" s="404" t="str">
        <f>+_xlfn.XLOOKUP(O537,DULIEU!C:C,DULIEU!F:F,"")</f>
        <v/>
      </c>
      <c r="Q537" t="str">
        <f t="shared" si="46"/>
        <v/>
      </c>
      <c r="R537" t="str">
        <f t="shared" si="47"/>
        <v xml:space="preserve"> </v>
      </c>
    </row>
    <row r="538" spans="13:18" x14ac:dyDescent="0.25">
      <c r="M538" s="403">
        <f t="shared" si="44"/>
        <v>1</v>
      </c>
      <c r="N538" s="403">
        <f t="shared" si="43"/>
        <v>530</v>
      </c>
      <c r="O538" s="403" t="str">
        <f t="shared" si="45"/>
        <v>1-530-3D</v>
      </c>
      <c r="P538" s="404" t="str">
        <f>+_xlfn.XLOOKUP(O538,DULIEU!C:C,DULIEU!F:F,"")</f>
        <v/>
      </c>
      <c r="Q538" t="str">
        <f t="shared" si="46"/>
        <v/>
      </c>
      <c r="R538" t="str">
        <f t="shared" si="47"/>
        <v xml:space="preserve"> </v>
      </c>
    </row>
    <row r="539" spans="13:18" x14ac:dyDescent="0.25">
      <c r="M539" s="403">
        <f t="shared" si="44"/>
        <v>1</v>
      </c>
      <c r="N539" s="403">
        <f t="shared" si="43"/>
        <v>531</v>
      </c>
      <c r="O539" s="403" t="str">
        <f t="shared" si="45"/>
        <v>1-531-3D</v>
      </c>
      <c r="P539" s="404" t="str">
        <f>+_xlfn.XLOOKUP(O539,DULIEU!C:C,DULIEU!F:F,"")</f>
        <v/>
      </c>
      <c r="Q539" t="str">
        <f t="shared" si="46"/>
        <v/>
      </c>
      <c r="R539" t="str">
        <f t="shared" si="47"/>
        <v xml:space="preserve"> </v>
      </c>
    </row>
    <row r="540" spans="13:18" x14ac:dyDescent="0.25">
      <c r="M540" s="403">
        <f t="shared" si="44"/>
        <v>1</v>
      </c>
      <c r="N540" s="403">
        <f t="shared" si="43"/>
        <v>532</v>
      </c>
      <c r="O540" s="403" t="str">
        <f t="shared" si="45"/>
        <v>1-532-3D</v>
      </c>
      <c r="P540" s="404" t="str">
        <f>+_xlfn.XLOOKUP(O540,DULIEU!C:C,DULIEU!F:F,"")</f>
        <v/>
      </c>
      <c r="Q540" t="str">
        <f t="shared" si="46"/>
        <v/>
      </c>
      <c r="R540" t="str">
        <f t="shared" si="47"/>
        <v xml:space="preserve"> </v>
      </c>
    </row>
    <row r="541" spans="13:18" x14ac:dyDescent="0.25">
      <c r="M541" s="403">
        <f t="shared" si="44"/>
        <v>1</v>
      </c>
      <c r="N541" s="403">
        <f t="shared" si="43"/>
        <v>533</v>
      </c>
      <c r="O541" s="403" t="str">
        <f t="shared" si="45"/>
        <v>1-533-3D</v>
      </c>
      <c r="P541" s="404" t="str">
        <f>+_xlfn.XLOOKUP(O541,DULIEU!C:C,DULIEU!F:F,"")</f>
        <v/>
      </c>
      <c r="Q541" t="str">
        <f t="shared" si="46"/>
        <v/>
      </c>
      <c r="R541" t="str">
        <f t="shared" si="47"/>
        <v xml:space="preserve"> </v>
      </c>
    </row>
    <row r="542" spans="13:18" x14ac:dyDescent="0.25">
      <c r="M542" s="403">
        <f t="shared" si="44"/>
        <v>1</v>
      </c>
      <c r="N542" s="403">
        <f t="shared" si="43"/>
        <v>534</v>
      </c>
      <c r="O542" s="403" t="str">
        <f t="shared" si="45"/>
        <v>1-534-3D</v>
      </c>
      <c r="P542" s="404" t="str">
        <f>+_xlfn.XLOOKUP(O542,DULIEU!C:C,DULIEU!F:F,"")</f>
        <v/>
      </c>
      <c r="Q542" t="str">
        <f t="shared" si="46"/>
        <v/>
      </c>
      <c r="R542" t="str">
        <f t="shared" si="47"/>
        <v xml:space="preserve"> </v>
      </c>
    </row>
    <row r="543" spans="13:18" x14ac:dyDescent="0.25">
      <c r="M543" s="403">
        <f t="shared" si="44"/>
        <v>1</v>
      </c>
      <c r="N543" s="403">
        <f t="shared" si="43"/>
        <v>535</v>
      </c>
      <c r="O543" s="403" t="str">
        <f t="shared" si="45"/>
        <v>1-535-3D</v>
      </c>
      <c r="P543" s="404" t="str">
        <f>+_xlfn.XLOOKUP(O543,DULIEU!C:C,DULIEU!F:F,"")</f>
        <v/>
      </c>
      <c r="Q543" t="str">
        <f t="shared" si="46"/>
        <v/>
      </c>
      <c r="R543" t="str">
        <f t="shared" si="47"/>
        <v xml:space="preserve"> </v>
      </c>
    </row>
    <row r="544" spans="13:18" x14ac:dyDescent="0.25">
      <c r="M544" s="403">
        <f t="shared" si="44"/>
        <v>1</v>
      </c>
      <c r="N544" s="403">
        <f t="shared" si="43"/>
        <v>536</v>
      </c>
      <c r="O544" s="403" t="str">
        <f t="shared" si="45"/>
        <v>1-536-3D</v>
      </c>
      <c r="P544" s="404" t="str">
        <f>+_xlfn.XLOOKUP(O544,DULIEU!C:C,DULIEU!F:F,"")</f>
        <v/>
      </c>
      <c r="Q544" t="str">
        <f t="shared" si="46"/>
        <v/>
      </c>
      <c r="R544" t="str">
        <f t="shared" si="47"/>
        <v xml:space="preserve"> </v>
      </c>
    </row>
    <row r="545" spans="13:18" x14ac:dyDescent="0.25">
      <c r="M545" s="403">
        <f t="shared" si="44"/>
        <v>1</v>
      </c>
      <c r="N545" s="403">
        <f t="shared" si="43"/>
        <v>537</v>
      </c>
      <c r="O545" s="403" t="str">
        <f t="shared" si="45"/>
        <v>1-537-3D</v>
      </c>
      <c r="P545" s="404" t="str">
        <f>+_xlfn.XLOOKUP(O545,DULIEU!C:C,DULIEU!F:F,"")</f>
        <v/>
      </c>
      <c r="Q545" t="str">
        <f t="shared" si="46"/>
        <v/>
      </c>
      <c r="R545" t="str">
        <f t="shared" si="47"/>
        <v xml:space="preserve"> </v>
      </c>
    </row>
    <row r="546" spans="13:18" x14ac:dyDescent="0.25">
      <c r="M546" s="403">
        <f t="shared" si="44"/>
        <v>1</v>
      </c>
      <c r="N546" s="403">
        <f t="shared" si="43"/>
        <v>538</v>
      </c>
      <c r="O546" s="403" t="str">
        <f t="shared" si="45"/>
        <v>1-538-3D</v>
      </c>
      <c r="P546" s="404" t="str">
        <f>+_xlfn.XLOOKUP(O546,DULIEU!C:C,DULIEU!F:F,"")</f>
        <v/>
      </c>
      <c r="Q546" t="str">
        <f t="shared" si="46"/>
        <v/>
      </c>
      <c r="R546" t="str">
        <f t="shared" si="47"/>
        <v xml:space="preserve"> </v>
      </c>
    </row>
    <row r="547" spans="13:18" x14ac:dyDescent="0.25">
      <c r="M547" s="403">
        <f t="shared" si="44"/>
        <v>1</v>
      </c>
      <c r="N547" s="403">
        <f t="shared" ref="N547:N610" si="48">+N546+1</f>
        <v>539</v>
      </c>
      <c r="O547" s="403" t="str">
        <f t="shared" si="45"/>
        <v>1-539-3D</v>
      </c>
      <c r="P547" s="404" t="str">
        <f>+_xlfn.XLOOKUP(O547,DULIEU!C:C,DULIEU!F:F,"")</f>
        <v/>
      </c>
      <c r="Q547" t="str">
        <f t="shared" si="46"/>
        <v/>
      </c>
      <c r="R547" t="str">
        <f t="shared" si="47"/>
        <v xml:space="preserve"> </v>
      </c>
    </row>
    <row r="548" spans="13:18" x14ac:dyDescent="0.25">
      <c r="M548" s="403">
        <f t="shared" si="44"/>
        <v>1</v>
      </c>
      <c r="N548" s="403">
        <f t="shared" si="48"/>
        <v>540</v>
      </c>
      <c r="O548" s="403" t="str">
        <f t="shared" si="45"/>
        <v>1-540-3D</v>
      </c>
      <c r="P548" s="404" t="str">
        <f>+_xlfn.XLOOKUP(O548,DULIEU!C:C,DULIEU!F:F,"")</f>
        <v/>
      </c>
      <c r="Q548" t="str">
        <f t="shared" si="46"/>
        <v/>
      </c>
      <c r="R548" t="str">
        <f t="shared" si="47"/>
        <v xml:space="preserve"> </v>
      </c>
    </row>
    <row r="549" spans="13:18" x14ac:dyDescent="0.25">
      <c r="M549" s="403">
        <f t="shared" si="44"/>
        <v>1</v>
      </c>
      <c r="N549" s="403">
        <f t="shared" si="48"/>
        <v>541</v>
      </c>
      <c r="O549" s="403" t="str">
        <f t="shared" si="45"/>
        <v>1-541-3D</v>
      </c>
      <c r="P549" s="404" t="str">
        <f>+_xlfn.XLOOKUP(O549,DULIEU!C:C,DULIEU!F:F,"")</f>
        <v/>
      </c>
      <c r="Q549" t="str">
        <f t="shared" si="46"/>
        <v/>
      </c>
      <c r="R549" t="str">
        <f t="shared" si="47"/>
        <v xml:space="preserve"> </v>
      </c>
    </row>
    <row r="550" spans="13:18" x14ac:dyDescent="0.25">
      <c r="M550" s="403">
        <f t="shared" si="44"/>
        <v>1</v>
      </c>
      <c r="N550" s="403">
        <f t="shared" si="48"/>
        <v>542</v>
      </c>
      <c r="O550" s="403" t="str">
        <f t="shared" si="45"/>
        <v>1-542-3D</v>
      </c>
      <c r="P550" s="404" t="str">
        <f>+_xlfn.XLOOKUP(O550,DULIEU!C:C,DULIEU!F:F,"")</f>
        <v/>
      </c>
      <c r="Q550" t="str">
        <f t="shared" si="46"/>
        <v/>
      </c>
      <c r="R550" t="str">
        <f t="shared" si="47"/>
        <v xml:space="preserve"> </v>
      </c>
    </row>
    <row r="551" spans="13:18" x14ac:dyDescent="0.25">
      <c r="M551" s="403">
        <f t="shared" si="44"/>
        <v>1</v>
      </c>
      <c r="N551" s="403">
        <f t="shared" si="48"/>
        <v>543</v>
      </c>
      <c r="O551" s="403" t="str">
        <f t="shared" si="45"/>
        <v>1-543-3D</v>
      </c>
      <c r="P551" s="404" t="str">
        <f>+_xlfn.XLOOKUP(O551,DULIEU!C:C,DULIEU!F:F,"")</f>
        <v/>
      </c>
      <c r="Q551" t="str">
        <f t="shared" si="46"/>
        <v/>
      </c>
      <c r="R551" t="str">
        <f t="shared" si="47"/>
        <v xml:space="preserve"> </v>
      </c>
    </row>
    <row r="552" spans="13:18" x14ac:dyDescent="0.25">
      <c r="M552" s="403">
        <f t="shared" si="44"/>
        <v>1</v>
      </c>
      <c r="N552" s="403">
        <f t="shared" si="48"/>
        <v>544</v>
      </c>
      <c r="O552" s="403" t="str">
        <f t="shared" si="45"/>
        <v>1-544-3D</v>
      </c>
      <c r="P552" s="404" t="str">
        <f>+_xlfn.XLOOKUP(O552,DULIEU!C:C,DULIEU!F:F,"")</f>
        <v/>
      </c>
      <c r="Q552" t="str">
        <f t="shared" si="46"/>
        <v/>
      </c>
      <c r="R552" t="str">
        <f t="shared" si="47"/>
        <v xml:space="preserve"> </v>
      </c>
    </row>
    <row r="553" spans="13:18" x14ac:dyDescent="0.25">
      <c r="M553" s="403">
        <f t="shared" si="44"/>
        <v>1</v>
      </c>
      <c r="N553" s="403">
        <f t="shared" si="48"/>
        <v>545</v>
      </c>
      <c r="O553" s="403" t="str">
        <f t="shared" si="45"/>
        <v>1-545-3D</v>
      </c>
      <c r="P553" s="404" t="str">
        <f>+_xlfn.XLOOKUP(O553,DULIEU!C:C,DULIEU!F:F,"")</f>
        <v/>
      </c>
      <c r="Q553" t="str">
        <f t="shared" si="46"/>
        <v/>
      </c>
      <c r="R553" t="str">
        <f t="shared" si="47"/>
        <v xml:space="preserve"> </v>
      </c>
    </row>
    <row r="554" spans="13:18" x14ac:dyDescent="0.25">
      <c r="M554" s="403">
        <f t="shared" si="44"/>
        <v>1</v>
      </c>
      <c r="N554" s="403">
        <f t="shared" si="48"/>
        <v>546</v>
      </c>
      <c r="O554" s="403" t="str">
        <f t="shared" si="45"/>
        <v>1-546-3D</v>
      </c>
      <c r="P554" s="404" t="str">
        <f>+_xlfn.XLOOKUP(O554,DULIEU!C:C,DULIEU!F:F,"")</f>
        <v/>
      </c>
      <c r="Q554" t="str">
        <f t="shared" si="46"/>
        <v/>
      </c>
      <c r="R554" t="str">
        <f t="shared" si="47"/>
        <v xml:space="preserve"> </v>
      </c>
    </row>
    <row r="555" spans="13:18" x14ac:dyDescent="0.25">
      <c r="M555" s="403">
        <f t="shared" si="44"/>
        <v>1</v>
      </c>
      <c r="N555" s="403">
        <f t="shared" si="48"/>
        <v>547</v>
      </c>
      <c r="O555" s="403" t="str">
        <f t="shared" si="45"/>
        <v>1-547-3D</v>
      </c>
      <c r="P555" s="404" t="str">
        <f>+_xlfn.XLOOKUP(O555,DULIEU!C:C,DULIEU!F:F,"")</f>
        <v/>
      </c>
      <c r="Q555" t="str">
        <f t="shared" si="46"/>
        <v/>
      </c>
      <c r="R555" t="str">
        <f t="shared" si="47"/>
        <v xml:space="preserve"> </v>
      </c>
    </row>
    <row r="556" spans="13:18" x14ac:dyDescent="0.25">
      <c r="M556" s="403">
        <f t="shared" si="44"/>
        <v>1</v>
      </c>
      <c r="N556" s="403">
        <f t="shared" si="48"/>
        <v>548</v>
      </c>
      <c r="O556" s="403" t="str">
        <f t="shared" si="45"/>
        <v>1-548-3D</v>
      </c>
      <c r="P556" s="404" t="str">
        <f>+_xlfn.XLOOKUP(O556,DULIEU!C:C,DULIEU!F:F,"")</f>
        <v/>
      </c>
      <c r="Q556" t="str">
        <f t="shared" si="46"/>
        <v/>
      </c>
      <c r="R556" t="str">
        <f t="shared" si="47"/>
        <v xml:space="preserve"> </v>
      </c>
    </row>
    <row r="557" spans="13:18" x14ac:dyDescent="0.25">
      <c r="M557" s="403">
        <f t="shared" si="44"/>
        <v>1</v>
      </c>
      <c r="N557" s="403">
        <f t="shared" si="48"/>
        <v>549</v>
      </c>
      <c r="O557" s="403" t="str">
        <f t="shared" si="45"/>
        <v>1-549-3D</v>
      </c>
      <c r="P557" s="404" t="str">
        <f>+_xlfn.XLOOKUP(O557,DULIEU!C:C,DULIEU!F:F,"")</f>
        <v/>
      </c>
      <c r="Q557" t="str">
        <f t="shared" si="46"/>
        <v/>
      </c>
      <c r="R557" t="str">
        <f t="shared" si="47"/>
        <v xml:space="preserve"> </v>
      </c>
    </row>
    <row r="558" spans="13:18" x14ac:dyDescent="0.25">
      <c r="M558" s="403">
        <f t="shared" si="44"/>
        <v>1</v>
      </c>
      <c r="N558" s="403">
        <f t="shared" si="48"/>
        <v>550</v>
      </c>
      <c r="O558" s="403" t="str">
        <f t="shared" si="45"/>
        <v>1-550-3D</v>
      </c>
      <c r="P558" s="404" t="str">
        <f>+_xlfn.XLOOKUP(O558,DULIEU!C:C,DULIEU!F:F,"")</f>
        <v/>
      </c>
      <c r="Q558" t="str">
        <f t="shared" si="46"/>
        <v/>
      </c>
      <c r="R558" t="str">
        <f t="shared" si="47"/>
        <v xml:space="preserve"> </v>
      </c>
    </row>
    <row r="559" spans="13:18" x14ac:dyDescent="0.25">
      <c r="M559" s="403">
        <f t="shared" si="44"/>
        <v>1</v>
      </c>
      <c r="N559" s="403">
        <f t="shared" si="48"/>
        <v>551</v>
      </c>
      <c r="O559" s="403" t="str">
        <f t="shared" si="45"/>
        <v>1-551-3D</v>
      </c>
      <c r="P559" s="404" t="str">
        <f>+_xlfn.XLOOKUP(O559,DULIEU!C:C,DULIEU!F:F,"")</f>
        <v/>
      </c>
      <c r="Q559" t="str">
        <f t="shared" si="46"/>
        <v/>
      </c>
      <c r="R559" t="str">
        <f t="shared" si="47"/>
        <v xml:space="preserve"> </v>
      </c>
    </row>
    <row r="560" spans="13:18" x14ac:dyDescent="0.25">
      <c r="M560" s="403">
        <f t="shared" si="44"/>
        <v>1</v>
      </c>
      <c r="N560" s="403">
        <f t="shared" si="48"/>
        <v>552</v>
      </c>
      <c r="O560" s="403" t="str">
        <f t="shared" si="45"/>
        <v>1-552-3D</v>
      </c>
      <c r="P560" s="404" t="str">
        <f>+_xlfn.XLOOKUP(O560,DULIEU!C:C,DULIEU!F:F,"")</f>
        <v/>
      </c>
      <c r="Q560" t="str">
        <f t="shared" si="46"/>
        <v/>
      </c>
      <c r="R560" t="str">
        <f t="shared" si="47"/>
        <v xml:space="preserve"> </v>
      </c>
    </row>
    <row r="561" spans="13:18" x14ac:dyDescent="0.25">
      <c r="M561" s="403">
        <f t="shared" si="44"/>
        <v>1</v>
      </c>
      <c r="N561" s="403">
        <f t="shared" si="48"/>
        <v>553</v>
      </c>
      <c r="O561" s="403" t="str">
        <f t="shared" si="45"/>
        <v>1-553-3D</v>
      </c>
      <c r="P561" s="404" t="str">
        <f>+_xlfn.XLOOKUP(O561,DULIEU!C:C,DULIEU!F:F,"")</f>
        <v/>
      </c>
      <c r="Q561" t="str">
        <f t="shared" si="46"/>
        <v/>
      </c>
      <c r="R561" t="str">
        <f t="shared" si="47"/>
        <v xml:space="preserve"> </v>
      </c>
    </row>
    <row r="562" spans="13:18" x14ac:dyDescent="0.25">
      <c r="M562" s="403">
        <f t="shared" si="44"/>
        <v>1</v>
      </c>
      <c r="N562" s="403">
        <f t="shared" si="48"/>
        <v>554</v>
      </c>
      <c r="O562" s="403" t="str">
        <f t="shared" si="45"/>
        <v>1-554-3D</v>
      </c>
      <c r="P562" s="404" t="str">
        <f>+_xlfn.XLOOKUP(O562,DULIEU!C:C,DULIEU!F:F,"")</f>
        <v/>
      </c>
      <c r="Q562" t="str">
        <f t="shared" si="46"/>
        <v/>
      </c>
      <c r="R562" t="str">
        <f t="shared" si="47"/>
        <v xml:space="preserve"> </v>
      </c>
    </row>
    <row r="563" spans="13:18" x14ac:dyDescent="0.25">
      <c r="M563" s="403">
        <f t="shared" si="44"/>
        <v>1</v>
      </c>
      <c r="N563" s="403">
        <f t="shared" si="48"/>
        <v>555</v>
      </c>
      <c r="O563" s="403" t="str">
        <f t="shared" si="45"/>
        <v>1-555-3D</v>
      </c>
      <c r="P563" s="404" t="str">
        <f>+_xlfn.XLOOKUP(O563,DULIEU!C:C,DULIEU!F:F,"")</f>
        <v/>
      </c>
      <c r="Q563" t="str">
        <f t="shared" si="46"/>
        <v/>
      </c>
      <c r="R563" t="str">
        <f t="shared" si="47"/>
        <v xml:space="preserve"> </v>
      </c>
    </row>
    <row r="564" spans="13:18" x14ac:dyDescent="0.25">
      <c r="M564" s="403">
        <f t="shared" si="44"/>
        <v>1</v>
      </c>
      <c r="N564" s="403">
        <f t="shared" si="48"/>
        <v>556</v>
      </c>
      <c r="O564" s="403" t="str">
        <f t="shared" si="45"/>
        <v>1-556-3D</v>
      </c>
      <c r="P564" s="404" t="str">
        <f>+_xlfn.XLOOKUP(O564,DULIEU!C:C,DULIEU!F:F,"")</f>
        <v/>
      </c>
      <c r="Q564" t="str">
        <f t="shared" si="46"/>
        <v/>
      </c>
      <c r="R564" t="str">
        <f t="shared" si="47"/>
        <v xml:space="preserve"> </v>
      </c>
    </row>
    <row r="565" spans="13:18" x14ac:dyDescent="0.25">
      <c r="M565" s="403">
        <f t="shared" si="44"/>
        <v>1</v>
      </c>
      <c r="N565" s="403">
        <f t="shared" si="48"/>
        <v>557</v>
      </c>
      <c r="O565" s="403" t="str">
        <f t="shared" si="45"/>
        <v>1-557-3D</v>
      </c>
      <c r="P565" s="404" t="str">
        <f>+_xlfn.XLOOKUP(O565,DULIEU!C:C,DULIEU!F:F,"")</f>
        <v/>
      </c>
      <c r="Q565" t="str">
        <f t="shared" si="46"/>
        <v/>
      </c>
      <c r="R565" t="str">
        <f t="shared" si="47"/>
        <v xml:space="preserve"> </v>
      </c>
    </row>
    <row r="566" spans="13:18" x14ac:dyDescent="0.25">
      <c r="M566" s="403">
        <f t="shared" si="44"/>
        <v>1</v>
      </c>
      <c r="N566" s="403">
        <f t="shared" si="48"/>
        <v>558</v>
      </c>
      <c r="O566" s="403" t="str">
        <f t="shared" si="45"/>
        <v>1-558-3D</v>
      </c>
      <c r="P566" s="404" t="str">
        <f>+_xlfn.XLOOKUP(O566,DULIEU!C:C,DULIEU!F:F,"")</f>
        <v/>
      </c>
      <c r="Q566" t="str">
        <f t="shared" si="46"/>
        <v/>
      </c>
      <c r="R566" t="str">
        <f t="shared" si="47"/>
        <v xml:space="preserve"> </v>
      </c>
    </row>
    <row r="567" spans="13:18" x14ac:dyDescent="0.25">
      <c r="M567" s="403">
        <f t="shared" si="44"/>
        <v>1</v>
      </c>
      <c r="N567" s="403">
        <f t="shared" si="48"/>
        <v>559</v>
      </c>
      <c r="O567" s="403" t="str">
        <f t="shared" si="45"/>
        <v>1-559-3D</v>
      </c>
      <c r="P567" s="404" t="str">
        <f>+_xlfn.XLOOKUP(O567,DULIEU!C:C,DULIEU!F:F,"")</f>
        <v/>
      </c>
      <c r="Q567" t="str">
        <f t="shared" si="46"/>
        <v/>
      </c>
      <c r="R567" t="str">
        <f t="shared" si="47"/>
        <v xml:space="preserve"> </v>
      </c>
    </row>
    <row r="568" spans="13:18" x14ac:dyDescent="0.25">
      <c r="M568" s="403">
        <f t="shared" si="44"/>
        <v>1</v>
      </c>
      <c r="N568" s="403">
        <f t="shared" si="48"/>
        <v>560</v>
      </c>
      <c r="O568" s="403" t="str">
        <f t="shared" si="45"/>
        <v>1-560-3D</v>
      </c>
      <c r="P568" s="404" t="str">
        <f>+_xlfn.XLOOKUP(O568,DULIEU!C:C,DULIEU!F:F,"")</f>
        <v/>
      </c>
      <c r="Q568" t="str">
        <f t="shared" si="46"/>
        <v/>
      </c>
      <c r="R568" t="str">
        <f t="shared" si="47"/>
        <v xml:space="preserve"> </v>
      </c>
    </row>
    <row r="569" spans="13:18" x14ac:dyDescent="0.25">
      <c r="M569" s="403">
        <f t="shared" si="44"/>
        <v>1</v>
      </c>
      <c r="N569" s="403">
        <f t="shared" si="48"/>
        <v>561</v>
      </c>
      <c r="O569" s="403" t="str">
        <f t="shared" si="45"/>
        <v>1-561-3D</v>
      </c>
      <c r="P569" s="404" t="str">
        <f>+_xlfn.XLOOKUP(O569,DULIEU!C:C,DULIEU!F:F,"")</f>
        <v/>
      </c>
      <c r="Q569" t="str">
        <f t="shared" si="46"/>
        <v/>
      </c>
      <c r="R569" t="str">
        <f t="shared" si="47"/>
        <v xml:space="preserve"> </v>
      </c>
    </row>
    <row r="570" spans="13:18" x14ac:dyDescent="0.25">
      <c r="M570" s="403">
        <f t="shared" si="44"/>
        <v>1</v>
      </c>
      <c r="N570" s="403">
        <f t="shared" si="48"/>
        <v>562</v>
      </c>
      <c r="O570" s="403" t="str">
        <f t="shared" si="45"/>
        <v>1-562-3D</v>
      </c>
      <c r="P570" s="404" t="str">
        <f>+_xlfn.XLOOKUP(O570,DULIEU!C:C,DULIEU!F:F,"")</f>
        <v/>
      </c>
      <c r="Q570" t="str">
        <f t="shared" si="46"/>
        <v/>
      </c>
      <c r="R570" t="str">
        <f t="shared" si="47"/>
        <v xml:space="preserve"> </v>
      </c>
    </row>
    <row r="571" spans="13:18" x14ac:dyDescent="0.25">
      <c r="M571" s="403">
        <f t="shared" si="44"/>
        <v>1</v>
      </c>
      <c r="N571" s="403">
        <f t="shared" si="48"/>
        <v>563</v>
      </c>
      <c r="O571" s="403" t="str">
        <f t="shared" si="45"/>
        <v>1-563-3D</v>
      </c>
      <c r="P571" s="404" t="str">
        <f>+_xlfn.XLOOKUP(O571,DULIEU!C:C,DULIEU!F:F,"")</f>
        <v/>
      </c>
      <c r="Q571" t="str">
        <f t="shared" si="46"/>
        <v/>
      </c>
      <c r="R571" t="str">
        <f t="shared" si="47"/>
        <v xml:space="preserve"> </v>
      </c>
    </row>
    <row r="572" spans="13:18" x14ac:dyDescent="0.25">
      <c r="M572" s="403">
        <f t="shared" si="44"/>
        <v>1</v>
      </c>
      <c r="N572" s="403">
        <f t="shared" si="48"/>
        <v>564</v>
      </c>
      <c r="O572" s="403" t="str">
        <f t="shared" si="45"/>
        <v>1-564-3D</v>
      </c>
      <c r="P572" s="404" t="str">
        <f>+_xlfn.XLOOKUP(O572,DULIEU!C:C,DULIEU!F:F,"")</f>
        <v/>
      </c>
      <c r="Q572" t="str">
        <f t="shared" si="46"/>
        <v/>
      </c>
      <c r="R572" t="str">
        <f t="shared" si="47"/>
        <v xml:space="preserve"> </v>
      </c>
    </row>
    <row r="573" spans="13:18" x14ac:dyDescent="0.25">
      <c r="M573" s="403">
        <f t="shared" si="44"/>
        <v>1</v>
      </c>
      <c r="N573" s="403">
        <f t="shared" si="48"/>
        <v>565</v>
      </c>
      <c r="O573" s="403" t="str">
        <f t="shared" si="45"/>
        <v>1-565-3D</v>
      </c>
      <c r="P573" s="404" t="str">
        <f>+_xlfn.XLOOKUP(O573,DULIEU!C:C,DULIEU!F:F,"")</f>
        <v/>
      </c>
      <c r="Q573" t="str">
        <f t="shared" si="46"/>
        <v/>
      </c>
      <c r="R573" t="str">
        <f t="shared" si="47"/>
        <v xml:space="preserve"> </v>
      </c>
    </row>
    <row r="574" spans="13:18" x14ac:dyDescent="0.25">
      <c r="M574" s="403">
        <f t="shared" si="44"/>
        <v>1</v>
      </c>
      <c r="N574" s="403">
        <f t="shared" si="48"/>
        <v>566</v>
      </c>
      <c r="O574" s="403" t="str">
        <f t="shared" si="45"/>
        <v>1-566-3D</v>
      </c>
      <c r="P574" s="404" t="str">
        <f>+_xlfn.XLOOKUP(O574,DULIEU!C:C,DULIEU!F:F,"")</f>
        <v/>
      </c>
      <c r="Q574" t="str">
        <f t="shared" si="46"/>
        <v/>
      </c>
      <c r="R574" t="str">
        <f t="shared" si="47"/>
        <v xml:space="preserve"> </v>
      </c>
    </row>
    <row r="575" spans="13:18" x14ac:dyDescent="0.25">
      <c r="M575" s="403">
        <f t="shared" si="44"/>
        <v>1</v>
      </c>
      <c r="N575" s="403">
        <f t="shared" si="48"/>
        <v>567</v>
      </c>
      <c r="O575" s="403" t="str">
        <f t="shared" si="45"/>
        <v>1-567-3D</v>
      </c>
      <c r="P575" s="404" t="str">
        <f>+_xlfn.XLOOKUP(O575,DULIEU!C:C,DULIEU!F:F,"")</f>
        <v/>
      </c>
      <c r="Q575" t="str">
        <f t="shared" si="46"/>
        <v/>
      </c>
      <c r="R575" t="str">
        <f t="shared" si="47"/>
        <v xml:space="preserve"> </v>
      </c>
    </row>
    <row r="576" spans="13:18" x14ac:dyDescent="0.25">
      <c r="M576" s="403">
        <f t="shared" si="44"/>
        <v>1</v>
      </c>
      <c r="N576" s="403">
        <f t="shared" si="48"/>
        <v>568</v>
      </c>
      <c r="O576" s="403" t="str">
        <f t="shared" si="45"/>
        <v>1-568-3D</v>
      </c>
      <c r="P576" s="404" t="str">
        <f>+_xlfn.XLOOKUP(O576,DULIEU!C:C,DULIEU!F:F,"")</f>
        <v/>
      </c>
      <c r="Q576" t="str">
        <f t="shared" si="46"/>
        <v/>
      </c>
      <c r="R576" t="str">
        <f t="shared" si="47"/>
        <v xml:space="preserve"> </v>
      </c>
    </row>
    <row r="577" spans="13:18" x14ac:dyDescent="0.25">
      <c r="M577" s="403">
        <f t="shared" si="44"/>
        <v>1</v>
      </c>
      <c r="N577" s="403">
        <f t="shared" si="48"/>
        <v>569</v>
      </c>
      <c r="O577" s="403" t="str">
        <f t="shared" si="45"/>
        <v>1-569-3D</v>
      </c>
      <c r="P577" s="404" t="str">
        <f>+_xlfn.XLOOKUP(O577,DULIEU!C:C,DULIEU!F:F,"")</f>
        <v/>
      </c>
      <c r="Q577" t="str">
        <f t="shared" si="46"/>
        <v/>
      </c>
      <c r="R577" t="str">
        <f t="shared" si="47"/>
        <v xml:space="preserve"> </v>
      </c>
    </row>
    <row r="578" spans="13:18" x14ac:dyDescent="0.25">
      <c r="M578" s="403">
        <f t="shared" si="44"/>
        <v>1</v>
      </c>
      <c r="N578" s="403">
        <f t="shared" si="48"/>
        <v>570</v>
      </c>
      <c r="O578" s="403" t="str">
        <f t="shared" si="45"/>
        <v>1-570-3D</v>
      </c>
      <c r="P578" s="404" t="str">
        <f>+_xlfn.XLOOKUP(O578,DULIEU!C:C,DULIEU!F:F,"")</f>
        <v/>
      </c>
      <c r="Q578" t="str">
        <f t="shared" si="46"/>
        <v/>
      </c>
      <c r="R578" t="str">
        <f t="shared" si="47"/>
        <v xml:space="preserve"> </v>
      </c>
    </row>
    <row r="579" spans="13:18" x14ac:dyDescent="0.25">
      <c r="M579" s="403">
        <f t="shared" si="44"/>
        <v>1</v>
      </c>
      <c r="N579" s="403">
        <f t="shared" si="48"/>
        <v>571</v>
      </c>
      <c r="O579" s="403" t="str">
        <f t="shared" si="45"/>
        <v>1-571-3D</v>
      </c>
      <c r="P579" s="404" t="str">
        <f>+_xlfn.XLOOKUP(O579,DULIEU!C:C,DULIEU!F:F,"")</f>
        <v/>
      </c>
      <c r="Q579" t="str">
        <f t="shared" si="46"/>
        <v/>
      </c>
      <c r="R579" t="str">
        <f t="shared" si="47"/>
        <v xml:space="preserve"> </v>
      </c>
    </row>
    <row r="580" spans="13:18" x14ac:dyDescent="0.25">
      <c r="M580" s="403">
        <f t="shared" si="44"/>
        <v>1</v>
      </c>
      <c r="N580" s="403">
        <f t="shared" si="48"/>
        <v>572</v>
      </c>
      <c r="O580" s="403" t="str">
        <f t="shared" si="45"/>
        <v>1-572-3D</v>
      </c>
      <c r="P580" s="404" t="str">
        <f>+_xlfn.XLOOKUP(O580,DULIEU!C:C,DULIEU!F:F,"")</f>
        <v/>
      </c>
      <c r="Q580" t="str">
        <f t="shared" si="46"/>
        <v/>
      </c>
      <c r="R580" t="str">
        <f t="shared" si="47"/>
        <v xml:space="preserve"> </v>
      </c>
    </row>
    <row r="581" spans="13:18" x14ac:dyDescent="0.25">
      <c r="M581" s="403">
        <f t="shared" si="44"/>
        <v>1</v>
      </c>
      <c r="N581" s="403">
        <f t="shared" si="48"/>
        <v>573</v>
      </c>
      <c r="O581" s="403" t="str">
        <f t="shared" si="45"/>
        <v>1-573-3D</v>
      </c>
      <c r="P581" s="404" t="str">
        <f>+_xlfn.XLOOKUP(O581,DULIEU!C:C,DULIEU!F:F,"")</f>
        <v/>
      </c>
      <c r="Q581" t="str">
        <f t="shared" si="46"/>
        <v/>
      </c>
      <c r="R581" t="str">
        <f t="shared" si="47"/>
        <v xml:space="preserve"> </v>
      </c>
    </row>
    <row r="582" spans="13:18" x14ac:dyDescent="0.25">
      <c r="M582" s="403">
        <f t="shared" si="44"/>
        <v>1</v>
      </c>
      <c r="N582" s="403">
        <f t="shared" si="48"/>
        <v>574</v>
      </c>
      <c r="O582" s="403" t="str">
        <f t="shared" si="45"/>
        <v>1-574-3D</v>
      </c>
      <c r="P582" s="404" t="str">
        <f>+_xlfn.XLOOKUP(O582,DULIEU!C:C,DULIEU!F:F,"")</f>
        <v/>
      </c>
      <c r="Q582" t="str">
        <f t="shared" si="46"/>
        <v/>
      </c>
      <c r="R582" t="str">
        <f t="shared" si="47"/>
        <v xml:space="preserve"> </v>
      </c>
    </row>
    <row r="583" spans="13:18" x14ac:dyDescent="0.25">
      <c r="M583" s="403">
        <f t="shared" si="44"/>
        <v>1</v>
      </c>
      <c r="N583" s="403">
        <f t="shared" si="48"/>
        <v>575</v>
      </c>
      <c r="O583" s="403" t="str">
        <f t="shared" si="45"/>
        <v>1-575-3D</v>
      </c>
      <c r="P583" s="404" t="str">
        <f>+_xlfn.XLOOKUP(O583,DULIEU!C:C,DULIEU!F:F,"")</f>
        <v/>
      </c>
      <c r="Q583" t="str">
        <f t="shared" si="46"/>
        <v/>
      </c>
      <c r="R583" t="str">
        <f t="shared" si="47"/>
        <v xml:space="preserve"> </v>
      </c>
    </row>
    <row r="584" spans="13:18" x14ac:dyDescent="0.25">
      <c r="M584" s="403">
        <f t="shared" si="44"/>
        <v>1</v>
      </c>
      <c r="N584" s="403">
        <f t="shared" si="48"/>
        <v>576</v>
      </c>
      <c r="O584" s="403" t="str">
        <f t="shared" si="45"/>
        <v>1-576-3D</v>
      </c>
      <c r="P584" s="404" t="str">
        <f>+_xlfn.XLOOKUP(O584,DULIEU!C:C,DULIEU!F:F,"")</f>
        <v/>
      </c>
      <c r="Q584" t="str">
        <f t="shared" si="46"/>
        <v/>
      </c>
      <c r="R584" t="str">
        <f t="shared" si="47"/>
        <v xml:space="preserve"> </v>
      </c>
    </row>
    <row r="585" spans="13:18" x14ac:dyDescent="0.25">
      <c r="M585" s="403">
        <f t="shared" si="44"/>
        <v>1</v>
      </c>
      <c r="N585" s="403">
        <f t="shared" si="48"/>
        <v>577</v>
      </c>
      <c r="O585" s="403" t="str">
        <f t="shared" si="45"/>
        <v>1-577-3D</v>
      </c>
      <c r="P585" s="404" t="str">
        <f>+_xlfn.XLOOKUP(O585,DULIEU!C:C,DULIEU!F:F,"")</f>
        <v/>
      </c>
      <c r="Q585" t="str">
        <f t="shared" si="46"/>
        <v/>
      </c>
      <c r="R585" t="str">
        <f t="shared" si="47"/>
        <v xml:space="preserve"> </v>
      </c>
    </row>
    <row r="586" spans="13:18" x14ac:dyDescent="0.25">
      <c r="M586" s="403">
        <f t="shared" ref="M586:M649" si="49">+$M$3</f>
        <v>1</v>
      </c>
      <c r="N586" s="403">
        <f t="shared" si="48"/>
        <v>578</v>
      </c>
      <c r="O586" s="403" t="str">
        <f t="shared" si="45"/>
        <v>1-578-3D</v>
      </c>
      <c r="P586" s="404" t="str">
        <f>+_xlfn.XLOOKUP(O586,DULIEU!C:C,DULIEU!F:F,"")</f>
        <v/>
      </c>
      <c r="Q586" t="str">
        <f t="shared" si="46"/>
        <v/>
      </c>
      <c r="R586" t="str">
        <f t="shared" si="47"/>
        <v xml:space="preserve"> </v>
      </c>
    </row>
    <row r="587" spans="13:18" x14ac:dyDescent="0.25">
      <c r="M587" s="403">
        <f t="shared" si="49"/>
        <v>1</v>
      </c>
      <c r="N587" s="403">
        <f t="shared" si="48"/>
        <v>579</v>
      </c>
      <c r="O587" s="403" t="str">
        <f t="shared" si="45"/>
        <v>1-579-3D</v>
      </c>
      <c r="P587" s="404" t="str">
        <f>+_xlfn.XLOOKUP(O587,DULIEU!C:C,DULIEU!F:F,"")</f>
        <v/>
      </c>
      <c r="Q587" t="str">
        <f t="shared" si="46"/>
        <v/>
      </c>
      <c r="R587" t="str">
        <f t="shared" si="47"/>
        <v xml:space="preserve"> </v>
      </c>
    </row>
    <row r="588" spans="13:18" x14ac:dyDescent="0.25">
      <c r="M588" s="403">
        <f t="shared" si="49"/>
        <v>1</v>
      </c>
      <c r="N588" s="403">
        <f t="shared" si="48"/>
        <v>580</v>
      </c>
      <c r="O588" s="403" t="str">
        <f t="shared" si="45"/>
        <v>1-580-3D</v>
      </c>
      <c r="P588" s="404" t="str">
        <f>+_xlfn.XLOOKUP(O588,DULIEU!C:C,DULIEU!F:F,"")</f>
        <v/>
      </c>
      <c r="Q588" t="str">
        <f t="shared" si="46"/>
        <v/>
      </c>
      <c r="R588" t="str">
        <f t="shared" si="47"/>
        <v xml:space="preserve"> </v>
      </c>
    </row>
    <row r="589" spans="13:18" x14ac:dyDescent="0.25">
      <c r="M589" s="403">
        <f t="shared" si="49"/>
        <v>1</v>
      </c>
      <c r="N589" s="403">
        <f t="shared" si="48"/>
        <v>581</v>
      </c>
      <c r="O589" s="403" t="str">
        <f t="shared" si="45"/>
        <v>1-581-3D</v>
      </c>
      <c r="P589" s="404" t="str">
        <f>+_xlfn.XLOOKUP(O589,DULIEU!C:C,DULIEU!F:F,"")</f>
        <v/>
      </c>
      <c r="Q589" t="str">
        <f t="shared" si="46"/>
        <v/>
      </c>
      <c r="R589" t="str">
        <f t="shared" si="47"/>
        <v xml:space="preserve"> </v>
      </c>
    </row>
    <row r="590" spans="13:18" x14ac:dyDescent="0.25">
      <c r="M590" s="403">
        <f t="shared" si="49"/>
        <v>1</v>
      </c>
      <c r="N590" s="403">
        <f t="shared" si="48"/>
        <v>582</v>
      </c>
      <c r="O590" s="403" t="str">
        <f t="shared" si="45"/>
        <v>1-582-3D</v>
      </c>
      <c r="P590" s="404" t="str">
        <f>+_xlfn.XLOOKUP(O590,DULIEU!C:C,DULIEU!F:F,"")</f>
        <v/>
      </c>
      <c r="Q590" t="str">
        <f t="shared" si="46"/>
        <v/>
      </c>
      <c r="R590" t="str">
        <f t="shared" si="47"/>
        <v xml:space="preserve"> </v>
      </c>
    </row>
    <row r="591" spans="13:18" x14ac:dyDescent="0.25">
      <c r="M591" s="403">
        <f t="shared" si="49"/>
        <v>1</v>
      </c>
      <c r="N591" s="403">
        <f t="shared" si="48"/>
        <v>583</v>
      </c>
      <c r="O591" s="403" t="str">
        <f t="shared" si="45"/>
        <v>1-583-3D</v>
      </c>
      <c r="P591" s="404" t="str">
        <f>+_xlfn.XLOOKUP(O591,DULIEU!C:C,DULIEU!F:F,"")</f>
        <v/>
      </c>
      <c r="Q591" t="str">
        <f t="shared" si="46"/>
        <v/>
      </c>
      <c r="R591" t="str">
        <f t="shared" si="47"/>
        <v xml:space="preserve"> </v>
      </c>
    </row>
    <row r="592" spans="13:18" x14ac:dyDescent="0.25">
      <c r="M592" s="403">
        <f t="shared" si="49"/>
        <v>1</v>
      </c>
      <c r="N592" s="403">
        <f t="shared" si="48"/>
        <v>584</v>
      </c>
      <c r="O592" s="403" t="str">
        <f t="shared" ref="O592:O655" si="50">+M592&amp;"-"&amp;N592&amp;"-"&amp;$M$5</f>
        <v>1-584-3D</v>
      </c>
      <c r="P592" s="404" t="str">
        <f>+_xlfn.XLOOKUP(O592,DULIEU!C:C,DULIEU!F:F,"")</f>
        <v/>
      </c>
      <c r="Q592" t="str">
        <f t="shared" ref="Q592:Q655" si="51">+IF(P592="","",",")</f>
        <v/>
      </c>
      <c r="R592" t="str">
        <f t="shared" ref="R592:R655" si="52">+Q592&amp;" "&amp;P592</f>
        <v xml:space="preserve"> </v>
      </c>
    </row>
    <row r="593" spans="13:18" x14ac:dyDescent="0.25">
      <c r="M593" s="403">
        <f t="shared" si="49"/>
        <v>1</v>
      </c>
      <c r="N593" s="403">
        <f t="shared" si="48"/>
        <v>585</v>
      </c>
      <c r="O593" s="403" t="str">
        <f t="shared" si="50"/>
        <v>1-585-3D</v>
      </c>
      <c r="P593" s="404" t="str">
        <f>+_xlfn.XLOOKUP(O593,DULIEU!C:C,DULIEU!F:F,"")</f>
        <v/>
      </c>
      <c r="Q593" t="str">
        <f t="shared" si="51"/>
        <v/>
      </c>
      <c r="R593" t="str">
        <f t="shared" si="52"/>
        <v xml:space="preserve"> </v>
      </c>
    </row>
    <row r="594" spans="13:18" x14ac:dyDescent="0.25">
      <c r="M594" s="403">
        <f t="shared" si="49"/>
        <v>1</v>
      </c>
      <c r="N594" s="403">
        <f t="shared" si="48"/>
        <v>586</v>
      </c>
      <c r="O594" s="403" t="str">
        <f t="shared" si="50"/>
        <v>1-586-3D</v>
      </c>
      <c r="P594" s="404" t="str">
        <f>+_xlfn.XLOOKUP(O594,DULIEU!C:C,DULIEU!F:F,"")</f>
        <v/>
      </c>
      <c r="Q594" t="str">
        <f t="shared" si="51"/>
        <v/>
      </c>
      <c r="R594" t="str">
        <f t="shared" si="52"/>
        <v xml:space="preserve"> </v>
      </c>
    </row>
    <row r="595" spans="13:18" x14ac:dyDescent="0.25">
      <c r="M595" s="403">
        <f t="shared" si="49"/>
        <v>1</v>
      </c>
      <c r="N595" s="403">
        <f t="shared" si="48"/>
        <v>587</v>
      </c>
      <c r="O595" s="403" t="str">
        <f t="shared" si="50"/>
        <v>1-587-3D</v>
      </c>
      <c r="P595" s="404" t="str">
        <f>+_xlfn.XLOOKUP(O595,DULIEU!C:C,DULIEU!F:F,"")</f>
        <v/>
      </c>
      <c r="Q595" t="str">
        <f t="shared" si="51"/>
        <v/>
      </c>
      <c r="R595" t="str">
        <f t="shared" si="52"/>
        <v xml:space="preserve"> </v>
      </c>
    </row>
    <row r="596" spans="13:18" x14ac:dyDescent="0.25">
      <c r="M596" s="403">
        <f t="shared" si="49"/>
        <v>1</v>
      </c>
      <c r="N596" s="403">
        <f t="shared" si="48"/>
        <v>588</v>
      </c>
      <c r="O596" s="403" t="str">
        <f t="shared" si="50"/>
        <v>1-588-3D</v>
      </c>
      <c r="P596" s="404" t="str">
        <f>+_xlfn.XLOOKUP(O596,DULIEU!C:C,DULIEU!F:F,"")</f>
        <v/>
      </c>
      <c r="Q596" t="str">
        <f t="shared" si="51"/>
        <v/>
      </c>
      <c r="R596" t="str">
        <f t="shared" si="52"/>
        <v xml:space="preserve"> </v>
      </c>
    </row>
    <row r="597" spans="13:18" x14ac:dyDescent="0.25">
      <c r="M597" s="403">
        <f t="shared" si="49"/>
        <v>1</v>
      </c>
      <c r="N597" s="403">
        <f t="shared" si="48"/>
        <v>589</v>
      </c>
      <c r="O597" s="403" t="str">
        <f t="shared" si="50"/>
        <v>1-589-3D</v>
      </c>
      <c r="P597" s="404" t="str">
        <f>+_xlfn.XLOOKUP(O597,DULIEU!C:C,DULIEU!F:F,"")</f>
        <v/>
      </c>
      <c r="Q597" t="str">
        <f t="shared" si="51"/>
        <v/>
      </c>
      <c r="R597" t="str">
        <f t="shared" si="52"/>
        <v xml:space="preserve"> </v>
      </c>
    </row>
    <row r="598" spans="13:18" x14ac:dyDescent="0.25">
      <c r="M598" s="403">
        <f t="shared" si="49"/>
        <v>1</v>
      </c>
      <c r="N598" s="403">
        <f t="shared" si="48"/>
        <v>590</v>
      </c>
      <c r="O598" s="403" t="str">
        <f t="shared" si="50"/>
        <v>1-590-3D</v>
      </c>
      <c r="P598" s="404" t="str">
        <f>+_xlfn.XLOOKUP(O598,DULIEU!C:C,DULIEU!F:F,"")</f>
        <v/>
      </c>
      <c r="Q598" t="str">
        <f t="shared" si="51"/>
        <v/>
      </c>
      <c r="R598" t="str">
        <f t="shared" si="52"/>
        <v xml:space="preserve"> </v>
      </c>
    </row>
    <row r="599" spans="13:18" x14ac:dyDescent="0.25">
      <c r="M599" s="403">
        <f t="shared" si="49"/>
        <v>1</v>
      </c>
      <c r="N599" s="403">
        <f t="shared" si="48"/>
        <v>591</v>
      </c>
      <c r="O599" s="403" t="str">
        <f t="shared" si="50"/>
        <v>1-591-3D</v>
      </c>
      <c r="P599" s="404" t="str">
        <f>+_xlfn.XLOOKUP(O599,DULIEU!C:C,DULIEU!F:F,"")</f>
        <v/>
      </c>
      <c r="Q599" t="str">
        <f t="shared" si="51"/>
        <v/>
      </c>
      <c r="R599" t="str">
        <f t="shared" si="52"/>
        <v xml:space="preserve"> </v>
      </c>
    </row>
    <row r="600" spans="13:18" x14ac:dyDescent="0.25">
      <c r="M600" s="403">
        <f t="shared" si="49"/>
        <v>1</v>
      </c>
      <c r="N600" s="403">
        <f t="shared" si="48"/>
        <v>592</v>
      </c>
      <c r="O600" s="403" t="str">
        <f t="shared" si="50"/>
        <v>1-592-3D</v>
      </c>
      <c r="P600" s="404" t="str">
        <f>+_xlfn.XLOOKUP(O600,DULIEU!C:C,DULIEU!F:F,"")</f>
        <v/>
      </c>
      <c r="Q600" t="str">
        <f t="shared" si="51"/>
        <v/>
      </c>
      <c r="R600" t="str">
        <f t="shared" si="52"/>
        <v xml:space="preserve"> </v>
      </c>
    </row>
    <row r="601" spans="13:18" x14ac:dyDescent="0.25">
      <c r="M601" s="403">
        <f t="shared" si="49"/>
        <v>1</v>
      </c>
      <c r="N601" s="403">
        <f t="shared" si="48"/>
        <v>593</v>
      </c>
      <c r="O601" s="403" t="str">
        <f t="shared" si="50"/>
        <v>1-593-3D</v>
      </c>
      <c r="P601" s="404" t="str">
        <f>+_xlfn.XLOOKUP(O601,DULIEU!C:C,DULIEU!F:F,"")</f>
        <v/>
      </c>
      <c r="Q601" t="str">
        <f t="shared" si="51"/>
        <v/>
      </c>
      <c r="R601" t="str">
        <f t="shared" si="52"/>
        <v xml:space="preserve"> </v>
      </c>
    </row>
    <row r="602" spans="13:18" x14ac:dyDescent="0.25">
      <c r="M602" s="403">
        <f t="shared" si="49"/>
        <v>1</v>
      </c>
      <c r="N602" s="403">
        <f t="shared" si="48"/>
        <v>594</v>
      </c>
      <c r="O602" s="403" t="str">
        <f t="shared" si="50"/>
        <v>1-594-3D</v>
      </c>
      <c r="P602" s="404" t="str">
        <f>+_xlfn.XLOOKUP(O602,DULIEU!C:C,DULIEU!F:F,"")</f>
        <v/>
      </c>
      <c r="Q602" t="str">
        <f t="shared" si="51"/>
        <v/>
      </c>
      <c r="R602" t="str">
        <f t="shared" si="52"/>
        <v xml:space="preserve"> </v>
      </c>
    </row>
    <row r="603" spans="13:18" x14ac:dyDescent="0.25">
      <c r="M603" s="403">
        <f t="shared" si="49"/>
        <v>1</v>
      </c>
      <c r="N603" s="403">
        <f t="shared" si="48"/>
        <v>595</v>
      </c>
      <c r="O603" s="403" t="str">
        <f t="shared" si="50"/>
        <v>1-595-3D</v>
      </c>
      <c r="P603" s="404" t="str">
        <f>+_xlfn.XLOOKUP(O603,DULIEU!C:C,DULIEU!F:F,"")</f>
        <v/>
      </c>
      <c r="Q603" t="str">
        <f t="shared" si="51"/>
        <v/>
      </c>
      <c r="R603" t="str">
        <f t="shared" si="52"/>
        <v xml:space="preserve"> </v>
      </c>
    </row>
    <row r="604" spans="13:18" x14ac:dyDescent="0.25">
      <c r="M604" s="403">
        <f t="shared" si="49"/>
        <v>1</v>
      </c>
      <c r="N604" s="403">
        <f t="shared" si="48"/>
        <v>596</v>
      </c>
      <c r="O604" s="403" t="str">
        <f t="shared" si="50"/>
        <v>1-596-3D</v>
      </c>
      <c r="P604" s="404" t="str">
        <f>+_xlfn.XLOOKUP(O604,DULIEU!C:C,DULIEU!F:F,"")</f>
        <v/>
      </c>
      <c r="Q604" t="str">
        <f t="shared" si="51"/>
        <v/>
      </c>
      <c r="R604" t="str">
        <f t="shared" si="52"/>
        <v xml:space="preserve"> </v>
      </c>
    </row>
    <row r="605" spans="13:18" x14ac:dyDescent="0.25">
      <c r="M605" s="403">
        <f t="shared" si="49"/>
        <v>1</v>
      </c>
      <c r="N605" s="403">
        <f t="shared" si="48"/>
        <v>597</v>
      </c>
      <c r="O605" s="403" t="str">
        <f t="shared" si="50"/>
        <v>1-597-3D</v>
      </c>
      <c r="P605" s="404" t="str">
        <f>+_xlfn.XLOOKUP(O605,DULIEU!C:C,DULIEU!F:F,"")</f>
        <v/>
      </c>
      <c r="Q605" t="str">
        <f t="shared" si="51"/>
        <v/>
      </c>
      <c r="R605" t="str">
        <f t="shared" si="52"/>
        <v xml:space="preserve"> </v>
      </c>
    </row>
    <row r="606" spans="13:18" x14ac:dyDescent="0.25">
      <c r="M606" s="403">
        <f t="shared" si="49"/>
        <v>1</v>
      </c>
      <c r="N606" s="403">
        <f t="shared" si="48"/>
        <v>598</v>
      </c>
      <c r="O606" s="403" t="str">
        <f t="shared" si="50"/>
        <v>1-598-3D</v>
      </c>
      <c r="P606" s="404" t="str">
        <f>+_xlfn.XLOOKUP(O606,DULIEU!C:C,DULIEU!F:F,"")</f>
        <v/>
      </c>
      <c r="Q606" t="str">
        <f t="shared" si="51"/>
        <v/>
      </c>
      <c r="R606" t="str">
        <f t="shared" si="52"/>
        <v xml:space="preserve"> </v>
      </c>
    </row>
    <row r="607" spans="13:18" x14ac:dyDescent="0.25">
      <c r="M607" s="403">
        <f t="shared" si="49"/>
        <v>1</v>
      </c>
      <c r="N607" s="403">
        <f t="shared" si="48"/>
        <v>599</v>
      </c>
      <c r="O607" s="403" t="str">
        <f t="shared" si="50"/>
        <v>1-599-3D</v>
      </c>
      <c r="P607" s="404" t="str">
        <f>+_xlfn.XLOOKUP(O607,DULIEU!C:C,DULIEU!F:F,"")</f>
        <v/>
      </c>
      <c r="Q607" t="str">
        <f t="shared" si="51"/>
        <v/>
      </c>
      <c r="R607" t="str">
        <f t="shared" si="52"/>
        <v xml:space="preserve"> </v>
      </c>
    </row>
    <row r="608" spans="13:18" x14ac:dyDescent="0.25">
      <c r="M608" s="403">
        <f t="shared" si="49"/>
        <v>1</v>
      </c>
      <c r="N608" s="403">
        <f t="shared" si="48"/>
        <v>600</v>
      </c>
      <c r="O608" s="403" t="str">
        <f t="shared" si="50"/>
        <v>1-600-3D</v>
      </c>
      <c r="P608" s="404" t="str">
        <f>+_xlfn.XLOOKUP(O608,DULIEU!C:C,DULIEU!F:F,"")</f>
        <v/>
      </c>
      <c r="Q608" t="str">
        <f t="shared" si="51"/>
        <v/>
      </c>
      <c r="R608" t="str">
        <f t="shared" si="52"/>
        <v xml:space="preserve"> </v>
      </c>
    </row>
    <row r="609" spans="13:18" x14ac:dyDescent="0.25">
      <c r="M609" s="403">
        <f t="shared" si="49"/>
        <v>1</v>
      </c>
      <c r="N609" s="403">
        <f t="shared" si="48"/>
        <v>601</v>
      </c>
      <c r="O609" s="403" t="str">
        <f t="shared" si="50"/>
        <v>1-601-3D</v>
      </c>
      <c r="P609" s="404" t="str">
        <f>+_xlfn.XLOOKUP(O609,DULIEU!C:C,DULIEU!F:F,"")</f>
        <v/>
      </c>
      <c r="Q609" t="str">
        <f t="shared" si="51"/>
        <v/>
      </c>
      <c r="R609" t="str">
        <f t="shared" si="52"/>
        <v xml:space="preserve"> </v>
      </c>
    </row>
    <row r="610" spans="13:18" x14ac:dyDescent="0.25">
      <c r="M610" s="403">
        <f t="shared" si="49"/>
        <v>1</v>
      </c>
      <c r="N610" s="403">
        <f t="shared" si="48"/>
        <v>602</v>
      </c>
      <c r="O610" s="403" t="str">
        <f t="shared" si="50"/>
        <v>1-602-3D</v>
      </c>
      <c r="P610" s="404" t="str">
        <f>+_xlfn.XLOOKUP(O610,DULIEU!C:C,DULIEU!F:F,"")</f>
        <v/>
      </c>
      <c r="Q610" t="str">
        <f t="shared" si="51"/>
        <v/>
      </c>
      <c r="R610" t="str">
        <f t="shared" si="52"/>
        <v xml:space="preserve"> </v>
      </c>
    </row>
    <row r="611" spans="13:18" x14ac:dyDescent="0.25">
      <c r="M611" s="403">
        <f t="shared" si="49"/>
        <v>1</v>
      </c>
      <c r="N611" s="403">
        <f t="shared" ref="N611:N674" si="53">+N610+1</f>
        <v>603</v>
      </c>
      <c r="O611" s="403" t="str">
        <f t="shared" si="50"/>
        <v>1-603-3D</v>
      </c>
      <c r="P611" s="404" t="str">
        <f>+_xlfn.XLOOKUP(O611,DULIEU!C:C,DULIEU!F:F,"")</f>
        <v/>
      </c>
      <c r="Q611" t="str">
        <f t="shared" si="51"/>
        <v/>
      </c>
      <c r="R611" t="str">
        <f t="shared" si="52"/>
        <v xml:space="preserve"> </v>
      </c>
    </row>
    <row r="612" spans="13:18" x14ac:dyDescent="0.25">
      <c r="M612" s="403">
        <f t="shared" si="49"/>
        <v>1</v>
      </c>
      <c r="N612" s="403">
        <f t="shared" si="53"/>
        <v>604</v>
      </c>
      <c r="O612" s="403" t="str">
        <f t="shared" si="50"/>
        <v>1-604-3D</v>
      </c>
      <c r="P612" s="404" t="str">
        <f>+_xlfn.XLOOKUP(O612,DULIEU!C:C,DULIEU!F:F,"")</f>
        <v/>
      </c>
      <c r="Q612" t="str">
        <f t="shared" si="51"/>
        <v/>
      </c>
      <c r="R612" t="str">
        <f t="shared" si="52"/>
        <v xml:space="preserve"> </v>
      </c>
    </row>
    <row r="613" spans="13:18" x14ac:dyDescent="0.25">
      <c r="M613" s="403">
        <f t="shared" si="49"/>
        <v>1</v>
      </c>
      <c r="N613" s="403">
        <f t="shared" si="53"/>
        <v>605</v>
      </c>
      <c r="O613" s="403" t="str">
        <f t="shared" si="50"/>
        <v>1-605-3D</v>
      </c>
      <c r="P613" s="404" t="str">
        <f>+_xlfn.XLOOKUP(O613,DULIEU!C:C,DULIEU!F:F,"")</f>
        <v/>
      </c>
      <c r="Q613" t="str">
        <f t="shared" si="51"/>
        <v/>
      </c>
      <c r="R613" t="str">
        <f t="shared" si="52"/>
        <v xml:space="preserve"> </v>
      </c>
    </row>
    <row r="614" spans="13:18" x14ac:dyDescent="0.25">
      <c r="M614" s="403">
        <f t="shared" si="49"/>
        <v>1</v>
      </c>
      <c r="N614" s="403">
        <f t="shared" si="53"/>
        <v>606</v>
      </c>
      <c r="O614" s="403" t="str">
        <f t="shared" si="50"/>
        <v>1-606-3D</v>
      </c>
      <c r="P614" s="404" t="str">
        <f>+_xlfn.XLOOKUP(O614,DULIEU!C:C,DULIEU!F:F,"")</f>
        <v/>
      </c>
      <c r="Q614" t="str">
        <f t="shared" si="51"/>
        <v/>
      </c>
      <c r="R614" t="str">
        <f t="shared" si="52"/>
        <v xml:space="preserve"> </v>
      </c>
    </row>
    <row r="615" spans="13:18" x14ac:dyDescent="0.25">
      <c r="M615" s="403">
        <f t="shared" si="49"/>
        <v>1</v>
      </c>
      <c r="N615" s="403">
        <f t="shared" si="53"/>
        <v>607</v>
      </c>
      <c r="O615" s="403" t="str">
        <f t="shared" si="50"/>
        <v>1-607-3D</v>
      </c>
      <c r="P615" s="404" t="str">
        <f>+_xlfn.XLOOKUP(O615,DULIEU!C:C,DULIEU!F:F,"")</f>
        <v/>
      </c>
      <c r="Q615" t="str">
        <f t="shared" si="51"/>
        <v/>
      </c>
      <c r="R615" t="str">
        <f t="shared" si="52"/>
        <v xml:space="preserve"> </v>
      </c>
    </row>
    <row r="616" spans="13:18" x14ac:dyDescent="0.25">
      <c r="M616" s="403">
        <f t="shared" si="49"/>
        <v>1</v>
      </c>
      <c r="N616" s="403">
        <f t="shared" si="53"/>
        <v>608</v>
      </c>
      <c r="O616" s="403" t="str">
        <f t="shared" si="50"/>
        <v>1-608-3D</v>
      </c>
      <c r="P616" s="404" t="str">
        <f>+_xlfn.XLOOKUP(O616,DULIEU!C:C,DULIEU!F:F,"")</f>
        <v/>
      </c>
      <c r="Q616" t="str">
        <f t="shared" si="51"/>
        <v/>
      </c>
      <c r="R616" t="str">
        <f t="shared" si="52"/>
        <v xml:space="preserve"> </v>
      </c>
    </row>
    <row r="617" spans="13:18" x14ac:dyDescent="0.25">
      <c r="M617" s="403">
        <f t="shared" si="49"/>
        <v>1</v>
      </c>
      <c r="N617" s="403">
        <f t="shared" si="53"/>
        <v>609</v>
      </c>
      <c r="O617" s="403" t="str">
        <f t="shared" si="50"/>
        <v>1-609-3D</v>
      </c>
      <c r="P617" s="404" t="str">
        <f>+_xlfn.XLOOKUP(O617,DULIEU!C:C,DULIEU!F:F,"")</f>
        <v/>
      </c>
      <c r="Q617" t="str">
        <f t="shared" si="51"/>
        <v/>
      </c>
      <c r="R617" t="str">
        <f t="shared" si="52"/>
        <v xml:space="preserve"> </v>
      </c>
    </row>
    <row r="618" spans="13:18" x14ac:dyDescent="0.25">
      <c r="M618" s="403">
        <f t="shared" si="49"/>
        <v>1</v>
      </c>
      <c r="N618" s="403">
        <f t="shared" si="53"/>
        <v>610</v>
      </c>
      <c r="O618" s="403" t="str">
        <f t="shared" si="50"/>
        <v>1-610-3D</v>
      </c>
      <c r="P618" s="404" t="str">
        <f>+_xlfn.XLOOKUP(O618,DULIEU!C:C,DULIEU!F:F,"")</f>
        <v/>
      </c>
      <c r="Q618" t="str">
        <f t="shared" si="51"/>
        <v/>
      </c>
      <c r="R618" t="str">
        <f t="shared" si="52"/>
        <v xml:space="preserve"> </v>
      </c>
    </row>
    <row r="619" spans="13:18" x14ac:dyDescent="0.25">
      <c r="M619" s="403">
        <f t="shared" si="49"/>
        <v>1</v>
      </c>
      <c r="N619" s="403">
        <f t="shared" si="53"/>
        <v>611</v>
      </c>
      <c r="O619" s="403" t="str">
        <f t="shared" si="50"/>
        <v>1-611-3D</v>
      </c>
      <c r="P619" s="404" t="str">
        <f>+_xlfn.XLOOKUP(O619,DULIEU!C:C,DULIEU!F:F,"")</f>
        <v/>
      </c>
      <c r="Q619" t="str">
        <f t="shared" si="51"/>
        <v/>
      </c>
      <c r="R619" t="str">
        <f t="shared" si="52"/>
        <v xml:space="preserve"> </v>
      </c>
    </row>
    <row r="620" spans="13:18" x14ac:dyDescent="0.25">
      <c r="M620" s="403">
        <f t="shared" si="49"/>
        <v>1</v>
      </c>
      <c r="N620" s="403">
        <f t="shared" si="53"/>
        <v>612</v>
      </c>
      <c r="O620" s="403" t="str">
        <f t="shared" si="50"/>
        <v>1-612-3D</v>
      </c>
      <c r="P620" s="404" t="str">
        <f>+_xlfn.XLOOKUP(O620,DULIEU!C:C,DULIEU!F:F,"")</f>
        <v/>
      </c>
      <c r="Q620" t="str">
        <f t="shared" si="51"/>
        <v/>
      </c>
      <c r="R620" t="str">
        <f t="shared" si="52"/>
        <v xml:space="preserve"> </v>
      </c>
    </row>
    <row r="621" spans="13:18" x14ac:dyDescent="0.25">
      <c r="M621" s="403">
        <f t="shared" si="49"/>
        <v>1</v>
      </c>
      <c r="N621" s="403">
        <f t="shared" si="53"/>
        <v>613</v>
      </c>
      <c r="O621" s="403" t="str">
        <f t="shared" si="50"/>
        <v>1-613-3D</v>
      </c>
      <c r="P621" s="404" t="str">
        <f>+_xlfn.XLOOKUP(O621,DULIEU!C:C,DULIEU!F:F,"")</f>
        <v/>
      </c>
      <c r="Q621" t="str">
        <f t="shared" si="51"/>
        <v/>
      </c>
      <c r="R621" t="str">
        <f t="shared" si="52"/>
        <v xml:space="preserve"> </v>
      </c>
    </row>
    <row r="622" spans="13:18" x14ac:dyDescent="0.25">
      <c r="M622" s="403">
        <f t="shared" si="49"/>
        <v>1</v>
      </c>
      <c r="N622" s="403">
        <f t="shared" si="53"/>
        <v>614</v>
      </c>
      <c r="O622" s="403" t="str">
        <f t="shared" si="50"/>
        <v>1-614-3D</v>
      </c>
      <c r="P622" s="404" t="str">
        <f>+_xlfn.XLOOKUP(O622,DULIEU!C:C,DULIEU!F:F,"")</f>
        <v/>
      </c>
      <c r="Q622" t="str">
        <f t="shared" si="51"/>
        <v/>
      </c>
      <c r="R622" t="str">
        <f t="shared" si="52"/>
        <v xml:space="preserve"> </v>
      </c>
    </row>
    <row r="623" spans="13:18" x14ac:dyDescent="0.25">
      <c r="M623" s="403">
        <f t="shared" si="49"/>
        <v>1</v>
      </c>
      <c r="N623" s="403">
        <f t="shared" si="53"/>
        <v>615</v>
      </c>
      <c r="O623" s="403" t="str">
        <f t="shared" si="50"/>
        <v>1-615-3D</v>
      </c>
      <c r="P623" s="404" t="str">
        <f>+_xlfn.XLOOKUP(O623,DULIEU!C:C,DULIEU!F:F,"")</f>
        <v/>
      </c>
      <c r="Q623" t="str">
        <f t="shared" si="51"/>
        <v/>
      </c>
      <c r="R623" t="str">
        <f t="shared" si="52"/>
        <v xml:space="preserve"> </v>
      </c>
    </row>
    <row r="624" spans="13:18" x14ac:dyDescent="0.25">
      <c r="M624" s="403">
        <f t="shared" si="49"/>
        <v>1</v>
      </c>
      <c r="N624" s="403">
        <f t="shared" si="53"/>
        <v>616</v>
      </c>
      <c r="O624" s="403" t="str">
        <f t="shared" si="50"/>
        <v>1-616-3D</v>
      </c>
      <c r="P624" s="404" t="str">
        <f>+_xlfn.XLOOKUP(O624,DULIEU!C:C,DULIEU!F:F,"")</f>
        <v/>
      </c>
      <c r="Q624" t="str">
        <f t="shared" si="51"/>
        <v/>
      </c>
      <c r="R624" t="str">
        <f t="shared" si="52"/>
        <v xml:space="preserve"> </v>
      </c>
    </row>
    <row r="625" spans="13:18" x14ac:dyDescent="0.25">
      <c r="M625" s="403">
        <f t="shared" si="49"/>
        <v>1</v>
      </c>
      <c r="N625" s="403">
        <f t="shared" si="53"/>
        <v>617</v>
      </c>
      <c r="O625" s="403" t="str">
        <f t="shared" si="50"/>
        <v>1-617-3D</v>
      </c>
      <c r="P625" s="404" t="str">
        <f>+_xlfn.XLOOKUP(O625,DULIEU!C:C,DULIEU!F:F,"")</f>
        <v/>
      </c>
      <c r="Q625" t="str">
        <f t="shared" si="51"/>
        <v/>
      </c>
      <c r="R625" t="str">
        <f t="shared" si="52"/>
        <v xml:space="preserve"> </v>
      </c>
    </row>
    <row r="626" spans="13:18" x14ac:dyDescent="0.25">
      <c r="M626" s="403">
        <f t="shared" si="49"/>
        <v>1</v>
      </c>
      <c r="N626" s="403">
        <f t="shared" si="53"/>
        <v>618</v>
      </c>
      <c r="O626" s="403" t="str">
        <f t="shared" si="50"/>
        <v>1-618-3D</v>
      </c>
      <c r="P626" s="404" t="str">
        <f>+_xlfn.XLOOKUP(O626,DULIEU!C:C,DULIEU!F:F,"")</f>
        <v/>
      </c>
      <c r="Q626" t="str">
        <f t="shared" si="51"/>
        <v/>
      </c>
      <c r="R626" t="str">
        <f t="shared" si="52"/>
        <v xml:space="preserve"> </v>
      </c>
    </row>
    <row r="627" spans="13:18" x14ac:dyDescent="0.25">
      <c r="M627" s="403">
        <f t="shared" si="49"/>
        <v>1</v>
      </c>
      <c r="N627" s="403">
        <f t="shared" si="53"/>
        <v>619</v>
      </c>
      <c r="O627" s="403" t="str">
        <f t="shared" si="50"/>
        <v>1-619-3D</v>
      </c>
      <c r="P627" s="404" t="str">
        <f>+_xlfn.XLOOKUP(O627,DULIEU!C:C,DULIEU!F:F,"")</f>
        <v/>
      </c>
      <c r="Q627" t="str">
        <f t="shared" si="51"/>
        <v/>
      </c>
      <c r="R627" t="str">
        <f t="shared" si="52"/>
        <v xml:space="preserve"> </v>
      </c>
    </row>
    <row r="628" spans="13:18" x14ac:dyDescent="0.25">
      <c r="M628" s="403">
        <f t="shared" si="49"/>
        <v>1</v>
      </c>
      <c r="N628" s="403">
        <f t="shared" si="53"/>
        <v>620</v>
      </c>
      <c r="O628" s="403" t="str">
        <f t="shared" si="50"/>
        <v>1-620-3D</v>
      </c>
      <c r="P628" s="404" t="str">
        <f>+_xlfn.XLOOKUP(O628,DULIEU!C:C,DULIEU!F:F,"")</f>
        <v/>
      </c>
      <c r="Q628" t="str">
        <f t="shared" si="51"/>
        <v/>
      </c>
      <c r="R628" t="str">
        <f t="shared" si="52"/>
        <v xml:space="preserve"> </v>
      </c>
    </row>
    <row r="629" spans="13:18" x14ac:dyDescent="0.25">
      <c r="M629" s="403">
        <f t="shared" si="49"/>
        <v>1</v>
      </c>
      <c r="N629" s="403">
        <f t="shared" si="53"/>
        <v>621</v>
      </c>
      <c r="O629" s="403" t="str">
        <f t="shared" si="50"/>
        <v>1-621-3D</v>
      </c>
      <c r="P629" s="404" t="str">
        <f>+_xlfn.XLOOKUP(O629,DULIEU!C:C,DULIEU!F:F,"")</f>
        <v/>
      </c>
      <c r="Q629" t="str">
        <f t="shared" si="51"/>
        <v/>
      </c>
      <c r="R629" t="str">
        <f t="shared" si="52"/>
        <v xml:space="preserve"> </v>
      </c>
    </row>
    <row r="630" spans="13:18" x14ac:dyDescent="0.25">
      <c r="M630" s="403">
        <f t="shared" si="49"/>
        <v>1</v>
      </c>
      <c r="N630" s="403">
        <f t="shared" si="53"/>
        <v>622</v>
      </c>
      <c r="O630" s="403" t="str">
        <f t="shared" si="50"/>
        <v>1-622-3D</v>
      </c>
      <c r="P630" s="404" t="str">
        <f>+_xlfn.XLOOKUP(O630,DULIEU!C:C,DULIEU!F:F,"")</f>
        <v/>
      </c>
      <c r="Q630" t="str">
        <f t="shared" si="51"/>
        <v/>
      </c>
      <c r="R630" t="str">
        <f t="shared" si="52"/>
        <v xml:space="preserve"> </v>
      </c>
    </row>
    <row r="631" spans="13:18" x14ac:dyDescent="0.25">
      <c r="M631" s="403">
        <f t="shared" si="49"/>
        <v>1</v>
      </c>
      <c r="N631" s="403">
        <f t="shared" si="53"/>
        <v>623</v>
      </c>
      <c r="O631" s="403" t="str">
        <f t="shared" si="50"/>
        <v>1-623-3D</v>
      </c>
      <c r="P631" s="404" t="str">
        <f>+_xlfn.XLOOKUP(O631,DULIEU!C:C,DULIEU!F:F,"")</f>
        <v/>
      </c>
      <c r="Q631" t="str">
        <f t="shared" si="51"/>
        <v/>
      </c>
      <c r="R631" t="str">
        <f t="shared" si="52"/>
        <v xml:space="preserve"> </v>
      </c>
    </row>
    <row r="632" spans="13:18" x14ac:dyDescent="0.25">
      <c r="M632" s="403">
        <f t="shared" si="49"/>
        <v>1</v>
      </c>
      <c r="N632" s="403">
        <f t="shared" si="53"/>
        <v>624</v>
      </c>
      <c r="O632" s="403" t="str">
        <f t="shared" si="50"/>
        <v>1-624-3D</v>
      </c>
      <c r="P632" s="404" t="str">
        <f>+_xlfn.XLOOKUP(O632,DULIEU!C:C,DULIEU!F:F,"")</f>
        <v/>
      </c>
      <c r="Q632" t="str">
        <f t="shared" si="51"/>
        <v/>
      </c>
      <c r="R632" t="str">
        <f t="shared" si="52"/>
        <v xml:space="preserve"> </v>
      </c>
    </row>
    <row r="633" spans="13:18" x14ac:dyDescent="0.25">
      <c r="M633" s="403">
        <f t="shared" si="49"/>
        <v>1</v>
      </c>
      <c r="N633" s="403">
        <f t="shared" si="53"/>
        <v>625</v>
      </c>
      <c r="O633" s="403" t="str">
        <f t="shared" si="50"/>
        <v>1-625-3D</v>
      </c>
      <c r="P633" s="404" t="str">
        <f>+_xlfn.XLOOKUP(O633,DULIEU!C:C,DULIEU!F:F,"")</f>
        <v/>
      </c>
      <c r="Q633" t="str">
        <f t="shared" si="51"/>
        <v/>
      </c>
      <c r="R633" t="str">
        <f t="shared" si="52"/>
        <v xml:space="preserve"> </v>
      </c>
    </row>
    <row r="634" spans="13:18" x14ac:dyDescent="0.25">
      <c r="M634" s="403">
        <f t="shared" si="49"/>
        <v>1</v>
      </c>
      <c r="N634" s="403">
        <f t="shared" si="53"/>
        <v>626</v>
      </c>
      <c r="O634" s="403" t="str">
        <f t="shared" si="50"/>
        <v>1-626-3D</v>
      </c>
      <c r="P634" s="404" t="str">
        <f>+_xlfn.XLOOKUP(O634,DULIEU!C:C,DULIEU!F:F,"")</f>
        <v/>
      </c>
      <c r="Q634" t="str">
        <f t="shared" si="51"/>
        <v/>
      </c>
      <c r="R634" t="str">
        <f t="shared" si="52"/>
        <v xml:space="preserve"> </v>
      </c>
    </row>
    <row r="635" spans="13:18" x14ac:dyDescent="0.25">
      <c r="M635" s="403">
        <f t="shared" si="49"/>
        <v>1</v>
      </c>
      <c r="N635" s="403">
        <f t="shared" si="53"/>
        <v>627</v>
      </c>
      <c r="O635" s="403" t="str">
        <f t="shared" si="50"/>
        <v>1-627-3D</v>
      </c>
      <c r="P635" s="404" t="str">
        <f>+_xlfn.XLOOKUP(O635,DULIEU!C:C,DULIEU!F:F,"")</f>
        <v/>
      </c>
      <c r="Q635" t="str">
        <f t="shared" si="51"/>
        <v/>
      </c>
      <c r="R635" t="str">
        <f t="shared" si="52"/>
        <v xml:space="preserve"> </v>
      </c>
    </row>
    <row r="636" spans="13:18" x14ac:dyDescent="0.25">
      <c r="M636" s="403">
        <f t="shared" si="49"/>
        <v>1</v>
      </c>
      <c r="N636" s="403">
        <f t="shared" si="53"/>
        <v>628</v>
      </c>
      <c r="O636" s="403" t="str">
        <f t="shared" si="50"/>
        <v>1-628-3D</v>
      </c>
      <c r="P636" s="404" t="str">
        <f>+_xlfn.XLOOKUP(O636,DULIEU!C:C,DULIEU!F:F,"")</f>
        <v/>
      </c>
      <c r="Q636" t="str">
        <f t="shared" si="51"/>
        <v/>
      </c>
      <c r="R636" t="str">
        <f t="shared" si="52"/>
        <v xml:space="preserve"> </v>
      </c>
    </row>
    <row r="637" spans="13:18" x14ac:dyDescent="0.25">
      <c r="M637" s="403">
        <f t="shared" si="49"/>
        <v>1</v>
      </c>
      <c r="N637" s="403">
        <f t="shared" si="53"/>
        <v>629</v>
      </c>
      <c r="O637" s="403" t="str">
        <f t="shared" si="50"/>
        <v>1-629-3D</v>
      </c>
      <c r="P637" s="404" t="str">
        <f>+_xlfn.XLOOKUP(O637,DULIEU!C:C,DULIEU!F:F,"")</f>
        <v/>
      </c>
      <c r="Q637" t="str">
        <f t="shared" si="51"/>
        <v/>
      </c>
      <c r="R637" t="str">
        <f t="shared" si="52"/>
        <v xml:space="preserve"> </v>
      </c>
    </row>
    <row r="638" spans="13:18" x14ac:dyDescent="0.25">
      <c r="M638" s="403">
        <f t="shared" si="49"/>
        <v>1</v>
      </c>
      <c r="N638" s="403">
        <f t="shared" si="53"/>
        <v>630</v>
      </c>
      <c r="O638" s="403" t="str">
        <f t="shared" si="50"/>
        <v>1-630-3D</v>
      </c>
      <c r="P638" s="404" t="str">
        <f>+_xlfn.XLOOKUP(O638,DULIEU!C:C,DULIEU!F:F,"")</f>
        <v/>
      </c>
      <c r="Q638" t="str">
        <f t="shared" si="51"/>
        <v/>
      </c>
      <c r="R638" t="str">
        <f t="shared" si="52"/>
        <v xml:space="preserve"> </v>
      </c>
    </row>
    <row r="639" spans="13:18" x14ac:dyDescent="0.25">
      <c r="M639" s="403">
        <f t="shared" si="49"/>
        <v>1</v>
      </c>
      <c r="N639" s="403">
        <f t="shared" si="53"/>
        <v>631</v>
      </c>
      <c r="O639" s="403" t="str">
        <f t="shared" si="50"/>
        <v>1-631-3D</v>
      </c>
      <c r="P639" s="404" t="str">
        <f>+_xlfn.XLOOKUP(O639,DULIEU!C:C,DULIEU!F:F,"")</f>
        <v/>
      </c>
      <c r="Q639" t="str">
        <f t="shared" si="51"/>
        <v/>
      </c>
      <c r="R639" t="str">
        <f t="shared" si="52"/>
        <v xml:space="preserve"> </v>
      </c>
    </row>
    <row r="640" spans="13:18" x14ac:dyDescent="0.25">
      <c r="M640" s="403">
        <f t="shared" si="49"/>
        <v>1</v>
      </c>
      <c r="N640" s="403">
        <f t="shared" si="53"/>
        <v>632</v>
      </c>
      <c r="O640" s="403" t="str">
        <f t="shared" si="50"/>
        <v>1-632-3D</v>
      </c>
      <c r="P640" s="404" t="str">
        <f>+_xlfn.XLOOKUP(O640,DULIEU!C:C,DULIEU!F:F,"")</f>
        <v/>
      </c>
      <c r="Q640" t="str">
        <f t="shared" si="51"/>
        <v/>
      </c>
      <c r="R640" t="str">
        <f t="shared" si="52"/>
        <v xml:space="preserve"> </v>
      </c>
    </row>
    <row r="641" spans="13:18" x14ac:dyDescent="0.25">
      <c r="M641" s="403">
        <f t="shared" si="49"/>
        <v>1</v>
      </c>
      <c r="N641" s="403">
        <f t="shared" si="53"/>
        <v>633</v>
      </c>
      <c r="O641" s="403" t="str">
        <f t="shared" si="50"/>
        <v>1-633-3D</v>
      </c>
      <c r="P641" s="404" t="str">
        <f>+_xlfn.XLOOKUP(O641,DULIEU!C:C,DULIEU!F:F,"")</f>
        <v/>
      </c>
      <c r="Q641" t="str">
        <f t="shared" si="51"/>
        <v/>
      </c>
      <c r="R641" t="str">
        <f t="shared" si="52"/>
        <v xml:space="preserve"> </v>
      </c>
    </row>
    <row r="642" spans="13:18" x14ac:dyDescent="0.25">
      <c r="M642" s="403">
        <f t="shared" si="49"/>
        <v>1</v>
      </c>
      <c r="N642" s="403">
        <f t="shared" si="53"/>
        <v>634</v>
      </c>
      <c r="O642" s="403" t="str">
        <f t="shared" si="50"/>
        <v>1-634-3D</v>
      </c>
      <c r="P642" s="404" t="str">
        <f>+_xlfn.XLOOKUP(O642,DULIEU!C:C,DULIEU!F:F,"")</f>
        <v/>
      </c>
      <c r="Q642" t="str">
        <f t="shared" si="51"/>
        <v/>
      </c>
      <c r="R642" t="str">
        <f t="shared" si="52"/>
        <v xml:space="preserve"> </v>
      </c>
    </row>
    <row r="643" spans="13:18" x14ac:dyDescent="0.25">
      <c r="M643" s="403">
        <f t="shared" si="49"/>
        <v>1</v>
      </c>
      <c r="N643" s="403">
        <f t="shared" si="53"/>
        <v>635</v>
      </c>
      <c r="O643" s="403" t="str">
        <f t="shared" si="50"/>
        <v>1-635-3D</v>
      </c>
      <c r="P643" s="404" t="str">
        <f>+_xlfn.XLOOKUP(O643,DULIEU!C:C,DULIEU!F:F,"")</f>
        <v/>
      </c>
      <c r="Q643" t="str">
        <f t="shared" si="51"/>
        <v/>
      </c>
      <c r="R643" t="str">
        <f t="shared" si="52"/>
        <v xml:space="preserve"> </v>
      </c>
    </row>
    <row r="644" spans="13:18" x14ac:dyDescent="0.25">
      <c r="M644" s="403">
        <f t="shared" si="49"/>
        <v>1</v>
      </c>
      <c r="N644" s="403">
        <f t="shared" si="53"/>
        <v>636</v>
      </c>
      <c r="O644" s="403" t="str">
        <f t="shared" si="50"/>
        <v>1-636-3D</v>
      </c>
      <c r="P644" s="404" t="str">
        <f>+_xlfn.XLOOKUP(O644,DULIEU!C:C,DULIEU!F:F,"")</f>
        <v/>
      </c>
      <c r="Q644" t="str">
        <f t="shared" si="51"/>
        <v/>
      </c>
      <c r="R644" t="str">
        <f t="shared" si="52"/>
        <v xml:space="preserve"> </v>
      </c>
    </row>
    <row r="645" spans="13:18" x14ac:dyDescent="0.25">
      <c r="M645" s="403">
        <f t="shared" si="49"/>
        <v>1</v>
      </c>
      <c r="N645" s="403">
        <f t="shared" si="53"/>
        <v>637</v>
      </c>
      <c r="O645" s="403" t="str">
        <f t="shared" si="50"/>
        <v>1-637-3D</v>
      </c>
      <c r="P645" s="404" t="str">
        <f>+_xlfn.XLOOKUP(O645,DULIEU!C:C,DULIEU!F:F,"")</f>
        <v/>
      </c>
      <c r="Q645" t="str">
        <f t="shared" si="51"/>
        <v/>
      </c>
      <c r="R645" t="str">
        <f t="shared" si="52"/>
        <v xml:space="preserve"> </v>
      </c>
    </row>
    <row r="646" spans="13:18" x14ac:dyDescent="0.25">
      <c r="M646" s="403">
        <f t="shared" si="49"/>
        <v>1</v>
      </c>
      <c r="N646" s="403">
        <f t="shared" si="53"/>
        <v>638</v>
      </c>
      <c r="O646" s="403" t="str">
        <f t="shared" si="50"/>
        <v>1-638-3D</v>
      </c>
      <c r="P646" s="404" t="str">
        <f>+_xlfn.XLOOKUP(O646,DULIEU!C:C,DULIEU!F:F,"")</f>
        <v/>
      </c>
      <c r="Q646" t="str">
        <f t="shared" si="51"/>
        <v/>
      </c>
      <c r="R646" t="str">
        <f t="shared" si="52"/>
        <v xml:space="preserve"> </v>
      </c>
    </row>
    <row r="647" spans="13:18" x14ac:dyDescent="0.25">
      <c r="M647" s="403">
        <f t="shared" si="49"/>
        <v>1</v>
      </c>
      <c r="N647" s="403">
        <f t="shared" si="53"/>
        <v>639</v>
      </c>
      <c r="O647" s="403" t="str">
        <f t="shared" si="50"/>
        <v>1-639-3D</v>
      </c>
      <c r="P647" s="404" t="str">
        <f>+_xlfn.XLOOKUP(O647,DULIEU!C:C,DULIEU!F:F,"")</f>
        <v/>
      </c>
      <c r="Q647" t="str">
        <f t="shared" si="51"/>
        <v/>
      </c>
      <c r="R647" t="str">
        <f t="shared" si="52"/>
        <v xml:space="preserve"> </v>
      </c>
    </row>
    <row r="648" spans="13:18" x14ac:dyDescent="0.25">
      <c r="M648" s="403">
        <f t="shared" si="49"/>
        <v>1</v>
      </c>
      <c r="N648" s="403">
        <f t="shared" si="53"/>
        <v>640</v>
      </c>
      <c r="O648" s="403" t="str">
        <f t="shared" si="50"/>
        <v>1-640-3D</v>
      </c>
      <c r="P648" s="404" t="str">
        <f>+_xlfn.XLOOKUP(O648,DULIEU!C:C,DULIEU!F:F,"")</f>
        <v/>
      </c>
      <c r="Q648" t="str">
        <f t="shared" si="51"/>
        <v/>
      </c>
      <c r="R648" t="str">
        <f t="shared" si="52"/>
        <v xml:space="preserve"> </v>
      </c>
    </row>
    <row r="649" spans="13:18" x14ac:dyDescent="0.25">
      <c r="M649" s="403">
        <f t="shared" si="49"/>
        <v>1</v>
      </c>
      <c r="N649" s="403">
        <f t="shared" si="53"/>
        <v>641</v>
      </c>
      <c r="O649" s="403" t="str">
        <f t="shared" si="50"/>
        <v>1-641-3D</v>
      </c>
      <c r="P649" s="404" t="str">
        <f>+_xlfn.XLOOKUP(O649,DULIEU!C:C,DULIEU!F:F,"")</f>
        <v/>
      </c>
      <c r="Q649" t="str">
        <f t="shared" si="51"/>
        <v/>
      </c>
      <c r="R649" t="str">
        <f t="shared" si="52"/>
        <v xml:space="preserve"> </v>
      </c>
    </row>
    <row r="650" spans="13:18" x14ac:dyDescent="0.25">
      <c r="M650" s="403">
        <f t="shared" ref="M650:M713" si="54">+$M$3</f>
        <v>1</v>
      </c>
      <c r="N650" s="403">
        <f t="shared" si="53"/>
        <v>642</v>
      </c>
      <c r="O650" s="403" t="str">
        <f t="shared" si="50"/>
        <v>1-642-3D</v>
      </c>
      <c r="P650" s="404" t="str">
        <f>+_xlfn.XLOOKUP(O650,DULIEU!C:C,DULIEU!F:F,"")</f>
        <v/>
      </c>
      <c r="Q650" t="str">
        <f t="shared" si="51"/>
        <v/>
      </c>
      <c r="R650" t="str">
        <f t="shared" si="52"/>
        <v xml:space="preserve"> </v>
      </c>
    </row>
    <row r="651" spans="13:18" x14ac:dyDescent="0.25">
      <c r="M651" s="403">
        <f t="shared" si="54"/>
        <v>1</v>
      </c>
      <c r="N651" s="403">
        <f t="shared" si="53"/>
        <v>643</v>
      </c>
      <c r="O651" s="403" t="str">
        <f t="shared" si="50"/>
        <v>1-643-3D</v>
      </c>
      <c r="P651" s="404" t="str">
        <f>+_xlfn.XLOOKUP(O651,DULIEU!C:C,DULIEU!F:F,"")</f>
        <v/>
      </c>
      <c r="Q651" t="str">
        <f t="shared" si="51"/>
        <v/>
      </c>
      <c r="R651" t="str">
        <f t="shared" si="52"/>
        <v xml:space="preserve"> </v>
      </c>
    </row>
    <row r="652" spans="13:18" x14ac:dyDescent="0.25">
      <c r="M652" s="403">
        <f t="shared" si="54"/>
        <v>1</v>
      </c>
      <c r="N652" s="403">
        <f t="shared" si="53"/>
        <v>644</v>
      </c>
      <c r="O652" s="403" t="str">
        <f t="shared" si="50"/>
        <v>1-644-3D</v>
      </c>
      <c r="P652" s="404" t="str">
        <f>+_xlfn.XLOOKUP(O652,DULIEU!C:C,DULIEU!F:F,"")</f>
        <v/>
      </c>
      <c r="Q652" t="str">
        <f t="shared" si="51"/>
        <v/>
      </c>
      <c r="R652" t="str">
        <f t="shared" si="52"/>
        <v xml:space="preserve"> </v>
      </c>
    </row>
    <row r="653" spans="13:18" x14ac:dyDescent="0.25">
      <c r="M653" s="403">
        <f t="shared" si="54"/>
        <v>1</v>
      </c>
      <c r="N653" s="403">
        <f t="shared" si="53"/>
        <v>645</v>
      </c>
      <c r="O653" s="403" t="str">
        <f t="shared" si="50"/>
        <v>1-645-3D</v>
      </c>
      <c r="P653" s="404" t="str">
        <f>+_xlfn.XLOOKUP(O653,DULIEU!C:C,DULIEU!F:F,"")</f>
        <v/>
      </c>
      <c r="Q653" t="str">
        <f t="shared" si="51"/>
        <v/>
      </c>
      <c r="R653" t="str">
        <f t="shared" si="52"/>
        <v xml:space="preserve"> </v>
      </c>
    </row>
    <row r="654" spans="13:18" x14ac:dyDescent="0.25">
      <c r="M654" s="403">
        <f t="shared" si="54"/>
        <v>1</v>
      </c>
      <c r="N654" s="403">
        <f t="shared" si="53"/>
        <v>646</v>
      </c>
      <c r="O654" s="403" t="str">
        <f t="shared" si="50"/>
        <v>1-646-3D</v>
      </c>
      <c r="P654" s="404" t="str">
        <f>+_xlfn.XLOOKUP(O654,DULIEU!C:C,DULIEU!F:F,"")</f>
        <v/>
      </c>
      <c r="Q654" t="str">
        <f t="shared" si="51"/>
        <v/>
      </c>
      <c r="R654" t="str">
        <f t="shared" si="52"/>
        <v xml:space="preserve"> </v>
      </c>
    </row>
    <row r="655" spans="13:18" x14ac:dyDescent="0.25">
      <c r="M655" s="403">
        <f t="shared" si="54"/>
        <v>1</v>
      </c>
      <c r="N655" s="403">
        <f t="shared" si="53"/>
        <v>647</v>
      </c>
      <c r="O655" s="403" t="str">
        <f t="shared" si="50"/>
        <v>1-647-3D</v>
      </c>
      <c r="P655" s="404" t="str">
        <f>+_xlfn.XLOOKUP(O655,DULIEU!C:C,DULIEU!F:F,"")</f>
        <v/>
      </c>
      <c r="Q655" t="str">
        <f t="shared" si="51"/>
        <v/>
      </c>
      <c r="R655" t="str">
        <f t="shared" si="52"/>
        <v xml:space="preserve"> </v>
      </c>
    </row>
    <row r="656" spans="13:18" x14ac:dyDescent="0.25">
      <c r="M656" s="403">
        <f t="shared" si="54"/>
        <v>1</v>
      </c>
      <c r="N656" s="403">
        <f t="shared" si="53"/>
        <v>648</v>
      </c>
      <c r="O656" s="403" t="str">
        <f t="shared" ref="O656:O719" si="55">+M656&amp;"-"&amp;N656&amp;"-"&amp;$M$5</f>
        <v>1-648-3D</v>
      </c>
      <c r="P656" s="404" t="str">
        <f>+_xlfn.XLOOKUP(O656,DULIEU!C:C,DULIEU!F:F,"")</f>
        <v/>
      </c>
      <c r="Q656" t="str">
        <f t="shared" ref="Q656:Q719" si="56">+IF(P656="","",",")</f>
        <v/>
      </c>
      <c r="R656" t="str">
        <f t="shared" ref="R656:R719" si="57">+Q656&amp;" "&amp;P656</f>
        <v xml:space="preserve"> </v>
      </c>
    </row>
    <row r="657" spans="13:18" x14ac:dyDescent="0.25">
      <c r="M657" s="403">
        <f t="shared" si="54"/>
        <v>1</v>
      </c>
      <c r="N657" s="403">
        <f t="shared" si="53"/>
        <v>649</v>
      </c>
      <c r="O657" s="403" t="str">
        <f t="shared" si="55"/>
        <v>1-649-3D</v>
      </c>
      <c r="P657" s="404" t="str">
        <f>+_xlfn.XLOOKUP(O657,DULIEU!C:C,DULIEU!F:F,"")</f>
        <v/>
      </c>
      <c r="Q657" t="str">
        <f t="shared" si="56"/>
        <v/>
      </c>
      <c r="R657" t="str">
        <f t="shared" si="57"/>
        <v xml:space="preserve"> </v>
      </c>
    </row>
    <row r="658" spans="13:18" x14ac:dyDescent="0.25">
      <c r="M658" s="403">
        <f t="shared" si="54"/>
        <v>1</v>
      </c>
      <c r="N658" s="403">
        <f t="shared" si="53"/>
        <v>650</v>
      </c>
      <c r="O658" s="403" t="str">
        <f t="shared" si="55"/>
        <v>1-650-3D</v>
      </c>
      <c r="P658" s="404" t="str">
        <f>+_xlfn.XLOOKUP(O658,DULIEU!C:C,DULIEU!F:F,"")</f>
        <v/>
      </c>
      <c r="Q658" t="str">
        <f t="shared" si="56"/>
        <v/>
      </c>
      <c r="R658" t="str">
        <f t="shared" si="57"/>
        <v xml:space="preserve"> </v>
      </c>
    </row>
    <row r="659" spans="13:18" x14ac:dyDescent="0.25">
      <c r="M659" s="403">
        <f t="shared" si="54"/>
        <v>1</v>
      </c>
      <c r="N659" s="403">
        <f t="shared" si="53"/>
        <v>651</v>
      </c>
      <c r="O659" s="403" t="str">
        <f t="shared" si="55"/>
        <v>1-651-3D</v>
      </c>
      <c r="P659" s="404" t="str">
        <f>+_xlfn.XLOOKUP(O659,DULIEU!C:C,DULIEU!F:F,"")</f>
        <v/>
      </c>
      <c r="Q659" t="str">
        <f t="shared" si="56"/>
        <v/>
      </c>
      <c r="R659" t="str">
        <f t="shared" si="57"/>
        <v xml:space="preserve"> </v>
      </c>
    </row>
    <row r="660" spans="13:18" x14ac:dyDescent="0.25">
      <c r="M660" s="403">
        <f t="shared" si="54"/>
        <v>1</v>
      </c>
      <c r="N660" s="403">
        <f t="shared" si="53"/>
        <v>652</v>
      </c>
      <c r="O660" s="403" t="str">
        <f t="shared" si="55"/>
        <v>1-652-3D</v>
      </c>
      <c r="P660" s="404" t="str">
        <f>+_xlfn.XLOOKUP(O660,DULIEU!C:C,DULIEU!F:F,"")</f>
        <v/>
      </c>
      <c r="Q660" t="str">
        <f t="shared" si="56"/>
        <v/>
      </c>
      <c r="R660" t="str">
        <f t="shared" si="57"/>
        <v xml:space="preserve"> </v>
      </c>
    </row>
    <row r="661" spans="13:18" x14ac:dyDescent="0.25">
      <c r="M661" s="403">
        <f t="shared" si="54"/>
        <v>1</v>
      </c>
      <c r="N661" s="403">
        <f t="shared" si="53"/>
        <v>653</v>
      </c>
      <c r="O661" s="403" t="str">
        <f t="shared" si="55"/>
        <v>1-653-3D</v>
      </c>
      <c r="P661" s="404" t="str">
        <f>+_xlfn.XLOOKUP(O661,DULIEU!C:C,DULIEU!F:F,"")</f>
        <v/>
      </c>
      <c r="Q661" t="str">
        <f t="shared" si="56"/>
        <v/>
      </c>
      <c r="R661" t="str">
        <f t="shared" si="57"/>
        <v xml:space="preserve"> </v>
      </c>
    </row>
    <row r="662" spans="13:18" x14ac:dyDescent="0.25">
      <c r="M662" s="403">
        <f t="shared" si="54"/>
        <v>1</v>
      </c>
      <c r="N662" s="403">
        <f t="shared" si="53"/>
        <v>654</v>
      </c>
      <c r="O662" s="403" t="str">
        <f t="shared" si="55"/>
        <v>1-654-3D</v>
      </c>
      <c r="P662" s="404" t="str">
        <f>+_xlfn.XLOOKUP(O662,DULIEU!C:C,DULIEU!F:F,"")</f>
        <v/>
      </c>
      <c r="Q662" t="str">
        <f t="shared" si="56"/>
        <v/>
      </c>
      <c r="R662" t="str">
        <f t="shared" si="57"/>
        <v xml:space="preserve"> </v>
      </c>
    </row>
    <row r="663" spans="13:18" x14ac:dyDescent="0.25">
      <c r="M663" s="403">
        <f t="shared" si="54"/>
        <v>1</v>
      </c>
      <c r="N663" s="403">
        <f t="shared" si="53"/>
        <v>655</v>
      </c>
      <c r="O663" s="403" t="str">
        <f t="shared" si="55"/>
        <v>1-655-3D</v>
      </c>
      <c r="P663" s="404" t="str">
        <f>+_xlfn.XLOOKUP(O663,DULIEU!C:C,DULIEU!F:F,"")</f>
        <v/>
      </c>
      <c r="Q663" t="str">
        <f t="shared" si="56"/>
        <v/>
      </c>
      <c r="R663" t="str">
        <f t="shared" si="57"/>
        <v xml:space="preserve"> </v>
      </c>
    </row>
    <row r="664" spans="13:18" x14ac:dyDescent="0.25">
      <c r="M664" s="403">
        <f t="shared" si="54"/>
        <v>1</v>
      </c>
      <c r="N664" s="403">
        <f t="shared" si="53"/>
        <v>656</v>
      </c>
      <c r="O664" s="403" t="str">
        <f t="shared" si="55"/>
        <v>1-656-3D</v>
      </c>
      <c r="P664" s="404" t="str">
        <f>+_xlfn.XLOOKUP(O664,DULIEU!C:C,DULIEU!F:F,"")</f>
        <v/>
      </c>
      <c r="Q664" t="str">
        <f t="shared" si="56"/>
        <v/>
      </c>
      <c r="R664" t="str">
        <f t="shared" si="57"/>
        <v xml:space="preserve"> </v>
      </c>
    </row>
    <row r="665" spans="13:18" x14ac:dyDescent="0.25">
      <c r="M665" s="403">
        <f t="shared" si="54"/>
        <v>1</v>
      </c>
      <c r="N665" s="403">
        <f t="shared" si="53"/>
        <v>657</v>
      </c>
      <c r="O665" s="403" t="str">
        <f t="shared" si="55"/>
        <v>1-657-3D</v>
      </c>
      <c r="P665" s="404" t="str">
        <f>+_xlfn.XLOOKUP(O665,DULIEU!C:C,DULIEU!F:F,"")</f>
        <v/>
      </c>
      <c r="Q665" t="str">
        <f t="shared" si="56"/>
        <v/>
      </c>
      <c r="R665" t="str">
        <f t="shared" si="57"/>
        <v xml:space="preserve"> </v>
      </c>
    </row>
    <row r="666" spans="13:18" x14ac:dyDescent="0.25">
      <c r="M666" s="403">
        <f t="shared" si="54"/>
        <v>1</v>
      </c>
      <c r="N666" s="403">
        <f t="shared" si="53"/>
        <v>658</v>
      </c>
      <c r="O666" s="403" t="str">
        <f t="shared" si="55"/>
        <v>1-658-3D</v>
      </c>
      <c r="P666" s="404" t="str">
        <f>+_xlfn.XLOOKUP(O666,DULIEU!C:C,DULIEU!F:F,"")</f>
        <v/>
      </c>
      <c r="Q666" t="str">
        <f t="shared" si="56"/>
        <v/>
      </c>
      <c r="R666" t="str">
        <f t="shared" si="57"/>
        <v xml:space="preserve"> </v>
      </c>
    </row>
    <row r="667" spans="13:18" x14ac:dyDescent="0.25">
      <c r="M667" s="403">
        <f t="shared" si="54"/>
        <v>1</v>
      </c>
      <c r="N667" s="403">
        <f t="shared" si="53"/>
        <v>659</v>
      </c>
      <c r="O667" s="403" t="str">
        <f t="shared" si="55"/>
        <v>1-659-3D</v>
      </c>
      <c r="P667" s="404" t="str">
        <f>+_xlfn.XLOOKUP(O667,DULIEU!C:C,DULIEU!F:F,"")</f>
        <v/>
      </c>
      <c r="Q667" t="str">
        <f t="shared" si="56"/>
        <v/>
      </c>
      <c r="R667" t="str">
        <f t="shared" si="57"/>
        <v xml:space="preserve"> </v>
      </c>
    </row>
    <row r="668" spans="13:18" x14ac:dyDescent="0.25">
      <c r="M668" s="403">
        <f t="shared" si="54"/>
        <v>1</v>
      </c>
      <c r="N668" s="403">
        <f t="shared" si="53"/>
        <v>660</v>
      </c>
      <c r="O668" s="403" t="str">
        <f t="shared" si="55"/>
        <v>1-660-3D</v>
      </c>
      <c r="P668" s="404" t="str">
        <f>+_xlfn.XLOOKUP(O668,DULIEU!C:C,DULIEU!F:F,"")</f>
        <v/>
      </c>
      <c r="Q668" t="str">
        <f t="shared" si="56"/>
        <v/>
      </c>
      <c r="R668" t="str">
        <f t="shared" si="57"/>
        <v xml:space="preserve"> </v>
      </c>
    </row>
    <row r="669" spans="13:18" x14ac:dyDescent="0.25">
      <c r="M669" s="403">
        <f t="shared" si="54"/>
        <v>1</v>
      </c>
      <c r="N669" s="403">
        <f t="shared" si="53"/>
        <v>661</v>
      </c>
      <c r="O669" s="403" t="str">
        <f t="shared" si="55"/>
        <v>1-661-3D</v>
      </c>
      <c r="P669" s="404" t="str">
        <f>+_xlfn.XLOOKUP(O669,DULIEU!C:C,DULIEU!F:F,"")</f>
        <v/>
      </c>
      <c r="Q669" t="str">
        <f t="shared" si="56"/>
        <v/>
      </c>
      <c r="R669" t="str">
        <f t="shared" si="57"/>
        <v xml:space="preserve"> </v>
      </c>
    </row>
    <row r="670" spans="13:18" x14ac:dyDescent="0.25">
      <c r="M670" s="403">
        <f t="shared" si="54"/>
        <v>1</v>
      </c>
      <c r="N670" s="403">
        <f t="shared" si="53"/>
        <v>662</v>
      </c>
      <c r="O670" s="403" t="str">
        <f t="shared" si="55"/>
        <v>1-662-3D</v>
      </c>
      <c r="P670" s="404" t="str">
        <f>+_xlfn.XLOOKUP(O670,DULIEU!C:C,DULIEU!F:F,"")</f>
        <v/>
      </c>
      <c r="Q670" t="str">
        <f t="shared" si="56"/>
        <v/>
      </c>
      <c r="R670" t="str">
        <f t="shared" si="57"/>
        <v xml:space="preserve"> </v>
      </c>
    </row>
    <row r="671" spans="13:18" x14ac:dyDescent="0.25">
      <c r="M671" s="403">
        <f t="shared" si="54"/>
        <v>1</v>
      </c>
      <c r="N671" s="403">
        <f t="shared" si="53"/>
        <v>663</v>
      </c>
      <c r="O671" s="403" t="str">
        <f t="shared" si="55"/>
        <v>1-663-3D</v>
      </c>
      <c r="P671" s="404" t="str">
        <f>+_xlfn.XLOOKUP(O671,DULIEU!C:C,DULIEU!F:F,"")</f>
        <v/>
      </c>
      <c r="Q671" t="str">
        <f t="shared" si="56"/>
        <v/>
      </c>
      <c r="R671" t="str">
        <f t="shared" si="57"/>
        <v xml:space="preserve"> </v>
      </c>
    </row>
    <row r="672" spans="13:18" x14ac:dyDescent="0.25">
      <c r="M672" s="403">
        <f t="shared" si="54"/>
        <v>1</v>
      </c>
      <c r="N672" s="403">
        <f t="shared" si="53"/>
        <v>664</v>
      </c>
      <c r="O672" s="403" t="str">
        <f t="shared" si="55"/>
        <v>1-664-3D</v>
      </c>
      <c r="P672" s="404" t="str">
        <f>+_xlfn.XLOOKUP(O672,DULIEU!C:C,DULIEU!F:F,"")</f>
        <v/>
      </c>
      <c r="Q672" t="str">
        <f t="shared" si="56"/>
        <v/>
      </c>
      <c r="R672" t="str">
        <f t="shared" si="57"/>
        <v xml:space="preserve"> </v>
      </c>
    </row>
    <row r="673" spans="13:18" x14ac:dyDescent="0.25">
      <c r="M673" s="403">
        <f t="shared" si="54"/>
        <v>1</v>
      </c>
      <c r="N673" s="403">
        <f t="shared" si="53"/>
        <v>665</v>
      </c>
      <c r="O673" s="403" t="str">
        <f t="shared" si="55"/>
        <v>1-665-3D</v>
      </c>
      <c r="P673" s="404" t="str">
        <f>+_xlfn.XLOOKUP(O673,DULIEU!C:C,DULIEU!F:F,"")</f>
        <v/>
      </c>
      <c r="Q673" t="str">
        <f t="shared" si="56"/>
        <v/>
      </c>
      <c r="R673" t="str">
        <f t="shared" si="57"/>
        <v xml:space="preserve"> </v>
      </c>
    </row>
    <row r="674" spans="13:18" x14ac:dyDescent="0.25">
      <c r="M674" s="403">
        <f t="shared" si="54"/>
        <v>1</v>
      </c>
      <c r="N674" s="403">
        <f t="shared" si="53"/>
        <v>666</v>
      </c>
      <c r="O674" s="403" t="str">
        <f t="shared" si="55"/>
        <v>1-666-3D</v>
      </c>
      <c r="P674" s="404" t="str">
        <f>+_xlfn.XLOOKUP(O674,DULIEU!C:C,DULIEU!F:F,"")</f>
        <v/>
      </c>
      <c r="Q674" t="str">
        <f t="shared" si="56"/>
        <v/>
      </c>
      <c r="R674" t="str">
        <f t="shared" si="57"/>
        <v xml:space="preserve"> </v>
      </c>
    </row>
    <row r="675" spans="13:18" x14ac:dyDescent="0.25">
      <c r="M675" s="403">
        <f t="shared" si="54"/>
        <v>1</v>
      </c>
      <c r="N675" s="403">
        <f t="shared" ref="N675:N738" si="58">+N674+1</f>
        <v>667</v>
      </c>
      <c r="O675" s="403" t="str">
        <f t="shared" si="55"/>
        <v>1-667-3D</v>
      </c>
      <c r="P675" s="404" t="str">
        <f>+_xlfn.XLOOKUP(O675,DULIEU!C:C,DULIEU!F:F,"")</f>
        <v/>
      </c>
      <c r="Q675" t="str">
        <f t="shared" si="56"/>
        <v/>
      </c>
      <c r="R675" t="str">
        <f t="shared" si="57"/>
        <v xml:space="preserve"> </v>
      </c>
    </row>
    <row r="676" spans="13:18" x14ac:dyDescent="0.25">
      <c r="M676" s="403">
        <f t="shared" si="54"/>
        <v>1</v>
      </c>
      <c r="N676" s="403">
        <f t="shared" si="58"/>
        <v>668</v>
      </c>
      <c r="O676" s="403" t="str">
        <f t="shared" si="55"/>
        <v>1-668-3D</v>
      </c>
      <c r="P676" s="404" t="str">
        <f>+_xlfn.XLOOKUP(O676,DULIEU!C:C,DULIEU!F:F,"")</f>
        <v/>
      </c>
      <c r="Q676" t="str">
        <f t="shared" si="56"/>
        <v/>
      </c>
      <c r="R676" t="str">
        <f t="shared" si="57"/>
        <v xml:space="preserve"> </v>
      </c>
    </row>
    <row r="677" spans="13:18" x14ac:dyDescent="0.25">
      <c r="M677" s="403">
        <f t="shared" si="54"/>
        <v>1</v>
      </c>
      <c r="N677" s="403">
        <f t="shared" si="58"/>
        <v>669</v>
      </c>
      <c r="O677" s="403" t="str">
        <f t="shared" si="55"/>
        <v>1-669-3D</v>
      </c>
      <c r="P677" s="404" t="str">
        <f>+_xlfn.XLOOKUP(O677,DULIEU!C:C,DULIEU!F:F,"")</f>
        <v/>
      </c>
      <c r="Q677" t="str">
        <f t="shared" si="56"/>
        <v/>
      </c>
      <c r="R677" t="str">
        <f t="shared" si="57"/>
        <v xml:space="preserve"> </v>
      </c>
    </row>
    <row r="678" spans="13:18" x14ac:dyDescent="0.25">
      <c r="M678" s="403">
        <f t="shared" si="54"/>
        <v>1</v>
      </c>
      <c r="N678" s="403">
        <f t="shared" si="58"/>
        <v>670</v>
      </c>
      <c r="O678" s="403" t="str">
        <f t="shared" si="55"/>
        <v>1-670-3D</v>
      </c>
      <c r="P678" s="404" t="str">
        <f>+_xlfn.XLOOKUP(O678,DULIEU!C:C,DULIEU!F:F,"")</f>
        <v/>
      </c>
      <c r="Q678" t="str">
        <f t="shared" si="56"/>
        <v/>
      </c>
      <c r="R678" t="str">
        <f t="shared" si="57"/>
        <v xml:space="preserve"> </v>
      </c>
    </row>
    <row r="679" spans="13:18" x14ac:dyDescent="0.25">
      <c r="M679" s="403">
        <f t="shared" si="54"/>
        <v>1</v>
      </c>
      <c r="N679" s="403">
        <f t="shared" si="58"/>
        <v>671</v>
      </c>
      <c r="O679" s="403" t="str">
        <f t="shared" si="55"/>
        <v>1-671-3D</v>
      </c>
      <c r="P679" s="404" t="str">
        <f>+_xlfn.XLOOKUP(O679,DULIEU!C:C,DULIEU!F:F,"")</f>
        <v/>
      </c>
      <c r="Q679" t="str">
        <f t="shared" si="56"/>
        <v/>
      </c>
      <c r="R679" t="str">
        <f t="shared" si="57"/>
        <v xml:space="preserve"> </v>
      </c>
    </row>
    <row r="680" spans="13:18" x14ac:dyDescent="0.25">
      <c r="M680" s="403">
        <f t="shared" si="54"/>
        <v>1</v>
      </c>
      <c r="N680" s="403">
        <f t="shared" si="58"/>
        <v>672</v>
      </c>
      <c r="O680" s="403" t="str">
        <f t="shared" si="55"/>
        <v>1-672-3D</v>
      </c>
      <c r="P680" s="404" t="str">
        <f>+_xlfn.XLOOKUP(O680,DULIEU!C:C,DULIEU!F:F,"")</f>
        <v/>
      </c>
      <c r="Q680" t="str">
        <f t="shared" si="56"/>
        <v/>
      </c>
      <c r="R680" t="str">
        <f t="shared" si="57"/>
        <v xml:space="preserve"> </v>
      </c>
    </row>
    <row r="681" spans="13:18" x14ac:dyDescent="0.25">
      <c r="M681" s="403">
        <f t="shared" si="54"/>
        <v>1</v>
      </c>
      <c r="N681" s="403">
        <f t="shared" si="58"/>
        <v>673</v>
      </c>
      <c r="O681" s="403" t="str">
        <f t="shared" si="55"/>
        <v>1-673-3D</v>
      </c>
      <c r="P681" s="404" t="str">
        <f>+_xlfn.XLOOKUP(O681,DULIEU!C:C,DULIEU!F:F,"")</f>
        <v/>
      </c>
      <c r="Q681" t="str">
        <f t="shared" si="56"/>
        <v/>
      </c>
      <c r="R681" t="str">
        <f t="shared" si="57"/>
        <v xml:space="preserve"> </v>
      </c>
    </row>
    <row r="682" spans="13:18" x14ac:dyDescent="0.25">
      <c r="M682" s="403">
        <f t="shared" si="54"/>
        <v>1</v>
      </c>
      <c r="N682" s="403">
        <f t="shared" si="58"/>
        <v>674</v>
      </c>
      <c r="O682" s="403" t="str">
        <f t="shared" si="55"/>
        <v>1-674-3D</v>
      </c>
      <c r="P682" s="404" t="str">
        <f>+_xlfn.XLOOKUP(O682,DULIEU!C:C,DULIEU!F:F,"")</f>
        <v/>
      </c>
      <c r="Q682" t="str">
        <f t="shared" si="56"/>
        <v/>
      </c>
      <c r="R682" t="str">
        <f t="shared" si="57"/>
        <v xml:space="preserve"> </v>
      </c>
    </row>
    <row r="683" spans="13:18" x14ac:dyDescent="0.25">
      <c r="M683" s="403">
        <f t="shared" si="54"/>
        <v>1</v>
      </c>
      <c r="N683" s="403">
        <f t="shared" si="58"/>
        <v>675</v>
      </c>
      <c r="O683" s="403" t="str">
        <f t="shared" si="55"/>
        <v>1-675-3D</v>
      </c>
      <c r="P683" s="404" t="str">
        <f>+_xlfn.XLOOKUP(O683,DULIEU!C:C,DULIEU!F:F,"")</f>
        <v/>
      </c>
      <c r="Q683" t="str">
        <f t="shared" si="56"/>
        <v/>
      </c>
      <c r="R683" t="str">
        <f t="shared" si="57"/>
        <v xml:space="preserve"> </v>
      </c>
    </row>
    <row r="684" spans="13:18" x14ac:dyDescent="0.25">
      <c r="M684" s="403">
        <f t="shared" si="54"/>
        <v>1</v>
      </c>
      <c r="N684" s="403">
        <f t="shared" si="58"/>
        <v>676</v>
      </c>
      <c r="O684" s="403" t="str">
        <f t="shared" si="55"/>
        <v>1-676-3D</v>
      </c>
      <c r="P684" s="404" t="str">
        <f>+_xlfn.XLOOKUP(O684,DULIEU!C:C,DULIEU!F:F,"")</f>
        <v/>
      </c>
      <c r="Q684" t="str">
        <f t="shared" si="56"/>
        <v/>
      </c>
      <c r="R684" t="str">
        <f t="shared" si="57"/>
        <v xml:space="preserve"> </v>
      </c>
    </row>
    <row r="685" spans="13:18" x14ac:dyDescent="0.25">
      <c r="M685" s="403">
        <f t="shared" si="54"/>
        <v>1</v>
      </c>
      <c r="N685" s="403">
        <f t="shared" si="58"/>
        <v>677</v>
      </c>
      <c r="O685" s="403" t="str">
        <f t="shared" si="55"/>
        <v>1-677-3D</v>
      </c>
      <c r="P685" s="404" t="str">
        <f>+_xlfn.XLOOKUP(O685,DULIEU!C:C,DULIEU!F:F,"")</f>
        <v/>
      </c>
      <c r="Q685" t="str">
        <f t="shared" si="56"/>
        <v/>
      </c>
      <c r="R685" t="str">
        <f t="shared" si="57"/>
        <v xml:space="preserve"> </v>
      </c>
    </row>
    <row r="686" spans="13:18" x14ac:dyDescent="0.25">
      <c r="M686" s="403">
        <f t="shared" si="54"/>
        <v>1</v>
      </c>
      <c r="N686" s="403">
        <f t="shared" si="58"/>
        <v>678</v>
      </c>
      <c r="O686" s="403" t="str">
        <f t="shared" si="55"/>
        <v>1-678-3D</v>
      </c>
      <c r="P686" s="404" t="str">
        <f>+_xlfn.XLOOKUP(O686,DULIEU!C:C,DULIEU!F:F,"")</f>
        <v/>
      </c>
      <c r="Q686" t="str">
        <f t="shared" si="56"/>
        <v/>
      </c>
      <c r="R686" t="str">
        <f t="shared" si="57"/>
        <v xml:space="preserve"> </v>
      </c>
    </row>
    <row r="687" spans="13:18" x14ac:dyDescent="0.25">
      <c r="M687" s="403">
        <f t="shared" si="54"/>
        <v>1</v>
      </c>
      <c r="N687" s="403">
        <f t="shared" si="58"/>
        <v>679</v>
      </c>
      <c r="O687" s="403" t="str">
        <f t="shared" si="55"/>
        <v>1-679-3D</v>
      </c>
      <c r="P687" s="404" t="str">
        <f>+_xlfn.XLOOKUP(O687,DULIEU!C:C,DULIEU!F:F,"")</f>
        <v/>
      </c>
      <c r="Q687" t="str">
        <f t="shared" si="56"/>
        <v/>
      </c>
      <c r="R687" t="str">
        <f t="shared" si="57"/>
        <v xml:space="preserve"> </v>
      </c>
    </row>
    <row r="688" spans="13:18" x14ac:dyDescent="0.25">
      <c r="M688" s="403">
        <f t="shared" si="54"/>
        <v>1</v>
      </c>
      <c r="N688" s="403">
        <f t="shared" si="58"/>
        <v>680</v>
      </c>
      <c r="O688" s="403" t="str">
        <f t="shared" si="55"/>
        <v>1-680-3D</v>
      </c>
      <c r="P688" s="404" t="str">
        <f>+_xlfn.XLOOKUP(O688,DULIEU!C:C,DULIEU!F:F,"")</f>
        <v/>
      </c>
      <c r="Q688" t="str">
        <f t="shared" si="56"/>
        <v/>
      </c>
      <c r="R688" t="str">
        <f t="shared" si="57"/>
        <v xml:space="preserve"> </v>
      </c>
    </row>
    <row r="689" spans="13:18" x14ac:dyDescent="0.25">
      <c r="M689" s="403">
        <f t="shared" si="54"/>
        <v>1</v>
      </c>
      <c r="N689" s="403">
        <f t="shared" si="58"/>
        <v>681</v>
      </c>
      <c r="O689" s="403" t="str">
        <f t="shared" si="55"/>
        <v>1-681-3D</v>
      </c>
      <c r="P689" s="404" t="str">
        <f>+_xlfn.XLOOKUP(O689,DULIEU!C:C,DULIEU!F:F,"")</f>
        <v/>
      </c>
      <c r="Q689" t="str">
        <f t="shared" si="56"/>
        <v/>
      </c>
      <c r="R689" t="str">
        <f t="shared" si="57"/>
        <v xml:space="preserve"> </v>
      </c>
    </row>
    <row r="690" spans="13:18" x14ac:dyDescent="0.25">
      <c r="M690" s="403">
        <f t="shared" si="54"/>
        <v>1</v>
      </c>
      <c r="N690" s="403">
        <f t="shared" si="58"/>
        <v>682</v>
      </c>
      <c r="O690" s="403" t="str">
        <f t="shared" si="55"/>
        <v>1-682-3D</v>
      </c>
      <c r="P690" s="404" t="str">
        <f>+_xlfn.XLOOKUP(O690,DULIEU!C:C,DULIEU!F:F,"")</f>
        <v/>
      </c>
      <c r="Q690" t="str">
        <f t="shared" si="56"/>
        <v/>
      </c>
      <c r="R690" t="str">
        <f t="shared" si="57"/>
        <v xml:space="preserve"> </v>
      </c>
    </row>
    <row r="691" spans="13:18" x14ac:dyDescent="0.25">
      <c r="M691" s="403">
        <f t="shared" si="54"/>
        <v>1</v>
      </c>
      <c r="N691" s="403">
        <f t="shared" si="58"/>
        <v>683</v>
      </c>
      <c r="O691" s="403" t="str">
        <f t="shared" si="55"/>
        <v>1-683-3D</v>
      </c>
      <c r="P691" s="404" t="str">
        <f>+_xlfn.XLOOKUP(O691,DULIEU!C:C,DULIEU!F:F,"")</f>
        <v/>
      </c>
      <c r="Q691" t="str">
        <f t="shared" si="56"/>
        <v/>
      </c>
      <c r="R691" t="str">
        <f t="shared" si="57"/>
        <v xml:space="preserve"> </v>
      </c>
    </row>
    <row r="692" spans="13:18" x14ac:dyDescent="0.25">
      <c r="M692" s="403">
        <f t="shared" si="54"/>
        <v>1</v>
      </c>
      <c r="N692" s="403">
        <f t="shared" si="58"/>
        <v>684</v>
      </c>
      <c r="O692" s="403" t="str">
        <f t="shared" si="55"/>
        <v>1-684-3D</v>
      </c>
      <c r="P692" s="404" t="str">
        <f>+_xlfn.XLOOKUP(O692,DULIEU!C:C,DULIEU!F:F,"")</f>
        <v/>
      </c>
      <c r="Q692" t="str">
        <f t="shared" si="56"/>
        <v/>
      </c>
      <c r="R692" t="str">
        <f t="shared" si="57"/>
        <v xml:space="preserve"> </v>
      </c>
    </row>
    <row r="693" spans="13:18" x14ac:dyDescent="0.25">
      <c r="M693" s="403">
        <f t="shared" si="54"/>
        <v>1</v>
      </c>
      <c r="N693" s="403">
        <f t="shared" si="58"/>
        <v>685</v>
      </c>
      <c r="O693" s="403" t="str">
        <f t="shared" si="55"/>
        <v>1-685-3D</v>
      </c>
      <c r="P693" s="404" t="str">
        <f>+_xlfn.XLOOKUP(O693,DULIEU!C:C,DULIEU!F:F,"")</f>
        <v/>
      </c>
      <c r="Q693" t="str">
        <f t="shared" si="56"/>
        <v/>
      </c>
      <c r="R693" t="str">
        <f t="shared" si="57"/>
        <v xml:space="preserve"> </v>
      </c>
    </row>
    <row r="694" spans="13:18" x14ac:dyDescent="0.25">
      <c r="M694" s="403">
        <f t="shared" si="54"/>
        <v>1</v>
      </c>
      <c r="N694" s="403">
        <f t="shared" si="58"/>
        <v>686</v>
      </c>
      <c r="O694" s="403" t="str">
        <f t="shared" si="55"/>
        <v>1-686-3D</v>
      </c>
      <c r="P694" s="404" t="str">
        <f>+_xlfn.XLOOKUP(O694,DULIEU!C:C,DULIEU!F:F,"")</f>
        <v/>
      </c>
      <c r="Q694" t="str">
        <f t="shared" si="56"/>
        <v/>
      </c>
      <c r="R694" t="str">
        <f t="shared" si="57"/>
        <v xml:space="preserve"> </v>
      </c>
    </row>
    <row r="695" spans="13:18" x14ac:dyDescent="0.25">
      <c r="M695" s="403">
        <f t="shared" si="54"/>
        <v>1</v>
      </c>
      <c r="N695" s="403">
        <f t="shared" si="58"/>
        <v>687</v>
      </c>
      <c r="O695" s="403" t="str">
        <f t="shared" si="55"/>
        <v>1-687-3D</v>
      </c>
      <c r="P695" s="404" t="str">
        <f>+_xlfn.XLOOKUP(O695,DULIEU!C:C,DULIEU!F:F,"")</f>
        <v/>
      </c>
      <c r="Q695" t="str">
        <f t="shared" si="56"/>
        <v/>
      </c>
      <c r="R695" t="str">
        <f t="shared" si="57"/>
        <v xml:space="preserve"> </v>
      </c>
    </row>
    <row r="696" spans="13:18" x14ac:dyDescent="0.25">
      <c r="M696" s="403">
        <f t="shared" si="54"/>
        <v>1</v>
      </c>
      <c r="N696" s="403">
        <f t="shared" si="58"/>
        <v>688</v>
      </c>
      <c r="O696" s="403" t="str">
        <f t="shared" si="55"/>
        <v>1-688-3D</v>
      </c>
      <c r="P696" s="404" t="str">
        <f>+_xlfn.XLOOKUP(O696,DULIEU!C:C,DULIEU!F:F,"")</f>
        <v/>
      </c>
      <c r="Q696" t="str">
        <f t="shared" si="56"/>
        <v/>
      </c>
      <c r="R696" t="str">
        <f t="shared" si="57"/>
        <v xml:space="preserve"> </v>
      </c>
    </row>
    <row r="697" spans="13:18" x14ac:dyDescent="0.25">
      <c r="M697" s="403">
        <f t="shared" si="54"/>
        <v>1</v>
      </c>
      <c r="N697" s="403">
        <f t="shared" si="58"/>
        <v>689</v>
      </c>
      <c r="O697" s="403" t="str">
        <f t="shared" si="55"/>
        <v>1-689-3D</v>
      </c>
      <c r="P697" s="404" t="str">
        <f>+_xlfn.XLOOKUP(O697,DULIEU!C:C,DULIEU!F:F,"")</f>
        <v/>
      </c>
      <c r="Q697" t="str">
        <f t="shared" si="56"/>
        <v/>
      </c>
      <c r="R697" t="str">
        <f t="shared" si="57"/>
        <v xml:space="preserve"> </v>
      </c>
    </row>
    <row r="698" spans="13:18" x14ac:dyDescent="0.25">
      <c r="M698" s="403">
        <f t="shared" si="54"/>
        <v>1</v>
      </c>
      <c r="N698" s="403">
        <f t="shared" si="58"/>
        <v>690</v>
      </c>
      <c r="O698" s="403" t="str">
        <f t="shared" si="55"/>
        <v>1-690-3D</v>
      </c>
      <c r="P698" s="404" t="str">
        <f>+_xlfn.XLOOKUP(O698,DULIEU!C:C,DULIEU!F:F,"")</f>
        <v/>
      </c>
      <c r="Q698" t="str">
        <f t="shared" si="56"/>
        <v/>
      </c>
      <c r="R698" t="str">
        <f t="shared" si="57"/>
        <v xml:space="preserve"> </v>
      </c>
    </row>
    <row r="699" spans="13:18" x14ac:dyDescent="0.25">
      <c r="M699" s="403">
        <f t="shared" si="54"/>
        <v>1</v>
      </c>
      <c r="N699" s="403">
        <f t="shared" si="58"/>
        <v>691</v>
      </c>
      <c r="O699" s="403" t="str">
        <f t="shared" si="55"/>
        <v>1-691-3D</v>
      </c>
      <c r="P699" s="404" t="str">
        <f>+_xlfn.XLOOKUP(O699,DULIEU!C:C,DULIEU!F:F,"")</f>
        <v/>
      </c>
      <c r="Q699" t="str">
        <f t="shared" si="56"/>
        <v/>
      </c>
      <c r="R699" t="str">
        <f t="shared" si="57"/>
        <v xml:space="preserve"> </v>
      </c>
    </row>
    <row r="700" spans="13:18" x14ac:dyDescent="0.25">
      <c r="M700" s="403">
        <f t="shared" si="54"/>
        <v>1</v>
      </c>
      <c r="N700" s="403">
        <f t="shared" si="58"/>
        <v>692</v>
      </c>
      <c r="O700" s="403" t="str">
        <f t="shared" si="55"/>
        <v>1-692-3D</v>
      </c>
      <c r="P700" s="404" t="str">
        <f>+_xlfn.XLOOKUP(O700,DULIEU!C:C,DULIEU!F:F,"")</f>
        <v/>
      </c>
      <c r="Q700" t="str">
        <f t="shared" si="56"/>
        <v/>
      </c>
      <c r="R700" t="str">
        <f t="shared" si="57"/>
        <v xml:space="preserve"> </v>
      </c>
    </row>
    <row r="701" spans="13:18" x14ac:dyDescent="0.25">
      <c r="M701" s="403">
        <f t="shared" si="54"/>
        <v>1</v>
      </c>
      <c r="N701" s="403">
        <f t="shared" si="58"/>
        <v>693</v>
      </c>
      <c r="O701" s="403" t="str">
        <f t="shared" si="55"/>
        <v>1-693-3D</v>
      </c>
      <c r="P701" s="404" t="str">
        <f>+_xlfn.XLOOKUP(O701,DULIEU!C:C,DULIEU!F:F,"")</f>
        <v/>
      </c>
      <c r="Q701" t="str">
        <f t="shared" si="56"/>
        <v/>
      </c>
      <c r="R701" t="str">
        <f t="shared" si="57"/>
        <v xml:space="preserve"> </v>
      </c>
    </row>
    <row r="702" spans="13:18" x14ac:dyDescent="0.25">
      <c r="M702" s="403">
        <f t="shared" si="54"/>
        <v>1</v>
      </c>
      <c r="N702" s="403">
        <f t="shared" si="58"/>
        <v>694</v>
      </c>
      <c r="O702" s="403" t="str">
        <f t="shared" si="55"/>
        <v>1-694-3D</v>
      </c>
      <c r="P702" s="404" t="str">
        <f>+_xlfn.XLOOKUP(O702,DULIEU!C:C,DULIEU!F:F,"")</f>
        <v/>
      </c>
      <c r="Q702" t="str">
        <f t="shared" si="56"/>
        <v/>
      </c>
      <c r="R702" t="str">
        <f t="shared" si="57"/>
        <v xml:space="preserve"> </v>
      </c>
    </row>
    <row r="703" spans="13:18" x14ac:dyDescent="0.25">
      <c r="M703" s="403">
        <f t="shared" si="54"/>
        <v>1</v>
      </c>
      <c r="N703" s="403">
        <f t="shared" si="58"/>
        <v>695</v>
      </c>
      <c r="O703" s="403" t="str">
        <f t="shared" si="55"/>
        <v>1-695-3D</v>
      </c>
      <c r="P703" s="404" t="str">
        <f>+_xlfn.XLOOKUP(O703,DULIEU!C:C,DULIEU!F:F,"")</f>
        <v/>
      </c>
      <c r="Q703" t="str">
        <f t="shared" si="56"/>
        <v/>
      </c>
      <c r="R703" t="str">
        <f t="shared" si="57"/>
        <v xml:space="preserve"> </v>
      </c>
    </row>
    <row r="704" spans="13:18" x14ac:dyDescent="0.25">
      <c r="M704" s="403">
        <f t="shared" si="54"/>
        <v>1</v>
      </c>
      <c r="N704" s="403">
        <f t="shared" si="58"/>
        <v>696</v>
      </c>
      <c r="O704" s="403" t="str">
        <f t="shared" si="55"/>
        <v>1-696-3D</v>
      </c>
      <c r="P704" s="404" t="str">
        <f>+_xlfn.XLOOKUP(O704,DULIEU!C:C,DULIEU!F:F,"")</f>
        <v/>
      </c>
      <c r="Q704" t="str">
        <f t="shared" si="56"/>
        <v/>
      </c>
      <c r="R704" t="str">
        <f t="shared" si="57"/>
        <v xml:space="preserve"> </v>
      </c>
    </row>
    <row r="705" spans="13:18" x14ac:dyDescent="0.25">
      <c r="M705" s="403">
        <f t="shared" si="54"/>
        <v>1</v>
      </c>
      <c r="N705" s="403">
        <f t="shared" si="58"/>
        <v>697</v>
      </c>
      <c r="O705" s="403" t="str">
        <f t="shared" si="55"/>
        <v>1-697-3D</v>
      </c>
      <c r="P705" s="404" t="str">
        <f>+_xlfn.XLOOKUP(O705,DULIEU!C:C,DULIEU!F:F,"")</f>
        <v/>
      </c>
      <c r="Q705" t="str">
        <f t="shared" si="56"/>
        <v/>
      </c>
      <c r="R705" t="str">
        <f t="shared" si="57"/>
        <v xml:space="preserve"> </v>
      </c>
    </row>
    <row r="706" spans="13:18" x14ac:dyDescent="0.25">
      <c r="M706" s="403">
        <f t="shared" si="54"/>
        <v>1</v>
      </c>
      <c r="N706" s="403">
        <f t="shared" si="58"/>
        <v>698</v>
      </c>
      <c r="O706" s="403" t="str">
        <f t="shared" si="55"/>
        <v>1-698-3D</v>
      </c>
      <c r="P706" s="404" t="str">
        <f>+_xlfn.XLOOKUP(O706,DULIEU!C:C,DULIEU!F:F,"")</f>
        <v/>
      </c>
      <c r="Q706" t="str">
        <f t="shared" si="56"/>
        <v/>
      </c>
      <c r="R706" t="str">
        <f t="shared" si="57"/>
        <v xml:space="preserve"> </v>
      </c>
    </row>
    <row r="707" spans="13:18" x14ac:dyDescent="0.25">
      <c r="M707" s="403">
        <f t="shared" si="54"/>
        <v>1</v>
      </c>
      <c r="N707" s="403">
        <f t="shared" si="58"/>
        <v>699</v>
      </c>
      <c r="O707" s="403" t="str">
        <f t="shared" si="55"/>
        <v>1-699-3D</v>
      </c>
      <c r="P707" s="404" t="str">
        <f>+_xlfn.XLOOKUP(O707,DULIEU!C:C,DULIEU!F:F,"")</f>
        <v/>
      </c>
      <c r="Q707" t="str">
        <f t="shared" si="56"/>
        <v/>
      </c>
      <c r="R707" t="str">
        <f t="shared" si="57"/>
        <v xml:space="preserve"> </v>
      </c>
    </row>
    <row r="708" spans="13:18" x14ac:dyDescent="0.25">
      <c r="M708" s="403">
        <f t="shared" si="54"/>
        <v>1</v>
      </c>
      <c r="N708" s="403">
        <f t="shared" si="58"/>
        <v>700</v>
      </c>
      <c r="O708" s="403" t="str">
        <f t="shared" si="55"/>
        <v>1-700-3D</v>
      </c>
      <c r="P708" s="404" t="str">
        <f>+_xlfn.XLOOKUP(O708,DULIEU!C:C,DULIEU!F:F,"")</f>
        <v/>
      </c>
      <c r="Q708" t="str">
        <f t="shared" si="56"/>
        <v/>
      </c>
      <c r="R708" t="str">
        <f t="shared" si="57"/>
        <v xml:space="preserve"> </v>
      </c>
    </row>
    <row r="709" spans="13:18" x14ac:dyDescent="0.25">
      <c r="M709" s="403">
        <f t="shared" si="54"/>
        <v>1</v>
      </c>
      <c r="N709" s="403">
        <f t="shared" si="58"/>
        <v>701</v>
      </c>
      <c r="O709" s="403" t="str">
        <f t="shared" si="55"/>
        <v>1-701-3D</v>
      </c>
      <c r="P709" s="404" t="str">
        <f>+_xlfn.XLOOKUP(O709,DULIEU!C:C,DULIEU!F:F,"")</f>
        <v/>
      </c>
      <c r="Q709" t="str">
        <f t="shared" si="56"/>
        <v/>
      </c>
      <c r="R709" t="str">
        <f t="shared" si="57"/>
        <v xml:space="preserve"> </v>
      </c>
    </row>
    <row r="710" spans="13:18" x14ac:dyDescent="0.25">
      <c r="M710" s="403">
        <f t="shared" si="54"/>
        <v>1</v>
      </c>
      <c r="N710" s="403">
        <f t="shared" si="58"/>
        <v>702</v>
      </c>
      <c r="O710" s="403" t="str">
        <f t="shared" si="55"/>
        <v>1-702-3D</v>
      </c>
      <c r="P710" s="404" t="str">
        <f>+_xlfn.XLOOKUP(O710,DULIEU!C:C,DULIEU!F:F,"")</f>
        <v/>
      </c>
      <c r="Q710" t="str">
        <f t="shared" si="56"/>
        <v/>
      </c>
      <c r="R710" t="str">
        <f t="shared" si="57"/>
        <v xml:space="preserve"> </v>
      </c>
    </row>
    <row r="711" spans="13:18" x14ac:dyDescent="0.25">
      <c r="M711" s="403">
        <f t="shared" si="54"/>
        <v>1</v>
      </c>
      <c r="N711" s="403">
        <f t="shared" si="58"/>
        <v>703</v>
      </c>
      <c r="O711" s="403" t="str">
        <f t="shared" si="55"/>
        <v>1-703-3D</v>
      </c>
      <c r="P711" s="404" t="str">
        <f>+_xlfn.XLOOKUP(O711,DULIEU!C:C,DULIEU!F:F,"")</f>
        <v/>
      </c>
      <c r="Q711" t="str">
        <f t="shared" si="56"/>
        <v/>
      </c>
      <c r="R711" t="str">
        <f t="shared" si="57"/>
        <v xml:space="preserve"> </v>
      </c>
    </row>
    <row r="712" spans="13:18" x14ac:dyDescent="0.25">
      <c r="M712" s="403">
        <f t="shared" si="54"/>
        <v>1</v>
      </c>
      <c r="N712" s="403">
        <f t="shared" si="58"/>
        <v>704</v>
      </c>
      <c r="O712" s="403" t="str">
        <f t="shared" si="55"/>
        <v>1-704-3D</v>
      </c>
      <c r="P712" s="404" t="str">
        <f>+_xlfn.XLOOKUP(O712,DULIEU!C:C,DULIEU!F:F,"")</f>
        <v/>
      </c>
      <c r="Q712" t="str">
        <f t="shared" si="56"/>
        <v/>
      </c>
      <c r="R712" t="str">
        <f t="shared" si="57"/>
        <v xml:space="preserve"> </v>
      </c>
    </row>
    <row r="713" spans="13:18" x14ac:dyDescent="0.25">
      <c r="M713" s="403">
        <f t="shared" si="54"/>
        <v>1</v>
      </c>
      <c r="N713" s="403">
        <f t="shared" si="58"/>
        <v>705</v>
      </c>
      <c r="O713" s="403" t="str">
        <f t="shared" si="55"/>
        <v>1-705-3D</v>
      </c>
      <c r="P713" s="404" t="str">
        <f>+_xlfn.XLOOKUP(O713,DULIEU!C:C,DULIEU!F:F,"")</f>
        <v/>
      </c>
      <c r="Q713" t="str">
        <f t="shared" si="56"/>
        <v/>
      </c>
      <c r="R713" t="str">
        <f t="shared" si="57"/>
        <v xml:space="preserve"> </v>
      </c>
    </row>
    <row r="714" spans="13:18" x14ac:dyDescent="0.25">
      <c r="M714" s="403">
        <f t="shared" ref="M714:M777" si="59">+$M$3</f>
        <v>1</v>
      </c>
      <c r="N714" s="403">
        <f t="shared" si="58"/>
        <v>706</v>
      </c>
      <c r="O714" s="403" t="str">
        <f t="shared" si="55"/>
        <v>1-706-3D</v>
      </c>
      <c r="P714" s="404" t="str">
        <f>+_xlfn.XLOOKUP(O714,DULIEU!C:C,DULIEU!F:F,"")</f>
        <v/>
      </c>
      <c r="Q714" t="str">
        <f t="shared" si="56"/>
        <v/>
      </c>
      <c r="R714" t="str">
        <f t="shared" si="57"/>
        <v xml:space="preserve"> </v>
      </c>
    </row>
    <row r="715" spans="13:18" x14ac:dyDescent="0.25">
      <c r="M715" s="403">
        <f t="shared" si="59"/>
        <v>1</v>
      </c>
      <c r="N715" s="403">
        <f t="shared" si="58"/>
        <v>707</v>
      </c>
      <c r="O715" s="403" t="str">
        <f t="shared" si="55"/>
        <v>1-707-3D</v>
      </c>
      <c r="P715" s="404" t="str">
        <f>+_xlfn.XLOOKUP(O715,DULIEU!C:C,DULIEU!F:F,"")</f>
        <v/>
      </c>
      <c r="Q715" t="str">
        <f t="shared" si="56"/>
        <v/>
      </c>
      <c r="R715" t="str">
        <f t="shared" si="57"/>
        <v xml:space="preserve"> </v>
      </c>
    </row>
    <row r="716" spans="13:18" x14ac:dyDescent="0.25">
      <c r="M716" s="403">
        <f t="shared" si="59"/>
        <v>1</v>
      </c>
      <c r="N716" s="403">
        <f t="shared" si="58"/>
        <v>708</v>
      </c>
      <c r="O716" s="403" t="str">
        <f t="shared" si="55"/>
        <v>1-708-3D</v>
      </c>
      <c r="P716" s="404" t="str">
        <f>+_xlfn.XLOOKUP(O716,DULIEU!C:C,DULIEU!F:F,"")</f>
        <v/>
      </c>
      <c r="Q716" t="str">
        <f t="shared" si="56"/>
        <v/>
      </c>
      <c r="R716" t="str">
        <f t="shared" si="57"/>
        <v xml:space="preserve"> </v>
      </c>
    </row>
    <row r="717" spans="13:18" x14ac:dyDescent="0.25">
      <c r="M717" s="403">
        <f t="shared" si="59"/>
        <v>1</v>
      </c>
      <c r="N717" s="403">
        <f t="shared" si="58"/>
        <v>709</v>
      </c>
      <c r="O717" s="403" t="str">
        <f t="shared" si="55"/>
        <v>1-709-3D</v>
      </c>
      <c r="P717" s="404" t="str">
        <f>+_xlfn.XLOOKUP(O717,DULIEU!C:C,DULIEU!F:F,"")</f>
        <v/>
      </c>
      <c r="Q717" t="str">
        <f t="shared" si="56"/>
        <v/>
      </c>
      <c r="R717" t="str">
        <f t="shared" si="57"/>
        <v xml:space="preserve"> </v>
      </c>
    </row>
    <row r="718" spans="13:18" x14ac:dyDescent="0.25">
      <c r="M718" s="403">
        <f t="shared" si="59"/>
        <v>1</v>
      </c>
      <c r="N718" s="403">
        <f t="shared" si="58"/>
        <v>710</v>
      </c>
      <c r="O718" s="403" t="str">
        <f t="shared" si="55"/>
        <v>1-710-3D</v>
      </c>
      <c r="P718" s="404" t="str">
        <f>+_xlfn.XLOOKUP(O718,DULIEU!C:C,DULIEU!F:F,"")</f>
        <v/>
      </c>
      <c r="Q718" t="str">
        <f t="shared" si="56"/>
        <v/>
      </c>
      <c r="R718" t="str">
        <f t="shared" si="57"/>
        <v xml:space="preserve"> </v>
      </c>
    </row>
    <row r="719" spans="13:18" x14ac:dyDescent="0.25">
      <c r="M719" s="403">
        <f t="shared" si="59"/>
        <v>1</v>
      </c>
      <c r="N719" s="403">
        <f t="shared" si="58"/>
        <v>711</v>
      </c>
      <c r="O719" s="403" t="str">
        <f t="shared" si="55"/>
        <v>1-711-3D</v>
      </c>
      <c r="P719" s="404" t="str">
        <f>+_xlfn.XLOOKUP(O719,DULIEU!C:C,DULIEU!F:F,"")</f>
        <v/>
      </c>
      <c r="Q719" t="str">
        <f t="shared" si="56"/>
        <v/>
      </c>
      <c r="R719" t="str">
        <f t="shared" si="57"/>
        <v xml:space="preserve"> </v>
      </c>
    </row>
    <row r="720" spans="13:18" x14ac:dyDescent="0.25">
      <c r="M720" s="403">
        <f t="shared" si="59"/>
        <v>1</v>
      </c>
      <c r="N720" s="403">
        <f t="shared" si="58"/>
        <v>712</v>
      </c>
      <c r="O720" s="403" t="str">
        <f t="shared" ref="O720:O783" si="60">+M720&amp;"-"&amp;N720&amp;"-"&amp;$M$5</f>
        <v>1-712-3D</v>
      </c>
      <c r="P720" s="404" t="str">
        <f>+_xlfn.XLOOKUP(O720,DULIEU!C:C,DULIEU!F:F,"")</f>
        <v/>
      </c>
      <c r="Q720" t="str">
        <f t="shared" ref="Q720:Q783" si="61">+IF(P720="","",",")</f>
        <v/>
      </c>
      <c r="R720" t="str">
        <f t="shared" ref="R720:R783" si="62">+Q720&amp;" "&amp;P720</f>
        <v xml:space="preserve"> </v>
      </c>
    </row>
    <row r="721" spans="13:18" x14ac:dyDescent="0.25">
      <c r="M721" s="403">
        <f t="shared" si="59"/>
        <v>1</v>
      </c>
      <c r="N721" s="403">
        <f t="shared" si="58"/>
        <v>713</v>
      </c>
      <c r="O721" s="403" t="str">
        <f t="shared" si="60"/>
        <v>1-713-3D</v>
      </c>
      <c r="P721" s="404" t="str">
        <f>+_xlfn.XLOOKUP(O721,DULIEU!C:C,DULIEU!F:F,"")</f>
        <v/>
      </c>
      <c r="Q721" t="str">
        <f t="shared" si="61"/>
        <v/>
      </c>
      <c r="R721" t="str">
        <f t="shared" si="62"/>
        <v xml:space="preserve"> </v>
      </c>
    </row>
    <row r="722" spans="13:18" x14ac:dyDescent="0.25">
      <c r="M722" s="403">
        <f t="shared" si="59"/>
        <v>1</v>
      </c>
      <c r="N722" s="403">
        <f t="shared" si="58"/>
        <v>714</v>
      </c>
      <c r="O722" s="403" t="str">
        <f t="shared" si="60"/>
        <v>1-714-3D</v>
      </c>
      <c r="P722" s="404" t="str">
        <f>+_xlfn.XLOOKUP(O722,DULIEU!C:C,DULIEU!F:F,"")</f>
        <v/>
      </c>
      <c r="Q722" t="str">
        <f t="shared" si="61"/>
        <v/>
      </c>
      <c r="R722" t="str">
        <f t="shared" si="62"/>
        <v xml:space="preserve"> </v>
      </c>
    </row>
    <row r="723" spans="13:18" x14ac:dyDescent="0.25">
      <c r="M723" s="403">
        <f t="shared" si="59"/>
        <v>1</v>
      </c>
      <c r="N723" s="403">
        <f t="shared" si="58"/>
        <v>715</v>
      </c>
      <c r="O723" s="403" t="str">
        <f t="shared" si="60"/>
        <v>1-715-3D</v>
      </c>
      <c r="P723" s="404" t="str">
        <f>+_xlfn.XLOOKUP(O723,DULIEU!C:C,DULIEU!F:F,"")</f>
        <v/>
      </c>
      <c r="Q723" t="str">
        <f t="shared" si="61"/>
        <v/>
      </c>
      <c r="R723" t="str">
        <f t="shared" si="62"/>
        <v xml:space="preserve"> </v>
      </c>
    </row>
    <row r="724" spans="13:18" x14ac:dyDescent="0.25">
      <c r="M724" s="403">
        <f t="shared" si="59"/>
        <v>1</v>
      </c>
      <c r="N724" s="403">
        <f t="shared" si="58"/>
        <v>716</v>
      </c>
      <c r="O724" s="403" t="str">
        <f t="shared" si="60"/>
        <v>1-716-3D</v>
      </c>
      <c r="P724" s="404" t="str">
        <f>+_xlfn.XLOOKUP(O724,DULIEU!C:C,DULIEU!F:F,"")</f>
        <v/>
      </c>
      <c r="Q724" t="str">
        <f t="shared" si="61"/>
        <v/>
      </c>
      <c r="R724" t="str">
        <f t="shared" si="62"/>
        <v xml:space="preserve"> </v>
      </c>
    </row>
    <row r="725" spans="13:18" x14ac:dyDescent="0.25">
      <c r="M725" s="403">
        <f t="shared" si="59"/>
        <v>1</v>
      </c>
      <c r="N725" s="403">
        <f t="shared" si="58"/>
        <v>717</v>
      </c>
      <c r="O725" s="403" t="str">
        <f t="shared" si="60"/>
        <v>1-717-3D</v>
      </c>
      <c r="P725" s="404" t="str">
        <f>+_xlfn.XLOOKUP(O725,DULIEU!C:C,DULIEU!F:F,"")</f>
        <v/>
      </c>
      <c r="Q725" t="str">
        <f t="shared" si="61"/>
        <v/>
      </c>
      <c r="R725" t="str">
        <f t="shared" si="62"/>
        <v xml:space="preserve"> </v>
      </c>
    </row>
    <row r="726" spans="13:18" x14ac:dyDescent="0.25">
      <c r="M726" s="403">
        <f t="shared" si="59"/>
        <v>1</v>
      </c>
      <c r="N726" s="403">
        <f t="shared" si="58"/>
        <v>718</v>
      </c>
      <c r="O726" s="403" t="str">
        <f t="shared" si="60"/>
        <v>1-718-3D</v>
      </c>
      <c r="P726" s="404" t="str">
        <f>+_xlfn.XLOOKUP(O726,DULIEU!C:C,DULIEU!F:F,"")</f>
        <v/>
      </c>
      <c r="Q726" t="str">
        <f t="shared" si="61"/>
        <v/>
      </c>
      <c r="R726" t="str">
        <f t="shared" si="62"/>
        <v xml:space="preserve"> </v>
      </c>
    </row>
    <row r="727" spans="13:18" x14ac:dyDescent="0.25">
      <c r="M727" s="403">
        <f t="shared" si="59"/>
        <v>1</v>
      </c>
      <c r="N727" s="403">
        <f t="shared" si="58"/>
        <v>719</v>
      </c>
      <c r="O727" s="403" t="str">
        <f t="shared" si="60"/>
        <v>1-719-3D</v>
      </c>
      <c r="P727" s="404" t="str">
        <f>+_xlfn.XLOOKUP(O727,DULIEU!C:C,DULIEU!F:F,"")</f>
        <v/>
      </c>
      <c r="Q727" t="str">
        <f t="shared" si="61"/>
        <v/>
      </c>
      <c r="R727" t="str">
        <f t="shared" si="62"/>
        <v xml:space="preserve"> </v>
      </c>
    </row>
    <row r="728" spans="13:18" x14ac:dyDescent="0.25">
      <c r="M728" s="403">
        <f t="shared" si="59"/>
        <v>1</v>
      </c>
      <c r="N728" s="403">
        <f t="shared" si="58"/>
        <v>720</v>
      </c>
      <c r="O728" s="403" t="str">
        <f t="shared" si="60"/>
        <v>1-720-3D</v>
      </c>
      <c r="P728" s="404" t="str">
        <f>+_xlfn.XLOOKUP(O728,DULIEU!C:C,DULIEU!F:F,"")</f>
        <v/>
      </c>
      <c r="Q728" t="str">
        <f t="shared" si="61"/>
        <v/>
      </c>
      <c r="R728" t="str">
        <f t="shared" si="62"/>
        <v xml:space="preserve"> </v>
      </c>
    </row>
    <row r="729" spans="13:18" x14ac:dyDescent="0.25">
      <c r="M729" s="403">
        <f t="shared" si="59"/>
        <v>1</v>
      </c>
      <c r="N729" s="403">
        <f t="shared" si="58"/>
        <v>721</v>
      </c>
      <c r="O729" s="403" t="str">
        <f t="shared" si="60"/>
        <v>1-721-3D</v>
      </c>
      <c r="P729" s="404" t="str">
        <f>+_xlfn.XLOOKUP(O729,DULIEU!C:C,DULIEU!F:F,"")</f>
        <v/>
      </c>
      <c r="Q729" t="str">
        <f t="shared" si="61"/>
        <v/>
      </c>
      <c r="R729" t="str">
        <f t="shared" si="62"/>
        <v xml:space="preserve"> </v>
      </c>
    </row>
    <row r="730" spans="13:18" x14ac:dyDescent="0.25">
      <c r="M730" s="403">
        <f t="shared" si="59"/>
        <v>1</v>
      </c>
      <c r="N730" s="403">
        <f t="shared" si="58"/>
        <v>722</v>
      </c>
      <c r="O730" s="403" t="str">
        <f t="shared" si="60"/>
        <v>1-722-3D</v>
      </c>
      <c r="P730" s="404" t="str">
        <f>+_xlfn.XLOOKUP(O730,DULIEU!C:C,DULIEU!F:F,"")</f>
        <v/>
      </c>
      <c r="Q730" t="str">
        <f t="shared" si="61"/>
        <v/>
      </c>
      <c r="R730" t="str">
        <f t="shared" si="62"/>
        <v xml:space="preserve"> </v>
      </c>
    </row>
    <row r="731" spans="13:18" x14ac:dyDescent="0.25">
      <c r="M731" s="403">
        <f t="shared" si="59"/>
        <v>1</v>
      </c>
      <c r="N731" s="403">
        <f t="shared" si="58"/>
        <v>723</v>
      </c>
      <c r="O731" s="403" t="str">
        <f t="shared" si="60"/>
        <v>1-723-3D</v>
      </c>
      <c r="P731" s="404" t="str">
        <f>+_xlfn.XLOOKUP(O731,DULIEU!C:C,DULIEU!F:F,"")</f>
        <v/>
      </c>
      <c r="Q731" t="str">
        <f t="shared" si="61"/>
        <v/>
      </c>
      <c r="R731" t="str">
        <f t="shared" si="62"/>
        <v xml:space="preserve"> </v>
      </c>
    </row>
    <row r="732" spans="13:18" x14ac:dyDescent="0.25">
      <c r="M732" s="403">
        <f t="shared" si="59"/>
        <v>1</v>
      </c>
      <c r="N732" s="403">
        <f t="shared" si="58"/>
        <v>724</v>
      </c>
      <c r="O732" s="403" t="str">
        <f t="shared" si="60"/>
        <v>1-724-3D</v>
      </c>
      <c r="P732" s="404" t="str">
        <f>+_xlfn.XLOOKUP(O732,DULIEU!C:C,DULIEU!F:F,"")</f>
        <v/>
      </c>
      <c r="Q732" t="str">
        <f t="shared" si="61"/>
        <v/>
      </c>
      <c r="R732" t="str">
        <f t="shared" si="62"/>
        <v xml:space="preserve"> </v>
      </c>
    </row>
    <row r="733" spans="13:18" x14ac:dyDescent="0.25">
      <c r="M733" s="403">
        <f t="shared" si="59"/>
        <v>1</v>
      </c>
      <c r="N733" s="403">
        <f t="shared" si="58"/>
        <v>725</v>
      </c>
      <c r="O733" s="403" t="str">
        <f t="shared" si="60"/>
        <v>1-725-3D</v>
      </c>
      <c r="P733" s="404" t="str">
        <f>+_xlfn.XLOOKUP(O733,DULIEU!C:C,DULIEU!F:F,"")</f>
        <v/>
      </c>
      <c r="Q733" t="str">
        <f t="shared" si="61"/>
        <v/>
      </c>
      <c r="R733" t="str">
        <f t="shared" si="62"/>
        <v xml:space="preserve"> </v>
      </c>
    </row>
    <row r="734" spans="13:18" x14ac:dyDescent="0.25">
      <c r="M734" s="403">
        <f t="shared" si="59"/>
        <v>1</v>
      </c>
      <c r="N734" s="403">
        <f t="shared" si="58"/>
        <v>726</v>
      </c>
      <c r="O734" s="403" t="str">
        <f t="shared" si="60"/>
        <v>1-726-3D</v>
      </c>
      <c r="P734" s="404" t="str">
        <f>+_xlfn.XLOOKUP(O734,DULIEU!C:C,DULIEU!F:F,"")</f>
        <v/>
      </c>
      <c r="Q734" t="str">
        <f t="shared" si="61"/>
        <v/>
      </c>
      <c r="R734" t="str">
        <f t="shared" si="62"/>
        <v xml:space="preserve"> </v>
      </c>
    </row>
    <row r="735" spans="13:18" x14ac:dyDescent="0.25">
      <c r="M735" s="403">
        <f t="shared" si="59"/>
        <v>1</v>
      </c>
      <c r="N735" s="403">
        <f t="shared" si="58"/>
        <v>727</v>
      </c>
      <c r="O735" s="403" t="str">
        <f t="shared" si="60"/>
        <v>1-727-3D</v>
      </c>
      <c r="P735" s="404" t="str">
        <f>+_xlfn.XLOOKUP(O735,DULIEU!C:C,DULIEU!F:F,"")</f>
        <v/>
      </c>
      <c r="Q735" t="str">
        <f t="shared" si="61"/>
        <v/>
      </c>
      <c r="R735" t="str">
        <f t="shared" si="62"/>
        <v xml:space="preserve"> </v>
      </c>
    </row>
    <row r="736" spans="13:18" x14ac:dyDescent="0.25">
      <c r="M736" s="403">
        <f t="shared" si="59"/>
        <v>1</v>
      </c>
      <c r="N736" s="403">
        <f t="shared" si="58"/>
        <v>728</v>
      </c>
      <c r="O736" s="403" t="str">
        <f t="shared" si="60"/>
        <v>1-728-3D</v>
      </c>
      <c r="P736" s="404" t="str">
        <f>+_xlfn.XLOOKUP(O736,DULIEU!C:C,DULIEU!F:F,"")</f>
        <v/>
      </c>
      <c r="Q736" t="str">
        <f t="shared" si="61"/>
        <v/>
      </c>
      <c r="R736" t="str">
        <f t="shared" si="62"/>
        <v xml:space="preserve"> </v>
      </c>
    </row>
    <row r="737" spans="13:18" x14ac:dyDescent="0.25">
      <c r="M737" s="403">
        <f t="shared" si="59"/>
        <v>1</v>
      </c>
      <c r="N737" s="403">
        <f t="shared" si="58"/>
        <v>729</v>
      </c>
      <c r="O737" s="403" t="str">
        <f t="shared" si="60"/>
        <v>1-729-3D</v>
      </c>
      <c r="P737" s="404" t="str">
        <f>+_xlfn.XLOOKUP(O737,DULIEU!C:C,DULIEU!F:F,"")</f>
        <v/>
      </c>
      <c r="Q737" t="str">
        <f t="shared" si="61"/>
        <v/>
      </c>
      <c r="R737" t="str">
        <f t="shared" si="62"/>
        <v xml:space="preserve"> </v>
      </c>
    </row>
    <row r="738" spans="13:18" x14ac:dyDescent="0.25">
      <c r="M738" s="403">
        <f t="shared" si="59"/>
        <v>1</v>
      </c>
      <c r="N738" s="403">
        <f t="shared" si="58"/>
        <v>730</v>
      </c>
      <c r="O738" s="403" t="str">
        <f t="shared" si="60"/>
        <v>1-730-3D</v>
      </c>
      <c r="P738" s="404" t="str">
        <f>+_xlfn.XLOOKUP(O738,DULIEU!C:C,DULIEU!F:F,"")</f>
        <v/>
      </c>
      <c r="Q738" t="str">
        <f t="shared" si="61"/>
        <v/>
      </c>
      <c r="R738" t="str">
        <f t="shared" si="62"/>
        <v xml:space="preserve"> </v>
      </c>
    </row>
    <row r="739" spans="13:18" x14ac:dyDescent="0.25">
      <c r="M739" s="403">
        <f t="shared" si="59"/>
        <v>1</v>
      </c>
      <c r="N739" s="403">
        <f t="shared" ref="N739:N802" si="63">+N738+1</f>
        <v>731</v>
      </c>
      <c r="O739" s="403" t="str">
        <f t="shared" si="60"/>
        <v>1-731-3D</v>
      </c>
      <c r="P739" s="404" t="str">
        <f>+_xlfn.XLOOKUP(O739,DULIEU!C:C,DULIEU!F:F,"")</f>
        <v/>
      </c>
      <c r="Q739" t="str">
        <f t="shared" si="61"/>
        <v/>
      </c>
      <c r="R739" t="str">
        <f t="shared" si="62"/>
        <v xml:space="preserve"> </v>
      </c>
    </row>
    <row r="740" spans="13:18" x14ac:dyDescent="0.25">
      <c r="M740" s="403">
        <f t="shared" si="59"/>
        <v>1</v>
      </c>
      <c r="N740" s="403">
        <f t="shared" si="63"/>
        <v>732</v>
      </c>
      <c r="O740" s="403" t="str">
        <f t="shared" si="60"/>
        <v>1-732-3D</v>
      </c>
      <c r="P740" s="404" t="str">
        <f>+_xlfn.XLOOKUP(O740,DULIEU!C:C,DULIEU!F:F,"")</f>
        <v/>
      </c>
      <c r="Q740" t="str">
        <f t="shared" si="61"/>
        <v/>
      </c>
      <c r="R740" t="str">
        <f t="shared" si="62"/>
        <v xml:space="preserve"> </v>
      </c>
    </row>
    <row r="741" spans="13:18" x14ac:dyDescent="0.25">
      <c r="M741" s="403">
        <f t="shared" si="59"/>
        <v>1</v>
      </c>
      <c r="N741" s="403">
        <f t="shared" si="63"/>
        <v>733</v>
      </c>
      <c r="O741" s="403" t="str">
        <f t="shared" si="60"/>
        <v>1-733-3D</v>
      </c>
      <c r="P741" s="404" t="str">
        <f>+_xlfn.XLOOKUP(O741,DULIEU!C:C,DULIEU!F:F,"")</f>
        <v/>
      </c>
      <c r="Q741" t="str">
        <f t="shared" si="61"/>
        <v/>
      </c>
      <c r="R741" t="str">
        <f t="shared" si="62"/>
        <v xml:space="preserve"> </v>
      </c>
    </row>
    <row r="742" spans="13:18" x14ac:dyDescent="0.25">
      <c r="M742" s="403">
        <f t="shared" si="59"/>
        <v>1</v>
      </c>
      <c r="N742" s="403">
        <f t="shared" si="63"/>
        <v>734</v>
      </c>
      <c r="O742" s="403" t="str">
        <f t="shared" si="60"/>
        <v>1-734-3D</v>
      </c>
      <c r="P742" s="404" t="str">
        <f>+_xlfn.XLOOKUP(O742,DULIEU!C:C,DULIEU!F:F,"")</f>
        <v/>
      </c>
      <c r="Q742" t="str">
        <f t="shared" si="61"/>
        <v/>
      </c>
      <c r="R742" t="str">
        <f t="shared" si="62"/>
        <v xml:space="preserve"> </v>
      </c>
    </row>
    <row r="743" spans="13:18" x14ac:dyDescent="0.25">
      <c r="M743" s="403">
        <f t="shared" si="59"/>
        <v>1</v>
      </c>
      <c r="N743" s="403">
        <f t="shared" si="63"/>
        <v>735</v>
      </c>
      <c r="O743" s="403" t="str">
        <f t="shared" si="60"/>
        <v>1-735-3D</v>
      </c>
      <c r="P743" s="404" t="str">
        <f>+_xlfn.XLOOKUP(O743,DULIEU!C:C,DULIEU!F:F,"")</f>
        <v/>
      </c>
      <c r="Q743" t="str">
        <f t="shared" si="61"/>
        <v/>
      </c>
      <c r="R743" t="str">
        <f t="shared" si="62"/>
        <v xml:space="preserve"> </v>
      </c>
    </row>
    <row r="744" spans="13:18" x14ac:dyDescent="0.25">
      <c r="M744" s="403">
        <f t="shared" si="59"/>
        <v>1</v>
      </c>
      <c r="N744" s="403">
        <f t="shared" si="63"/>
        <v>736</v>
      </c>
      <c r="O744" s="403" t="str">
        <f t="shared" si="60"/>
        <v>1-736-3D</v>
      </c>
      <c r="P744" s="404" t="str">
        <f>+_xlfn.XLOOKUP(O744,DULIEU!C:C,DULIEU!F:F,"")</f>
        <v/>
      </c>
      <c r="Q744" t="str">
        <f t="shared" si="61"/>
        <v/>
      </c>
      <c r="R744" t="str">
        <f t="shared" si="62"/>
        <v xml:space="preserve"> </v>
      </c>
    </row>
    <row r="745" spans="13:18" x14ac:dyDescent="0.25">
      <c r="M745" s="403">
        <f t="shared" si="59"/>
        <v>1</v>
      </c>
      <c r="N745" s="403">
        <f t="shared" si="63"/>
        <v>737</v>
      </c>
      <c r="O745" s="403" t="str">
        <f t="shared" si="60"/>
        <v>1-737-3D</v>
      </c>
      <c r="P745" s="404" t="str">
        <f>+_xlfn.XLOOKUP(O745,DULIEU!C:C,DULIEU!F:F,"")</f>
        <v/>
      </c>
      <c r="Q745" t="str">
        <f t="shared" si="61"/>
        <v/>
      </c>
      <c r="R745" t="str">
        <f t="shared" si="62"/>
        <v xml:space="preserve"> </v>
      </c>
    </row>
    <row r="746" spans="13:18" x14ac:dyDescent="0.25">
      <c r="M746" s="403">
        <f t="shared" si="59"/>
        <v>1</v>
      </c>
      <c r="N746" s="403">
        <f t="shared" si="63"/>
        <v>738</v>
      </c>
      <c r="O746" s="403" t="str">
        <f t="shared" si="60"/>
        <v>1-738-3D</v>
      </c>
      <c r="P746" s="404" t="str">
        <f>+_xlfn.XLOOKUP(O746,DULIEU!C:C,DULIEU!F:F,"")</f>
        <v/>
      </c>
      <c r="Q746" t="str">
        <f t="shared" si="61"/>
        <v/>
      </c>
      <c r="R746" t="str">
        <f t="shared" si="62"/>
        <v xml:space="preserve"> </v>
      </c>
    </row>
    <row r="747" spans="13:18" x14ac:dyDescent="0.25">
      <c r="M747" s="403">
        <f t="shared" si="59"/>
        <v>1</v>
      </c>
      <c r="N747" s="403">
        <f t="shared" si="63"/>
        <v>739</v>
      </c>
      <c r="O747" s="403" t="str">
        <f t="shared" si="60"/>
        <v>1-739-3D</v>
      </c>
      <c r="P747" s="404" t="str">
        <f>+_xlfn.XLOOKUP(O747,DULIEU!C:C,DULIEU!F:F,"")</f>
        <v/>
      </c>
      <c r="Q747" t="str">
        <f t="shared" si="61"/>
        <v/>
      </c>
      <c r="R747" t="str">
        <f t="shared" si="62"/>
        <v xml:space="preserve"> </v>
      </c>
    </row>
    <row r="748" spans="13:18" x14ac:dyDescent="0.25">
      <c r="M748" s="403">
        <f t="shared" si="59"/>
        <v>1</v>
      </c>
      <c r="N748" s="403">
        <f t="shared" si="63"/>
        <v>740</v>
      </c>
      <c r="O748" s="403" t="str">
        <f t="shared" si="60"/>
        <v>1-740-3D</v>
      </c>
      <c r="P748" s="404" t="str">
        <f>+_xlfn.XLOOKUP(O748,DULIEU!C:C,DULIEU!F:F,"")</f>
        <v/>
      </c>
      <c r="Q748" t="str">
        <f t="shared" si="61"/>
        <v/>
      </c>
      <c r="R748" t="str">
        <f t="shared" si="62"/>
        <v xml:space="preserve"> </v>
      </c>
    </row>
    <row r="749" spans="13:18" x14ac:dyDescent="0.25">
      <c r="M749" s="403">
        <f t="shared" si="59"/>
        <v>1</v>
      </c>
      <c r="N749" s="403">
        <f t="shared" si="63"/>
        <v>741</v>
      </c>
      <c r="O749" s="403" t="str">
        <f t="shared" si="60"/>
        <v>1-741-3D</v>
      </c>
      <c r="P749" s="404" t="str">
        <f>+_xlfn.XLOOKUP(O749,DULIEU!C:C,DULIEU!F:F,"")</f>
        <v/>
      </c>
      <c r="Q749" t="str">
        <f t="shared" si="61"/>
        <v/>
      </c>
      <c r="R749" t="str">
        <f t="shared" si="62"/>
        <v xml:space="preserve"> </v>
      </c>
    </row>
    <row r="750" spans="13:18" x14ac:dyDescent="0.25">
      <c r="M750" s="403">
        <f t="shared" si="59"/>
        <v>1</v>
      </c>
      <c r="N750" s="403">
        <f t="shared" si="63"/>
        <v>742</v>
      </c>
      <c r="O750" s="403" t="str">
        <f t="shared" si="60"/>
        <v>1-742-3D</v>
      </c>
      <c r="P750" s="404" t="str">
        <f>+_xlfn.XLOOKUP(O750,DULIEU!C:C,DULIEU!F:F,"")</f>
        <v/>
      </c>
      <c r="Q750" t="str">
        <f t="shared" si="61"/>
        <v/>
      </c>
      <c r="R750" t="str">
        <f t="shared" si="62"/>
        <v xml:space="preserve"> </v>
      </c>
    </row>
    <row r="751" spans="13:18" x14ac:dyDescent="0.25">
      <c r="M751" s="403">
        <f t="shared" si="59"/>
        <v>1</v>
      </c>
      <c r="N751" s="403">
        <f t="shared" si="63"/>
        <v>743</v>
      </c>
      <c r="O751" s="403" t="str">
        <f t="shared" si="60"/>
        <v>1-743-3D</v>
      </c>
      <c r="P751" s="404" t="str">
        <f>+_xlfn.XLOOKUP(O751,DULIEU!C:C,DULIEU!F:F,"")</f>
        <v/>
      </c>
      <c r="Q751" t="str">
        <f t="shared" si="61"/>
        <v/>
      </c>
      <c r="R751" t="str">
        <f t="shared" si="62"/>
        <v xml:space="preserve"> </v>
      </c>
    </row>
    <row r="752" spans="13:18" x14ac:dyDescent="0.25">
      <c r="M752" s="403">
        <f t="shared" si="59"/>
        <v>1</v>
      </c>
      <c r="N752" s="403">
        <f t="shared" si="63"/>
        <v>744</v>
      </c>
      <c r="O752" s="403" t="str">
        <f t="shared" si="60"/>
        <v>1-744-3D</v>
      </c>
      <c r="P752" s="404" t="str">
        <f>+_xlfn.XLOOKUP(O752,DULIEU!C:C,DULIEU!F:F,"")</f>
        <v/>
      </c>
      <c r="Q752" t="str">
        <f t="shared" si="61"/>
        <v/>
      </c>
      <c r="R752" t="str">
        <f t="shared" si="62"/>
        <v xml:space="preserve"> </v>
      </c>
    </row>
    <row r="753" spans="13:18" x14ac:dyDescent="0.25">
      <c r="M753" s="403">
        <f t="shared" si="59"/>
        <v>1</v>
      </c>
      <c r="N753" s="403">
        <f t="shared" si="63"/>
        <v>745</v>
      </c>
      <c r="O753" s="403" t="str">
        <f t="shared" si="60"/>
        <v>1-745-3D</v>
      </c>
      <c r="P753" s="404" t="str">
        <f>+_xlfn.XLOOKUP(O753,DULIEU!C:C,DULIEU!F:F,"")</f>
        <v/>
      </c>
      <c r="Q753" t="str">
        <f t="shared" si="61"/>
        <v/>
      </c>
      <c r="R753" t="str">
        <f t="shared" si="62"/>
        <v xml:space="preserve"> </v>
      </c>
    </row>
    <row r="754" spans="13:18" x14ac:dyDescent="0.25">
      <c r="M754" s="403">
        <f t="shared" si="59"/>
        <v>1</v>
      </c>
      <c r="N754" s="403">
        <f t="shared" si="63"/>
        <v>746</v>
      </c>
      <c r="O754" s="403" t="str">
        <f t="shared" si="60"/>
        <v>1-746-3D</v>
      </c>
      <c r="P754" s="404" t="str">
        <f>+_xlfn.XLOOKUP(O754,DULIEU!C:C,DULIEU!F:F,"")</f>
        <v/>
      </c>
      <c r="Q754" t="str">
        <f t="shared" si="61"/>
        <v/>
      </c>
      <c r="R754" t="str">
        <f t="shared" si="62"/>
        <v xml:space="preserve"> </v>
      </c>
    </row>
    <row r="755" spans="13:18" x14ac:dyDescent="0.25">
      <c r="M755" s="403">
        <f t="shared" si="59"/>
        <v>1</v>
      </c>
      <c r="N755" s="403">
        <f t="shared" si="63"/>
        <v>747</v>
      </c>
      <c r="O755" s="403" t="str">
        <f t="shared" si="60"/>
        <v>1-747-3D</v>
      </c>
      <c r="P755" s="404" t="str">
        <f>+_xlfn.XLOOKUP(O755,DULIEU!C:C,DULIEU!F:F,"")</f>
        <v/>
      </c>
      <c r="Q755" t="str">
        <f t="shared" si="61"/>
        <v/>
      </c>
      <c r="R755" t="str">
        <f t="shared" si="62"/>
        <v xml:space="preserve"> </v>
      </c>
    </row>
    <row r="756" spans="13:18" x14ac:dyDescent="0.25">
      <c r="M756" s="403">
        <f t="shared" si="59"/>
        <v>1</v>
      </c>
      <c r="N756" s="403">
        <f t="shared" si="63"/>
        <v>748</v>
      </c>
      <c r="O756" s="403" t="str">
        <f t="shared" si="60"/>
        <v>1-748-3D</v>
      </c>
      <c r="P756" s="404" t="str">
        <f>+_xlfn.XLOOKUP(O756,DULIEU!C:C,DULIEU!F:F,"")</f>
        <v/>
      </c>
      <c r="Q756" t="str">
        <f t="shared" si="61"/>
        <v/>
      </c>
      <c r="R756" t="str">
        <f t="shared" si="62"/>
        <v xml:space="preserve"> </v>
      </c>
    </row>
    <row r="757" spans="13:18" x14ac:dyDescent="0.25">
      <c r="M757" s="403">
        <f t="shared" si="59"/>
        <v>1</v>
      </c>
      <c r="N757" s="403">
        <f t="shared" si="63"/>
        <v>749</v>
      </c>
      <c r="O757" s="403" t="str">
        <f t="shared" si="60"/>
        <v>1-749-3D</v>
      </c>
      <c r="P757" s="404" t="str">
        <f>+_xlfn.XLOOKUP(O757,DULIEU!C:C,DULIEU!F:F,"")</f>
        <v/>
      </c>
      <c r="Q757" t="str">
        <f t="shared" si="61"/>
        <v/>
      </c>
      <c r="R757" t="str">
        <f t="shared" si="62"/>
        <v xml:space="preserve"> </v>
      </c>
    </row>
    <row r="758" spans="13:18" x14ac:dyDescent="0.25">
      <c r="M758" s="403">
        <f t="shared" si="59"/>
        <v>1</v>
      </c>
      <c r="N758" s="403">
        <f t="shared" si="63"/>
        <v>750</v>
      </c>
      <c r="O758" s="403" t="str">
        <f t="shared" si="60"/>
        <v>1-750-3D</v>
      </c>
      <c r="P758" s="404" t="str">
        <f>+_xlfn.XLOOKUP(O758,DULIEU!C:C,DULIEU!F:F,"")</f>
        <v/>
      </c>
      <c r="Q758" t="str">
        <f t="shared" si="61"/>
        <v/>
      </c>
      <c r="R758" t="str">
        <f t="shared" si="62"/>
        <v xml:space="preserve"> </v>
      </c>
    </row>
    <row r="759" spans="13:18" x14ac:dyDescent="0.25">
      <c r="M759" s="403">
        <f t="shared" si="59"/>
        <v>1</v>
      </c>
      <c r="N759" s="403">
        <f t="shared" si="63"/>
        <v>751</v>
      </c>
      <c r="O759" s="403" t="str">
        <f t="shared" si="60"/>
        <v>1-751-3D</v>
      </c>
      <c r="P759" s="404" t="str">
        <f>+_xlfn.XLOOKUP(O759,DULIEU!C:C,DULIEU!F:F,"")</f>
        <v/>
      </c>
      <c r="Q759" t="str">
        <f t="shared" si="61"/>
        <v/>
      </c>
      <c r="R759" t="str">
        <f t="shared" si="62"/>
        <v xml:space="preserve"> </v>
      </c>
    </row>
    <row r="760" spans="13:18" x14ac:dyDescent="0.25">
      <c r="M760" s="403">
        <f t="shared" si="59"/>
        <v>1</v>
      </c>
      <c r="N760" s="403">
        <f t="shared" si="63"/>
        <v>752</v>
      </c>
      <c r="O760" s="403" t="str">
        <f t="shared" si="60"/>
        <v>1-752-3D</v>
      </c>
      <c r="P760" s="404" t="str">
        <f>+_xlfn.XLOOKUP(O760,DULIEU!C:C,DULIEU!F:F,"")</f>
        <v/>
      </c>
      <c r="Q760" t="str">
        <f t="shared" si="61"/>
        <v/>
      </c>
      <c r="R760" t="str">
        <f t="shared" si="62"/>
        <v xml:space="preserve"> </v>
      </c>
    </row>
    <row r="761" spans="13:18" x14ac:dyDescent="0.25">
      <c r="M761" s="403">
        <f t="shared" si="59"/>
        <v>1</v>
      </c>
      <c r="N761" s="403">
        <f t="shared" si="63"/>
        <v>753</v>
      </c>
      <c r="O761" s="403" t="str">
        <f t="shared" si="60"/>
        <v>1-753-3D</v>
      </c>
      <c r="P761" s="404" t="str">
        <f>+_xlfn.XLOOKUP(O761,DULIEU!C:C,DULIEU!F:F,"")</f>
        <v/>
      </c>
      <c r="Q761" t="str">
        <f t="shared" si="61"/>
        <v/>
      </c>
      <c r="R761" t="str">
        <f t="shared" si="62"/>
        <v xml:space="preserve"> </v>
      </c>
    </row>
    <row r="762" spans="13:18" x14ac:dyDescent="0.25">
      <c r="M762" s="403">
        <f t="shared" si="59"/>
        <v>1</v>
      </c>
      <c r="N762" s="403">
        <f t="shared" si="63"/>
        <v>754</v>
      </c>
      <c r="O762" s="403" t="str">
        <f t="shared" si="60"/>
        <v>1-754-3D</v>
      </c>
      <c r="P762" s="404" t="str">
        <f>+_xlfn.XLOOKUP(O762,DULIEU!C:C,DULIEU!F:F,"")</f>
        <v/>
      </c>
      <c r="Q762" t="str">
        <f t="shared" si="61"/>
        <v/>
      </c>
      <c r="R762" t="str">
        <f t="shared" si="62"/>
        <v xml:space="preserve"> </v>
      </c>
    </row>
    <row r="763" spans="13:18" x14ac:dyDescent="0.25">
      <c r="M763" s="403">
        <f t="shared" si="59"/>
        <v>1</v>
      </c>
      <c r="N763" s="403">
        <f t="shared" si="63"/>
        <v>755</v>
      </c>
      <c r="O763" s="403" t="str">
        <f t="shared" si="60"/>
        <v>1-755-3D</v>
      </c>
      <c r="P763" s="404" t="str">
        <f>+_xlfn.XLOOKUP(O763,DULIEU!C:C,DULIEU!F:F,"")</f>
        <v/>
      </c>
      <c r="Q763" t="str">
        <f t="shared" si="61"/>
        <v/>
      </c>
      <c r="R763" t="str">
        <f t="shared" si="62"/>
        <v xml:space="preserve"> </v>
      </c>
    </row>
    <row r="764" spans="13:18" x14ac:dyDescent="0.25">
      <c r="M764" s="403">
        <f t="shared" si="59"/>
        <v>1</v>
      </c>
      <c r="N764" s="403">
        <f t="shared" si="63"/>
        <v>756</v>
      </c>
      <c r="O764" s="403" t="str">
        <f t="shared" si="60"/>
        <v>1-756-3D</v>
      </c>
      <c r="P764" s="404" t="str">
        <f>+_xlfn.XLOOKUP(O764,DULIEU!C:C,DULIEU!F:F,"")</f>
        <v/>
      </c>
      <c r="Q764" t="str">
        <f t="shared" si="61"/>
        <v/>
      </c>
      <c r="R764" t="str">
        <f t="shared" si="62"/>
        <v xml:space="preserve"> </v>
      </c>
    </row>
    <row r="765" spans="13:18" x14ac:dyDescent="0.25">
      <c r="M765" s="403">
        <f t="shared" si="59"/>
        <v>1</v>
      </c>
      <c r="N765" s="403">
        <f t="shared" si="63"/>
        <v>757</v>
      </c>
      <c r="O765" s="403" t="str">
        <f t="shared" si="60"/>
        <v>1-757-3D</v>
      </c>
      <c r="P765" s="404" t="str">
        <f>+_xlfn.XLOOKUP(O765,DULIEU!C:C,DULIEU!F:F,"")</f>
        <v/>
      </c>
      <c r="Q765" t="str">
        <f t="shared" si="61"/>
        <v/>
      </c>
      <c r="R765" t="str">
        <f t="shared" si="62"/>
        <v xml:space="preserve"> </v>
      </c>
    </row>
    <row r="766" spans="13:18" x14ac:dyDescent="0.25">
      <c r="M766" s="403">
        <f t="shared" si="59"/>
        <v>1</v>
      </c>
      <c r="N766" s="403">
        <f t="shared" si="63"/>
        <v>758</v>
      </c>
      <c r="O766" s="403" t="str">
        <f t="shared" si="60"/>
        <v>1-758-3D</v>
      </c>
      <c r="P766" s="404" t="str">
        <f>+_xlfn.XLOOKUP(O766,DULIEU!C:C,DULIEU!F:F,"")</f>
        <v/>
      </c>
      <c r="Q766" t="str">
        <f t="shared" si="61"/>
        <v/>
      </c>
      <c r="R766" t="str">
        <f t="shared" si="62"/>
        <v xml:space="preserve"> </v>
      </c>
    </row>
    <row r="767" spans="13:18" x14ac:dyDescent="0.25">
      <c r="M767" s="403">
        <f t="shared" si="59"/>
        <v>1</v>
      </c>
      <c r="N767" s="403">
        <f t="shared" si="63"/>
        <v>759</v>
      </c>
      <c r="O767" s="403" t="str">
        <f t="shared" si="60"/>
        <v>1-759-3D</v>
      </c>
      <c r="P767" s="404" t="str">
        <f>+_xlfn.XLOOKUP(O767,DULIEU!C:C,DULIEU!F:F,"")</f>
        <v/>
      </c>
      <c r="Q767" t="str">
        <f t="shared" si="61"/>
        <v/>
      </c>
      <c r="R767" t="str">
        <f t="shared" si="62"/>
        <v xml:space="preserve"> </v>
      </c>
    </row>
    <row r="768" spans="13:18" x14ac:dyDescent="0.25">
      <c r="M768" s="403">
        <f t="shared" si="59"/>
        <v>1</v>
      </c>
      <c r="N768" s="403">
        <f t="shared" si="63"/>
        <v>760</v>
      </c>
      <c r="O768" s="403" t="str">
        <f t="shared" si="60"/>
        <v>1-760-3D</v>
      </c>
      <c r="P768" s="404" t="str">
        <f>+_xlfn.XLOOKUP(O768,DULIEU!C:C,DULIEU!F:F,"")</f>
        <v/>
      </c>
      <c r="Q768" t="str">
        <f t="shared" si="61"/>
        <v/>
      </c>
      <c r="R768" t="str">
        <f t="shared" si="62"/>
        <v xml:space="preserve"> </v>
      </c>
    </row>
    <row r="769" spans="13:18" x14ac:dyDescent="0.25">
      <c r="M769" s="403">
        <f t="shared" si="59"/>
        <v>1</v>
      </c>
      <c r="N769" s="403">
        <f t="shared" si="63"/>
        <v>761</v>
      </c>
      <c r="O769" s="403" t="str">
        <f t="shared" si="60"/>
        <v>1-761-3D</v>
      </c>
      <c r="P769" s="404" t="str">
        <f>+_xlfn.XLOOKUP(O769,DULIEU!C:C,DULIEU!F:F,"")</f>
        <v/>
      </c>
      <c r="Q769" t="str">
        <f t="shared" si="61"/>
        <v/>
      </c>
      <c r="R769" t="str">
        <f t="shared" si="62"/>
        <v xml:space="preserve"> </v>
      </c>
    </row>
    <row r="770" spans="13:18" x14ac:dyDescent="0.25">
      <c r="M770" s="403">
        <f t="shared" si="59"/>
        <v>1</v>
      </c>
      <c r="N770" s="403">
        <f t="shared" si="63"/>
        <v>762</v>
      </c>
      <c r="O770" s="403" t="str">
        <f t="shared" si="60"/>
        <v>1-762-3D</v>
      </c>
      <c r="P770" s="404" t="str">
        <f>+_xlfn.XLOOKUP(O770,DULIEU!C:C,DULIEU!F:F,"")</f>
        <v/>
      </c>
      <c r="Q770" t="str">
        <f t="shared" si="61"/>
        <v/>
      </c>
      <c r="R770" t="str">
        <f t="shared" si="62"/>
        <v xml:space="preserve"> </v>
      </c>
    </row>
    <row r="771" spans="13:18" x14ac:dyDescent="0.25">
      <c r="M771" s="403">
        <f t="shared" si="59"/>
        <v>1</v>
      </c>
      <c r="N771" s="403">
        <f t="shared" si="63"/>
        <v>763</v>
      </c>
      <c r="O771" s="403" t="str">
        <f t="shared" si="60"/>
        <v>1-763-3D</v>
      </c>
      <c r="P771" s="404" t="str">
        <f>+_xlfn.XLOOKUP(O771,DULIEU!C:C,DULIEU!F:F,"")</f>
        <v/>
      </c>
      <c r="Q771" t="str">
        <f t="shared" si="61"/>
        <v/>
      </c>
      <c r="R771" t="str">
        <f t="shared" si="62"/>
        <v xml:space="preserve"> </v>
      </c>
    </row>
    <row r="772" spans="13:18" x14ac:dyDescent="0.25">
      <c r="M772" s="403">
        <f t="shared" si="59"/>
        <v>1</v>
      </c>
      <c r="N772" s="403">
        <f t="shared" si="63"/>
        <v>764</v>
      </c>
      <c r="O772" s="403" t="str">
        <f t="shared" si="60"/>
        <v>1-764-3D</v>
      </c>
      <c r="P772" s="404" t="str">
        <f>+_xlfn.XLOOKUP(O772,DULIEU!C:C,DULIEU!F:F,"")</f>
        <v/>
      </c>
      <c r="Q772" t="str">
        <f t="shared" si="61"/>
        <v/>
      </c>
      <c r="R772" t="str">
        <f t="shared" si="62"/>
        <v xml:space="preserve"> </v>
      </c>
    </row>
    <row r="773" spans="13:18" x14ac:dyDescent="0.25">
      <c r="M773" s="403">
        <f t="shared" si="59"/>
        <v>1</v>
      </c>
      <c r="N773" s="403">
        <f t="shared" si="63"/>
        <v>765</v>
      </c>
      <c r="O773" s="403" t="str">
        <f t="shared" si="60"/>
        <v>1-765-3D</v>
      </c>
      <c r="P773" s="404" t="str">
        <f>+_xlfn.XLOOKUP(O773,DULIEU!C:C,DULIEU!F:F,"")</f>
        <v/>
      </c>
      <c r="Q773" t="str">
        <f t="shared" si="61"/>
        <v/>
      </c>
      <c r="R773" t="str">
        <f t="shared" si="62"/>
        <v xml:space="preserve"> </v>
      </c>
    </row>
    <row r="774" spans="13:18" x14ac:dyDescent="0.25">
      <c r="M774" s="403">
        <f t="shared" si="59"/>
        <v>1</v>
      </c>
      <c r="N774" s="403">
        <f t="shared" si="63"/>
        <v>766</v>
      </c>
      <c r="O774" s="403" t="str">
        <f t="shared" si="60"/>
        <v>1-766-3D</v>
      </c>
      <c r="P774" s="404" t="str">
        <f>+_xlfn.XLOOKUP(O774,DULIEU!C:C,DULIEU!F:F,"")</f>
        <v/>
      </c>
      <c r="Q774" t="str">
        <f t="shared" si="61"/>
        <v/>
      </c>
      <c r="R774" t="str">
        <f t="shared" si="62"/>
        <v xml:space="preserve"> </v>
      </c>
    </row>
    <row r="775" spans="13:18" x14ac:dyDescent="0.25">
      <c r="M775" s="403">
        <f t="shared" si="59"/>
        <v>1</v>
      </c>
      <c r="N775" s="403">
        <f t="shared" si="63"/>
        <v>767</v>
      </c>
      <c r="O775" s="403" t="str">
        <f t="shared" si="60"/>
        <v>1-767-3D</v>
      </c>
      <c r="P775" s="404" t="str">
        <f>+_xlfn.XLOOKUP(O775,DULIEU!C:C,DULIEU!F:F,"")</f>
        <v/>
      </c>
      <c r="Q775" t="str">
        <f t="shared" si="61"/>
        <v/>
      </c>
      <c r="R775" t="str">
        <f t="shared" si="62"/>
        <v xml:space="preserve"> </v>
      </c>
    </row>
    <row r="776" spans="13:18" x14ac:dyDescent="0.25">
      <c r="M776" s="403">
        <f t="shared" si="59"/>
        <v>1</v>
      </c>
      <c r="N776" s="403">
        <f t="shared" si="63"/>
        <v>768</v>
      </c>
      <c r="O776" s="403" t="str">
        <f t="shared" si="60"/>
        <v>1-768-3D</v>
      </c>
      <c r="P776" s="404" t="str">
        <f>+_xlfn.XLOOKUP(O776,DULIEU!C:C,DULIEU!F:F,"")</f>
        <v/>
      </c>
      <c r="Q776" t="str">
        <f t="shared" si="61"/>
        <v/>
      </c>
      <c r="R776" t="str">
        <f t="shared" si="62"/>
        <v xml:space="preserve"> </v>
      </c>
    </row>
    <row r="777" spans="13:18" x14ac:dyDescent="0.25">
      <c r="M777" s="403">
        <f t="shared" si="59"/>
        <v>1</v>
      </c>
      <c r="N777" s="403">
        <f t="shared" si="63"/>
        <v>769</v>
      </c>
      <c r="O777" s="403" t="str">
        <f t="shared" si="60"/>
        <v>1-769-3D</v>
      </c>
      <c r="P777" s="404" t="str">
        <f>+_xlfn.XLOOKUP(O777,DULIEU!C:C,DULIEU!F:F,"")</f>
        <v/>
      </c>
      <c r="Q777" t="str">
        <f t="shared" si="61"/>
        <v/>
      </c>
      <c r="R777" t="str">
        <f t="shared" si="62"/>
        <v xml:space="preserve"> </v>
      </c>
    </row>
    <row r="778" spans="13:18" x14ac:dyDescent="0.25">
      <c r="M778" s="403">
        <f t="shared" ref="M778:M841" si="64">+$M$3</f>
        <v>1</v>
      </c>
      <c r="N778" s="403">
        <f t="shared" si="63"/>
        <v>770</v>
      </c>
      <c r="O778" s="403" t="str">
        <f t="shared" si="60"/>
        <v>1-770-3D</v>
      </c>
      <c r="P778" s="404" t="str">
        <f>+_xlfn.XLOOKUP(O778,DULIEU!C:C,DULIEU!F:F,"")</f>
        <v/>
      </c>
      <c r="Q778" t="str">
        <f t="shared" si="61"/>
        <v/>
      </c>
      <c r="R778" t="str">
        <f t="shared" si="62"/>
        <v xml:space="preserve"> </v>
      </c>
    </row>
    <row r="779" spans="13:18" x14ac:dyDescent="0.25">
      <c r="M779" s="403">
        <f t="shared" si="64"/>
        <v>1</v>
      </c>
      <c r="N779" s="403">
        <f t="shared" si="63"/>
        <v>771</v>
      </c>
      <c r="O779" s="403" t="str">
        <f t="shared" si="60"/>
        <v>1-771-3D</v>
      </c>
      <c r="P779" s="404" t="str">
        <f>+_xlfn.XLOOKUP(O779,DULIEU!C:C,DULIEU!F:F,"")</f>
        <v/>
      </c>
      <c r="Q779" t="str">
        <f t="shared" si="61"/>
        <v/>
      </c>
      <c r="R779" t="str">
        <f t="shared" si="62"/>
        <v xml:space="preserve"> </v>
      </c>
    </row>
    <row r="780" spans="13:18" x14ac:dyDescent="0.25">
      <c r="M780" s="403">
        <f t="shared" si="64"/>
        <v>1</v>
      </c>
      <c r="N780" s="403">
        <f t="shared" si="63"/>
        <v>772</v>
      </c>
      <c r="O780" s="403" t="str">
        <f t="shared" si="60"/>
        <v>1-772-3D</v>
      </c>
      <c r="P780" s="404" t="str">
        <f>+_xlfn.XLOOKUP(O780,DULIEU!C:C,DULIEU!F:F,"")</f>
        <v/>
      </c>
      <c r="Q780" t="str">
        <f t="shared" si="61"/>
        <v/>
      </c>
      <c r="R780" t="str">
        <f t="shared" si="62"/>
        <v xml:space="preserve"> </v>
      </c>
    </row>
    <row r="781" spans="13:18" x14ac:dyDescent="0.25">
      <c r="M781" s="403">
        <f t="shared" si="64"/>
        <v>1</v>
      </c>
      <c r="N781" s="403">
        <f t="shared" si="63"/>
        <v>773</v>
      </c>
      <c r="O781" s="403" t="str">
        <f t="shared" si="60"/>
        <v>1-773-3D</v>
      </c>
      <c r="P781" s="404" t="str">
        <f>+_xlfn.XLOOKUP(O781,DULIEU!C:C,DULIEU!F:F,"")</f>
        <v/>
      </c>
      <c r="Q781" t="str">
        <f t="shared" si="61"/>
        <v/>
      </c>
      <c r="R781" t="str">
        <f t="shared" si="62"/>
        <v xml:space="preserve"> </v>
      </c>
    </row>
    <row r="782" spans="13:18" x14ac:dyDescent="0.25">
      <c r="M782" s="403">
        <f t="shared" si="64"/>
        <v>1</v>
      </c>
      <c r="N782" s="403">
        <f t="shared" si="63"/>
        <v>774</v>
      </c>
      <c r="O782" s="403" t="str">
        <f t="shared" si="60"/>
        <v>1-774-3D</v>
      </c>
      <c r="P782" s="404" t="str">
        <f>+_xlfn.XLOOKUP(O782,DULIEU!C:C,DULIEU!F:F,"")</f>
        <v/>
      </c>
      <c r="Q782" t="str">
        <f t="shared" si="61"/>
        <v/>
      </c>
      <c r="R782" t="str">
        <f t="shared" si="62"/>
        <v xml:space="preserve"> </v>
      </c>
    </row>
    <row r="783" spans="13:18" x14ac:dyDescent="0.25">
      <c r="M783" s="403">
        <f t="shared" si="64"/>
        <v>1</v>
      </c>
      <c r="N783" s="403">
        <f t="shared" si="63"/>
        <v>775</v>
      </c>
      <c r="O783" s="403" t="str">
        <f t="shared" si="60"/>
        <v>1-775-3D</v>
      </c>
      <c r="P783" s="404" t="str">
        <f>+_xlfn.XLOOKUP(O783,DULIEU!C:C,DULIEU!F:F,"")</f>
        <v/>
      </c>
      <c r="Q783" t="str">
        <f t="shared" si="61"/>
        <v/>
      </c>
      <c r="R783" t="str">
        <f t="shared" si="62"/>
        <v xml:space="preserve"> </v>
      </c>
    </row>
    <row r="784" spans="13:18" x14ac:dyDescent="0.25">
      <c r="M784" s="403">
        <f t="shared" si="64"/>
        <v>1</v>
      </c>
      <c r="N784" s="403">
        <f t="shared" si="63"/>
        <v>776</v>
      </c>
      <c r="O784" s="403" t="str">
        <f t="shared" ref="O784:O847" si="65">+M784&amp;"-"&amp;N784&amp;"-"&amp;$M$5</f>
        <v>1-776-3D</v>
      </c>
      <c r="P784" s="404" t="str">
        <f>+_xlfn.XLOOKUP(O784,DULIEU!C:C,DULIEU!F:F,"")</f>
        <v/>
      </c>
      <c r="Q784" t="str">
        <f t="shared" ref="Q784:Q847" si="66">+IF(P784="","",",")</f>
        <v/>
      </c>
      <c r="R784" t="str">
        <f t="shared" ref="R784:R847" si="67">+Q784&amp;" "&amp;P784</f>
        <v xml:space="preserve"> </v>
      </c>
    </row>
    <row r="785" spans="13:18" x14ac:dyDescent="0.25">
      <c r="M785" s="403">
        <f t="shared" si="64"/>
        <v>1</v>
      </c>
      <c r="N785" s="403">
        <f t="shared" si="63"/>
        <v>777</v>
      </c>
      <c r="O785" s="403" t="str">
        <f t="shared" si="65"/>
        <v>1-777-3D</v>
      </c>
      <c r="P785" s="404" t="str">
        <f>+_xlfn.XLOOKUP(O785,DULIEU!C:C,DULIEU!F:F,"")</f>
        <v/>
      </c>
      <c r="Q785" t="str">
        <f t="shared" si="66"/>
        <v/>
      </c>
      <c r="R785" t="str">
        <f t="shared" si="67"/>
        <v xml:space="preserve"> </v>
      </c>
    </row>
    <row r="786" spans="13:18" x14ac:dyDescent="0.25">
      <c r="M786" s="403">
        <f t="shared" si="64"/>
        <v>1</v>
      </c>
      <c r="N786" s="403">
        <f t="shared" si="63"/>
        <v>778</v>
      </c>
      <c r="O786" s="403" t="str">
        <f t="shared" si="65"/>
        <v>1-778-3D</v>
      </c>
      <c r="P786" s="404" t="str">
        <f>+_xlfn.XLOOKUP(O786,DULIEU!C:C,DULIEU!F:F,"")</f>
        <v/>
      </c>
      <c r="Q786" t="str">
        <f t="shared" si="66"/>
        <v/>
      </c>
      <c r="R786" t="str">
        <f t="shared" si="67"/>
        <v xml:space="preserve"> </v>
      </c>
    </row>
    <row r="787" spans="13:18" x14ac:dyDescent="0.25">
      <c r="M787" s="403">
        <f t="shared" si="64"/>
        <v>1</v>
      </c>
      <c r="N787" s="403">
        <f t="shared" si="63"/>
        <v>779</v>
      </c>
      <c r="O787" s="403" t="str">
        <f t="shared" si="65"/>
        <v>1-779-3D</v>
      </c>
      <c r="P787" s="404" t="str">
        <f>+_xlfn.XLOOKUP(O787,DULIEU!C:C,DULIEU!F:F,"")</f>
        <v/>
      </c>
      <c r="Q787" t="str">
        <f t="shared" si="66"/>
        <v/>
      </c>
      <c r="R787" t="str">
        <f t="shared" si="67"/>
        <v xml:space="preserve"> </v>
      </c>
    </row>
    <row r="788" spans="13:18" x14ac:dyDescent="0.25">
      <c r="M788" s="403">
        <f t="shared" si="64"/>
        <v>1</v>
      </c>
      <c r="N788" s="403">
        <f t="shared" si="63"/>
        <v>780</v>
      </c>
      <c r="O788" s="403" t="str">
        <f t="shared" si="65"/>
        <v>1-780-3D</v>
      </c>
      <c r="P788" s="404" t="str">
        <f>+_xlfn.XLOOKUP(O788,DULIEU!C:C,DULIEU!F:F,"")</f>
        <v/>
      </c>
      <c r="Q788" t="str">
        <f t="shared" si="66"/>
        <v/>
      </c>
      <c r="R788" t="str">
        <f t="shared" si="67"/>
        <v xml:space="preserve"> </v>
      </c>
    </row>
    <row r="789" spans="13:18" x14ac:dyDescent="0.25">
      <c r="M789" s="403">
        <f t="shared" si="64"/>
        <v>1</v>
      </c>
      <c r="N789" s="403">
        <f t="shared" si="63"/>
        <v>781</v>
      </c>
      <c r="O789" s="403" t="str">
        <f t="shared" si="65"/>
        <v>1-781-3D</v>
      </c>
      <c r="P789" s="404" t="str">
        <f>+_xlfn.XLOOKUP(O789,DULIEU!C:C,DULIEU!F:F,"")</f>
        <v/>
      </c>
      <c r="Q789" t="str">
        <f t="shared" si="66"/>
        <v/>
      </c>
      <c r="R789" t="str">
        <f t="shared" si="67"/>
        <v xml:space="preserve"> </v>
      </c>
    </row>
    <row r="790" spans="13:18" x14ac:dyDescent="0.25">
      <c r="M790" s="403">
        <f t="shared" si="64"/>
        <v>1</v>
      </c>
      <c r="N790" s="403">
        <f t="shared" si="63"/>
        <v>782</v>
      </c>
      <c r="O790" s="403" t="str">
        <f t="shared" si="65"/>
        <v>1-782-3D</v>
      </c>
      <c r="P790" s="404" t="str">
        <f>+_xlfn.XLOOKUP(O790,DULIEU!C:C,DULIEU!F:F,"")</f>
        <v/>
      </c>
      <c r="Q790" t="str">
        <f t="shared" si="66"/>
        <v/>
      </c>
      <c r="R790" t="str">
        <f t="shared" si="67"/>
        <v xml:space="preserve"> </v>
      </c>
    </row>
    <row r="791" spans="13:18" x14ac:dyDescent="0.25">
      <c r="M791" s="403">
        <f t="shared" si="64"/>
        <v>1</v>
      </c>
      <c r="N791" s="403">
        <f t="shared" si="63"/>
        <v>783</v>
      </c>
      <c r="O791" s="403" t="str">
        <f t="shared" si="65"/>
        <v>1-783-3D</v>
      </c>
      <c r="P791" s="404" t="str">
        <f>+_xlfn.XLOOKUP(O791,DULIEU!C:C,DULIEU!F:F,"")</f>
        <v/>
      </c>
      <c r="Q791" t="str">
        <f t="shared" si="66"/>
        <v/>
      </c>
      <c r="R791" t="str">
        <f t="shared" si="67"/>
        <v xml:space="preserve"> </v>
      </c>
    </row>
    <row r="792" spans="13:18" x14ac:dyDescent="0.25">
      <c r="M792" s="403">
        <f t="shared" si="64"/>
        <v>1</v>
      </c>
      <c r="N792" s="403">
        <f t="shared" si="63"/>
        <v>784</v>
      </c>
      <c r="O792" s="403" t="str">
        <f t="shared" si="65"/>
        <v>1-784-3D</v>
      </c>
      <c r="P792" s="404" t="str">
        <f>+_xlfn.XLOOKUP(O792,DULIEU!C:C,DULIEU!F:F,"")</f>
        <v/>
      </c>
      <c r="Q792" t="str">
        <f t="shared" si="66"/>
        <v/>
      </c>
      <c r="R792" t="str">
        <f t="shared" si="67"/>
        <v xml:space="preserve"> </v>
      </c>
    </row>
    <row r="793" spans="13:18" x14ac:dyDescent="0.25">
      <c r="M793" s="403">
        <f t="shared" si="64"/>
        <v>1</v>
      </c>
      <c r="N793" s="403">
        <f t="shared" si="63"/>
        <v>785</v>
      </c>
      <c r="O793" s="403" t="str">
        <f t="shared" si="65"/>
        <v>1-785-3D</v>
      </c>
      <c r="P793" s="404" t="str">
        <f>+_xlfn.XLOOKUP(O793,DULIEU!C:C,DULIEU!F:F,"")</f>
        <v/>
      </c>
      <c r="Q793" t="str">
        <f t="shared" si="66"/>
        <v/>
      </c>
      <c r="R793" t="str">
        <f t="shared" si="67"/>
        <v xml:space="preserve"> </v>
      </c>
    </row>
    <row r="794" spans="13:18" x14ac:dyDescent="0.25">
      <c r="M794" s="403">
        <f t="shared" si="64"/>
        <v>1</v>
      </c>
      <c r="N794" s="403">
        <f t="shared" si="63"/>
        <v>786</v>
      </c>
      <c r="O794" s="403" t="str">
        <f t="shared" si="65"/>
        <v>1-786-3D</v>
      </c>
      <c r="P794" s="404" t="str">
        <f>+_xlfn.XLOOKUP(O794,DULIEU!C:C,DULIEU!F:F,"")</f>
        <v/>
      </c>
      <c r="Q794" t="str">
        <f t="shared" si="66"/>
        <v/>
      </c>
      <c r="R794" t="str">
        <f t="shared" si="67"/>
        <v xml:space="preserve"> </v>
      </c>
    </row>
    <row r="795" spans="13:18" x14ac:dyDescent="0.25">
      <c r="M795" s="403">
        <f t="shared" si="64"/>
        <v>1</v>
      </c>
      <c r="N795" s="403">
        <f t="shared" si="63"/>
        <v>787</v>
      </c>
      <c r="O795" s="403" t="str">
        <f t="shared" si="65"/>
        <v>1-787-3D</v>
      </c>
      <c r="P795" s="404" t="str">
        <f>+_xlfn.XLOOKUP(O795,DULIEU!C:C,DULIEU!F:F,"")</f>
        <v/>
      </c>
      <c r="Q795" t="str">
        <f t="shared" si="66"/>
        <v/>
      </c>
      <c r="R795" t="str">
        <f t="shared" si="67"/>
        <v xml:space="preserve"> </v>
      </c>
    </row>
    <row r="796" spans="13:18" x14ac:dyDescent="0.25">
      <c r="M796" s="403">
        <f t="shared" si="64"/>
        <v>1</v>
      </c>
      <c r="N796" s="403">
        <f t="shared" si="63"/>
        <v>788</v>
      </c>
      <c r="O796" s="403" t="str">
        <f t="shared" si="65"/>
        <v>1-788-3D</v>
      </c>
      <c r="P796" s="404" t="str">
        <f>+_xlfn.XLOOKUP(O796,DULIEU!C:C,DULIEU!F:F,"")</f>
        <v/>
      </c>
      <c r="Q796" t="str">
        <f t="shared" si="66"/>
        <v/>
      </c>
      <c r="R796" t="str">
        <f t="shared" si="67"/>
        <v xml:space="preserve"> </v>
      </c>
    </row>
    <row r="797" spans="13:18" x14ac:dyDescent="0.25">
      <c r="M797" s="403">
        <f t="shared" si="64"/>
        <v>1</v>
      </c>
      <c r="N797" s="403">
        <f t="shared" si="63"/>
        <v>789</v>
      </c>
      <c r="O797" s="403" t="str">
        <f t="shared" si="65"/>
        <v>1-789-3D</v>
      </c>
      <c r="P797" s="404" t="str">
        <f>+_xlfn.XLOOKUP(O797,DULIEU!C:C,DULIEU!F:F,"")</f>
        <v/>
      </c>
      <c r="Q797" t="str">
        <f t="shared" si="66"/>
        <v/>
      </c>
      <c r="R797" t="str">
        <f t="shared" si="67"/>
        <v xml:space="preserve"> </v>
      </c>
    </row>
    <row r="798" spans="13:18" x14ac:dyDescent="0.25">
      <c r="M798" s="403">
        <f t="shared" si="64"/>
        <v>1</v>
      </c>
      <c r="N798" s="403">
        <f t="shared" si="63"/>
        <v>790</v>
      </c>
      <c r="O798" s="403" t="str">
        <f t="shared" si="65"/>
        <v>1-790-3D</v>
      </c>
      <c r="P798" s="404" t="str">
        <f>+_xlfn.XLOOKUP(O798,DULIEU!C:C,DULIEU!F:F,"")</f>
        <v/>
      </c>
      <c r="Q798" t="str">
        <f t="shared" si="66"/>
        <v/>
      </c>
      <c r="R798" t="str">
        <f t="shared" si="67"/>
        <v xml:space="preserve"> </v>
      </c>
    </row>
    <row r="799" spans="13:18" x14ac:dyDescent="0.25">
      <c r="M799" s="403">
        <f t="shared" si="64"/>
        <v>1</v>
      </c>
      <c r="N799" s="403">
        <f t="shared" si="63"/>
        <v>791</v>
      </c>
      <c r="O799" s="403" t="str">
        <f t="shared" si="65"/>
        <v>1-791-3D</v>
      </c>
      <c r="P799" s="404" t="str">
        <f>+_xlfn.XLOOKUP(O799,DULIEU!C:C,DULIEU!F:F,"")</f>
        <v/>
      </c>
      <c r="Q799" t="str">
        <f t="shared" si="66"/>
        <v/>
      </c>
      <c r="R799" t="str">
        <f t="shared" si="67"/>
        <v xml:space="preserve"> </v>
      </c>
    </row>
    <row r="800" spans="13:18" x14ac:dyDescent="0.25">
      <c r="M800" s="403">
        <f t="shared" si="64"/>
        <v>1</v>
      </c>
      <c r="N800" s="403">
        <f t="shared" si="63"/>
        <v>792</v>
      </c>
      <c r="O800" s="403" t="str">
        <f t="shared" si="65"/>
        <v>1-792-3D</v>
      </c>
      <c r="P800" s="404" t="str">
        <f>+_xlfn.XLOOKUP(O800,DULIEU!C:C,DULIEU!F:F,"")</f>
        <v/>
      </c>
      <c r="Q800" t="str">
        <f t="shared" si="66"/>
        <v/>
      </c>
      <c r="R800" t="str">
        <f t="shared" si="67"/>
        <v xml:space="preserve"> </v>
      </c>
    </row>
    <row r="801" spans="13:18" x14ac:dyDescent="0.25">
      <c r="M801" s="403">
        <f t="shared" si="64"/>
        <v>1</v>
      </c>
      <c r="N801" s="403">
        <f t="shared" si="63"/>
        <v>793</v>
      </c>
      <c r="O801" s="403" t="str">
        <f t="shared" si="65"/>
        <v>1-793-3D</v>
      </c>
      <c r="P801" s="404" t="str">
        <f>+_xlfn.XLOOKUP(O801,DULIEU!C:C,DULIEU!F:F,"")</f>
        <v/>
      </c>
      <c r="Q801" t="str">
        <f t="shared" si="66"/>
        <v/>
      </c>
      <c r="R801" t="str">
        <f t="shared" si="67"/>
        <v xml:space="preserve"> </v>
      </c>
    </row>
    <row r="802" spans="13:18" x14ac:dyDescent="0.25">
      <c r="M802" s="403">
        <f t="shared" si="64"/>
        <v>1</v>
      </c>
      <c r="N802" s="403">
        <f t="shared" si="63"/>
        <v>794</v>
      </c>
      <c r="O802" s="403" t="str">
        <f t="shared" si="65"/>
        <v>1-794-3D</v>
      </c>
      <c r="P802" s="404" t="str">
        <f>+_xlfn.XLOOKUP(O802,DULIEU!C:C,DULIEU!F:F,"")</f>
        <v/>
      </c>
      <c r="Q802" t="str">
        <f t="shared" si="66"/>
        <v/>
      </c>
      <c r="R802" t="str">
        <f t="shared" si="67"/>
        <v xml:space="preserve"> </v>
      </c>
    </row>
    <row r="803" spans="13:18" x14ac:dyDescent="0.25">
      <c r="M803" s="403">
        <f t="shared" si="64"/>
        <v>1</v>
      </c>
      <c r="N803" s="403">
        <f t="shared" ref="N803:N866" si="68">+N802+1</f>
        <v>795</v>
      </c>
      <c r="O803" s="403" t="str">
        <f t="shared" si="65"/>
        <v>1-795-3D</v>
      </c>
      <c r="P803" s="404" t="str">
        <f>+_xlfn.XLOOKUP(O803,DULIEU!C:C,DULIEU!F:F,"")</f>
        <v/>
      </c>
      <c r="Q803" t="str">
        <f t="shared" si="66"/>
        <v/>
      </c>
      <c r="R803" t="str">
        <f t="shared" si="67"/>
        <v xml:space="preserve"> </v>
      </c>
    </row>
    <row r="804" spans="13:18" x14ac:dyDescent="0.25">
      <c r="M804" s="403">
        <f t="shared" si="64"/>
        <v>1</v>
      </c>
      <c r="N804" s="403">
        <f t="shared" si="68"/>
        <v>796</v>
      </c>
      <c r="O804" s="403" t="str">
        <f t="shared" si="65"/>
        <v>1-796-3D</v>
      </c>
      <c r="P804" s="404" t="str">
        <f>+_xlfn.XLOOKUP(O804,DULIEU!C:C,DULIEU!F:F,"")</f>
        <v/>
      </c>
      <c r="Q804" t="str">
        <f t="shared" si="66"/>
        <v/>
      </c>
      <c r="R804" t="str">
        <f t="shared" si="67"/>
        <v xml:space="preserve"> </v>
      </c>
    </row>
    <row r="805" spans="13:18" x14ac:dyDescent="0.25">
      <c r="M805" s="403">
        <f t="shared" si="64"/>
        <v>1</v>
      </c>
      <c r="N805" s="403">
        <f t="shared" si="68"/>
        <v>797</v>
      </c>
      <c r="O805" s="403" t="str">
        <f t="shared" si="65"/>
        <v>1-797-3D</v>
      </c>
      <c r="P805" s="404" t="str">
        <f>+_xlfn.XLOOKUP(O805,DULIEU!C:C,DULIEU!F:F,"")</f>
        <v/>
      </c>
      <c r="Q805" t="str">
        <f t="shared" si="66"/>
        <v/>
      </c>
      <c r="R805" t="str">
        <f t="shared" si="67"/>
        <v xml:space="preserve"> </v>
      </c>
    </row>
    <row r="806" spans="13:18" x14ac:dyDescent="0.25">
      <c r="M806" s="403">
        <f t="shared" si="64"/>
        <v>1</v>
      </c>
      <c r="N806" s="403">
        <f t="shared" si="68"/>
        <v>798</v>
      </c>
      <c r="O806" s="403" t="str">
        <f t="shared" si="65"/>
        <v>1-798-3D</v>
      </c>
      <c r="P806" s="404" t="str">
        <f>+_xlfn.XLOOKUP(O806,DULIEU!C:C,DULIEU!F:F,"")</f>
        <v/>
      </c>
      <c r="Q806" t="str">
        <f t="shared" si="66"/>
        <v/>
      </c>
      <c r="R806" t="str">
        <f t="shared" si="67"/>
        <v xml:space="preserve"> </v>
      </c>
    </row>
    <row r="807" spans="13:18" x14ac:dyDescent="0.25">
      <c r="M807" s="403">
        <f t="shared" si="64"/>
        <v>1</v>
      </c>
      <c r="N807" s="403">
        <f t="shared" si="68"/>
        <v>799</v>
      </c>
      <c r="O807" s="403" t="str">
        <f t="shared" si="65"/>
        <v>1-799-3D</v>
      </c>
      <c r="P807" s="404" t="str">
        <f>+_xlfn.XLOOKUP(O807,DULIEU!C:C,DULIEU!F:F,"")</f>
        <v/>
      </c>
      <c r="Q807" t="str">
        <f t="shared" si="66"/>
        <v/>
      </c>
      <c r="R807" t="str">
        <f t="shared" si="67"/>
        <v xml:space="preserve"> </v>
      </c>
    </row>
    <row r="808" spans="13:18" x14ac:dyDescent="0.25">
      <c r="M808" s="403">
        <f t="shared" si="64"/>
        <v>1</v>
      </c>
      <c r="N808" s="403">
        <f t="shared" si="68"/>
        <v>800</v>
      </c>
      <c r="O808" s="403" t="str">
        <f t="shared" si="65"/>
        <v>1-800-3D</v>
      </c>
      <c r="P808" s="404" t="str">
        <f>+_xlfn.XLOOKUP(O808,DULIEU!C:C,DULIEU!F:F,"")</f>
        <v/>
      </c>
      <c r="Q808" t="str">
        <f t="shared" si="66"/>
        <v/>
      </c>
      <c r="R808" t="str">
        <f t="shared" si="67"/>
        <v xml:space="preserve"> </v>
      </c>
    </row>
    <row r="809" spans="13:18" x14ac:dyDescent="0.25">
      <c r="M809" s="403">
        <f t="shared" si="64"/>
        <v>1</v>
      </c>
      <c r="N809" s="403">
        <f t="shared" si="68"/>
        <v>801</v>
      </c>
      <c r="O809" s="403" t="str">
        <f t="shared" si="65"/>
        <v>1-801-3D</v>
      </c>
      <c r="P809" s="404" t="str">
        <f>+_xlfn.XLOOKUP(O809,DULIEU!C:C,DULIEU!F:F,"")</f>
        <v/>
      </c>
      <c r="Q809" t="str">
        <f t="shared" si="66"/>
        <v/>
      </c>
      <c r="R809" t="str">
        <f t="shared" si="67"/>
        <v xml:space="preserve"> </v>
      </c>
    </row>
    <row r="810" spans="13:18" x14ac:dyDescent="0.25">
      <c r="M810" s="403">
        <f t="shared" si="64"/>
        <v>1</v>
      </c>
      <c r="N810" s="403">
        <f t="shared" si="68"/>
        <v>802</v>
      </c>
      <c r="O810" s="403" t="str">
        <f t="shared" si="65"/>
        <v>1-802-3D</v>
      </c>
      <c r="P810" s="404" t="str">
        <f>+_xlfn.XLOOKUP(O810,DULIEU!C:C,DULIEU!F:F,"")</f>
        <v/>
      </c>
      <c r="Q810" t="str">
        <f t="shared" si="66"/>
        <v/>
      </c>
      <c r="R810" t="str">
        <f t="shared" si="67"/>
        <v xml:space="preserve"> </v>
      </c>
    </row>
    <row r="811" spans="13:18" x14ac:dyDescent="0.25">
      <c r="M811" s="403">
        <f t="shared" si="64"/>
        <v>1</v>
      </c>
      <c r="N811" s="403">
        <f t="shared" si="68"/>
        <v>803</v>
      </c>
      <c r="O811" s="403" t="str">
        <f t="shared" si="65"/>
        <v>1-803-3D</v>
      </c>
      <c r="P811" s="404" t="str">
        <f>+_xlfn.XLOOKUP(O811,DULIEU!C:C,DULIEU!F:F,"")</f>
        <v/>
      </c>
      <c r="Q811" t="str">
        <f t="shared" si="66"/>
        <v/>
      </c>
      <c r="R811" t="str">
        <f t="shared" si="67"/>
        <v xml:space="preserve"> </v>
      </c>
    </row>
    <row r="812" spans="13:18" x14ac:dyDescent="0.25">
      <c r="M812" s="403">
        <f t="shared" si="64"/>
        <v>1</v>
      </c>
      <c r="N812" s="403">
        <f t="shared" si="68"/>
        <v>804</v>
      </c>
      <c r="O812" s="403" t="str">
        <f t="shared" si="65"/>
        <v>1-804-3D</v>
      </c>
      <c r="P812" s="404" t="str">
        <f>+_xlfn.XLOOKUP(O812,DULIEU!C:C,DULIEU!F:F,"")</f>
        <v/>
      </c>
      <c r="Q812" t="str">
        <f t="shared" si="66"/>
        <v/>
      </c>
      <c r="R812" t="str">
        <f t="shared" si="67"/>
        <v xml:space="preserve"> </v>
      </c>
    </row>
    <row r="813" spans="13:18" x14ac:dyDescent="0.25">
      <c r="M813" s="403">
        <f t="shared" si="64"/>
        <v>1</v>
      </c>
      <c r="N813" s="403">
        <f t="shared" si="68"/>
        <v>805</v>
      </c>
      <c r="O813" s="403" t="str">
        <f t="shared" si="65"/>
        <v>1-805-3D</v>
      </c>
      <c r="P813" s="404" t="str">
        <f>+_xlfn.XLOOKUP(O813,DULIEU!C:C,DULIEU!F:F,"")</f>
        <v/>
      </c>
      <c r="Q813" t="str">
        <f t="shared" si="66"/>
        <v/>
      </c>
      <c r="R813" t="str">
        <f t="shared" si="67"/>
        <v xml:space="preserve"> </v>
      </c>
    </row>
    <row r="814" spans="13:18" x14ac:dyDescent="0.25">
      <c r="M814" s="403">
        <f t="shared" si="64"/>
        <v>1</v>
      </c>
      <c r="N814" s="403">
        <f t="shared" si="68"/>
        <v>806</v>
      </c>
      <c r="O814" s="403" t="str">
        <f t="shared" si="65"/>
        <v>1-806-3D</v>
      </c>
      <c r="P814" s="404" t="str">
        <f>+_xlfn.XLOOKUP(O814,DULIEU!C:C,DULIEU!F:F,"")</f>
        <v/>
      </c>
      <c r="Q814" t="str">
        <f t="shared" si="66"/>
        <v/>
      </c>
      <c r="R814" t="str">
        <f t="shared" si="67"/>
        <v xml:space="preserve"> </v>
      </c>
    </row>
    <row r="815" spans="13:18" x14ac:dyDescent="0.25">
      <c r="M815" s="403">
        <f t="shared" si="64"/>
        <v>1</v>
      </c>
      <c r="N815" s="403">
        <f t="shared" si="68"/>
        <v>807</v>
      </c>
      <c r="O815" s="403" t="str">
        <f t="shared" si="65"/>
        <v>1-807-3D</v>
      </c>
      <c r="P815" s="404" t="str">
        <f>+_xlfn.XLOOKUP(O815,DULIEU!C:C,DULIEU!F:F,"")</f>
        <v/>
      </c>
      <c r="Q815" t="str">
        <f t="shared" si="66"/>
        <v/>
      </c>
      <c r="R815" t="str">
        <f t="shared" si="67"/>
        <v xml:space="preserve"> </v>
      </c>
    </row>
    <row r="816" spans="13:18" x14ac:dyDescent="0.25">
      <c r="M816" s="403">
        <f t="shared" si="64"/>
        <v>1</v>
      </c>
      <c r="N816" s="403">
        <f t="shared" si="68"/>
        <v>808</v>
      </c>
      <c r="O816" s="403" t="str">
        <f t="shared" si="65"/>
        <v>1-808-3D</v>
      </c>
      <c r="P816" s="404" t="str">
        <f>+_xlfn.XLOOKUP(O816,DULIEU!C:C,DULIEU!F:F,"")</f>
        <v/>
      </c>
      <c r="Q816" t="str">
        <f t="shared" si="66"/>
        <v/>
      </c>
      <c r="R816" t="str">
        <f t="shared" si="67"/>
        <v xml:space="preserve"> </v>
      </c>
    </row>
    <row r="817" spans="13:18" x14ac:dyDescent="0.25">
      <c r="M817" s="403">
        <f t="shared" si="64"/>
        <v>1</v>
      </c>
      <c r="N817" s="403">
        <f t="shared" si="68"/>
        <v>809</v>
      </c>
      <c r="O817" s="403" t="str">
        <f t="shared" si="65"/>
        <v>1-809-3D</v>
      </c>
      <c r="P817" s="404" t="str">
        <f>+_xlfn.XLOOKUP(O817,DULIEU!C:C,DULIEU!F:F,"")</f>
        <v/>
      </c>
      <c r="Q817" t="str">
        <f t="shared" si="66"/>
        <v/>
      </c>
      <c r="R817" t="str">
        <f t="shared" si="67"/>
        <v xml:space="preserve"> </v>
      </c>
    </row>
    <row r="818" spans="13:18" x14ac:dyDescent="0.25">
      <c r="M818" s="403">
        <f t="shared" si="64"/>
        <v>1</v>
      </c>
      <c r="N818" s="403">
        <f t="shared" si="68"/>
        <v>810</v>
      </c>
      <c r="O818" s="403" t="str">
        <f t="shared" si="65"/>
        <v>1-810-3D</v>
      </c>
      <c r="P818" s="404" t="str">
        <f>+_xlfn.XLOOKUP(O818,DULIEU!C:C,DULIEU!F:F,"")</f>
        <v/>
      </c>
      <c r="Q818" t="str">
        <f t="shared" si="66"/>
        <v/>
      </c>
      <c r="R818" t="str">
        <f t="shared" si="67"/>
        <v xml:space="preserve"> </v>
      </c>
    </row>
    <row r="819" spans="13:18" x14ac:dyDescent="0.25">
      <c r="M819" s="403">
        <f t="shared" si="64"/>
        <v>1</v>
      </c>
      <c r="N819" s="403">
        <f t="shared" si="68"/>
        <v>811</v>
      </c>
      <c r="O819" s="403" t="str">
        <f t="shared" si="65"/>
        <v>1-811-3D</v>
      </c>
      <c r="P819" s="404" t="str">
        <f>+_xlfn.XLOOKUP(O819,DULIEU!C:C,DULIEU!F:F,"")</f>
        <v/>
      </c>
      <c r="Q819" t="str">
        <f t="shared" si="66"/>
        <v/>
      </c>
      <c r="R819" t="str">
        <f t="shared" si="67"/>
        <v xml:space="preserve"> </v>
      </c>
    </row>
    <row r="820" spans="13:18" x14ac:dyDescent="0.25">
      <c r="M820" s="403">
        <f t="shared" si="64"/>
        <v>1</v>
      </c>
      <c r="N820" s="403">
        <f t="shared" si="68"/>
        <v>812</v>
      </c>
      <c r="O820" s="403" t="str">
        <f t="shared" si="65"/>
        <v>1-812-3D</v>
      </c>
      <c r="P820" s="404" t="str">
        <f>+_xlfn.XLOOKUP(O820,DULIEU!C:C,DULIEU!F:F,"")</f>
        <v/>
      </c>
      <c r="Q820" t="str">
        <f t="shared" si="66"/>
        <v/>
      </c>
      <c r="R820" t="str">
        <f t="shared" si="67"/>
        <v xml:space="preserve"> </v>
      </c>
    </row>
    <row r="821" spans="13:18" x14ac:dyDescent="0.25">
      <c r="M821" s="403">
        <f t="shared" si="64"/>
        <v>1</v>
      </c>
      <c r="N821" s="403">
        <f t="shared" si="68"/>
        <v>813</v>
      </c>
      <c r="O821" s="403" t="str">
        <f t="shared" si="65"/>
        <v>1-813-3D</v>
      </c>
      <c r="P821" s="404" t="str">
        <f>+_xlfn.XLOOKUP(O821,DULIEU!C:C,DULIEU!F:F,"")</f>
        <v/>
      </c>
      <c r="Q821" t="str">
        <f t="shared" si="66"/>
        <v/>
      </c>
      <c r="R821" t="str">
        <f t="shared" si="67"/>
        <v xml:space="preserve"> </v>
      </c>
    </row>
    <row r="822" spans="13:18" x14ac:dyDescent="0.25">
      <c r="M822" s="403">
        <f t="shared" si="64"/>
        <v>1</v>
      </c>
      <c r="N822" s="403">
        <f t="shared" si="68"/>
        <v>814</v>
      </c>
      <c r="O822" s="403" t="str">
        <f t="shared" si="65"/>
        <v>1-814-3D</v>
      </c>
      <c r="P822" s="404" t="str">
        <f>+_xlfn.XLOOKUP(O822,DULIEU!C:C,DULIEU!F:F,"")</f>
        <v/>
      </c>
      <c r="Q822" t="str">
        <f t="shared" si="66"/>
        <v/>
      </c>
      <c r="R822" t="str">
        <f t="shared" si="67"/>
        <v xml:space="preserve"> </v>
      </c>
    </row>
    <row r="823" spans="13:18" x14ac:dyDescent="0.25">
      <c r="M823" s="403">
        <f t="shared" si="64"/>
        <v>1</v>
      </c>
      <c r="N823" s="403">
        <f t="shared" si="68"/>
        <v>815</v>
      </c>
      <c r="O823" s="403" t="str">
        <f t="shared" si="65"/>
        <v>1-815-3D</v>
      </c>
      <c r="P823" s="404" t="str">
        <f>+_xlfn.XLOOKUP(O823,DULIEU!C:C,DULIEU!F:F,"")</f>
        <v/>
      </c>
      <c r="Q823" t="str">
        <f t="shared" si="66"/>
        <v/>
      </c>
      <c r="R823" t="str">
        <f t="shared" si="67"/>
        <v xml:space="preserve"> </v>
      </c>
    </row>
    <row r="824" spans="13:18" x14ac:dyDescent="0.25">
      <c r="M824" s="403">
        <f t="shared" si="64"/>
        <v>1</v>
      </c>
      <c r="N824" s="403">
        <f t="shared" si="68"/>
        <v>816</v>
      </c>
      <c r="O824" s="403" t="str">
        <f t="shared" si="65"/>
        <v>1-816-3D</v>
      </c>
      <c r="P824" s="404" t="str">
        <f>+_xlfn.XLOOKUP(O824,DULIEU!C:C,DULIEU!F:F,"")</f>
        <v/>
      </c>
      <c r="Q824" t="str">
        <f t="shared" si="66"/>
        <v/>
      </c>
      <c r="R824" t="str">
        <f t="shared" si="67"/>
        <v xml:space="preserve"> </v>
      </c>
    </row>
    <row r="825" spans="13:18" x14ac:dyDescent="0.25">
      <c r="M825" s="403">
        <f t="shared" si="64"/>
        <v>1</v>
      </c>
      <c r="N825" s="403">
        <f t="shared" si="68"/>
        <v>817</v>
      </c>
      <c r="O825" s="403" t="str">
        <f t="shared" si="65"/>
        <v>1-817-3D</v>
      </c>
      <c r="P825" s="404" t="str">
        <f>+_xlfn.XLOOKUP(O825,DULIEU!C:C,DULIEU!F:F,"")</f>
        <v/>
      </c>
      <c r="Q825" t="str">
        <f t="shared" si="66"/>
        <v/>
      </c>
      <c r="R825" t="str">
        <f t="shared" si="67"/>
        <v xml:space="preserve"> </v>
      </c>
    </row>
    <row r="826" spans="13:18" x14ac:dyDescent="0.25">
      <c r="M826" s="403">
        <f t="shared" si="64"/>
        <v>1</v>
      </c>
      <c r="N826" s="403">
        <f t="shared" si="68"/>
        <v>818</v>
      </c>
      <c r="O826" s="403" t="str">
        <f t="shared" si="65"/>
        <v>1-818-3D</v>
      </c>
      <c r="P826" s="404" t="str">
        <f>+_xlfn.XLOOKUP(O826,DULIEU!C:C,DULIEU!F:F,"")</f>
        <v/>
      </c>
      <c r="Q826" t="str">
        <f t="shared" si="66"/>
        <v/>
      </c>
      <c r="R826" t="str">
        <f t="shared" si="67"/>
        <v xml:space="preserve"> </v>
      </c>
    </row>
    <row r="827" spans="13:18" x14ac:dyDescent="0.25">
      <c r="M827" s="403">
        <f t="shared" si="64"/>
        <v>1</v>
      </c>
      <c r="N827" s="403">
        <f t="shared" si="68"/>
        <v>819</v>
      </c>
      <c r="O827" s="403" t="str">
        <f t="shared" si="65"/>
        <v>1-819-3D</v>
      </c>
      <c r="P827" s="404" t="str">
        <f>+_xlfn.XLOOKUP(O827,DULIEU!C:C,DULIEU!F:F,"")</f>
        <v/>
      </c>
      <c r="Q827" t="str">
        <f t="shared" si="66"/>
        <v/>
      </c>
      <c r="R827" t="str">
        <f t="shared" si="67"/>
        <v xml:space="preserve"> </v>
      </c>
    </row>
    <row r="828" spans="13:18" x14ac:dyDescent="0.25">
      <c r="M828" s="403">
        <f t="shared" si="64"/>
        <v>1</v>
      </c>
      <c r="N828" s="403">
        <f t="shared" si="68"/>
        <v>820</v>
      </c>
      <c r="O828" s="403" t="str">
        <f t="shared" si="65"/>
        <v>1-820-3D</v>
      </c>
      <c r="P828" s="404" t="str">
        <f>+_xlfn.XLOOKUP(O828,DULIEU!C:C,DULIEU!F:F,"")</f>
        <v/>
      </c>
      <c r="Q828" t="str">
        <f t="shared" si="66"/>
        <v/>
      </c>
      <c r="R828" t="str">
        <f t="shared" si="67"/>
        <v xml:space="preserve"> </v>
      </c>
    </row>
    <row r="829" spans="13:18" x14ac:dyDescent="0.25">
      <c r="M829" s="403">
        <f t="shared" si="64"/>
        <v>1</v>
      </c>
      <c r="N829" s="403">
        <f t="shared" si="68"/>
        <v>821</v>
      </c>
      <c r="O829" s="403" t="str">
        <f t="shared" si="65"/>
        <v>1-821-3D</v>
      </c>
      <c r="P829" s="404" t="str">
        <f>+_xlfn.XLOOKUP(O829,DULIEU!C:C,DULIEU!F:F,"")</f>
        <v/>
      </c>
      <c r="Q829" t="str">
        <f t="shared" si="66"/>
        <v/>
      </c>
      <c r="R829" t="str">
        <f t="shared" si="67"/>
        <v xml:space="preserve"> </v>
      </c>
    </row>
    <row r="830" spans="13:18" x14ac:dyDescent="0.25">
      <c r="M830" s="403">
        <f t="shared" si="64"/>
        <v>1</v>
      </c>
      <c r="N830" s="403">
        <f t="shared" si="68"/>
        <v>822</v>
      </c>
      <c r="O830" s="403" t="str">
        <f t="shared" si="65"/>
        <v>1-822-3D</v>
      </c>
      <c r="P830" s="404" t="str">
        <f>+_xlfn.XLOOKUP(O830,DULIEU!C:C,DULIEU!F:F,"")</f>
        <v/>
      </c>
      <c r="Q830" t="str">
        <f t="shared" si="66"/>
        <v/>
      </c>
      <c r="R830" t="str">
        <f t="shared" si="67"/>
        <v xml:space="preserve"> </v>
      </c>
    </row>
    <row r="831" spans="13:18" x14ac:dyDescent="0.25">
      <c r="M831" s="403">
        <f t="shared" si="64"/>
        <v>1</v>
      </c>
      <c r="N831" s="403">
        <f t="shared" si="68"/>
        <v>823</v>
      </c>
      <c r="O831" s="403" t="str">
        <f t="shared" si="65"/>
        <v>1-823-3D</v>
      </c>
      <c r="P831" s="404" t="str">
        <f>+_xlfn.XLOOKUP(O831,DULIEU!C:C,DULIEU!F:F,"")</f>
        <v/>
      </c>
      <c r="Q831" t="str">
        <f t="shared" si="66"/>
        <v/>
      </c>
      <c r="R831" t="str">
        <f t="shared" si="67"/>
        <v xml:space="preserve"> </v>
      </c>
    </row>
    <row r="832" spans="13:18" x14ac:dyDescent="0.25">
      <c r="M832" s="403">
        <f t="shared" si="64"/>
        <v>1</v>
      </c>
      <c r="N832" s="403">
        <f t="shared" si="68"/>
        <v>824</v>
      </c>
      <c r="O832" s="403" t="str">
        <f t="shared" si="65"/>
        <v>1-824-3D</v>
      </c>
      <c r="P832" s="404" t="str">
        <f>+_xlfn.XLOOKUP(O832,DULIEU!C:C,DULIEU!F:F,"")</f>
        <v/>
      </c>
      <c r="Q832" t="str">
        <f t="shared" si="66"/>
        <v/>
      </c>
      <c r="R832" t="str">
        <f t="shared" si="67"/>
        <v xml:space="preserve"> </v>
      </c>
    </row>
    <row r="833" spans="13:18" x14ac:dyDescent="0.25">
      <c r="M833" s="403">
        <f t="shared" si="64"/>
        <v>1</v>
      </c>
      <c r="N833" s="403">
        <f t="shared" si="68"/>
        <v>825</v>
      </c>
      <c r="O833" s="403" t="str">
        <f t="shared" si="65"/>
        <v>1-825-3D</v>
      </c>
      <c r="P833" s="404" t="str">
        <f>+_xlfn.XLOOKUP(O833,DULIEU!C:C,DULIEU!F:F,"")</f>
        <v/>
      </c>
      <c r="Q833" t="str">
        <f t="shared" si="66"/>
        <v/>
      </c>
      <c r="R833" t="str">
        <f t="shared" si="67"/>
        <v xml:space="preserve"> </v>
      </c>
    </row>
    <row r="834" spans="13:18" x14ac:dyDescent="0.25">
      <c r="M834" s="403">
        <f t="shared" si="64"/>
        <v>1</v>
      </c>
      <c r="N834" s="403">
        <f t="shared" si="68"/>
        <v>826</v>
      </c>
      <c r="O834" s="403" t="str">
        <f t="shared" si="65"/>
        <v>1-826-3D</v>
      </c>
      <c r="P834" s="404" t="str">
        <f>+_xlfn.XLOOKUP(O834,DULIEU!C:C,DULIEU!F:F,"")</f>
        <v/>
      </c>
      <c r="Q834" t="str">
        <f t="shared" si="66"/>
        <v/>
      </c>
      <c r="R834" t="str">
        <f t="shared" si="67"/>
        <v xml:space="preserve"> </v>
      </c>
    </row>
    <row r="835" spans="13:18" x14ac:dyDescent="0.25">
      <c r="M835" s="403">
        <f t="shared" si="64"/>
        <v>1</v>
      </c>
      <c r="N835" s="403">
        <f t="shared" si="68"/>
        <v>827</v>
      </c>
      <c r="O835" s="403" t="str">
        <f t="shared" si="65"/>
        <v>1-827-3D</v>
      </c>
      <c r="P835" s="404" t="str">
        <f>+_xlfn.XLOOKUP(O835,DULIEU!C:C,DULIEU!F:F,"")</f>
        <v/>
      </c>
      <c r="Q835" t="str">
        <f t="shared" si="66"/>
        <v/>
      </c>
      <c r="R835" t="str">
        <f t="shared" si="67"/>
        <v xml:space="preserve"> </v>
      </c>
    </row>
    <row r="836" spans="13:18" x14ac:dyDescent="0.25">
      <c r="M836" s="403">
        <f t="shared" si="64"/>
        <v>1</v>
      </c>
      <c r="N836" s="403">
        <f t="shared" si="68"/>
        <v>828</v>
      </c>
      <c r="O836" s="403" t="str">
        <f t="shared" si="65"/>
        <v>1-828-3D</v>
      </c>
      <c r="P836" s="404" t="str">
        <f>+_xlfn.XLOOKUP(O836,DULIEU!C:C,DULIEU!F:F,"")</f>
        <v/>
      </c>
      <c r="Q836" t="str">
        <f t="shared" si="66"/>
        <v/>
      </c>
      <c r="R836" t="str">
        <f t="shared" si="67"/>
        <v xml:space="preserve"> </v>
      </c>
    </row>
    <row r="837" spans="13:18" x14ac:dyDescent="0.25">
      <c r="M837" s="403">
        <f t="shared" si="64"/>
        <v>1</v>
      </c>
      <c r="N837" s="403">
        <f t="shared" si="68"/>
        <v>829</v>
      </c>
      <c r="O837" s="403" t="str">
        <f t="shared" si="65"/>
        <v>1-829-3D</v>
      </c>
      <c r="P837" s="404" t="str">
        <f>+_xlfn.XLOOKUP(O837,DULIEU!C:C,DULIEU!F:F,"")</f>
        <v/>
      </c>
      <c r="Q837" t="str">
        <f t="shared" si="66"/>
        <v/>
      </c>
      <c r="R837" t="str">
        <f t="shared" si="67"/>
        <v xml:space="preserve"> </v>
      </c>
    </row>
    <row r="838" spans="13:18" x14ac:dyDescent="0.25">
      <c r="M838" s="403">
        <f t="shared" si="64"/>
        <v>1</v>
      </c>
      <c r="N838" s="403">
        <f t="shared" si="68"/>
        <v>830</v>
      </c>
      <c r="O838" s="403" t="str">
        <f t="shared" si="65"/>
        <v>1-830-3D</v>
      </c>
      <c r="P838" s="404" t="str">
        <f>+_xlfn.XLOOKUP(O838,DULIEU!C:C,DULIEU!F:F,"")</f>
        <v/>
      </c>
      <c r="Q838" t="str">
        <f t="shared" si="66"/>
        <v/>
      </c>
      <c r="R838" t="str">
        <f t="shared" si="67"/>
        <v xml:space="preserve"> </v>
      </c>
    </row>
    <row r="839" spans="13:18" x14ac:dyDescent="0.25">
      <c r="M839" s="403">
        <f t="shared" si="64"/>
        <v>1</v>
      </c>
      <c r="N839" s="403">
        <f t="shared" si="68"/>
        <v>831</v>
      </c>
      <c r="O839" s="403" t="str">
        <f t="shared" si="65"/>
        <v>1-831-3D</v>
      </c>
      <c r="P839" s="404" t="str">
        <f>+_xlfn.XLOOKUP(O839,DULIEU!C:C,DULIEU!F:F,"")</f>
        <v/>
      </c>
      <c r="Q839" t="str">
        <f t="shared" si="66"/>
        <v/>
      </c>
      <c r="R839" t="str">
        <f t="shared" si="67"/>
        <v xml:space="preserve"> </v>
      </c>
    </row>
    <row r="840" spans="13:18" x14ac:dyDescent="0.25">
      <c r="M840" s="403">
        <f t="shared" si="64"/>
        <v>1</v>
      </c>
      <c r="N840" s="403">
        <f t="shared" si="68"/>
        <v>832</v>
      </c>
      <c r="O840" s="403" t="str">
        <f t="shared" si="65"/>
        <v>1-832-3D</v>
      </c>
      <c r="P840" s="404" t="str">
        <f>+_xlfn.XLOOKUP(O840,DULIEU!C:C,DULIEU!F:F,"")</f>
        <v/>
      </c>
      <c r="Q840" t="str">
        <f t="shared" si="66"/>
        <v/>
      </c>
      <c r="R840" t="str">
        <f t="shared" si="67"/>
        <v xml:space="preserve"> </v>
      </c>
    </row>
    <row r="841" spans="13:18" x14ac:dyDescent="0.25">
      <c r="M841" s="403">
        <f t="shared" si="64"/>
        <v>1</v>
      </c>
      <c r="N841" s="403">
        <f t="shared" si="68"/>
        <v>833</v>
      </c>
      <c r="O841" s="403" t="str">
        <f t="shared" si="65"/>
        <v>1-833-3D</v>
      </c>
      <c r="P841" s="404" t="str">
        <f>+_xlfn.XLOOKUP(O841,DULIEU!C:C,DULIEU!F:F,"")</f>
        <v/>
      </c>
      <c r="Q841" t="str">
        <f t="shared" si="66"/>
        <v/>
      </c>
      <c r="R841" t="str">
        <f t="shared" si="67"/>
        <v xml:space="preserve"> </v>
      </c>
    </row>
    <row r="842" spans="13:18" x14ac:dyDescent="0.25">
      <c r="M842" s="403">
        <f t="shared" ref="M842:M905" si="69">+$M$3</f>
        <v>1</v>
      </c>
      <c r="N842" s="403">
        <f t="shared" si="68"/>
        <v>834</v>
      </c>
      <c r="O842" s="403" t="str">
        <f t="shared" si="65"/>
        <v>1-834-3D</v>
      </c>
      <c r="P842" s="404" t="str">
        <f>+_xlfn.XLOOKUP(O842,DULIEU!C:C,DULIEU!F:F,"")</f>
        <v/>
      </c>
      <c r="Q842" t="str">
        <f t="shared" si="66"/>
        <v/>
      </c>
      <c r="R842" t="str">
        <f t="shared" si="67"/>
        <v xml:space="preserve"> </v>
      </c>
    </row>
    <row r="843" spans="13:18" x14ac:dyDescent="0.25">
      <c r="M843" s="403">
        <f t="shared" si="69"/>
        <v>1</v>
      </c>
      <c r="N843" s="403">
        <f t="shared" si="68"/>
        <v>835</v>
      </c>
      <c r="O843" s="403" t="str">
        <f t="shared" si="65"/>
        <v>1-835-3D</v>
      </c>
      <c r="P843" s="404" t="str">
        <f>+_xlfn.XLOOKUP(O843,DULIEU!C:C,DULIEU!F:F,"")</f>
        <v/>
      </c>
      <c r="Q843" t="str">
        <f t="shared" si="66"/>
        <v/>
      </c>
      <c r="R843" t="str">
        <f t="shared" si="67"/>
        <v xml:space="preserve"> </v>
      </c>
    </row>
    <row r="844" spans="13:18" x14ac:dyDescent="0.25">
      <c r="M844" s="403">
        <f t="shared" si="69"/>
        <v>1</v>
      </c>
      <c r="N844" s="403">
        <f t="shared" si="68"/>
        <v>836</v>
      </c>
      <c r="O844" s="403" t="str">
        <f t="shared" si="65"/>
        <v>1-836-3D</v>
      </c>
      <c r="P844" s="404" t="str">
        <f>+_xlfn.XLOOKUP(O844,DULIEU!C:C,DULIEU!F:F,"")</f>
        <v/>
      </c>
      <c r="Q844" t="str">
        <f t="shared" si="66"/>
        <v/>
      </c>
      <c r="R844" t="str">
        <f t="shared" si="67"/>
        <v xml:space="preserve"> </v>
      </c>
    </row>
    <row r="845" spans="13:18" x14ac:dyDescent="0.25">
      <c r="M845" s="403">
        <f t="shared" si="69"/>
        <v>1</v>
      </c>
      <c r="N845" s="403">
        <f t="shared" si="68"/>
        <v>837</v>
      </c>
      <c r="O845" s="403" t="str">
        <f t="shared" si="65"/>
        <v>1-837-3D</v>
      </c>
      <c r="P845" s="404" t="str">
        <f>+_xlfn.XLOOKUP(O845,DULIEU!C:C,DULIEU!F:F,"")</f>
        <v/>
      </c>
      <c r="Q845" t="str">
        <f t="shared" si="66"/>
        <v/>
      </c>
      <c r="R845" t="str">
        <f t="shared" si="67"/>
        <v xml:space="preserve"> </v>
      </c>
    </row>
    <row r="846" spans="13:18" x14ac:dyDescent="0.25">
      <c r="M846" s="403">
        <f t="shared" si="69"/>
        <v>1</v>
      </c>
      <c r="N846" s="403">
        <f t="shared" si="68"/>
        <v>838</v>
      </c>
      <c r="O846" s="403" t="str">
        <f t="shared" si="65"/>
        <v>1-838-3D</v>
      </c>
      <c r="P846" s="404" t="str">
        <f>+_xlfn.XLOOKUP(O846,DULIEU!C:C,DULIEU!F:F,"")</f>
        <v/>
      </c>
      <c r="Q846" t="str">
        <f t="shared" si="66"/>
        <v/>
      </c>
      <c r="R846" t="str">
        <f t="shared" si="67"/>
        <v xml:space="preserve"> </v>
      </c>
    </row>
    <row r="847" spans="13:18" x14ac:dyDescent="0.25">
      <c r="M847" s="403">
        <f t="shared" si="69"/>
        <v>1</v>
      </c>
      <c r="N847" s="403">
        <f t="shared" si="68"/>
        <v>839</v>
      </c>
      <c r="O847" s="403" t="str">
        <f t="shared" si="65"/>
        <v>1-839-3D</v>
      </c>
      <c r="P847" s="404" t="str">
        <f>+_xlfn.XLOOKUP(O847,DULIEU!C:C,DULIEU!F:F,"")</f>
        <v/>
      </c>
      <c r="Q847" t="str">
        <f t="shared" si="66"/>
        <v/>
      </c>
      <c r="R847" t="str">
        <f t="shared" si="67"/>
        <v xml:space="preserve"> </v>
      </c>
    </row>
    <row r="848" spans="13:18" x14ac:dyDescent="0.25">
      <c r="M848" s="403">
        <f t="shared" si="69"/>
        <v>1</v>
      </c>
      <c r="N848" s="403">
        <f t="shared" si="68"/>
        <v>840</v>
      </c>
      <c r="O848" s="403" t="str">
        <f t="shared" ref="O848:O911" si="70">+M848&amp;"-"&amp;N848&amp;"-"&amp;$M$5</f>
        <v>1-840-3D</v>
      </c>
      <c r="P848" s="404" t="str">
        <f>+_xlfn.XLOOKUP(O848,DULIEU!C:C,DULIEU!F:F,"")</f>
        <v/>
      </c>
      <c r="Q848" t="str">
        <f t="shared" ref="Q848:Q911" si="71">+IF(P848="","",",")</f>
        <v/>
      </c>
      <c r="R848" t="str">
        <f t="shared" ref="R848:R911" si="72">+Q848&amp;" "&amp;P848</f>
        <v xml:space="preserve"> </v>
      </c>
    </row>
    <row r="849" spans="13:18" x14ac:dyDescent="0.25">
      <c r="M849" s="403">
        <f t="shared" si="69"/>
        <v>1</v>
      </c>
      <c r="N849" s="403">
        <f t="shared" si="68"/>
        <v>841</v>
      </c>
      <c r="O849" s="403" t="str">
        <f t="shared" si="70"/>
        <v>1-841-3D</v>
      </c>
      <c r="P849" s="404" t="str">
        <f>+_xlfn.XLOOKUP(O849,DULIEU!C:C,DULIEU!F:F,"")</f>
        <v/>
      </c>
      <c r="Q849" t="str">
        <f t="shared" si="71"/>
        <v/>
      </c>
      <c r="R849" t="str">
        <f t="shared" si="72"/>
        <v xml:space="preserve"> </v>
      </c>
    </row>
    <row r="850" spans="13:18" x14ac:dyDescent="0.25">
      <c r="M850" s="403">
        <f t="shared" si="69"/>
        <v>1</v>
      </c>
      <c r="N850" s="403">
        <f t="shared" si="68"/>
        <v>842</v>
      </c>
      <c r="O850" s="403" t="str">
        <f t="shared" si="70"/>
        <v>1-842-3D</v>
      </c>
      <c r="P850" s="404" t="str">
        <f>+_xlfn.XLOOKUP(O850,DULIEU!C:C,DULIEU!F:F,"")</f>
        <v/>
      </c>
      <c r="Q850" t="str">
        <f t="shared" si="71"/>
        <v/>
      </c>
      <c r="R850" t="str">
        <f t="shared" si="72"/>
        <v xml:space="preserve"> </v>
      </c>
    </row>
    <row r="851" spans="13:18" x14ac:dyDescent="0.25">
      <c r="M851" s="403">
        <f t="shared" si="69"/>
        <v>1</v>
      </c>
      <c r="N851" s="403">
        <f t="shared" si="68"/>
        <v>843</v>
      </c>
      <c r="O851" s="403" t="str">
        <f t="shared" si="70"/>
        <v>1-843-3D</v>
      </c>
      <c r="P851" s="404" t="str">
        <f>+_xlfn.XLOOKUP(O851,DULIEU!C:C,DULIEU!F:F,"")</f>
        <v/>
      </c>
      <c r="Q851" t="str">
        <f t="shared" si="71"/>
        <v/>
      </c>
      <c r="R851" t="str">
        <f t="shared" si="72"/>
        <v xml:space="preserve"> </v>
      </c>
    </row>
    <row r="852" spans="13:18" x14ac:dyDescent="0.25">
      <c r="M852" s="403">
        <f t="shared" si="69"/>
        <v>1</v>
      </c>
      <c r="N852" s="403">
        <f t="shared" si="68"/>
        <v>844</v>
      </c>
      <c r="O852" s="403" t="str">
        <f t="shared" si="70"/>
        <v>1-844-3D</v>
      </c>
      <c r="P852" s="404" t="str">
        <f>+_xlfn.XLOOKUP(O852,DULIEU!C:C,DULIEU!F:F,"")</f>
        <v/>
      </c>
      <c r="Q852" t="str">
        <f t="shared" si="71"/>
        <v/>
      </c>
      <c r="R852" t="str">
        <f t="shared" si="72"/>
        <v xml:space="preserve"> </v>
      </c>
    </row>
    <row r="853" spans="13:18" x14ac:dyDescent="0.25">
      <c r="M853" s="403">
        <f t="shared" si="69"/>
        <v>1</v>
      </c>
      <c r="N853" s="403">
        <f t="shared" si="68"/>
        <v>845</v>
      </c>
      <c r="O853" s="403" t="str">
        <f t="shared" si="70"/>
        <v>1-845-3D</v>
      </c>
      <c r="P853" s="404" t="str">
        <f>+_xlfn.XLOOKUP(O853,DULIEU!C:C,DULIEU!F:F,"")</f>
        <v/>
      </c>
      <c r="Q853" t="str">
        <f t="shared" si="71"/>
        <v/>
      </c>
      <c r="R853" t="str">
        <f t="shared" si="72"/>
        <v xml:space="preserve"> </v>
      </c>
    </row>
    <row r="854" spans="13:18" x14ac:dyDescent="0.25">
      <c r="M854" s="403">
        <f t="shared" si="69"/>
        <v>1</v>
      </c>
      <c r="N854" s="403">
        <f t="shared" si="68"/>
        <v>846</v>
      </c>
      <c r="O854" s="403" t="str">
        <f t="shared" si="70"/>
        <v>1-846-3D</v>
      </c>
      <c r="P854" s="404" t="str">
        <f>+_xlfn.XLOOKUP(O854,DULIEU!C:C,DULIEU!F:F,"")</f>
        <v/>
      </c>
      <c r="Q854" t="str">
        <f t="shared" si="71"/>
        <v/>
      </c>
      <c r="R854" t="str">
        <f t="shared" si="72"/>
        <v xml:space="preserve"> </v>
      </c>
    </row>
    <row r="855" spans="13:18" x14ac:dyDescent="0.25">
      <c r="M855" s="403">
        <f t="shared" si="69"/>
        <v>1</v>
      </c>
      <c r="N855" s="403">
        <f t="shared" si="68"/>
        <v>847</v>
      </c>
      <c r="O855" s="403" t="str">
        <f t="shared" si="70"/>
        <v>1-847-3D</v>
      </c>
      <c r="P855" s="404" t="str">
        <f>+_xlfn.XLOOKUP(O855,DULIEU!C:C,DULIEU!F:F,"")</f>
        <v/>
      </c>
      <c r="Q855" t="str">
        <f t="shared" si="71"/>
        <v/>
      </c>
      <c r="R855" t="str">
        <f t="shared" si="72"/>
        <v xml:space="preserve"> </v>
      </c>
    </row>
    <row r="856" spans="13:18" x14ac:dyDescent="0.25">
      <c r="M856" s="403">
        <f t="shared" si="69"/>
        <v>1</v>
      </c>
      <c r="N856" s="403">
        <f t="shared" si="68"/>
        <v>848</v>
      </c>
      <c r="O856" s="403" t="str">
        <f t="shared" si="70"/>
        <v>1-848-3D</v>
      </c>
      <c r="P856" s="404" t="str">
        <f>+_xlfn.XLOOKUP(O856,DULIEU!C:C,DULIEU!F:F,"")</f>
        <v/>
      </c>
      <c r="Q856" t="str">
        <f t="shared" si="71"/>
        <v/>
      </c>
      <c r="R856" t="str">
        <f t="shared" si="72"/>
        <v xml:space="preserve"> </v>
      </c>
    </row>
    <row r="857" spans="13:18" x14ac:dyDescent="0.25">
      <c r="M857" s="403">
        <f t="shared" si="69"/>
        <v>1</v>
      </c>
      <c r="N857" s="403">
        <f t="shared" si="68"/>
        <v>849</v>
      </c>
      <c r="O857" s="403" t="str">
        <f t="shared" si="70"/>
        <v>1-849-3D</v>
      </c>
      <c r="P857" s="404" t="str">
        <f>+_xlfn.XLOOKUP(O857,DULIEU!C:C,DULIEU!F:F,"")</f>
        <v/>
      </c>
      <c r="Q857" t="str">
        <f t="shared" si="71"/>
        <v/>
      </c>
      <c r="R857" t="str">
        <f t="shared" si="72"/>
        <v xml:space="preserve"> </v>
      </c>
    </row>
    <row r="858" spans="13:18" x14ac:dyDescent="0.25">
      <c r="M858" s="403">
        <f t="shared" si="69"/>
        <v>1</v>
      </c>
      <c r="N858" s="403">
        <f t="shared" si="68"/>
        <v>850</v>
      </c>
      <c r="O858" s="403" t="str">
        <f t="shared" si="70"/>
        <v>1-850-3D</v>
      </c>
      <c r="P858" s="404" t="str">
        <f>+_xlfn.XLOOKUP(O858,DULIEU!C:C,DULIEU!F:F,"")</f>
        <v/>
      </c>
      <c r="Q858" t="str">
        <f t="shared" si="71"/>
        <v/>
      </c>
      <c r="R858" t="str">
        <f t="shared" si="72"/>
        <v xml:space="preserve"> </v>
      </c>
    </row>
    <row r="859" spans="13:18" x14ac:dyDescent="0.25">
      <c r="M859" s="403">
        <f t="shared" si="69"/>
        <v>1</v>
      </c>
      <c r="N859" s="403">
        <f t="shared" si="68"/>
        <v>851</v>
      </c>
      <c r="O859" s="403" t="str">
        <f t="shared" si="70"/>
        <v>1-851-3D</v>
      </c>
      <c r="P859" s="404" t="str">
        <f>+_xlfn.XLOOKUP(O859,DULIEU!C:C,DULIEU!F:F,"")</f>
        <v/>
      </c>
      <c r="Q859" t="str">
        <f t="shared" si="71"/>
        <v/>
      </c>
      <c r="R859" t="str">
        <f t="shared" si="72"/>
        <v xml:space="preserve"> </v>
      </c>
    </row>
    <row r="860" spans="13:18" x14ac:dyDescent="0.25">
      <c r="M860" s="403">
        <f t="shared" si="69"/>
        <v>1</v>
      </c>
      <c r="N860" s="403">
        <f t="shared" si="68"/>
        <v>852</v>
      </c>
      <c r="O860" s="403" t="str">
        <f t="shared" si="70"/>
        <v>1-852-3D</v>
      </c>
      <c r="P860" s="404" t="str">
        <f>+_xlfn.XLOOKUP(O860,DULIEU!C:C,DULIEU!F:F,"")</f>
        <v/>
      </c>
      <c r="Q860" t="str">
        <f t="shared" si="71"/>
        <v/>
      </c>
      <c r="R860" t="str">
        <f t="shared" si="72"/>
        <v xml:space="preserve"> </v>
      </c>
    </row>
    <row r="861" spans="13:18" x14ac:dyDescent="0.25">
      <c r="M861" s="403">
        <f t="shared" si="69"/>
        <v>1</v>
      </c>
      <c r="N861" s="403">
        <f t="shared" si="68"/>
        <v>853</v>
      </c>
      <c r="O861" s="403" t="str">
        <f t="shared" si="70"/>
        <v>1-853-3D</v>
      </c>
      <c r="P861" s="404" t="str">
        <f>+_xlfn.XLOOKUP(O861,DULIEU!C:C,DULIEU!F:F,"")</f>
        <v/>
      </c>
      <c r="Q861" t="str">
        <f t="shared" si="71"/>
        <v/>
      </c>
      <c r="R861" t="str">
        <f t="shared" si="72"/>
        <v xml:space="preserve"> </v>
      </c>
    </row>
    <row r="862" spans="13:18" x14ac:dyDescent="0.25">
      <c r="M862" s="403">
        <f t="shared" si="69"/>
        <v>1</v>
      </c>
      <c r="N862" s="403">
        <f t="shared" si="68"/>
        <v>854</v>
      </c>
      <c r="O862" s="403" t="str">
        <f t="shared" si="70"/>
        <v>1-854-3D</v>
      </c>
      <c r="P862" s="404" t="str">
        <f>+_xlfn.XLOOKUP(O862,DULIEU!C:C,DULIEU!F:F,"")</f>
        <v/>
      </c>
      <c r="Q862" t="str">
        <f t="shared" si="71"/>
        <v/>
      </c>
      <c r="R862" t="str">
        <f t="shared" si="72"/>
        <v xml:space="preserve"> </v>
      </c>
    </row>
    <row r="863" spans="13:18" x14ac:dyDescent="0.25">
      <c r="M863" s="403">
        <f t="shared" si="69"/>
        <v>1</v>
      </c>
      <c r="N863" s="403">
        <f t="shared" si="68"/>
        <v>855</v>
      </c>
      <c r="O863" s="403" t="str">
        <f t="shared" si="70"/>
        <v>1-855-3D</v>
      </c>
      <c r="P863" s="404" t="str">
        <f>+_xlfn.XLOOKUP(O863,DULIEU!C:C,DULIEU!F:F,"")</f>
        <v/>
      </c>
      <c r="Q863" t="str">
        <f t="shared" si="71"/>
        <v/>
      </c>
      <c r="R863" t="str">
        <f t="shared" si="72"/>
        <v xml:space="preserve"> </v>
      </c>
    </row>
    <row r="864" spans="13:18" x14ac:dyDescent="0.25">
      <c r="M864" s="403">
        <f t="shared" si="69"/>
        <v>1</v>
      </c>
      <c r="N864" s="403">
        <f t="shared" si="68"/>
        <v>856</v>
      </c>
      <c r="O864" s="403" t="str">
        <f t="shared" si="70"/>
        <v>1-856-3D</v>
      </c>
      <c r="P864" s="404" t="str">
        <f>+_xlfn.XLOOKUP(O864,DULIEU!C:C,DULIEU!F:F,"")</f>
        <v/>
      </c>
      <c r="Q864" t="str">
        <f t="shared" si="71"/>
        <v/>
      </c>
      <c r="R864" t="str">
        <f t="shared" si="72"/>
        <v xml:space="preserve"> </v>
      </c>
    </row>
    <row r="865" spans="13:18" x14ac:dyDescent="0.25">
      <c r="M865" s="403">
        <f t="shared" si="69"/>
        <v>1</v>
      </c>
      <c r="N865" s="403">
        <f t="shared" si="68"/>
        <v>857</v>
      </c>
      <c r="O865" s="403" t="str">
        <f t="shared" si="70"/>
        <v>1-857-3D</v>
      </c>
      <c r="P865" s="404" t="str">
        <f>+_xlfn.XLOOKUP(O865,DULIEU!C:C,DULIEU!F:F,"")</f>
        <v/>
      </c>
      <c r="Q865" t="str">
        <f t="shared" si="71"/>
        <v/>
      </c>
      <c r="R865" t="str">
        <f t="shared" si="72"/>
        <v xml:space="preserve"> </v>
      </c>
    </row>
    <row r="866" spans="13:18" x14ac:dyDescent="0.25">
      <c r="M866" s="403">
        <f t="shared" si="69"/>
        <v>1</v>
      </c>
      <c r="N866" s="403">
        <f t="shared" si="68"/>
        <v>858</v>
      </c>
      <c r="O866" s="403" t="str">
        <f t="shared" si="70"/>
        <v>1-858-3D</v>
      </c>
      <c r="P866" s="404" t="str">
        <f>+_xlfn.XLOOKUP(O866,DULIEU!C:C,DULIEU!F:F,"")</f>
        <v/>
      </c>
      <c r="Q866" t="str">
        <f t="shared" si="71"/>
        <v/>
      </c>
      <c r="R866" t="str">
        <f t="shared" si="72"/>
        <v xml:space="preserve"> </v>
      </c>
    </row>
    <row r="867" spans="13:18" x14ac:dyDescent="0.25">
      <c r="M867" s="403">
        <f t="shared" si="69"/>
        <v>1</v>
      </c>
      <c r="N867" s="403">
        <f t="shared" ref="N867:N930" si="73">+N866+1</f>
        <v>859</v>
      </c>
      <c r="O867" s="403" t="str">
        <f t="shared" si="70"/>
        <v>1-859-3D</v>
      </c>
      <c r="P867" s="404" t="str">
        <f>+_xlfn.XLOOKUP(O867,DULIEU!C:C,DULIEU!F:F,"")</f>
        <v/>
      </c>
      <c r="Q867" t="str">
        <f t="shared" si="71"/>
        <v/>
      </c>
      <c r="R867" t="str">
        <f t="shared" si="72"/>
        <v xml:space="preserve"> </v>
      </c>
    </row>
    <row r="868" spans="13:18" x14ac:dyDescent="0.25">
      <c r="M868" s="403">
        <f t="shared" si="69"/>
        <v>1</v>
      </c>
      <c r="N868" s="403">
        <f t="shared" si="73"/>
        <v>860</v>
      </c>
      <c r="O868" s="403" t="str">
        <f t="shared" si="70"/>
        <v>1-860-3D</v>
      </c>
      <c r="P868" s="404" t="str">
        <f>+_xlfn.XLOOKUP(O868,DULIEU!C:C,DULIEU!F:F,"")</f>
        <v/>
      </c>
      <c r="Q868" t="str">
        <f t="shared" si="71"/>
        <v/>
      </c>
      <c r="R868" t="str">
        <f t="shared" si="72"/>
        <v xml:space="preserve"> </v>
      </c>
    </row>
    <row r="869" spans="13:18" x14ac:dyDescent="0.25">
      <c r="M869" s="403">
        <f t="shared" si="69"/>
        <v>1</v>
      </c>
      <c r="N869" s="403">
        <f t="shared" si="73"/>
        <v>861</v>
      </c>
      <c r="O869" s="403" t="str">
        <f t="shared" si="70"/>
        <v>1-861-3D</v>
      </c>
      <c r="P869" s="404" t="str">
        <f>+_xlfn.XLOOKUP(O869,DULIEU!C:C,DULIEU!F:F,"")</f>
        <v/>
      </c>
      <c r="Q869" t="str">
        <f t="shared" si="71"/>
        <v/>
      </c>
      <c r="R869" t="str">
        <f t="shared" si="72"/>
        <v xml:space="preserve"> </v>
      </c>
    </row>
    <row r="870" spans="13:18" x14ac:dyDescent="0.25">
      <c r="M870" s="403">
        <f t="shared" si="69"/>
        <v>1</v>
      </c>
      <c r="N870" s="403">
        <f t="shared" si="73"/>
        <v>862</v>
      </c>
      <c r="O870" s="403" t="str">
        <f t="shared" si="70"/>
        <v>1-862-3D</v>
      </c>
      <c r="P870" s="404" t="str">
        <f>+_xlfn.XLOOKUP(O870,DULIEU!C:C,DULIEU!F:F,"")</f>
        <v/>
      </c>
      <c r="Q870" t="str">
        <f t="shared" si="71"/>
        <v/>
      </c>
      <c r="R870" t="str">
        <f t="shared" si="72"/>
        <v xml:space="preserve"> </v>
      </c>
    </row>
    <row r="871" spans="13:18" x14ac:dyDescent="0.25">
      <c r="M871" s="403">
        <f t="shared" si="69"/>
        <v>1</v>
      </c>
      <c r="N871" s="403">
        <f t="shared" si="73"/>
        <v>863</v>
      </c>
      <c r="O871" s="403" t="str">
        <f t="shared" si="70"/>
        <v>1-863-3D</v>
      </c>
      <c r="P871" s="404" t="str">
        <f>+_xlfn.XLOOKUP(O871,DULIEU!C:C,DULIEU!F:F,"")</f>
        <v/>
      </c>
      <c r="Q871" t="str">
        <f t="shared" si="71"/>
        <v/>
      </c>
      <c r="R871" t="str">
        <f t="shared" si="72"/>
        <v xml:space="preserve"> </v>
      </c>
    </row>
    <row r="872" spans="13:18" x14ac:dyDescent="0.25">
      <c r="M872" s="403">
        <f t="shared" si="69"/>
        <v>1</v>
      </c>
      <c r="N872" s="403">
        <f t="shared" si="73"/>
        <v>864</v>
      </c>
      <c r="O872" s="403" t="str">
        <f t="shared" si="70"/>
        <v>1-864-3D</v>
      </c>
      <c r="P872" s="404" t="str">
        <f>+_xlfn.XLOOKUP(O872,DULIEU!C:C,DULIEU!F:F,"")</f>
        <v/>
      </c>
      <c r="Q872" t="str">
        <f t="shared" si="71"/>
        <v/>
      </c>
      <c r="R872" t="str">
        <f t="shared" si="72"/>
        <v xml:space="preserve"> </v>
      </c>
    </row>
    <row r="873" spans="13:18" x14ac:dyDescent="0.25">
      <c r="M873" s="403">
        <f t="shared" si="69"/>
        <v>1</v>
      </c>
      <c r="N873" s="403">
        <f t="shared" si="73"/>
        <v>865</v>
      </c>
      <c r="O873" s="403" t="str">
        <f t="shared" si="70"/>
        <v>1-865-3D</v>
      </c>
      <c r="P873" s="404" t="str">
        <f>+_xlfn.XLOOKUP(O873,DULIEU!C:C,DULIEU!F:F,"")</f>
        <v/>
      </c>
      <c r="Q873" t="str">
        <f t="shared" si="71"/>
        <v/>
      </c>
      <c r="R873" t="str">
        <f t="shared" si="72"/>
        <v xml:space="preserve"> </v>
      </c>
    </row>
    <row r="874" spans="13:18" x14ac:dyDescent="0.25">
      <c r="M874" s="403">
        <f t="shared" si="69"/>
        <v>1</v>
      </c>
      <c r="N874" s="403">
        <f t="shared" si="73"/>
        <v>866</v>
      </c>
      <c r="O874" s="403" t="str">
        <f t="shared" si="70"/>
        <v>1-866-3D</v>
      </c>
      <c r="P874" s="404" t="str">
        <f>+_xlfn.XLOOKUP(O874,DULIEU!C:C,DULIEU!F:F,"")</f>
        <v/>
      </c>
      <c r="Q874" t="str">
        <f t="shared" si="71"/>
        <v/>
      </c>
      <c r="R874" t="str">
        <f t="shared" si="72"/>
        <v xml:space="preserve"> </v>
      </c>
    </row>
    <row r="875" spans="13:18" x14ac:dyDescent="0.25">
      <c r="M875" s="403">
        <f t="shared" si="69"/>
        <v>1</v>
      </c>
      <c r="N875" s="403">
        <f t="shared" si="73"/>
        <v>867</v>
      </c>
      <c r="O875" s="403" t="str">
        <f t="shared" si="70"/>
        <v>1-867-3D</v>
      </c>
      <c r="P875" s="404" t="str">
        <f>+_xlfn.XLOOKUP(O875,DULIEU!C:C,DULIEU!F:F,"")</f>
        <v/>
      </c>
      <c r="Q875" t="str">
        <f t="shared" si="71"/>
        <v/>
      </c>
      <c r="R875" t="str">
        <f t="shared" si="72"/>
        <v xml:space="preserve"> </v>
      </c>
    </row>
    <row r="876" spans="13:18" x14ac:dyDescent="0.25">
      <c r="M876" s="403">
        <f t="shared" si="69"/>
        <v>1</v>
      </c>
      <c r="N876" s="403">
        <f t="shared" si="73"/>
        <v>868</v>
      </c>
      <c r="O876" s="403" t="str">
        <f t="shared" si="70"/>
        <v>1-868-3D</v>
      </c>
      <c r="P876" s="404" t="str">
        <f>+_xlfn.XLOOKUP(O876,DULIEU!C:C,DULIEU!F:F,"")</f>
        <v/>
      </c>
      <c r="Q876" t="str">
        <f t="shared" si="71"/>
        <v/>
      </c>
      <c r="R876" t="str">
        <f t="shared" si="72"/>
        <v xml:space="preserve"> </v>
      </c>
    </row>
    <row r="877" spans="13:18" x14ac:dyDescent="0.25">
      <c r="M877" s="403">
        <f t="shared" si="69"/>
        <v>1</v>
      </c>
      <c r="N877" s="403">
        <f t="shared" si="73"/>
        <v>869</v>
      </c>
      <c r="O877" s="403" t="str">
        <f t="shared" si="70"/>
        <v>1-869-3D</v>
      </c>
      <c r="P877" s="404" t="str">
        <f>+_xlfn.XLOOKUP(O877,DULIEU!C:C,DULIEU!F:F,"")</f>
        <v/>
      </c>
      <c r="Q877" t="str">
        <f t="shared" si="71"/>
        <v/>
      </c>
      <c r="R877" t="str">
        <f t="shared" si="72"/>
        <v xml:space="preserve"> </v>
      </c>
    </row>
    <row r="878" spans="13:18" x14ac:dyDescent="0.25">
      <c r="M878" s="403">
        <f t="shared" si="69"/>
        <v>1</v>
      </c>
      <c r="N878" s="403">
        <f t="shared" si="73"/>
        <v>870</v>
      </c>
      <c r="O878" s="403" t="str">
        <f t="shared" si="70"/>
        <v>1-870-3D</v>
      </c>
      <c r="P878" s="404" t="str">
        <f>+_xlfn.XLOOKUP(O878,DULIEU!C:C,DULIEU!F:F,"")</f>
        <v/>
      </c>
      <c r="Q878" t="str">
        <f t="shared" si="71"/>
        <v/>
      </c>
      <c r="R878" t="str">
        <f t="shared" si="72"/>
        <v xml:space="preserve"> </v>
      </c>
    </row>
    <row r="879" spans="13:18" x14ac:dyDescent="0.25">
      <c r="M879" s="403">
        <f t="shared" si="69"/>
        <v>1</v>
      </c>
      <c r="N879" s="403">
        <f t="shared" si="73"/>
        <v>871</v>
      </c>
      <c r="O879" s="403" t="str">
        <f t="shared" si="70"/>
        <v>1-871-3D</v>
      </c>
      <c r="P879" s="404" t="str">
        <f>+_xlfn.XLOOKUP(O879,DULIEU!C:C,DULIEU!F:F,"")</f>
        <v/>
      </c>
      <c r="Q879" t="str">
        <f t="shared" si="71"/>
        <v/>
      </c>
      <c r="R879" t="str">
        <f t="shared" si="72"/>
        <v xml:space="preserve"> </v>
      </c>
    </row>
    <row r="880" spans="13:18" x14ac:dyDescent="0.25">
      <c r="M880" s="403">
        <f t="shared" si="69"/>
        <v>1</v>
      </c>
      <c r="N880" s="403">
        <f t="shared" si="73"/>
        <v>872</v>
      </c>
      <c r="O880" s="403" t="str">
        <f t="shared" si="70"/>
        <v>1-872-3D</v>
      </c>
      <c r="P880" s="404" t="str">
        <f>+_xlfn.XLOOKUP(O880,DULIEU!C:C,DULIEU!F:F,"")</f>
        <v/>
      </c>
      <c r="Q880" t="str">
        <f t="shared" si="71"/>
        <v/>
      </c>
      <c r="R880" t="str">
        <f t="shared" si="72"/>
        <v xml:space="preserve"> </v>
      </c>
    </row>
    <row r="881" spans="13:18" x14ac:dyDescent="0.25">
      <c r="M881" s="403">
        <f t="shared" si="69"/>
        <v>1</v>
      </c>
      <c r="N881" s="403">
        <f t="shared" si="73"/>
        <v>873</v>
      </c>
      <c r="O881" s="403" t="str">
        <f t="shared" si="70"/>
        <v>1-873-3D</v>
      </c>
      <c r="P881" s="404" t="str">
        <f>+_xlfn.XLOOKUP(O881,DULIEU!C:C,DULIEU!F:F,"")</f>
        <v/>
      </c>
      <c r="Q881" t="str">
        <f t="shared" si="71"/>
        <v/>
      </c>
      <c r="R881" t="str">
        <f t="shared" si="72"/>
        <v xml:space="preserve"> </v>
      </c>
    </row>
    <row r="882" spans="13:18" x14ac:dyDescent="0.25">
      <c r="M882" s="403">
        <f t="shared" si="69"/>
        <v>1</v>
      </c>
      <c r="N882" s="403">
        <f t="shared" si="73"/>
        <v>874</v>
      </c>
      <c r="O882" s="403" t="str">
        <f t="shared" si="70"/>
        <v>1-874-3D</v>
      </c>
      <c r="P882" s="404" t="str">
        <f>+_xlfn.XLOOKUP(O882,DULIEU!C:C,DULIEU!F:F,"")</f>
        <v/>
      </c>
      <c r="Q882" t="str">
        <f t="shared" si="71"/>
        <v/>
      </c>
      <c r="R882" t="str">
        <f t="shared" si="72"/>
        <v xml:space="preserve"> </v>
      </c>
    </row>
    <row r="883" spans="13:18" x14ac:dyDescent="0.25">
      <c r="M883" s="403">
        <f t="shared" si="69"/>
        <v>1</v>
      </c>
      <c r="N883" s="403">
        <f t="shared" si="73"/>
        <v>875</v>
      </c>
      <c r="O883" s="403" t="str">
        <f t="shared" si="70"/>
        <v>1-875-3D</v>
      </c>
      <c r="P883" s="404" t="str">
        <f>+_xlfn.XLOOKUP(O883,DULIEU!C:C,DULIEU!F:F,"")</f>
        <v/>
      </c>
      <c r="Q883" t="str">
        <f t="shared" si="71"/>
        <v/>
      </c>
      <c r="R883" t="str">
        <f t="shared" si="72"/>
        <v xml:space="preserve"> </v>
      </c>
    </row>
    <row r="884" spans="13:18" x14ac:dyDescent="0.25">
      <c r="M884" s="403">
        <f t="shared" si="69"/>
        <v>1</v>
      </c>
      <c r="N884" s="403">
        <f t="shared" si="73"/>
        <v>876</v>
      </c>
      <c r="O884" s="403" t="str">
        <f t="shared" si="70"/>
        <v>1-876-3D</v>
      </c>
      <c r="P884" s="404" t="str">
        <f>+_xlfn.XLOOKUP(O884,DULIEU!C:C,DULIEU!F:F,"")</f>
        <v/>
      </c>
      <c r="Q884" t="str">
        <f t="shared" si="71"/>
        <v/>
      </c>
      <c r="R884" t="str">
        <f t="shared" si="72"/>
        <v xml:space="preserve"> </v>
      </c>
    </row>
    <row r="885" spans="13:18" x14ac:dyDescent="0.25">
      <c r="M885" s="403">
        <f t="shared" si="69"/>
        <v>1</v>
      </c>
      <c r="N885" s="403">
        <f t="shared" si="73"/>
        <v>877</v>
      </c>
      <c r="O885" s="403" t="str">
        <f t="shared" si="70"/>
        <v>1-877-3D</v>
      </c>
      <c r="P885" s="404" t="str">
        <f>+_xlfn.XLOOKUP(O885,DULIEU!C:C,DULIEU!F:F,"")</f>
        <v/>
      </c>
      <c r="Q885" t="str">
        <f t="shared" si="71"/>
        <v/>
      </c>
      <c r="R885" t="str">
        <f t="shared" si="72"/>
        <v xml:space="preserve"> </v>
      </c>
    </row>
    <row r="886" spans="13:18" x14ac:dyDescent="0.25">
      <c r="M886" s="403">
        <f t="shared" si="69"/>
        <v>1</v>
      </c>
      <c r="N886" s="403">
        <f t="shared" si="73"/>
        <v>878</v>
      </c>
      <c r="O886" s="403" t="str">
        <f t="shared" si="70"/>
        <v>1-878-3D</v>
      </c>
      <c r="P886" s="404" t="str">
        <f>+_xlfn.XLOOKUP(O886,DULIEU!C:C,DULIEU!F:F,"")</f>
        <v/>
      </c>
      <c r="Q886" t="str">
        <f t="shared" si="71"/>
        <v/>
      </c>
      <c r="R886" t="str">
        <f t="shared" si="72"/>
        <v xml:space="preserve"> </v>
      </c>
    </row>
    <row r="887" spans="13:18" x14ac:dyDescent="0.25">
      <c r="M887" s="403">
        <f t="shared" si="69"/>
        <v>1</v>
      </c>
      <c r="N887" s="403">
        <f t="shared" si="73"/>
        <v>879</v>
      </c>
      <c r="O887" s="403" t="str">
        <f t="shared" si="70"/>
        <v>1-879-3D</v>
      </c>
      <c r="P887" s="404" t="str">
        <f>+_xlfn.XLOOKUP(O887,DULIEU!C:C,DULIEU!F:F,"")</f>
        <v/>
      </c>
      <c r="Q887" t="str">
        <f t="shared" si="71"/>
        <v/>
      </c>
      <c r="R887" t="str">
        <f t="shared" si="72"/>
        <v xml:space="preserve"> </v>
      </c>
    </row>
    <row r="888" spans="13:18" x14ac:dyDescent="0.25">
      <c r="M888" s="403">
        <f t="shared" si="69"/>
        <v>1</v>
      </c>
      <c r="N888" s="403">
        <f t="shared" si="73"/>
        <v>880</v>
      </c>
      <c r="O888" s="403" t="str">
        <f t="shared" si="70"/>
        <v>1-880-3D</v>
      </c>
      <c r="P888" s="404" t="str">
        <f>+_xlfn.XLOOKUP(O888,DULIEU!C:C,DULIEU!F:F,"")</f>
        <v/>
      </c>
      <c r="Q888" t="str">
        <f t="shared" si="71"/>
        <v/>
      </c>
      <c r="R888" t="str">
        <f t="shared" si="72"/>
        <v xml:space="preserve"> </v>
      </c>
    </row>
    <row r="889" spans="13:18" x14ac:dyDescent="0.25">
      <c r="M889" s="403">
        <f t="shared" si="69"/>
        <v>1</v>
      </c>
      <c r="N889" s="403">
        <f t="shared" si="73"/>
        <v>881</v>
      </c>
      <c r="O889" s="403" t="str">
        <f t="shared" si="70"/>
        <v>1-881-3D</v>
      </c>
      <c r="P889" s="404" t="str">
        <f>+_xlfn.XLOOKUP(O889,DULIEU!C:C,DULIEU!F:F,"")</f>
        <v/>
      </c>
      <c r="Q889" t="str">
        <f t="shared" si="71"/>
        <v/>
      </c>
      <c r="R889" t="str">
        <f t="shared" si="72"/>
        <v xml:space="preserve"> </v>
      </c>
    </row>
    <row r="890" spans="13:18" x14ac:dyDescent="0.25">
      <c r="M890" s="403">
        <f t="shared" si="69"/>
        <v>1</v>
      </c>
      <c r="N890" s="403">
        <f t="shared" si="73"/>
        <v>882</v>
      </c>
      <c r="O890" s="403" t="str">
        <f t="shared" si="70"/>
        <v>1-882-3D</v>
      </c>
      <c r="P890" s="404" t="str">
        <f>+_xlfn.XLOOKUP(O890,DULIEU!C:C,DULIEU!F:F,"")</f>
        <v/>
      </c>
      <c r="Q890" t="str">
        <f t="shared" si="71"/>
        <v/>
      </c>
      <c r="R890" t="str">
        <f t="shared" si="72"/>
        <v xml:space="preserve"> </v>
      </c>
    </row>
    <row r="891" spans="13:18" x14ac:dyDescent="0.25">
      <c r="M891" s="403">
        <f t="shared" si="69"/>
        <v>1</v>
      </c>
      <c r="N891" s="403">
        <f t="shared" si="73"/>
        <v>883</v>
      </c>
      <c r="O891" s="403" t="str">
        <f t="shared" si="70"/>
        <v>1-883-3D</v>
      </c>
      <c r="P891" s="404" t="str">
        <f>+_xlfn.XLOOKUP(O891,DULIEU!C:C,DULIEU!F:F,"")</f>
        <v/>
      </c>
      <c r="Q891" t="str">
        <f t="shared" si="71"/>
        <v/>
      </c>
      <c r="R891" t="str">
        <f t="shared" si="72"/>
        <v xml:space="preserve"> </v>
      </c>
    </row>
    <row r="892" spans="13:18" x14ac:dyDescent="0.25">
      <c r="M892" s="403">
        <f t="shared" si="69"/>
        <v>1</v>
      </c>
      <c r="N892" s="403">
        <f t="shared" si="73"/>
        <v>884</v>
      </c>
      <c r="O892" s="403" t="str">
        <f t="shared" si="70"/>
        <v>1-884-3D</v>
      </c>
      <c r="P892" s="404" t="str">
        <f>+_xlfn.XLOOKUP(O892,DULIEU!C:C,DULIEU!F:F,"")</f>
        <v/>
      </c>
      <c r="Q892" t="str">
        <f t="shared" si="71"/>
        <v/>
      </c>
      <c r="R892" t="str">
        <f t="shared" si="72"/>
        <v xml:space="preserve"> </v>
      </c>
    </row>
    <row r="893" spans="13:18" x14ac:dyDescent="0.25">
      <c r="M893" s="403">
        <f t="shared" si="69"/>
        <v>1</v>
      </c>
      <c r="N893" s="403">
        <f t="shared" si="73"/>
        <v>885</v>
      </c>
      <c r="O893" s="403" t="str">
        <f t="shared" si="70"/>
        <v>1-885-3D</v>
      </c>
      <c r="P893" s="404" t="str">
        <f>+_xlfn.XLOOKUP(O893,DULIEU!C:C,DULIEU!F:F,"")</f>
        <v/>
      </c>
      <c r="Q893" t="str">
        <f t="shared" si="71"/>
        <v/>
      </c>
      <c r="R893" t="str">
        <f t="shared" si="72"/>
        <v xml:space="preserve"> </v>
      </c>
    </row>
    <row r="894" spans="13:18" x14ac:dyDescent="0.25">
      <c r="M894" s="403">
        <f t="shared" si="69"/>
        <v>1</v>
      </c>
      <c r="N894" s="403">
        <f t="shared" si="73"/>
        <v>886</v>
      </c>
      <c r="O894" s="403" t="str">
        <f t="shared" si="70"/>
        <v>1-886-3D</v>
      </c>
      <c r="P894" s="404" t="str">
        <f>+_xlfn.XLOOKUP(O894,DULIEU!C:C,DULIEU!F:F,"")</f>
        <v/>
      </c>
      <c r="Q894" t="str">
        <f t="shared" si="71"/>
        <v/>
      </c>
      <c r="R894" t="str">
        <f t="shared" si="72"/>
        <v xml:space="preserve"> </v>
      </c>
    </row>
    <row r="895" spans="13:18" x14ac:dyDescent="0.25">
      <c r="M895" s="403">
        <f t="shared" si="69"/>
        <v>1</v>
      </c>
      <c r="N895" s="403">
        <f t="shared" si="73"/>
        <v>887</v>
      </c>
      <c r="O895" s="403" t="str">
        <f t="shared" si="70"/>
        <v>1-887-3D</v>
      </c>
      <c r="P895" s="404" t="str">
        <f>+_xlfn.XLOOKUP(O895,DULIEU!C:C,DULIEU!F:F,"")</f>
        <v/>
      </c>
      <c r="Q895" t="str">
        <f t="shared" si="71"/>
        <v/>
      </c>
      <c r="R895" t="str">
        <f t="shared" si="72"/>
        <v xml:space="preserve"> </v>
      </c>
    </row>
    <row r="896" spans="13:18" x14ac:dyDescent="0.25">
      <c r="M896" s="403">
        <f t="shared" si="69"/>
        <v>1</v>
      </c>
      <c r="N896" s="403">
        <f t="shared" si="73"/>
        <v>888</v>
      </c>
      <c r="O896" s="403" t="str">
        <f t="shared" si="70"/>
        <v>1-888-3D</v>
      </c>
      <c r="P896" s="404" t="str">
        <f>+_xlfn.XLOOKUP(O896,DULIEU!C:C,DULIEU!F:F,"")</f>
        <v/>
      </c>
      <c r="Q896" t="str">
        <f t="shared" si="71"/>
        <v/>
      </c>
      <c r="R896" t="str">
        <f t="shared" si="72"/>
        <v xml:space="preserve"> </v>
      </c>
    </row>
    <row r="897" spans="13:18" x14ac:dyDescent="0.25">
      <c r="M897" s="403">
        <f t="shared" si="69"/>
        <v>1</v>
      </c>
      <c r="N897" s="403">
        <f t="shared" si="73"/>
        <v>889</v>
      </c>
      <c r="O897" s="403" t="str">
        <f t="shared" si="70"/>
        <v>1-889-3D</v>
      </c>
      <c r="P897" s="404" t="str">
        <f>+_xlfn.XLOOKUP(O897,DULIEU!C:C,DULIEU!F:F,"")</f>
        <v/>
      </c>
      <c r="Q897" t="str">
        <f t="shared" si="71"/>
        <v/>
      </c>
      <c r="R897" t="str">
        <f t="shared" si="72"/>
        <v xml:space="preserve"> </v>
      </c>
    </row>
    <row r="898" spans="13:18" x14ac:dyDescent="0.25">
      <c r="M898" s="403">
        <f t="shared" si="69"/>
        <v>1</v>
      </c>
      <c r="N898" s="403">
        <f t="shared" si="73"/>
        <v>890</v>
      </c>
      <c r="O898" s="403" t="str">
        <f t="shared" si="70"/>
        <v>1-890-3D</v>
      </c>
      <c r="P898" s="404" t="str">
        <f>+_xlfn.XLOOKUP(O898,DULIEU!C:C,DULIEU!F:F,"")</f>
        <v/>
      </c>
      <c r="Q898" t="str">
        <f t="shared" si="71"/>
        <v/>
      </c>
      <c r="R898" t="str">
        <f t="shared" si="72"/>
        <v xml:space="preserve"> </v>
      </c>
    </row>
    <row r="899" spans="13:18" x14ac:dyDescent="0.25">
      <c r="M899" s="403">
        <f t="shared" si="69"/>
        <v>1</v>
      </c>
      <c r="N899" s="403">
        <f t="shared" si="73"/>
        <v>891</v>
      </c>
      <c r="O899" s="403" t="str">
        <f t="shared" si="70"/>
        <v>1-891-3D</v>
      </c>
      <c r="P899" s="404" t="str">
        <f>+_xlfn.XLOOKUP(O899,DULIEU!C:C,DULIEU!F:F,"")</f>
        <v/>
      </c>
      <c r="Q899" t="str">
        <f t="shared" si="71"/>
        <v/>
      </c>
      <c r="R899" t="str">
        <f t="shared" si="72"/>
        <v xml:space="preserve"> </v>
      </c>
    </row>
    <row r="900" spans="13:18" x14ac:dyDescent="0.25">
      <c r="M900" s="403">
        <f t="shared" si="69"/>
        <v>1</v>
      </c>
      <c r="N900" s="403">
        <f t="shared" si="73"/>
        <v>892</v>
      </c>
      <c r="O900" s="403" t="str">
        <f t="shared" si="70"/>
        <v>1-892-3D</v>
      </c>
      <c r="P900" s="404" t="str">
        <f>+_xlfn.XLOOKUP(O900,DULIEU!C:C,DULIEU!F:F,"")</f>
        <v/>
      </c>
      <c r="Q900" t="str">
        <f t="shared" si="71"/>
        <v/>
      </c>
      <c r="R900" t="str">
        <f t="shared" si="72"/>
        <v xml:space="preserve"> </v>
      </c>
    </row>
    <row r="901" spans="13:18" x14ac:dyDescent="0.25">
      <c r="M901" s="403">
        <f t="shared" si="69"/>
        <v>1</v>
      </c>
      <c r="N901" s="403">
        <f t="shared" si="73"/>
        <v>893</v>
      </c>
      <c r="O901" s="403" t="str">
        <f t="shared" si="70"/>
        <v>1-893-3D</v>
      </c>
      <c r="P901" s="404" t="str">
        <f>+_xlfn.XLOOKUP(O901,DULIEU!C:C,DULIEU!F:F,"")</f>
        <v/>
      </c>
      <c r="Q901" t="str">
        <f t="shared" si="71"/>
        <v/>
      </c>
      <c r="R901" t="str">
        <f t="shared" si="72"/>
        <v xml:space="preserve"> </v>
      </c>
    </row>
    <row r="902" spans="13:18" x14ac:dyDescent="0.25">
      <c r="M902" s="403">
        <f t="shared" si="69"/>
        <v>1</v>
      </c>
      <c r="N902" s="403">
        <f t="shared" si="73"/>
        <v>894</v>
      </c>
      <c r="O902" s="403" t="str">
        <f t="shared" si="70"/>
        <v>1-894-3D</v>
      </c>
      <c r="P902" s="404" t="str">
        <f>+_xlfn.XLOOKUP(O902,DULIEU!C:C,DULIEU!F:F,"")</f>
        <v/>
      </c>
      <c r="Q902" t="str">
        <f t="shared" si="71"/>
        <v/>
      </c>
      <c r="R902" t="str">
        <f t="shared" si="72"/>
        <v xml:space="preserve"> </v>
      </c>
    </row>
    <row r="903" spans="13:18" x14ac:dyDescent="0.25">
      <c r="M903" s="403">
        <f t="shared" si="69"/>
        <v>1</v>
      </c>
      <c r="N903" s="403">
        <f t="shared" si="73"/>
        <v>895</v>
      </c>
      <c r="O903" s="403" t="str">
        <f t="shared" si="70"/>
        <v>1-895-3D</v>
      </c>
      <c r="P903" s="404" t="str">
        <f>+_xlfn.XLOOKUP(O903,DULIEU!C:C,DULIEU!F:F,"")</f>
        <v/>
      </c>
      <c r="Q903" t="str">
        <f t="shared" si="71"/>
        <v/>
      </c>
      <c r="R903" t="str">
        <f t="shared" si="72"/>
        <v xml:space="preserve"> </v>
      </c>
    </row>
    <row r="904" spans="13:18" x14ac:dyDescent="0.25">
      <c r="M904" s="403">
        <f t="shared" si="69"/>
        <v>1</v>
      </c>
      <c r="N904" s="403">
        <f t="shared" si="73"/>
        <v>896</v>
      </c>
      <c r="O904" s="403" t="str">
        <f t="shared" si="70"/>
        <v>1-896-3D</v>
      </c>
      <c r="P904" s="404" t="str">
        <f>+_xlfn.XLOOKUP(O904,DULIEU!C:C,DULIEU!F:F,"")</f>
        <v/>
      </c>
      <c r="Q904" t="str">
        <f t="shared" si="71"/>
        <v/>
      </c>
      <c r="R904" t="str">
        <f t="shared" si="72"/>
        <v xml:space="preserve"> </v>
      </c>
    </row>
    <row r="905" spans="13:18" x14ac:dyDescent="0.25">
      <c r="M905" s="403">
        <f t="shared" si="69"/>
        <v>1</v>
      </c>
      <c r="N905" s="403">
        <f t="shared" si="73"/>
        <v>897</v>
      </c>
      <c r="O905" s="403" t="str">
        <f t="shared" si="70"/>
        <v>1-897-3D</v>
      </c>
      <c r="P905" s="404" t="str">
        <f>+_xlfn.XLOOKUP(O905,DULIEU!C:C,DULIEU!F:F,"")</f>
        <v/>
      </c>
      <c r="Q905" t="str">
        <f t="shared" si="71"/>
        <v/>
      </c>
      <c r="R905" t="str">
        <f t="shared" si="72"/>
        <v xml:space="preserve"> </v>
      </c>
    </row>
    <row r="906" spans="13:18" x14ac:dyDescent="0.25">
      <c r="M906" s="403">
        <f t="shared" ref="M906:M969" si="74">+$M$3</f>
        <v>1</v>
      </c>
      <c r="N906" s="403">
        <f t="shared" si="73"/>
        <v>898</v>
      </c>
      <c r="O906" s="403" t="str">
        <f t="shared" si="70"/>
        <v>1-898-3D</v>
      </c>
      <c r="P906" s="404" t="str">
        <f>+_xlfn.XLOOKUP(O906,DULIEU!C:C,DULIEU!F:F,"")</f>
        <v/>
      </c>
      <c r="Q906" t="str">
        <f t="shared" si="71"/>
        <v/>
      </c>
      <c r="R906" t="str">
        <f t="shared" si="72"/>
        <v xml:space="preserve"> </v>
      </c>
    </row>
    <row r="907" spans="13:18" x14ac:dyDescent="0.25">
      <c r="M907" s="403">
        <f t="shared" si="74"/>
        <v>1</v>
      </c>
      <c r="N907" s="403">
        <f t="shared" si="73"/>
        <v>899</v>
      </c>
      <c r="O907" s="403" t="str">
        <f t="shared" si="70"/>
        <v>1-899-3D</v>
      </c>
      <c r="P907" s="404" t="str">
        <f>+_xlfn.XLOOKUP(O907,DULIEU!C:C,DULIEU!F:F,"")</f>
        <v/>
      </c>
      <c r="Q907" t="str">
        <f t="shared" si="71"/>
        <v/>
      </c>
      <c r="R907" t="str">
        <f t="shared" si="72"/>
        <v xml:space="preserve"> </v>
      </c>
    </row>
    <row r="908" spans="13:18" x14ac:dyDescent="0.25">
      <c r="M908" s="403">
        <f t="shared" si="74"/>
        <v>1</v>
      </c>
      <c r="N908" s="403">
        <f t="shared" si="73"/>
        <v>900</v>
      </c>
      <c r="O908" s="403" t="str">
        <f t="shared" si="70"/>
        <v>1-900-3D</v>
      </c>
      <c r="P908" s="404" t="str">
        <f>+_xlfn.XLOOKUP(O908,DULIEU!C:C,DULIEU!F:F,"")</f>
        <v/>
      </c>
      <c r="Q908" t="str">
        <f t="shared" si="71"/>
        <v/>
      </c>
      <c r="R908" t="str">
        <f t="shared" si="72"/>
        <v xml:space="preserve"> </v>
      </c>
    </row>
    <row r="909" spans="13:18" x14ac:dyDescent="0.25">
      <c r="M909" s="403">
        <f t="shared" si="74"/>
        <v>1</v>
      </c>
      <c r="N909" s="403">
        <f t="shared" si="73"/>
        <v>901</v>
      </c>
      <c r="O909" s="403" t="str">
        <f t="shared" si="70"/>
        <v>1-901-3D</v>
      </c>
      <c r="P909" s="404" t="str">
        <f>+_xlfn.XLOOKUP(O909,DULIEU!C:C,DULIEU!F:F,"")</f>
        <v/>
      </c>
      <c r="Q909" t="str">
        <f t="shared" si="71"/>
        <v/>
      </c>
      <c r="R909" t="str">
        <f t="shared" si="72"/>
        <v xml:space="preserve"> </v>
      </c>
    </row>
    <row r="910" spans="13:18" x14ac:dyDescent="0.25">
      <c r="M910" s="403">
        <f t="shared" si="74"/>
        <v>1</v>
      </c>
      <c r="N910" s="403">
        <f t="shared" si="73"/>
        <v>902</v>
      </c>
      <c r="O910" s="403" t="str">
        <f t="shared" si="70"/>
        <v>1-902-3D</v>
      </c>
      <c r="P910" s="404" t="str">
        <f>+_xlfn.XLOOKUP(O910,DULIEU!C:C,DULIEU!F:F,"")</f>
        <v/>
      </c>
      <c r="Q910" t="str">
        <f t="shared" si="71"/>
        <v/>
      </c>
      <c r="R910" t="str">
        <f t="shared" si="72"/>
        <v xml:space="preserve"> </v>
      </c>
    </row>
    <row r="911" spans="13:18" x14ac:dyDescent="0.25">
      <c r="M911" s="403">
        <f t="shared" si="74"/>
        <v>1</v>
      </c>
      <c r="N911" s="403">
        <f t="shared" si="73"/>
        <v>903</v>
      </c>
      <c r="O911" s="403" t="str">
        <f t="shared" si="70"/>
        <v>1-903-3D</v>
      </c>
      <c r="P911" s="404" t="str">
        <f>+_xlfn.XLOOKUP(O911,DULIEU!C:C,DULIEU!F:F,"")</f>
        <v/>
      </c>
      <c r="Q911" t="str">
        <f t="shared" si="71"/>
        <v/>
      </c>
      <c r="R911" t="str">
        <f t="shared" si="72"/>
        <v xml:space="preserve"> </v>
      </c>
    </row>
    <row r="912" spans="13:18" x14ac:dyDescent="0.25">
      <c r="M912" s="403">
        <f t="shared" si="74"/>
        <v>1</v>
      </c>
      <c r="N912" s="403">
        <f t="shared" si="73"/>
        <v>904</v>
      </c>
      <c r="O912" s="403" t="str">
        <f t="shared" ref="O912:O975" si="75">+M912&amp;"-"&amp;N912&amp;"-"&amp;$M$5</f>
        <v>1-904-3D</v>
      </c>
      <c r="P912" s="404" t="str">
        <f>+_xlfn.XLOOKUP(O912,DULIEU!C:C,DULIEU!F:F,"")</f>
        <v/>
      </c>
      <c r="Q912" t="str">
        <f t="shared" ref="Q912:Q975" si="76">+IF(P912="","",",")</f>
        <v/>
      </c>
      <c r="R912" t="str">
        <f t="shared" ref="R912:R975" si="77">+Q912&amp;" "&amp;P912</f>
        <v xml:space="preserve"> </v>
      </c>
    </row>
    <row r="913" spans="13:18" x14ac:dyDescent="0.25">
      <c r="M913" s="403">
        <f t="shared" si="74"/>
        <v>1</v>
      </c>
      <c r="N913" s="403">
        <f t="shared" si="73"/>
        <v>905</v>
      </c>
      <c r="O913" s="403" t="str">
        <f t="shared" si="75"/>
        <v>1-905-3D</v>
      </c>
      <c r="P913" s="404" t="str">
        <f>+_xlfn.XLOOKUP(O913,DULIEU!C:C,DULIEU!F:F,"")</f>
        <v/>
      </c>
      <c r="Q913" t="str">
        <f t="shared" si="76"/>
        <v/>
      </c>
      <c r="R913" t="str">
        <f t="shared" si="77"/>
        <v xml:space="preserve"> </v>
      </c>
    </row>
    <row r="914" spans="13:18" x14ac:dyDescent="0.25">
      <c r="M914" s="403">
        <f t="shared" si="74"/>
        <v>1</v>
      </c>
      <c r="N914" s="403">
        <f t="shared" si="73"/>
        <v>906</v>
      </c>
      <c r="O914" s="403" t="str">
        <f t="shared" si="75"/>
        <v>1-906-3D</v>
      </c>
      <c r="P914" s="404" t="str">
        <f>+_xlfn.XLOOKUP(O914,DULIEU!C:C,DULIEU!F:F,"")</f>
        <v/>
      </c>
      <c r="Q914" t="str">
        <f t="shared" si="76"/>
        <v/>
      </c>
      <c r="R914" t="str">
        <f t="shared" si="77"/>
        <v xml:space="preserve"> </v>
      </c>
    </row>
    <row r="915" spans="13:18" x14ac:dyDescent="0.25">
      <c r="M915" s="403">
        <f t="shared" si="74"/>
        <v>1</v>
      </c>
      <c r="N915" s="403">
        <f t="shared" si="73"/>
        <v>907</v>
      </c>
      <c r="O915" s="403" t="str">
        <f t="shared" si="75"/>
        <v>1-907-3D</v>
      </c>
      <c r="P915" s="404" t="str">
        <f>+_xlfn.XLOOKUP(O915,DULIEU!C:C,DULIEU!F:F,"")</f>
        <v/>
      </c>
      <c r="Q915" t="str">
        <f t="shared" si="76"/>
        <v/>
      </c>
      <c r="R915" t="str">
        <f t="shared" si="77"/>
        <v xml:space="preserve"> </v>
      </c>
    </row>
    <row r="916" spans="13:18" x14ac:dyDescent="0.25">
      <c r="M916" s="403">
        <f t="shared" si="74"/>
        <v>1</v>
      </c>
      <c r="N916" s="403">
        <f t="shared" si="73"/>
        <v>908</v>
      </c>
      <c r="O916" s="403" t="str">
        <f t="shared" si="75"/>
        <v>1-908-3D</v>
      </c>
      <c r="P916" s="404" t="str">
        <f>+_xlfn.XLOOKUP(O916,DULIEU!C:C,DULIEU!F:F,"")</f>
        <v/>
      </c>
      <c r="Q916" t="str">
        <f t="shared" si="76"/>
        <v/>
      </c>
      <c r="R916" t="str">
        <f t="shared" si="77"/>
        <v xml:space="preserve"> </v>
      </c>
    </row>
    <row r="917" spans="13:18" x14ac:dyDescent="0.25">
      <c r="M917" s="403">
        <f t="shared" si="74"/>
        <v>1</v>
      </c>
      <c r="N917" s="403">
        <f t="shared" si="73"/>
        <v>909</v>
      </c>
      <c r="O917" s="403" t="str">
        <f t="shared" si="75"/>
        <v>1-909-3D</v>
      </c>
      <c r="P917" s="404" t="str">
        <f>+_xlfn.XLOOKUP(O917,DULIEU!C:C,DULIEU!F:F,"")</f>
        <v/>
      </c>
      <c r="Q917" t="str">
        <f t="shared" si="76"/>
        <v/>
      </c>
      <c r="R917" t="str">
        <f t="shared" si="77"/>
        <v xml:space="preserve"> </v>
      </c>
    </row>
    <row r="918" spans="13:18" x14ac:dyDescent="0.25">
      <c r="M918" s="403">
        <f t="shared" si="74"/>
        <v>1</v>
      </c>
      <c r="N918" s="403">
        <f t="shared" si="73"/>
        <v>910</v>
      </c>
      <c r="O918" s="403" t="str">
        <f t="shared" si="75"/>
        <v>1-910-3D</v>
      </c>
      <c r="P918" s="404" t="str">
        <f>+_xlfn.XLOOKUP(O918,DULIEU!C:C,DULIEU!F:F,"")</f>
        <v/>
      </c>
      <c r="Q918" t="str">
        <f t="shared" si="76"/>
        <v/>
      </c>
      <c r="R918" t="str">
        <f t="shared" si="77"/>
        <v xml:space="preserve"> </v>
      </c>
    </row>
    <row r="919" spans="13:18" x14ac:dyDescent="0.25">
      <c r="M919" s="403">
        <f t="shared" si="74"/>
        <v>1</v>
      </c>
      <c r="N919" s="403">
        <f t="shared" si="73"/>
        <v>911</v>
      </c>
      <c r="O919" s="403" t="str">
        <f t="shared" si="75"/>
        <v>1-911-3D</v>
      </c>
      <c r="P919" s="404" t="str">
        <f>+_xlfn.XLOOKUP(O919,DULIEU!C:C,DULIEU!F:F,"")</f>
        <v/>
      </c>
      <c r="Q919" t="str">
        <f t="shared" si="76"/>
        <v/>
      </c>
      <c r="R919" t="str">
        <f t="shared" si="77"/>
        <v xml:space="preserve"> </v>
      </c>
    </row>
    <row r="920" spans="13:18" x14ac:dyDescent="0.25">
      <c r="M920" s="403">
        <f t="shared" si="74"/>
        <v>1</v>
      </c>
      <c r="N920" s="403">
        <f t="shared" si="73"/>
        <v>912</v>
      </c>
      <c r="O920" s="403" t="str">
        <f t="shared" si="75"/>
        <v>1-912-3D</v>
      </c>
      <c r="P920" s="404" t="str">
        <f>+_xlfn.XLOOKUP(O920,DULIEU!C:C,DULIEU!F:F,"")</f>
        <v/>
      </c>
      <c r="Q920" t="str">
        <f t="shared" si="76"/>
        <v/>
      </c>
      <c r="R920" t="str">
        <f t="shared" si="77"/>
        <v xml:space="preserve"> </v>
      </c>
    </row>
    <row r="921" spans="13:18" x14ac:dyDescent="0.25">
      <c r="M921" s="403">
        <f t="shared" si="74"/>
        <v>1</v>
      </c>
      <c r="N921" s="403">
        <f t="shared" si="73"/>
        <v>913</v>
      </c>
      <c r="O921" s="403" t="str">
        <f t="shared" si="75"/>
        <v>1-913-3D</v>
      </c>
      <c r="P921" s="404" t="str">
        <f>+_xlfn.XLOOKUP(O921,DULIEU!C:C,DULIEU!F:F,"")</f>
        <v/>
      </c>
      <c r="Q921" t="str">
        <f t="shared" si="76"/>
        <v/>
      </c>
      <c r="R921" t="str">
        <f t="shared" si="77"/>
        <v xml:space="preserve"> </v>
      </c>
    </row>
    <row r="922" spans="13:18" x14ac:dyDescent="0.25">
      <c r="M922" s="403">
        <f t="shared" si="74"/>
        <v>1</v>
      </c>
      <c r="N922" s="403">
        <f t="shared" si="73"/>
        <v>914</v>
      </c>
      <c r="O922" s="403" t="str">
        <f t="shared" si="75"/>
        <v>1-914-3D</v>
      </c>
      <c r="P922" s="404" t="str">
        <f>+_xlfn.XLOOKUP(O922,DULIEU!C:C,DULIEU!F:F,"")</f>
        <v/>
      </c>
      <c r="Q922" t="str">
        <f t="shared" si="76"/>
        <v/>
      </c>
      <c r="R922" t="str">
        <f t="shared" si="77"/>
        <v xml:space="preserve"> </v>
      </c>
    </row>
    <row r="923" spans="13:18" x14ac:dyDescent="0.25">
      <c r="M923" s="403">
        <f t="shared" si="74"/>
        <v>1</v>
      </c>
      <c r="N923" s="403">
        <f t="shared" si="73"/>
        <v>915</v>
      </c>
      <c r="O923" s="403" t="str">
        <f t="shared" si="75"/>
        <v>1-915-3D</v>
      </c>
      <c r="P923" s="404" t="str">
        <f>+_xlfn.XLOOKUP(O923,DULIEU!C:C,DULIEU!F:F,"")</f>
        <v/>
      </c>
      <c r="Q923" t="str">
        <f t="shared" si="76"/>
        <v/>
      </c>
      <c r="R923" t="str">
        <f t="shared" si="77"/>
        <v xml:space="preserve"> </v>
      </c>
    </row>
    <row r="924" spans="13:18" x14ac:dyDescent="0.25">
      <c r="M924" s="403">
        <f t="shared" si="74"/>
        <v>1</v>
      </c>
      <c r="N924" s="403">
        <f t="shared" si="73"/>
        <v>916</v>
      </c>
      <c r="O924" s="403" t="str">
        <f t="shared" si="75"/>
        <v>1-916-3D</v>
      </c>
      <c r="P924" s="404" t="str">
        <f>+_xlfn.XLOOKUP(O924,DULIEU!C:C,DULIEU!F:F,"")</f>
        <v/>
      </c>
      <c r="Q924" t="str">
        <f t="shared" si="76"/>
        <v/>
      </c>
      <c r="R924" t="str">
        <f t="shared" si="77"/>
        <v xml:space="preserve"> </v>
      </c>
    </row>
    <row r="925" spans="13:18" x14ac:dyDescent="0.25">
      <c r="M925" s="403">
        <f t="shared" si="74"/>
        <v>1</v>
      </c>
      <c r="N925" s="403">
        <f t="shared" si="73"/>
        <v>917</v>
      </c>
      <c r="O925" s="403" t="str">
        <f t="shared" si="75"/>
        <v>1-917-3D</v>
      </c>
      <c r="P925" s="404" t="str">
        <f>+_xlfn.XLOOKUP(O925,DULIEU!C:C,DULIEU!F:F,"")</f>
        <v/>
      </c>
      <c r="Q925" t="str">
        <f t="shared" si="76"/>
        <v/>
      </c>
      <c r="R925" t="str">
        <f t="shared" si="77"/>
        <v xml:space="preserve"> </v>
      </c>
    </row>
    <row r="926" spans="13:18" x14ac:dyDescent="0.25">
      <c r="M926" s="403">
        <f t="shared" si="74"/>
        <v>1</v>
      </c>
      <c r="N926" s="403">
        <f t="shared" si="73"/>
        <v>918</v>
      </c>
      <c r="O926" s="403" t="str">
        <f t="shared" si="75"/>
        <v>1-918-3D</v>
      </c>
      <c r="P926" s="404" t="str">
        <f>+_xlfn.XLOOKUP(O926,DULIEU!C:C,DULIEU!F:F,"")</f>
        <v/>
      </c>
      <c r="Q926" t="str">
        <f t="shared" si="76"/>
        <v/>
      </c>
      <c r="R926" t="str">
        <f t="shared" si="77"/>
        <v xml:space="preserve"> </v>
      </c>
    </row>
    <row r="927" spans="13:18" x14ac:dyDescent="0.25">
      <c r="M927" s="403">
        <f t="shared" si="74"/>
        <v>1</v>
      </c>
      <c r="N927" s="403">
        <f t="shared" si="73"/>
        <v>919</v>
      </c>
      <c r="O927" s="403" t="str">
        <f t="shared" si="75"/>
        <v>1-919-3D</v>
      </c>
      <c r="P927" s="404" t="str">
        <f>+_xlfn.XLOOKUP(O927,DULIEU!C:C,DULIEU!F:F,"")</f>
        <v/>
      </c>
      <c r="Q927" t="str">
        <f t="shared" si="76"/>
        <v/>
      </c>
      <c r="R927" t="str">
        <f t="shared" si="77"/>
        <v xml:space="preserve"> </v>
      </c>
    </row>
    <row r="928" spans="13:18" x14ac:dyDescent="0.25">
      <c r="M928" s="403">
        <f t="shared" si="74"/>
        <v>1</v>
      </c>
      <c r="N928" s="403">
        <f t="shared" si="73"/>
        <v>920</v>
      </c>
      <c r="O928" s="403" t="str">
        <f t="shared" si="75"/>
        <v>1-920-3D</v>
      </c>
      <c r="P928" s="404" t="str">
        <f>+_xlfn.XLOOKUP(O928,DULIEU!C:C,DULIEU!F:F,"")</f>
        <v/>
      </c>
      <c r="Q928" t="str">
        <f t="shared" si="76"/>
        <v/>
      </c>
      <c r="R928" t="str">
        <f t="shared" si="77"/>
        <v xml:space="preserve"> </v>
      </c>
    </row>
    <row r="929" spans="13:18" x14ac:dyDescent="0.25">
      <c r="M929" s="403">
        <f t="shared" si="74"/>
        <v>1</v>
      </c>
      <c r="N929" s="403">
        <f t="shared" si="73"/>
        <v>921</v>
      </c>
      <c r="O929" s="403" t="str">
        <f t="shared" si="75"/>
        <v>1-921-3D</v>
      </c>
      <c r="P929" s="404" t="str">
        <f>+_xlfn.XLOOKUP(O929,DULIEU!C:C,DULIEU!F:F,"")</f>
        <v/>
      </c>
      <c r="Q929" t="str">
        <f t="shared" si="76"/>
        <v/>
      </c>
      <c r="R929" t="str">
        <f t="shared" si="77"/>
        <v xml:space="preserve"> </v>
      </c>
    </row>
    <row r="930" spans="13:18" x14ac:dyDescent="0.25">
      <c r="M930" s="403">
        <f t="shared" si="74"/>
        <v>1</v>
      </c>
      <c r="N930" s="403">
        <f t="shared" si="73"/>
        <v>922</v>
      </c>
      <c r="O930" s="403" t="str">
        <f t="shared" si="75"/>
        <v>1-922-3D</v>
      </c>
      <c r="P930" s="404" t="str">
        <f>+_xlfn.XLOOKUP(O930,DULIEU!C:C,DULIEU!F:F,"")</f>
        <v/>
      </c>
      <c r="Q930" t="str">
        <f t="shared" si="76"/>
        <v/>
      </c>
      <c r="R930" t="str">
        <f t="shared" si="77"/>
        <v xml:space="preserve"> </v>
      </c>
    </row>
    <row r="931" spans="13:18" x14ac:dyDescent="0.25">
      <c r="M931" s="403">
        <f t="shared" si="74"/>
        <v>1</v>
      </c>
      <c r="N931" s="403">
        <f t="shared" ref="N931:N994" si="78">+N930+1</f>
        <v>923</v>
      </c>
      <c r="O931" s="403" t="str">
        <f t="shared" si="75"/>
        <v>1-923-3D</v>
      </c>
      <c r="P931" s="404" t="str">
        <f>+_xlfn.XLOOKUP(O931,DULIEU!C:C,DULIEU!F:F,"")</f>
        <v/>
      </c>
      <c r="Q931" t="str">
        <f t="shared" si="76"/>
        <v/>
      </c>
      <c r="R931" t="str">
        <f t="shared" si="77"/>
        <v xml:space="preserve"> </v>
      </c>
    </row>
    <row r="932" spans="13:18" x14ac:dyDescent="0.25">
      <c r="M932" s="403">
        <f t="shared" si="74"/>
        <v>1</v>
      </c>
      <c r="N932" s="403">
        <f t="shared" si="78"/>
        <v>924</v>
      </c>
      <c r="O932" s="403" t="str">
        <f t="shared" si="75"/>
        <v>1-924-3D</v>
      </c>
      <c r="P932" s="404" t="str">
        <f>+_xlfn.XLOOKUP(O932,DULIEU!C:C,DULIEU!F:F,"")</f>
        <v/>
      </c>
      <c r="Q932" t="str">
        <f t="shared" si="76"/>
        <v/>
      </c>
      <c r="R932" t="str">
        <f t="shared" si="77"/>
        <v xml:space="preserve"> </v>
      </c>
    </row>
    <row r="933" spans="13:18" x14ac:dyDescent="0.25">
      <c r="M933" s="403">
        <f t="shared" si="74"/>
        <v>1</v>
      </c>
      <c r="N933" s="403">
        <f t="shared" si="78"/>
        <v>925</v>
      </c>
      <c r="O933" s="403" t="str">
        <f t="shared" si="75"/>
        <v>1-925-3D</v>
      </c>
      <c r="P933" s="404" t="str">
        <f>+_xlfn.XLOOKUP(O933,DULIEU!C:C,DULIEU!F:F,"")</f>
        <v/>
      </c>
      <c r="Q933" t="str">
        <f t="shared" si="76"/>
        <v/>
      </c>
      <c r="R933" t="str">
        <f t="shared" si="77"/>
        <v xml:space="preserve"> </v>
      </c>
    </row>
    <row r="934" spans="13:18" x14ac:dyDescent="0.25">
      <c r="M934" s="403">
        <f t="shared" si="74"/>
        <v>1</v>
      </c>
      <c r="N934" s="403">
        <f t="shared" si="78"/>
        <v>926</v>
      </c>
      <c r="O934" s="403" t="str">
        <f t="shared" si="75"/>
        <v>1-926-3D</v>
      </c>
      <c r="P934" s="404" t="str">
        <f>+_xlfn.XLOOKUP(O934,DULIEU!C:C,DULIEU!F:F,"")</f>
        <v/>
      </c>
      <c r="Q934" t="str">
        <f t="shared" si="76"/>
        <v/>
      </c>
      <c r="R934" t="str">
        <f t="shared" si="77"/>
        <v xml:space="preserve"> </v>
      </c>
    </row>
    <row r="935" spans="13:18" x14ac:dyDescent="0.25">
      <c r="M935" s="403">
        <f t="shared" si="74"/>
        <v>1</v>
      </c>
      <c r="N935" s="403">
        <f t="shared" si="78"/>
        <v>927</v>
      </c>
      <c r="O935" s="403" t="str">
        <f t="shared" si="75"/>
        <v>1-927-3D</v>
      </c>
      <c r="P935" s="404" t="str">
        <f>+_xlfn.XLOOKUP(O935,DULIEU!C:C,DULIEU!F:F,"")</f>
        <v/>
      </c>
      <c r="Q935" t="str">
        <f t="shared" si="76"/>
        <v/>
      </c>
      <c r="R935" t="str">
        <f t="shared" si="77"/>
        <v xml:space="preserve"> </v>
      </c>
    </row>
    <row r="936" spans="13:18" x14ac:dyDescent="0.25">
      <c r="M936" s="403">
        <f t="shared" si="74"/>
        <v>1</v>
      </c>
      <c r="N936" s="403">
        <f t="shared" si="78"/>
        <v>928</v>
      </c>
      <c r="O936" s="403" t="str">
        <f t="shared" si="75"/>
        <v>1-928-3D</v>
      </c>
      <c r="P936" s="404" t="str">
        <f>+_xlfn.XLOOKUP(O936,DULIEU!C:C,DULIEU!F:F,"")</f>
        <v/>
      </c>
      <c r="Q936" t="str">
        <f t="shared" si="76"/>
        <v/>
      </c>
      <c r="R936" t="str">
        <f t="shared" si="77"/>
        <v xml:space="preserve"> </v>
      </c>
    </row>
    <row r="937" spans="13:18" x14ac:dyDescent="0.25">
      <c r="M937" s="403">
        <f t="shared" si="74"/>
        <v>1</v>
      </c>
      <c r="N937" s="403">
        <f t="shared" si="78"/>
        <v>929</v>
      </c>
      <c r="O937" s="403" t="str">
        <f t="shared" si="75"/>
        <v>1-929-3D</v>
      </c>
      <c r="P937" s="404" t="str">
        <f>+_xlfn.XLOOKUP(O937,DULIEU!C:C,DULIEU!F:F,"")</f>
        <v/>
      </c>
      <c r="Q937" t="str">
        <f t="shared" si="76"/>
        <v/>
      </c>
      <c r="R937" t="str">
        <f t="shared" si="77"/>
        <v xml:space="preserve"> </v>
      </c>
    </row>
    <row r="938" spans="13:18" x14ac:dyDescent="0.25">
      <c r="M938" s="403">
        <f t="shared" si="74"/>
        <v>1</v>
      </c>
      <c r="N938" s="403">
        <f t="shared" si="78"/>
        <v>930</v>
      </c>
      <c r="O938" s="403" t="str">
        <f t="shared" si="75"/>
        <v>1-930-3D</v>
      </c>
      <c r="P938" s="404" t="str">
        <f>+_xlfn.XLOOKUP(O938,DULIEU!C:C,DULIEU!F:F,"")</f>
        <v/>
      </c>
      <c r="Q938" t="str">
        <f t="shared" si="76"/>
        <v/>
      </c>
      <c r="R938" t="str">
        <f t="shared" si="77"/>
        <v xml:space="preserve"> </v>
      </c>
    </row>
    <row r="939" spans="13:18" x14ac:dyDescent="0.25">
      <c r="M939" s="403">
        <f t="shared" si="74"/>
        <v>1</v>
      </c>
      <c r="N939" s="403">
        <f t="shared" si="78"/>
        <v>931</v>
      </c>
      <c r="O939" s="403" t="str">
        <f t="shared" si="75"/>
        <v>1-931-3D</v>
      </c>
      <c r="P939" s="404" t="str">
        <f>+_xlfn.XLOOKUP(O939,DULIEU!C:C,DULIEU!F:F,"")</f>
        <v/>
      </c>
      <c r="Q939" t="str">
        <f t="shared" si="76"/>
        <v/>
      </c>
      <c r="R939" t="str">
        <f t="shared" si="77"/>
        <v xml:space="preserve"> </v>
      </c>
    </row>
    <row r="940" spans="13:18" x14ac:dyDescent="0.25">
      <c r="M940" s="403">
        <f t="shared" si="74"/>
        <v>1</v>
      </c>
      <c r="N940" s="403">
        <f t="shared" si="78"/>
        <v>932</v>
      </c>
      <c r="O940" s="403" t="str">
        <f t="shared" si="75"/>
        <v>1-932-3D</v>
      </c>
      <c r="P940" s="404" t="str">
        <f>+_xlfn.XLOOKUP(O940,DULIEU!C:C,DULIEU!F:F,"")</f>
        <v/>
      </c>
      <c r="Q940" t="str">
        <f t="shared" si="76"/>
        <v/>
      </c>
      <c r="R940" t="str">
        <f t="shared" si="77"/>
        <v xml:space="preserve"> </v>
      </c>
    </row>
    <row r="941" spans="13:18" x14ac:dyDescent="0.25">
      <c r="M941" s="403">
        <f t="shared" si="74"/>
        <v>1</v>
      </c>
      <c r="N941" s="403">
        <f t="shared" si="78"/>
        <v>933</v>
      </c>
      <c r="O941" s="403" t="str">
        <f t="shared" si="75"/>
        <v>1-933-3D</v>
      </c>
      <c r="P941" s="404" t="str">
        <f>+_xlfn.XLOOKUP(O941,DULIEU!C:C,DULIEU!F:F,"")</f>
        <v/>
      </c>
      <c r="Q941" t="str">
        <f t="shared" si="76"/>
        <v/>
      </c>
      <c r="R941" t="str">
        <f t="shared" si="77"/>
        <v xml:space="preserve"> </v>
      </c>
    </row>
    <row r="942" spans="13:18" x14ac:dyDescent="0.25">
      <c r="M942" s="403">
        <f t="shared" si="74"/>
        <v>1</v>
      </c>
      <c r="N942" s="403">
        <f t="shared" si="78"/>
        <v>934</v>
      </c>
      <c r="O942" s="403" t="str">
        <f t="shared" si="75"/>
        <v>1-934-3D</v>
      </c>
      <c r="P942" s="404" t="str">
        <f>+_xlfn.XLOOKUP(O942,DULIEU!C:C,DULIEU!F:F,"")</f>
        <v/>
      </c>
      <c r="Q942" t="str">
        <f t="shared" si="76"/>
        <v/>
      </c>
      <c r="R942" t="str">
        <f t="shared" si="77"/>
        <v xml:space="preserve"> </v>
      </c>
    </row>
    <row r="943" spans="13:18" x14ac:dyDescent="0.25">
      <c r="M943" s="403">
        <f t="shared" si="74"/>
        <v>1</v>
      </c>
      <c r="N943" s="403">
        <f t="shared" si="78"/>
        <v>935</v>
      </c>
      <c r="O943" s="403" t="str">
        <f t="shared" si="75"/>
        <v>1-935-3D</v>
      </c>
      <c r="P943" s="404" t="str">
        <f>+_xlfn.XLOOKUP(O943,DULIEU!C:C,DULIEU!F:F,"")</f>
        <v/>
      </c>
      <c r="Q943" t="str">
        <f t="shared" si="76"/>
        <v/>
      </c>
      <c r="R943" t="str">
        <f t="shared" si="77"/>
        <v xml:space="preserve"> </v>
      </c>
    </row>
    <row r="944" spans="13:18" x14ac:dyDescent="0.25">
      <c r="M944" s="403">
        <f t="shared" si="74"/>
        <v>1</v>
      </c>
      <c r="N944" s="403">
        <f t="shared" si="78"/>
        <v>936</v>
      </c>
      <c r="O944" s="403" t="str">
        <f t="shared" si="75"/>
        <v>1-936-3D</v>
      </c>
      <c r="P944" s="404" t="str">
        <f>+_xlfn.XLOOKUP(O944,DULIEU!C:C,DULIEU!F:F,"")</f>
        <v/>
      </c>
      <c r="Q944" t="str">
        <f t="shared" si="76"/>
        <v/>
      </c>
      <c r="R944" t="str">
        <f t="shared" si="77"/>
        <v xml:space="preserve"> </v>
      </c>
    </row>
    <row r="945" spans="13:18" x14ac:dyDescent="0.25">
      <c r="M945" s="403">
        <f t="shared" si="74"/>
        <v>1</v>
      </c>
      <c r="N945" s="403">
        <f t="shared" si="78"/>
        <v>937</v>
      </c>
      <c r="O945" s="403" t="str">
        <f t="shared" si="75"/>
        <v>1-937-3D</v>
      </c>
      <c r="P945" s="404" t="str">
        <f>+_xlfn.XLOOKUP(O945,DULIEU!C:C,DULIEU!F:F,"")</f>
        <v/>
      </c>
      <c r="Q945" t="str">
        <f t="shared" si="76"/>
        <v/>
      </c>
      <c r="R945" t="str">
        <f t="shared" si="77"/>
        <v xml:space="preserve"> </v>
      </c>
    </row>
    <row r="946" spans="13:18" x14ac:dyDescent="0.25">
      <c r="M946" s="403">
        <f t="shared" si="74"/>
        <v>1</v>
      </c>
      <c r="N946" s="403">
        <f t="shared" si="78"/>
        <v>938</v>
      </c>
      <c r="O946" s="403" t="str">
        <f t="shared" si="75"/>
        <v>1-938-3D</v>
      </c>
      <c r="P946" s="404" t="str">
        <f>+_xlfn.XLOOKUP(O946,DULIEU!C:C,DULIEU!F:F,"")</f>
        <v/>
      </c>
      <c r="Q946" t="str">
        <f t="shared" si="76"/>
        <v/>
      </c>
      <c r="R946" t="str">
        <f t="shared" si="77"/>
        <v xml:space="preserve"> </v>
      </c>
    </row>
    <row r="947" spans="13:18" x14ac:dyDescent="0.25">
      <c r="M947" s="403">
        <f t="shared" si="74"/>
        <v>1</v>
      </c>
      <c r="N947" s="403">
        <f t="shared" si="78"/>
        <v>939</v>
      </c>
      <c r="O947" s="403" t="str">
        <f t="shared" si="75"/>
        <v>1-939-3D</v>
      </c>
      <c r="P947" s="404" t="str">
        <f>+_xlfn.XLOOKUP(O947,DULIEU!C:C,DULIEU!F:F,"")</f>
        <v/>
      </c>
      <c r="Q947" t="str">
        <f t="shared" si="76"/>
        <v/>
      </c>
      <c r="R947" t="str">
        <f t="shared" si="77"/>
        <v xml:space="preserve"> </v>
      </c>
    </row>
    <row r="948" spans="13:18" x14ac:dyDescent="0.25">
      <c r="M948" s="403">
        <f t="shared" si="74"/>
        <v>1</v>
      </c>
      <c r="N948" s="403">
        <f t="shared" si="78"/>
        <v>940</v>
      </c>
      <c r="O948" s="403" t="str">
        <f t="shared" si="75"/>
        <v>1-940-3D</v>
      </c>
      <c r="P948" s="404" t="str">
        <f>+_xlfn.XLOOKUP(O948,DULIEU!C:C,DULIEU!F:F,"")</f>
        <v/>
      </c>
      <c r="Q948" t="str">
        <f t="shared" si="76"/>
        <v/>
      </c>
      <c r="R948" t="str">
        <f t="shared" si="77"/>
        <v xml:space="preserve"> </v>
      </c>
    </row>
    <row r="949" spans="13:18" x14ac:dyDescent="0.25">
      <c r="M949" s="403">
        <f t="shared" si="74"/>
        <v>1</v>
      </c>
      <c r="N949" s="403">
        <f t="shared" si="78"/>
        <v>941</v>
      </c>
      <c r="O949" s="403" t="str">
        <f t="shared" si="75"/>
        <v>1-941-3D</v>
      </c>
      <c r="P949" s="404" t="str">
        <f>+_xlfn.XLOOKUP(O949,DULIEU!C:C,DULIEU!F:F,"")</f>
        <v/>
      </c>
      <c r="Q949" t="str">
        <f t="shared" si="76"/>
        <v/>
      </c>
      <c r="R949" t="str">
        <f t="shared" si="77"/>
        <v xml:space="preserve"> </v>
      </c>
    </row>
    <row r="950" spans="13:18" x14ac:dyDescent="0.25">
      <c r="M950" s="403">
        <f t="shared" si="74"/>
        <v>1</v>
      </c>
      <c r="N950" s="403">
        <f t="shared" si="78"/>
        <v>942</v>
      </c>
      <c r="O950" s="403" t="str">
        <f t="shared" si="75"/>
        <v>1-942-3D</v>
      </c>
      <c r="P950" s="404" t="str">
        <f>+_xlfn.XLOOKUP(O950,DULIEU!C:C,DULIEU!F:F,"")</f>
        <v/>
      </c>
      <c r="Q950" t="str">
        <f t="shared" si="76"/>
        <v/>
      </c>
      <c r="R950" t="str">
        <f t="shared" si="77"/>
        <v xml:space="preserve"> </v>
      </c>
    </row>
    <row r="951" spans="13:18" x14ac:dyDescent="0.25">
      <c r="M951" s="403">
        <f t="shared" si="74"/>
        <v>1</v>
      </c>
      <c r="N951" s="403">
        <f t="shared" si="78"/>
        <v>943</v>
      </c>
      <c r="O951" s="403" t="str">
        <f t="shared" si="75"/>
        <v>1-943-3D</v>
      </c>
      <c r="P951" s="404" t="str">
        <f>+_xlfn.XLOOKUP(O951,DULIEU!C:C,DULIEU!F:F,"")</f>
        <v/>
      </c>
      <c r="Q951" t="str">
        <f t="shared" si="76"/>
        <v/>
      </c>
      <c r="R951" t="str">
        <f t="shared" si="77"/>
        <v xml:space="preserve"> </v>
      </c>
    </row>
    <row r="952" spans="13:18" x14ac:dyDescent="0.25">
      <c r="M952" s="403">
        <f t="shared" si="74"/>
        <v>1</v>
      </c>
      <c r="N952" s="403">
        <f t="shared" si="78"/>
        <v>944</v>
      </c>
      <c r="O952" s="403" t="str">
        <f t="shared" si="75"/>
        <v>1-944-3D</v>
      </c>
      <c r="P952" s="404" t="str">
        <f>+_xlfn.XLOOKUP(O952,DULIEU!C:C,DULIEU!F:F,"")</f>
        <v/>
      </c>
      <c r="Q952" t="str">
        <f t="shared" si="76"/>
        <v/>
      </c>
      <c r="R952" t="str">
        <f t="shared" si="77"/>
        <v xml:space="preserve"> </v>
      </c>
    </row>
    <row r="953" spans="13:18" x14ac:dyDescent="0.25">
      <c r="M953" s="403">
        <f t="shared" si="74"/>
        <v>1</v>
      </c>
      <c r="N953" s="403">
        <f t="shared" si="78"/>
        <v>945</v>
      </c>
      <c r="O953" s="403" t="str">
        <f t="shared" si="75"/>
        <v>1-945-3D</v>
      </c>
      <c r="P953" s="404" t="str">
        <f>+_xlfn.XLOOKUP(O953,DULIEU!C:C,DULIEU!F:F,"")</f>
        <v/>
      </c>
      <c r="Q953" t="str">
        <f t="shared" si="76"/>
        <v/>
      </c>
      <c r="R953" t="str">
        <f t="shared" si="77"/>
        <v xml:space="preserve"> </v>
      </c>
    </row>
    <row r="954" spans="13:18" x14ac:dyDescent="0.25">
      <c r="M954" s="403">
        <f t="shared" si="74"/>
        <v>1</v>
      </c>
      <c r="N954" s="403">
        <f t="shared" si="78"/>
        <v>946</v>
      </c>
      <c r="O954" s="403" t="str">
        <f t="shared" si="75"/>
        <v>1-946-3D</v>
      </c>
      <c r="P954" s="404" t="str">
        <f>+_xlfn.XLOOKUP(O954,DULIEU!C:C,DULIEU!F:F,"")</f>
        <v/>
      </c>
      <c r="Q954" t="str">
        <f t="shared" si="76"/>
        <v/>
      </c>
      <c r="R954" t="str">
        <f t="shared" si="77"/>
        <v xml:space="preserve"> </v>
      </c>
    </row>
    <row r="955" spans="13:18" x14ac:dyDescent="0.25">
      <c r="M955" s="403">
        <f t="shared" si="74"/>
        <v>1</v>
      </c>
      <c r="N955" s="403">
        <f t="shared" si="78"/>
        <v>947</v>
      </c>
      <c r="O955" s="403" t="str">
        <f t="shared" si="75"/>
        <v>1-947-3D</v>
      </c>
      <c r="P955" s="404" t="str">
        <f>+_xlfn.XLOOKUP(O955,DULIEU!C:C,DULIEU!F:F,"")</f>
        <v/>
      </c>
      <c r="Q955" t="str">
        <f t="shared" si="76"/>
        <v/>
      </c>
      <c r="R955" t="str">
        <f t="shared" si="77"/>
        <v xml:space="preserve"> </v>
      </c>
    </row>
    <row r="956" spans="13:18" x14ac:dyDescent="0.25">
      <c r="M956" s="403">
        <f t="shared" si="74"/>
        <v>1</v>
      </c>
      <c r="N956" s="403">
        <f t="shared" si="78"/>
        <v>948</v>
      </c>
      <c r="O956" s="403" t="str">
        <f t="shared" si="75"/>
        <v>1-948-3D</v>
      </c>
      <c r="P956" s="404" t="str">
        <f>+_xlfn.XLOOKUP(O956,DULIEU!C:C,DULIEU!F:F,"")</f>
        <v/>
      </c>
      <c r="Q956" t="str">
        <f t="shared" si="76"/>
        <v/>
      </c>
      <c r="R956" t="str">
        <f t="shared" si="77"/>
        <v xml:space="preserve"> </v>
      </c>
    </row>
    <row r="957" spans="13:18" x14ac:dyDescent="0.25">
      <c r="M957" s="403">
        <f t="shared" si="74"/>
        <v>1</v>
      </c>
      <c r="N957" s="403">
        <f t="shared" si="78"/>
        <v>949</v>
      </c>
      <c r="O957" s="403" t="str">
        <f t="shared" si="75"/>
        <v>1-949-3D</v>
      </c>
      <c r="P957" s="404" t="str">
        <f>+_xlfn.XLOOKUP(O957,DULIEU!C:C,DULIEU!F:F,"")</f>
        <v/>
      </c>
      <c r="Q957" t="str">
        <f t="shared" si="76"/>
        <v/>
      </c>
      <c r="R957" t="str">
        <f t="shared" si="77"/>
        <v xml:space="preserve"> </v>
      </c>
    </row>
    <row r="958" spans="13:18" x14ac:dyDescent="0.25">
      <c r="M958" s="403">
        <f t="shared" si="74"/>
        <v>1</v>
      </c>
      <c r="N958" s="403">
        <f t="shared" si="78"/>
        <v>950</v>
      </c>
      <c r="O958" s="403" t="str">
        <f t="shared" si="75"/>
        <v>1-950-3D</v>
      </c>
      <c r="P958" s="404" t="str">
        <f>+_xlfn.XLOOKUP(O958,DULIEU!C:C,DULIEU!F:F,"")</f>
        <v/>
      </c>
      <c r="Q958" t="str">
        <f t="shared" si="76"/>
        <v/>
      </c>
      <c r="R958" t="str">
        <f t="shared" si="77"/>
        <v xml:space="preserve"> </v>
      </c>
    </row>
    <row r="959" spans="13:18" x14ac:dyDescent="0.25">
      <c r="M959" s="403">
        <f t="shared" si="74"/>
        <v>1</v>
      </c>
      <c r="N959" s="403">
        <f t="shared" si="78"/>
        <v>951</v>
      </c>
      <c r="O959" s="403" t="str">
        <f t="shared" si="75"/>
        <v>1-951-3D</v>
      </c>
      <c r="P959" s="404" t="str">
        <f>+_xlfn.XLOOKUP(O959,DULIEU!C:C,DULIEU!F:F,"")</f>
        <v/>
      </c>
      <c r="Q959" t="str">
        <f t="shared" si="76"/>
        <v/>
      </c>
      <c r="R959" t="str">
        <f t="shared" si="77"/>
        <v xml:space="preserve"> </v>
      </c>
    </row>
    <row r="960" spans="13:18" x14ac:dyDescent="0.25">
      <c r="M960" s="403">
        <f t="shared" si="74"/>
        <v>1</v>
      </c>
      <c r="N960" s="403">
        <f t="shared" si="78"/>
        <v>952</v>
      </c>
      <c r="O960" s="403" t="str">
        <f t="shared" si="75"/>
        <v>1-952-3D</v>
      </c>
      <c r="P960" s="404" t="str">
        <f>+_xlfn.XLOOKUP(O960,DULIEU!C:C,DULIEU!F:F,"")</f>
        <v/>
      </c>
      <c r="Q960" t="str">
        <f t="shared" si="76"/>
        <v/>
      </c>
      <c r="R960" t="str">
        <f t="shared" si="77"/>
        <v xml:space="preserve"> </v>
      </c>
    </row>
    <row r="961" spans="13:18" x14ac:dyDescent="0.25">
      <c r="M961" s="403">
        <f t="shared" si="74"/>
        <v>1</v>
      </c>
      <c r="N961" s="403">
        <f t="shared" si="78"/>
        <v>953</v>
      </c>
      <c r="O961" s="403" t="str">
        <f t="shared" si="75"/>
        <v>1-953-3D</v>
      </c>
      <c r="P961" s="404" t="str">
        <f>+_xlfn.XLOOKUP(O961,DULIEU!C:C,DULIEU!F:F,"")</f>
        <v/>
      </c>
      <c r="Q961" t="str">
        <f t="shared" si="76"/>
        <v/>
      </c>
      <c r="R961" t="str">
        <f t="shared" si="77"/>
        <v xml:space="preserve"> </v>
      </c>
    </row>
    <row r="962" spans="13:18" x14ac:dyDescent="0.25">
      <c r="M962" s="403">
        <f t="shared" si="74"/>
        <v>1</v>
      </c>
      <c r="N962" s="403">
        <f t="shared" si="78"/>
        <v>954</v>
      </c>
      <c r="O962" s="403" t="str">
        <f t="shared" si="75"/>
        <v>1-954-3D</v>
      </c>
      <c r="P962" s="404" t="str">
        <f>+_xlfn.XLOOKUP(O962,DULIEU!C:C,DULIEU!F:F,"")</f>
        <v/>
      </c>
      <c r="Q962" t="str">
        <f t="shared" si="76"/>
        <v/>
      </c>
      <c r="R962" t="str">
        <f t="shared" si="77"/>
        <v xml:space="preserve"> </v>
      </c>
    </row>
    <row r="963" spans="13:18" x14ac:dyDescent="0.25">
      <c r="M963" s="403">
        <f t="shared" si="74"/>
        <v>1</v>
      </c>
      <c r="N963" s="403">
        <f t="shared" si="78"/>
        <v>955</v>
      </c>
      <c r="O963" s="403" t="str">
        <f t="shared" si="75"/>
        <v>1-955-3D</v>
      </c>
      <c r="P963" s="404" t="str">
        <f>+_xlfn.XLOOKUP(O963,DULIEU!C:C,DULIEU!F:F,"")</f>
        <v/>
      </c>
      <c r="Q963" t="str">
        <f t="shared" si="76"/>
        <v/>
      </c>
      <c r="R963" t="str">
        <f t="shared" si="77"/>
        <v xml:space="preserve"> </v>
      </c>
    </row>
    <row r="964" spans="13:18" x14ac:dyDescent="0.25">
      <c r="M964" s="403">
        <f t="shared" si="74"/>
        <v>1</v>
      </c>
      <c r="N964" s="403">
        <f t="shared" si="78"/>
        <v>956</v>
      </c>
      <c r="O964" s="403" t="str">
        <f t="shared" si="75"/>
        <v>1-956-3D</v>
      </c>
      <c r="P964" s="404" t="str">
        <f>+_xlfn.XLOOKUP(O964,DULIEU!C:C,DULIEU!F:F,"")</f>
        <v/>
      </c>
      <c r="Q964" t="str">
        <f t="shared" si="76"/>
        <v/>
      </c>
      <c r="R964" t="str">
        <f t="shared" si="77"/>
        <v xml:space="preserve"> </v>
      </c>
    </row>
    <row r="965" spans="13:18" x14ac:dyDescent="0.25">
      <c r="M965" s="403">
        <f t="shared" si="74"/>
        <v>1</v>
      </c>
      <c r="N965" s="403">
        <f t="shared" si="78"/>
        <v>957</v>
      </c>
      <c r="O965" s="403" t="str">
        <f t="shared" si="75"/>
        <v>1-957-3D</v>
      </c>
      <c r="P965" s="404" t="str">
        <f>+_xlfn.XLOOKUP(O965,DULIEU!C:C,DULIEU!F:F,"")</f>
        <v/>
      </c>
      <c r="Q965" t="str">
        <f t="shared" si="76"/>
        <v/>
      </c>
      <c r="R965" t="str">
        <f t="shared" si="77"/>
        <v xml:space="preserve"> </v>
      </c>
    </row>
    <row r="966" spans="13:18" x14ac:dyDescent="0.25">
      <c r="M966" s="403">
        <f t="shared" si="74"/>
        <v>1</v>
      </c>
      <c r="N966" s="403">
        <f t="shared" si="78"/>
        <v>958</v>
      </c>
      <c r="O966" s="403" t="str">
        <f t="shared" si="75"/>
        <v>1-958-3D</v>
      </c>
      <c r="P966" s="404" t="str">
        <f>+_xlfn.XLOOKUP(O966,DULIEU!C:C,DULIEU!F:F,"")</f>
        <v/>
      </c>
      <c r="Q966" t="str">
        <f t="shared" si="76"/>
        <v/>
      </c>
      <c r="R966" t="str">
        <f t="shared" si="77"/>
        <v xml:space="preserve"> </v>
      </c>
    </row>
    <row r="967" spans="13:18" x14ac:dyDescent="0.25">
      <c r="M967" s="403">
        <f t="shared" si="74"/>
        <v>1</v>
      </c>
      <c r="N967" s="403">
        <f t="shared" si="78"/>
        <v>959</v>
      </c>
      <c r="O967" s="403" t="str">
        <f t="shared" si="75"/>
        <v>1-959-3D</v>
      </c>
      <c r="P967" s="404" t="str">
        <f>+_xlfn.XLOOKUP(O967,DULIEU!C:C,DULIEU!F:F,"")</f>
        <v/>
      </c>
      <c r="Q967" t="str">
        <f t="shared" si="76"/>
        <v/>
      </c>
      <c r="R967" t="str">
        <f t="shared" si="77"/>
        <v xml:space="preserve"> </v>
      </c>
    </row>
    <row r="968" spans="13:18" x14ac:dyDescent="0.25">
      <c r="M968" s="403">
        <f t="shared" si="74"/>
        <v>1</v>
      </c>
      <c r="N968" s="403">
        <f t="shared" si="78"/>
        <v>960</v>
      </c>
      <c r="O968" s="403" t="str">
        <f t="shared" si="75"/>
        <v>1-960-3D</v>
      </c>
      <c r="P968" s="404" t="str">
        <f>+_xlfn.XLOOKUP(O968,DULIEU!C:C,DULIEU!F:F,"")</f>
        <v/>
      </c>
      <c r="Q968" t="str">
        <f t="shared" si="76"/>
        <v/>
      </c>
      <c r="R968" t="str">
        <f t="shared" si="77"/>
        <v xml:space="preserve"> </v>
      </c>
    </row>
    <row r="969" spans="13:18" x14ac:dyDescent="0.25">
      <c r="M969" s="403">
        <f t="shared" si="74"/>
        <v>1</v>
      </c>
      <c r="N969" s="403">
        <f t="shared" si="78"/>
        <v>961</v>
      </c>
      <c r="O969" s="403" t="str">
        <f t="shared" si="75"/>
        <v>1-961-3D</v>
      </c>
      <c r="P969" s="404" t="str">
        <f>+_xlfn.XLOOKUP(O969,DULIEU!C:C,DULIEU!F:F,"")</f>
        <v/>
      </c>
      <c r="Q969" t="str">
        <f t="shared" si="76"/>
        <v/>
      </c>
      <c r="R969" t="str">
        <f t="shared" si="77"/>
        <v xml:space="preserve"> </v>
      </c>
    </row>
    <row r="970" spans="13:18" x14ac:dyDescent="0.25">
      <c r="M970" s="403">
        <f t="shared" ref="M970:M1033" si="79">+$M$3</f>
        <v>1</v>
      </c>
      <c r="N970" s="403">
        <f t="shared" si="78"/>
        <v>962</v>
      </c>
      <c r="O970" s="403" t="str">
        <f t="shared" si="75"/>
        <v>1-962-3D</v>
      </c>
      <c r="P970" s="404" t="str">
        <f>+_xlfn.XLOOKUP(O970,DULIEU!C:C,DULIEU!F:F,"")</f>
        <v/>
      </c>
      <c r="Q970" t="str">
        <f t="shared" si="76"/>
        <v/>
      </c>
      <c r="R970" t="str">
        <f t="shared" si="77"/>
        <v xml:space="preserve"> </v>
      </c>
    </row>
    <row r="971" spans="13:18" x14ac:dyDescent="0.25">
      <c r="M971" s="403">
        <f t="shared" si="79"/>
        <v>1</v>
      </c>
      <c r="N971" s="403">
        <f t="shared" si="78"/>
        <v>963</v>
      </c>
      <c r="O971" s="403" t="str">
        <f t="shared" si="75"/>
        <v>1-963-3D</v>
      </c>
      <c r="P971" s="404" t="str">
        <f>+_xlfn.XLOOKUP(O971,DULIEU!C:C,DULIEU!F:F,"")</f>
        <v/>
      </c>
      <c r="Q971" t="str">
        <f t="shared" si="76"/>
        <v/>
      </c>
      <c r="R971" t="str">
        <f t="shared" si="77"/>
        <v xml:space="preserve"> </v>
      </c>
    </row>
    <row r="972" spans="13:18" x14ac:dyDescent="0.25">
      <c r="M972" s="403">
        <f t="shared" si="79"/>
        <v>1</v>
      </c>
      <c r="N972" s="403">
        <f t="shared" si="78"/>
        <v>964</v>
      </c>
      <c r="O972" s="403" t="str">
        <f t="shared" si="75"/>
        <v>1-964-3D</v>
      </c>
      <c r="P972" s="404" t="str">
        <f>+_xlfn.XLOOKUP(O972,DULIEU!C:C,DULIEU!F:F,"")</f>
        <v/>
      </c>
      <c r="Q972" t="str">
        <f t="shared" si="76"/>
        <v/>
      </c>
      <c r="R972" t="str">
        <f t="shared" si="77"/>
        <v xml:space="preserve"> </v>
      </c>
    </row>
    <row r="973" spans="13:18" x14ac:dyDescent="0.25">
      <c r="M973" s="403">
        <f t="shared" si="79"/>
        <v>1</v>
      </c>
      <c r="N973" s="403">
        <f t="shared" si="78"/>
        <v>965</v>
      </c>
      <c r="O973" s="403" t="str">
        <f t="shared" si="75"/>
        <v>1-965-3D</v>
      </c>
      <c r="P973" s="404" t="str">
        <f>+_xlfn.XLOOKUP(O973,DULIEU!C:C,DULIEU!F:F,"")</f>
        <v/>
      </c>
      <c r="Q973" t="str">
        <f t="shared" si="76"/>
        <v/>
      </c>
      <c r="R973" t="str">
        <f t="shared" si="77"/>
        <v xml:space="preserve"> </v>
      </c>
    </row>
    <row r="974" spans="13:18" x14ac:dyDescent="0.25">
      <c r="M974" s="403">
        <f t="shared" si="79"/>
        <v>1</v>
      </c>
      <c r="N974" s="403">
        <f t="shared" si="78"/>
        <v>966</v>
      </c>
      <c r="O974" s="403" t="str">
        <f t="shared" si="75"/>
        <v>1-966-3D</v>
      </c>
      <c r="P974" s="404" t="str">
        <f>+_xlfn.XLOOKUP(O974,DULIEU!C:C,DULIEU!F:F,"")</f>
        <v/>
      </c>
      <c r="Q974" t="str">
        <f t="shared" si="76"/>
        <v/>
      </c>
      <c r="R974" t="str">
        <f t="shared" si="77"/>
        <v xml:space="preserve"> </v>
      </c>
    </row>
    <row r="975" spans="13:18" x14ac:dyDescent="0.25">
      <c r="M975" s="403">
        <f t="shared" si="79"/>
        <v>1</v>
      </c>
      <c r="N975" s="403">
        <f t="shared" si="78"/>
        <v>967</v>
      </c>
      <c r="O975" s="403" t="str">
        <f t="shared" si="75"/>
        <v>1-967-3D</v>
      </c>
      <c r="P975" s="404" t="str">
        <f>+_xlfn.XLOOKUP(O975,DULIEU!C:C,DULIEU!F:F,"")</f>
        <v/>
      </c>
      <c r="Q975" t="str">
        <f t="shared" si="76"/>
        <v/>
      </c>
      <c r="R975" t="str">
        <f t="shared" si="77"/>
        <v xml:space="preserve"> </v>
      </c>
    </row>
    <row r="976" spans="13:18" x14ac:dyDescent="0.25">
      <c r="M976" s="403">
        <f t="shared" si="79"/>
        <v>1</v>
      </c>
      <c r="N976" s="403">
        <f t="shared" si="78"/>
        <v>968</v>
      </c>
      <c r="O976" s="403" t="str">
        <f t="shared" ref="O976:O1039" si="80">+M976&amp;"-"&amp;N976&amp;"-"&amp;$M$5</f>
        <v>1-968-3D</v>
      </c>
      <c r="P976" s="404" t="str">
        <f>+_xlfn.XLOOKUP(O976,DULIEU!C:C,DULIEU!F:F,"")</f>
        <v/>
      </c>
      <c r="Q976" t="str">
        <f t="shared" ref="Q976:Q1039" si="81">+IF(P976="","",",")</f>
        <v/>
      </c>
      <c r="R976" t="str">
        <f t="shared" ref="R976:R1039" si="82">+Q976&amp;" "&amp;P976</f>
        <v xml:space="preserve"> </v>
      </c>
    </row>
    <row r="977" spans="13:18" x14ac:dyDescent="0.25">
      <c r="M977" s="403">
        <f t="shared" si="79"/>
        <v>1</v>
      </c>
      <c r="N977" s="403">
        <f t="shared" si="78"/>
        <v>969</v>
      </c>
      <c r="O977" s="403" t="str">
        <f t="shared" si="80"/>
        <v>1-969-3D</v>
      </c>
      <c r="P977" s="404" t="str">
        <f>+_xlfn.XLOOKUP(O977,DULIEU!C:C,DULIEU!F:F,"")</f>
        <v/>
      </c>
      <c r="Q977" t="str">
        <f t="shared" si="81"/>
        <v/>
      </c>
      <c r="R977" t="str">
        <f t="shared" si="82"/>
        <v xml:space="preserve"> </v>
      </c>
    </row>
    <row r="978" spans="13:18" x14ac:dyDescent="0.25">
      <c r="M978" s="403">
        <f t="shared" si="79"/>
        <v>1</v>
      </c>
      <c r="N978" s="403">
        <f t="shared" si="78"/>
        <v>970</v>
      </c>
      <c r="O978" s="403" t="str">
        <f t="shared" si="80"/>
        <v>1-970-3D</v>
      </c>
      <c r="P978" s="404" t="str">
        <f>+_xlfn.XLOOKUP(O978,DULIEU!C:C,DULIEU!F:F,"")</f>
        <v/>
      </c>
      <c r="Q978" t="str">
        <f t="shared" si="81"/>
        <v/>
      </c>
      <c r="R978" t="str">
        <f t="shared" si="82"/>
        <v xml:space="preserve"> </v>
      </c>
    </row>
    <row r="979" spans="13:18" x14ac:dyDescent="0.25">
      <c r="M979" s="403">
        <f t="shared" si="79"/>
        <v>1</v>
      </c>
      <c r="N979" s="403">
        <f t="shared" si="78"/>
        <v>971</v>
      </c>
      <c r="O979" s="403" t="str">
        <f t="shared" si="80"/>
        <v>1-971-3D</v>
      </c>
      <c r="P979" s="404" t="str">
        <f>+_xlfn.XLOOKUP(O979,DULIEU!C:C,DULIEU!F:F,"")</f>
        <v/>
      </c>
      <c r="Q979" t="str">
        <f t="shared" si="81"/>
        <v/>
      </c>
      <c r="R979" t="str">
        <f t="shared" si="82"/>
        <v xml:space="preserve"> </v>
      </c>
    </row>
    <row r="980" spans="13:18" x14ac:dyDescent="0.25">
      <c r="M980" s="403">
        <f t="shared" si="79"/>
        <v>1</v>
      </c>
      <c r="N980" s="403">
        <f t="shared" si="78"/>
        <v>972</v>
      </c>
      <c r="O980" s="403" t="str">
        <f t="shared" si="80"/>
        <v>1-972-3D</v>
      </c>
      <c r="P980" s="404" t="str">
        <f>+_xlfn.XLOOKUP(O980,DULIEU!C:C,DULIEU!F:F,"")</f>
        <v/>
      </c>
      <c r="Q980" t="str">
        <f t="shared" si="81"/>
        <v/>
      </c>
      <c r="R980" t="str">
        <f t="shared" si="82"/>
        <v xml:space="preserve"> </v>
      </c>
    </row>
    <row r="981" spans="13:18" x14ac:dyDescent="0.25">
      <c r="M981" s="403">
        <f t="shared" si="79"/>
        <v>1</v>
      </c>
      <c r="N981" s="403">
        <f t="shared" si="78"/>
        <v>973</v>
      </c>
      <c r="O981" s="403" t="str">
        <f t="shared" si="80"/>
        <v>1-973-3D</v>
      </c>
      <c r="P981" s="404" t="str">
        <f>+_xlfn.XLOOKUP(O981,DULIEU!C:C,DULIEU!F:F,"")</f>
        <v/>
      </c>
      <c r="Q981" t="str">
        <f t="shared" si="81"/>
        <v/>
      </c>
      <c r="R981" t="str">
        <f t="shared" si="82"/>
        <v xml:space="preserve"> </v>
      </c>
    </row>
    <row r="982" spans="13:18" x14ac:dyDescent="0.25">
      <c r="M982" s="403">
        <f t="shared" si="79"/>
        <v>1</v>
      </c>
      <c r="N982" s="403">
        <f t="shared" si="78"/>
        <v>974</v>
      </c>
      <c r="O982" s="403" t="str">
        <f t="shared" si="80"/>
        <v>1-974-3D</v>
      </c>
      <c r="P982" s="404" t="str">
        <f>+_xlfn.XLOOKUP(O982,DULIEU!C:C,DULIEU!F:F,"")</f>
        <v/>
      </c>
      <c r="Q982" t="str">
        <f t="shared" si="81"/>
        <v/>
      </c>
      <c r="R982" t="str">
        <f t="shared" si="82"/>
        <v xml:space="preserve"> </v>
      </c>
    </row>
    <row r="983" spans="13:18" x14ac:dyDescent="0.25">
      <c r="M983" s="403">
        <f t="shared" si="79"/>
        <v>1</v>
      </c>
      <c r="N983" s="403">
        <f t="shared" si="78"/>
        <v>975</v>
      </c>
      <c r="O983" s="403" t="str">
        <f t="shared" si="80"/>
        <v>1-975-3D</v>
      </c>
      <c r="P983" s="404" t="str">
        <f>+_xlfn.XLOOKUP(O983,DULIEU!C:C,DULIEU!F:F,"")</f>
        <v/>
      </c>
      <c r="Q983" t="str">
        <f t="shared" si="81"/>
        <v/>
      </c>
      <c r="R983" t="str">
        <f t="shared" si="82"/>
        <v xml:space="preserve"> </v>
      </c>
    </row>
    <row r="984" spans="13:18" x14ac:dyDescent="0.25">
      <c r="M984" s="403">
        <f t="shared" si="79"/>
        <v>1</v>
      </c>
      <c r="N984" s="403">
        <f t="shared" si="78"/>
        <v>976</v>
      </c>
      <c r="O984" s="403" t="str">
        <f t="shared" si="80"/>
        <v>1-976-3D</v>
      </c>
      <c r="P984" s="404" t="str">
        <f>+_xlfn.XLOOKUP(O984,DULIEU!C:C,DULIEU!F:F,"")</f>
        <v/>
      </c>
      <c r="Q984" t="str">
        <f t="shared" si="81"/>
        <v/>
      </c>
      <c r="R984" t="str">
        <f t="shared" si="82"/>
        <v xml:space="preserve"> </v>
      </c>
    </row>
    <row r="985" spans="13:18" x14ac:dyDescent="0.25">
      <c r="M985" s="403">
        <f t="shared" si="79"/>
        <v>1</v>
      </c>
      <c r="N985" s="403">
        <f t="shared" si="78"/>
        <v>977</v>
      </c>
      <c r="O985" s="403" t="str">
        <f t="shared" si="80"/>
        <v>1-977-3D</v>
      </c>
      <c r="P985" s="404" t="str">
        <f>+_xlfn.XLOOKUP(O985,DULIEU!C:C,DULIEU!F:F,"")</f>
        <v/>
      </c>
      <c r="Q985" t="str">
        <f t="shared" si="81"/>
        <v/>
      </c>
      <c r="R985" t="str">
        <f t="shared" si="82"/>
        <v xml:space="preserve"> </v>
      </c>
    </row>
    <row r="986" spans="13:18" x14ac:dyDescent="0.25">
      <c r="M986" s="403">
        <f t="shared" si="79"/>
        <v>1</v>
      </c>
      <c r="N986" s="403">
        <f t="shared" si="78"/>
        <v>978</v>
      </c>
      <c r="O986" s="403" t="str">
        <f t="shared" si="80"/>
        <v>1-978-3D</v>
      </c>
      <c r="P986" s="404" t="str">
        <f>+_xlfn.XLOOKUP(O986,DULIEU!C:C,DULIEU!F:F,"")</f>
        <v/>
      </c>
      <c r="Q986" t="str">
        <f t="shared" si="81"/>
        <v/>
      </c>
      <c r="R986" t="str">
        <f t="shared" si="82"/>
        <v xml:space="preserve"> </v>
      </c>
    </row>
    <row r="987" spans="13:18" x14ac:dyDescent="0.25">
      <c r="M987" s="403">
        <f t="shared" si="79"/>
        <v>1</v>
      </c>
      <c r="N987" s="403">
        <f t="shared" si="78"/>
        <v>979</v>
      </c>
      <c r="O987" s="403" t="str">
        <f t="shared" si="80"/>
        <v>1-979-3D</v>
      </c>
      <c r="P987" s="404" t="str">
        <f>+_xlfn.XLOOKUP(O987,DULIEU!C:C,DULIEU!F:F,"")</f>
        <v/>
      </c>
      <c r="Q987" t="str">
        <f t="shared" si="81"/>
        <v/>
      </c>
      <c r="R987" t="str">
        <f t="shared" si="82"/>
        <v xml:space="preserve"> </v>
      </c>
    </row>
    <row r="988" spans="13:18" x14ac:dyDescent="0.25">
      <c r="M988" s="403">
        <f t="shared" si="79"/>
        <v>1</v>
      </c>
      <c r="N988" s="403">
        <f t="shared" si="78"/>
        <v>980</v>
      </c>
      <c r="O988" s="403" t="str">
        <f t="shared" si="80"/>
        <v>1-980-3D</v>
      </c>
      <c r="P988" s="404" t="str">
        <f>+_xlfn.XLOOKUP(O988,DULIEU!C:C,DULIEU!F:F,"")</f>
        <v/>
      </c>
      <c r="Q988" t="str">
        <f t="shared" si="81"/>
        <v/>
      </c>
      <c r="R988" t="str">
        <f t="shared" si="82"/>
        <v xml:space="preserve"> </v>
      </c>
    </row>
    <row r="989" spans="13:18" x14ac:dyDescent="0.25">
      <c r="M989" s="403">
        <f t="shared" si="79"/>
        <v>1</v>
      </c>
      <c r="N989" s="403">
        <f t="shared" si="78"/>
        <v>981</v>
      </c>
      <c r="O989" s="403" t="str">
        <f t="shared" si="80"/>
        <v>1-981-3D</v>
      </c>
      <c r="P989" s="404" t="str">
        <f>+_xlfn.XLOOKUP(O989,DULIEU!C:C,DULIEU!F:F,"")</f>
        <v/>
      </c>
      <c r="Q989" t="str">
        <f t="shared" si="81"/>
        <v/>
      </c>
      <c r="R989" t="str">
        <f t="shared" si="82"/>
        <v xml:space="preserve"> </v>
      </c>
    </row>
    <row r="990" spans="13:18" x14ac:dyDescent="0.25">
      <c r="M990" s="403">
        <f t="shared" si="79"/>
        <v>1</v>
      </c>
      <c r="N990" s="403">
        <f t="shared" si="78"/>
        <v>982</v>
      </c>
      <c r="O990" s="403" t="str">
        <f t="shared" si="80"/>
        <v>1-982-3D</v>
      </c>
      <c r="P990" s="404" t="str">
        <f>+_xlfn.XLOOKUP(O990,DULIEU!C:C,DULIEU!F:F,"")</f>
        <v/>
      </c>
      <c r="Q990" t="str">
        <f t="shared" si="81"/>
        <v/>
      </c>
      <c r="R990" t="str">
        <f t="shared" si="82"/>
        <v xml:space="preserve"> </v>
      </c>
    </row>
    <row r="991" spans="13:18" x14ac:dyDescent="0.25">
      <c r="M991" s="403">
        <f t="shared" si="79"/>
        <v>1</v>
      </c>
      <c r="N991" s="403">
        <f t="shared" si="78"/>
        <v>983</v>
      </c>
      <c r="O991" s="403" t="str">
        <f t="shared" si="80"/>
        <v>1-983-3D</v>
      </c>
      <c r="P991" s="404" t="str">
        <f>+_xlfn.XLOOKUP(O991,DULIEU!C:C,DULIEU!F:F,"")</f>
        <v/>
      </c>
      <c r="Q991" t="str">
        <f t="shared" si="81"/>
        <v/>
      </c>
      <c r="R991" t="str">
        <f t="shared" si="82"/>
        <v xml:space="preserve"> </v>
      </c>
    </row>
    <row r="992" spans="13:18" x14ac:dyDescent="0.25">
      <c r="M992" s="403">
        <f t="shared" si="79"/>
        <v>1</v>
      </c>
      <c r="N992" s="403">
        <f t="shared" si="78"/>
        <v>984</v>
      </c>
      <c r="O992" s="403" t="str">
        <f t="shared" si="80"/>
        <v>1-984-3D</v>
      </c>
      <c r="P992" s="404" t="str">
        <f>+_xlfn.XLOOKUP(O992,DULIEU!C:C,DULIEU!F:F,"")</f>
        <v/>
      </c>
      <c r="Q992" t="str">
        <f t="shared" si="81"/>
        <v/>
      </c>
      <c r="R992" t="str">
        <f t="shared" si="82"/>
        <v xml:space="preserve"> </v>
      </c>
    </row>
    <row r="993" spans="13:18" x14ac:dyDescent="0.25">
      <c r="M993" s="403">
        <f t="shared" si="79"/>
        <v>1</v>
      </c>
      <c r="N993" s="403">
        <f t="shared" si="78"/>
        <v>985</v>
      </c>
      <c r="O993" s="403" t="str">
        <f t="shared" si="80"/>
        <v>1-985-3D</v>
      </c>
      <c r="P993" s="404" t="str">
        <f>+_xlfn.XLOOKUP(O993,DULIEU!C:C,DULIEU!F:F,"")</f>
        <v/>
      </c>
      <c r="Q993" t="str">
        <f t="shared" si="81"/>
        <v/>
      </c>
      <c r="R993" t="str">
        <f t="shared" si="82"/>
        <v xml:space="preserve"> </v>
      </c>
    </row>
    <row r="994" spans="13:18" x14ac:dyDescent="0.25">
      <c r="M994" s="403">
        <f t="shared" si="79"/>
        <v>1</v>
      </c>
      <c r="N994" s="403">
        <f t="shared" si="78"/>
        <v>986</v>
      </c>
      <c r="O994" s="403" t="str">
        <f t="shared" si="80"/>
        <v>1-986-3D</v>
      </c>
      <c r="P994" s="404" t="str">
        <f>+_xlfn.XLOOKUP(O994,DULIEU!C:C,DULIEU!F:F,"")</f>
        <v/>
      </c>
      <c r="Q994" t="str">
        <f t="shared" si="81"/>
        <v/>
      </c>
      <c r="R994" t="str">
        <f t="shared" si="82"/>
        <v xml:space="preserve"> </v>
      </c>
    </row>
    <row r="995" spans="13:18" x14ac:dyDescent="0.25">
      <c r="M995" s="403">
        <f t="shared" si="79"/>
        <v>1</v>
      </c>
      <c r="N995" s="403">
        <f t="shared" ref="N995:N1058" si="83">+N994+1</f>
        <v>987</v>
      </c>
      <c r="O995" s="403" t="str">
        <f t="shared" si="80"/>
        <v>1-987-3D</v>
      </c>
      <c r="P995" s="404" t="str">
        <f>+_xlfn.XLOOKUP(O995,DULIEU!C:C,DULIEU!F:F,"")</f>
        <v/>
      </c>
      <c r="Q995" t="str">
        <f t="shared" si="81"/>
        <v/>
      </c>
      <c r="R995" t="str">
        <f t="shared" si="82"/>
        <v xml:space="preserve"> </v>
      </c>
    </row>
    <row r="996" spans="13:18" x14ac:dyDescent="0.25">
      <c r="M996" s="403">
        <f t="shared" si="79"/>
        <v>1</v>
      </c>
      <c r="N996" s="403">
        <f t="shared" si="83"/>
        <v>988</v>
      </c>
      <c r="O996" s="403" t="str">
        <f t="shared" si="80"/>
        <v>1-988-3D</v>
      </c>
      <c r="P996" s="404" t="str">
        <f>+_xlfn.XLOOKUP(O996,DULIEU!C:C,DULIEU!F:F,"")</f>
        <v/>
      </c>
      <c r="Q996" t="str">
        <f t="shared" si="81"/>
        <v/>
      </c>
      <c r="R996" t="str">
        <f t="shared" si="82"/>
        <v xml:space="preserve"> </v>
      </c>
    </row>
    <row r="997" spans="13:18" x14ac:dyDescent="0.25">
      <c r="M997" s="403">
        <f t="shared" si="79"/>
        <v>1</v>
      </c>
      <c r="N997" s="403">
        <f t="shared" si="83"/>
        <v>989</v>
      </c>
      <c r="O997" s="403" t="str">
        <f t="shared" si="80"/>
        <v>1-989-3D</v>
      </c>
      <c r="P997" s="404" t="str">
        <f>+_xlfn.XLOOKUP(O997,DULIEU!C:C,DULIEU!F:F,"")</f>
        <v/>
      </c>
      <c r="Q997" t="str">
        <f t="shared" si="81"/>
        <v/>
      </c>
      <c r="R997" t="str">
        <f t="shared" si="82"/>
        <v xml:space="preserve"> </v>
      </c>
    </row>
    <row r="998" spans="13:18" x14ac:dyDescent="0.25">
      <c r="M998" s="403">
        <f t="shared" si="79"/>
        <v>1</v>
      </c>
      <c r="N998" s="403">
        <f t="shared" si="83"/>
        <v>990</v>
      </c>
      <c r="O998" s="403" t="str">
        <f t="shared" si="80"/>
        <v>1-990-3D</v>
      </c>
      <c r="P998" s="404" t="str">
        <f>+_xlfn.XLOOKUP(O998,DULIEU!C:C,DULIEU!F:F,"")</f>
        <v/>
      </c>
      <c r="Q998" t="str">
        <f t="shared" si="81"/>
        <v/>
      </c>
      <c r="R998" t="str">
        <f t="shared" si="82"/>
        <v xml:space="preserve"> </v>
      </c>
    </row>
    <row r="999" spans="13:18" x14ac:dyDescent="0.25">
      <c r="M999" s="403">
        <f t="shared" si="79"/>
        <v>1</v>
      </c>
      <c r="N999" s="403">
        <f t="shared" si="83"/>
        <v>991</v>
      </c>
      <c r="O999" s="403" t="str">
        <f t="shared" si="80"/>
        <v>1-991-3D</v>
      </c>
      <c r="P999" s="404" t="str">
        <f>+_xlfn.XLOOKUP(O999,DULIEU!C:C,DULIEU!F:F,"")</f>
        <v/>
      </c>
      <c r="Q999" t="str">
        <f t="shared" si="81"/>
        <v/>
      </c>
      <c r="R999" t="str">
        <f t="shared" si="82"/>
        <v xml:space="preserve"> </v>
      </c>
    </row>
    <row r="1000" spans="13:18" x14ac:dyDescent="0.25">
      <c r="M1000" s="403">
        <f t="shared" si="79"/>
        <v>1</v>
      </c>
      <c r="N1000" s="403">
        <f t="shared" si="83"/>
        <v>992</v>
      </c>
      <c r="O1000" s="403" t="str">
        <f t="shared" si="80"/>
        <v>1-992-3D</v>
      </c>
      <c r="P1000" s="404" t="str">
        <f>+_xlfn.XLOOKUP(O1000,DULIEU!C:C,DULIEU!F:F,"")</f>
        <v/>
      </c>
      <c r="Q1000" t="str">
        <f t="shared" si="81"/>
        <v/>
      </c>
      <c r="R1000" t="str">
        <f t="shared" si="82"/>
        <v xml:space="preserve"> </v>
      </c>
    </row>
    <row r="1001" spans="13:18" x14ac:dyDescent="0.25">
      <c r="M1001" s="403">
        <f t="shared" si="79"/>
        <v>1</v>
      </c>
      <c r="N1001" s="403">
        <f t="shared" si="83"/>
        <v>993</v>
      </c>
      <c r="O1001" s="403" t="str">
        <f t="shared" si="80"/>
        <v>1-993-3D</v>
      </c>
      <c r="P1001" s="404" t="str">
        <f>+_xlfn.XLOOKUP(O1001,DULIEU!C:C,DULIEU!F:F,"")</f>
        <v/>
      </c>
      <c r="Q1001" t="str">
        <f t="shared" si="81"/>
        <v/>
      </c>
      <c r="R1001" t="str">
        <f t="shared" si="82"/>
        <v xml:space="preserve"> </v>
      </c>
    </row>
    <row r="1002" spans="13:18" x14ac:dyDescent="0.25">
      <c r="M1002" s="403">
        <f t="shared" si="79"/>
        <v>1</v>
      </c>
      <c r="N1002" s="403">
        <f t="shared" si="83"/>
        <v>994</v>
      </c>
      <c r="O1002" s="403" t="str">
        <f t="shared" si="80"/>
        <v>1-994-3D</v>
      </c>
      <c r="P1002" s="404" t="str">
        <f>+_xlfn.XLOOKUP(O1002,DULIEU!C:C,DULIEU!F:F,"")</f>
        <v/>
      </c>
      <c r="Q1002" t="str">
        <f t="shared" si="81"/>
        <v/>
      </c>
      <c r="R1002" t="str">
        <f t="shared" si="82"/>
        <v xml:space="preserve"> </v>
      </c>
    </row>
    <row r="1003" spans="13:18" x14ac:dyDescent="0.25">
      <c r="M1003" s="403">
        <f t="shared" si="79"/>
        <v>1</v>
      </c>
      <c r="N1003" s="403">
        <f t="shared" si="83"/>
        <v>995</v>
      </c>
      <c r="O1003" s="403" t="str">
        <f t="shared" si="80"/>
        <v>1-995-3D</v>
      </c>
      <c r="P1003" s="404" t="str">
        <f>+_xlfn.XLOOKUP(O1003,DULIEU!C:C,DULIEU!F:F,"")</f>
        <v/>
      </c>
      <c r="Q1003" t="str">
        <f t="shared" si="81"/>
        <v/>
      </c>
      <c r="R1003" t="str">
        <f t="shared" si="82"/>
        <v xml:space="preserve"> </v>
      </c>
    </row>
    <row r="1004" spans="13:18" x14ac:dyDescent="0.25">
      <c r="M1004" s="403">
        <f t="shared" si="79"/>
        <v>1</v>
      </c>
      <c r="N1004" s="403">
        <f t="shared" si="83"/>
        <v>996</v>
      </c>
      <c r="O1004" s="403" t="str">
        <f t="shared" si="80"/>
        <v>1-996-3D</v>
      </c>
      <c r="P1004" s="404" t="str">
        <f>+_xlfn.XLOOKUP(O1004,DULIEU!C:C,DULIEU!F:F,"")</f>
        <v/>
      </c>
      <c r="Q1004" t="str">
        <f t="shared" si="81"/>
        <v/>
      </c>
      <c r="R1004" t="str">
        <f t="shared" si="82"/>
        <v xml:space="preserve"> </v>
      </c>
    </row>
    <row r="1005" spans="13:18" x14ac:dyDescent="0.25">
      <c r="M1005" s="403">
        <f t="shared" si="79"/>
        <v>1</v>
      </c>
      <c r="N1005" s="403">
        <f t="shared" si="83"/>
        <v>997</v>
      </c>
      <c r="O1005" s="403" t="str">
        <f t="shared" si="80"/>
        <v>1-997-3D</v>
      </c>
      <c r="P1005" s="404" t="str">
        <f>+_xlfn.XLOOKUP(O1005,DULIEU!C:C,DULIEU!F:F,"")</f>
        <v/>
      </c>
      <c r="Q1005" t="str">
        <f t="shared" si="81"/>
        <v/>
      </c>
      <c r="R1005" t="str">
        <f t="shared" si="82"/>
        <v xml:space="preserve"> </v>
      </c>
    </row>
    <row r="1006" spans="13:18" x14ac:dyDescent="0.25">
      <c r="M1006" s="403">
        <f t="shared" si="79"/>
        <v>1</v>
      </c>
      <c r="N1006" s="403">
        <f t="shared" si="83"/>
        <v>998</v>
      </c>
      <c r="O1006" s="403" t="str">
        <f t="shared" si="80"/>
        <v>1-998-3D</v>
      </c>
      <c r="P1006" s="404" t="str">
        <f>+_xlfn.XLOOKUP(O1006,DULIEU!C:C,DULIEU!F:F,"")</f>
        <v/>
      </c>
      <c r="Q1006" t="str">
        <f t="shared" si="81"/>
        <v/>
      </c>
      <c r="R1006" t="str">
        <f t="shared" si="82"/>
        <v xml:space="preserve"> </v>
      </c>
    </row>
    <row r="1007" spans="13:18" x14ac:dyDescent="0.25">
      <c r="M1007" s="403">
        <f t="shared" si="79"/>
        <v>1</v>
      </c>
      <c r="N1007" s="403">
        <f t="shared" si="83"/>
        <v>999</v>
      </c>
      <c r="O1007" s="403" t="str">
        <f t="shared" si="80"/>
        <v>1-999-3D</v>
      </c>
      <c r="P1007" s="404" t="str">
        <f>+_xlfn.XLOOKUP(O1007,DULIEU!C:C,DULIEU!F:F,"")</f>
        <v/>
      </c>
      <c r="Q1007" t="str">
        <f t="shared" si="81"/>
        <v/>
      </c>
      <c r="R1007" t="str">
        <f t="shared" si="82"/>
        <v xml:space="preserve"> </v>
      </c>
    </row>
    <row r="1008" spans="13:18" x14ac:dyDescent="0.25">
      <c r="M1008" s="403">
        <f t="shared" si="79"/>
        <v>1</v>
      </c>
      <c r="N1008" s="403">
        <f t="shared" si="83"/>
        <v>1000</v>
      </c>
      <c r="O1008" s="403" t="str">
        <f t="shared" si="80"/>
        <v>1-1000-3D</v>
      </c>
      <c r="P1008" s="404" t="str">
        <f>+_xlfn.XLOOKUP(O1008,DULIEU!C:C,DULIEU!F:F,"")</f>
        <v/>
      </c>
      <c r="Q1008" t="str">
        <f t="shared" si="81"/>
        <v/>
      </c>
      <c r="R1008" t="str">
        <f t="shared" si="82"/>
        <v xml:space="preserve"> </v>
      </c>
    </row>
    <row r="1009" spans="13:18" x14ac:dyDescent="0.25">
      <c r="M1009" s="403">
        <f t="shared" si="79"/>
        <v>1</v>
      </c>
      <c r="N1009" s="403">
        <f t="shared" si="83"/>
        <v>1001</v>
      </c>
      <c r="O1009" s="403" t="str">
        <f t="shared" si="80"/>
        <v>1-1001-3D</v>
      </c>
      <c r="P1009" s="404" t="str">
        <f>+_xlfn.XLOOKUP(O1009,DULIEU!C:C,DULIEU!F:F,"")</f>
        <v/>
      </c>
      <c r="Q1009" t="str">
        <f t="shared" si="81"/>
        <v/>
      </c>
      <c r="R1009" t="str">
        <f t="shared" si="82"/>
        <v xml:space="preserve"> </v>
      </c>
    </row>
    <row r="1010" spans="13:18" x14ac:dyDescent="0.25">
      <c r="M1010" s="403">
        <f t="shared" si="79"/>
        <v>1</v>
      </c>
      <c r="N1010" s="403">
        <f t="shared" si="83"/>
        <v>1002</v>
      </c>
      <c r="O1010" s="403" t="str">
        <f t="shared" si="80"/>
        <v>1-1002-3D</v>
      </c>
      <c r="P1010" s="404" t="str">
        <f>+_xlfn.XLOOKUP(O1010,DULIEU!C:C,DULIEU!F:F,"")</f>
        <v/>
      </c>
      <c r="Q1010" t="str">
        <f t="shared" si="81"/>
        <v/>
      </c>
      <c r="R1010" t="str">
        <f t="shared" si="82"/>
        <v xml:space="preserve"> </v>
      </c>
    </row>
    <row r="1011" spans="13:18" x14ac:dyDescent="0.25">
      <c r="M1011" s="403">
        <f t="shared" si="79"/>
        <v>1</v>
      </c>
      <c r="N1011" s="403">
        <f t="shared" si="83"/>
        <v>1003</v>
      </c>
      <c r="O1011" s="403" t="str">
        <f t="shared" si="80"/>
        <v>1-1003-3D</v>
      </c>
      <c r="P1011" s="404" t="str">
        <f>+_xlfn.XLOOKUP(O1011,DULIEU!C:C,DULIEU!F:F,"")</f>
        <v/>
      </c>
      <c r="Q1011" t="str">
        <f t="shared" si="81"/>
        <v/>
      </c>
      <c r="R1011" t="str">
        <f t="shared" si="82"/>
        <v xml:space="preserve"> </v>
      </c>
    </row>
    <row r="1012" spans="13:18" x14ac:dyDescent="0.25">
      <c r="M1012" s="403">
        <f t="shared" si="79"/>
        <v>1</v>
      </c>
      <c r="N1012" s="403">
        <f t="shared" si="83"/>
        <v>1004</v>
      </c>
      <c r="O1012" s="403" t="str">
        <f t="shared" si="80"/>
        <v>1-1004-3D</v>
      </c>
      <c r="P1012" s="404" t="str">
        <f>+_xlfn.XLOOKUP(O1012,DULIEU!C:C,DULIEU!F:F,"")</f>
        <v/>
      </c>
      <c r="Q1012" t="str">
        <f t="shared" si="81"/>
        <v/>
      </c>
      <c r="R1012" t="str">
        <f t="shared" si="82"/>
        <v xml:space="preserve"> </v>
      </c>
    </row>
    <row r="1013" spans="13:18" x14ac:dyDescent="0.25">
      <c r="M1013" s="403">
        <f t="shared" si="79"/>
        <v>1</v>
      </c>
      <c r="N1013" s="403">
        <f t="shared" si="83"/>
        <v>1005</v>
      </c>
      <c r="O1013" s="403" t="str">
        <f t="shared" si="80"/>
        <v>1-1005-3D</v>
      </c>
      <c r="P1013" s="404" t="str">
        <f>+_xlfn.XLOOKUP(O1013,DULIEU!C:C,DULIEU!F:F,"")</f>
        <v/>
      </c>
      <c r="Q1013" t="str">
        <f t="shared" si="81"/>
        <v/>
      </c>
      <c r="R1013" t="str">
        <f t="shared" si="82"/>
        <v xml:space="preserve"> </v>
      </c>
    </row>
    <row r="1014" spans="13:18" x14ac:dyDescent="0.25">
      <c r="M1014" s="403">
        <f t="shared" si="79"/>
        <v>1</v>
      </c>
      <c r="N1014" s="403">
        <f t="shared" si="83"/>
        <v>1006</v>
      </c>
      <c r="O1014" s="403" t="str">
        <f t="shared" si="80"/>
        <v>1-1006-3D</v>
      </c>
      <c r="P1014" s="404" t="str">
        <f>+_xlfn.XLOOKUP(O1014,DULIEU!C:C,DULIEU!F:F,"")</f>
        <v/>
      </c>
      <c r="Q1014" t="str">
        <f t="shared" si="81"/>
        <v/>
      </c>
      <c r="R1014" t="str">
        <f t="shared" si="82"/>
        <v xml:space="preserve"> </v>
      </c>
    </row>
    <row r="1015" spans="13:18" x14ac:dyDescent="0.25">
      <c r="M1015" s="403">
        <f t="shared" si="79"/>
        <v>1</v>
      </c>
      <c r="N1015" s="403">
        <f t="shared" si="83"/>
        <v>1007</v>
      </c>
      <c r="O1015" s="403" t="str">
        <f t="shared" si="80"/>
        <v>1-1007-3D</v>
      </c>
      <c r="P1015" s="404" t="str">
        <f>+_xlfn.XLOOKUP(O1015,DULIEU!C:C,DULIEU!F:F,"")</f>
        <v/>
      </c>
      <c r="Q1015" t="str">
        <f t="shared" si="81"/>
        <v/>
      </c>
      <c r="R1015" t="str">
        <f t="shared" si="82"/>
        <v xml:space="preserve"> </v>
      </c>
    </row>
    <row r="1016" spans="13:18" x14ac:dyDescent="0.25">
      <c r="M1016" s="403">
        <f t="shared" si="79"/>
        <v>1</v>
      </c>
      <c r="N1016" s="403">
        <f t="shared" si="83"/>
        <v>1008</v>
      </c>
      <c r="O1016" s="403" t="str">
        <f t="shared" si="80"/>
        <v>1-1008-3D</v>
      </c>
      <c r="P1016" s="404" t="str">
        <f>+_xlfn.XLOOKUP(O1016,DULIEU!C:C,DULIEU!F:F,"")</f>
        <v/>
      </c>
      <c r="Q1016" t="str">
        <f t="shared" si="81"/>
        <v/>
      </c>
      <c r="R1016" t="str">
        <f t="shared" si="82"/>
        <v xml:space="preserve"> </v>
      </c>
    </row>
    <row r="1017" spans="13:18" x14ac:dyDescent="0.25">
      <c r="M1017" s="403">
        <f t="shared" si="79"/>
        <v>1</v>
      </c>
      <c r="N1017" s="403">
        <f t="shared" si="83"/>
        <v>1009</v>
      </c>
      <c r="O1017" s="403" t="str">
        <f t="shared" si="80"/>
        <v>1-1009-3D</v>
      </c>
      <c r="P1017" s="404" t="str">
        <f>+_xlfn.XLOOKUP(O1017,DULIEU!C:C,DULIEU!F:F,"")</f>
        <v/>
      </c>
      <c r="Q1017" t="str">
        <f t="shared" si="81"/>
        <v/>
      </c>
      <c r="R1017" t="str">
        <f t="shared" si="82"/>
        <v xml:space="preserve"> </v>
      </c>
    </row>
    <row r="1018" spans="13:18" x14ac:dyDescent="0.25">
      <c r="M1018" s="403">
        <f t="shared" si="79"/>
        <v>1</v>
      </c>
      <c r="N1018" s="403">
        <f t="shared" si="83"/>
        <v>1010</v>
      </c>
      <c r="O1018" s="403" t="str">
        <f t="shared" si="80"/>
        <v>1-1010-3D</v>
      </c>
      <c r="P1018" s="404" t="str">
        <f>+_xlfn.XLOOKUP(O1018,DULIEU!C:C,DULIEU!F:F,"")</f>
        <v/>
      </c>
      <c r="Q1018" t="str">
        <f t="shared" si="81"/>
        <v/>
      </c>
      <c r="R1018" t="str">
        <f t="shared" si="82"/>
        <v xml:space="preserve"> </v>
      </c>
    </row>
    <row r="1019" spans="13:18" x14ac:dyDescent="0.25">
      <c r="M1019" s="403">
        <f t="shared" si="79"/>
        <v>1</v>
      </c>
      <c r="N1019" s="403">
        <f t="shared" si="83"/>
        <v>1011</v>
      </c>
      <c r="O1019" s="403" t="str">
        <f t="shared" si="80"/>
        <v>1-1011-3D</v>
      </c>
      <c r="P1019" s="404" t="str">
        <f>+_xlfn.XLOOKUP(O1019,DULIEU!C:C,DULIEU!F:F,"")</f>
        <v/>
      </c>
      <c r="Q1019" t="str">
        <f t="shared" si="81"/>
        <v/>
      </c>
      <c r="R1019" t="str">
        <f t="shared" si="82"/>
        <v xml:space="preserve"> </v>
      </c>
    </row>
    <row r="1020" spans="13:18" x14ac:dyDescent="0.25">
      <c r="M1020" s="403">
        <f t="shared" si="79"/>
        <v>1</v>
      </c>
      <c r="N1020" s="403">
        <f t="shared" si="83"/>
        <v>1012</v>
      </c>
      <c r="O1020" s="403" t="str">
        <f t="shared" si="80"/>
        <v>1-1012-3D</v>
      </c>
      <c r="P1020" s="404" t="str">
        <f>+_xlfn.XLOOKUP(O1020,DULIEU!C:C,DULIEU!F:F,"")</f>
        <v/>
      </c>
      <c r="Q1020" t="str">
        <f t="shared" si="81"/>
        <v/>
      </c>
      <c r="R1020" t="str">
        <f t="shared" si="82"/>
        <v xml:space="preserve"> </v>
      </c>
    </row>
    <row r="1021" spans="13:18" x14ac:dyDescent="0.25">
      <c r="M1021" s="403">
        <f t="shared" si="79"/>
        <v>1</v>
      </c>
      <c r="N1021" s="403">
        <f t="shared" si="83"/>
        <v>1013</v>
      </c>
      <c r="O1021" s="403" t="str">
        <f t="shared" si="80"/>
        <v>1-1013-3D</v>
      </c>
      <c r="P1021" s="404" t="str">
        <f>+_xlfn.XLOOKUP(O1021,DULIEU!C:C,DULIEU!F:F,"")</f>
        <v/>
      </c>
      <c r="Q1021" t="str">
        <f t="shared" si="81"/>
        <v/>
      </c>
      <c r="R1021" t="str">
        <f t="shared" si="82"/>
        <v xml:space="preserve"> </v>
      </c>
    </row>
    <row r="1022" spans="13:18" x14ac:dyDescent="0.25">
      <c r="M1022" s="403">
        <f t="shared" si="79"/>
        <v>1</v>
      </c>
      <c r="N1022" s="403">
        <f t="shared" si="83"/>
        <v>1014</v>
      </c>
      <c r="O1022" s="403" t="str">
        <f t="shared" si="80"/>
        <v>1-1014-3D</v>
      </c>
      <c r="P1022" s="404" t="str">
        <f>+_xlfn.XLOOKUP(O1022,DULIEU!C:C,DULIEU!F:F,"")</f>
        <v/>
      </c>
      <c r="Q1022" t="str">
        <f t="shared" si="81"/>
        <v/>
      </c>
      <c r="R1022" t="str">
        <f t="shared" si="82"/>
        <v xml:space="preserve"> </v>
      </c>
    </row>
    <row r="1023" spans="13:18" x14ac:dyDescent="0.25">
      <c r="M1023" s="403">
        <f t="shared" si="79"/>
        <v>1</v>
      </c>
      <c r="N1023" s="403">
        <f t="shared" si="83"/>
        <v>1015</v>
      </c>
      <c r="O1023" s="403" t="str">
        <f t="shared" si="80"/>
        <v>1-1015-3D</v>
      </c>
      <c r="P1023" s="404" t="str">
        <f>+_xlfn.XLOOKUP(O1023,DULIEU!C:C,DULIEU!F:F,"")</f>
        <v/>
      </c>
      <c r="Q1023" t="str">
        <f t="shared" si="81"/>
        <v/>
      </c>
      <c r="R1023" t="str">
        <f t="shared" si="82"/>
        <v xml:space="preserve"> </v>
      </c>
    </row>
    <row r="1024" spans="13:18" x14ac:dyDescent="0.25">
      <c r="M1024" s="403">
        <f t="shared" si="79"/>
        <v>1</v>
      </c>
      <c r="N1024" s="403">
        <f t="shared" si="83"/>
        <v>1016</v>
      </c>
      <c r="O1024" s="403" t="str">
        <f t="shared" si="80"/>
        <v>1-1016-3D</v>
      </c>
      <c r="P1024" s="404" t="str">
        <f>+_xlfn.XLOOKUP(O1024,DULIEU!C:C,DULIEU!F:F,"")</f>
        <v/>
      </c>
      <c r="Q1024" t="str">
        <f t="shared" si="81"/>
        <v/>
      </c>
      <c r="R1024" t="str">
        <f t="shared" si="82"/>
        <v xml:space="preserve"> </v>
      </c>
    </row>
    <row r="1025" spans="13:18" x14ac:dyDescent="0.25">
      <c r="M1025" s="403">
        <f t="shared" si="79"/>
        <v>1</v>
      </c>
      <c r="N1025" s="403">
        <f t="shared" si="83"/>
        <v>1017</v>
      </c>
      <c r="O1025" s="403" t="str">
        <f t="shared" si="80"/>
        <v>1-1017-3D</v>
      </c>
      <c r="P1025" s="404" t="str">
        <f>+_xlfn.XLOOKUP(O1025,DULIEU!C:C,DULIEU!F:F,"")</f>
        <v/>
      </c>
      <c r="Q1025" t="str">
        <f t="shared" si="81"/>
        <v/>
      </c>
      <c r="R1025" t="str">
        <f t="shared" si="82"/>
        <v xml:space="preserve"> </v>
      </c>
    </row>
    <row r="1026" spans="13:18" x14ac:dyDescent="0.25">
      <c r="M1026" s="403">
        <f t="shared" si="79"/>
        <v>1</v>
      </c>
      <c r="N1026" s="403">
        <f t="shared" si="83"/>
        <v>1018</v>
      </c>
      <c r="O1026" s="403" t="str">
        <f t="shared" si="80"/>
        <v>1-1018-3D</v>
      </c>
      <c r="P1026" s="404" t="str">
        <f>+_xlfn.XLOOKUP(O1026,DULIEU!C:C,DULIEU!F:F,"")</f>
        <v/>
      </c>
      <c r="Q1026" t="str">
        <f t="shared" si="81"/>
        <v/>
      </c>
      <c r="R1026" t="str">
        <f t="shared" si="82"/>
        <v xml:space="preserve"> </v>
      </c>
    </row>
    <row r="1027" spans="13:18" x14ac:dyDescent="0.25">
      <c r="M1027" s="403">
        <f t="shared" si="79"/>
        <v>1</v>
      </c>
      <c r="N1027" s="403">
        <f t="shared" si="83"/>
        <v>1019</v>
      </c>
      <c r="O1027" s="403" t="str">
        <f t="shared" si="80"/>
        <v>1-1019-3D</v>
      </c>
      <c r="P1027" s="404" t="str">
        <f>+_xlfn.XLOOKUP(O1027,DULIEU!C:C,DULIEU!F:F,"")</f>
        <v/>
      </c>
      <c r="Q1027" t="str">
        <f t="shared" si="81"/>
        <v/>
      </c>
      <c r="R1027" t="str">
        <f t="shared" si="82"/>
        <v xml:space="preserve"> </v>
      </c>
    </row>
    <row r="1028" spans="13:18" x14ac:dyDescent="0.25">
      <c r="M1028" s="403">
        <f t="shared" si="79"/>
        <v>1</v>
      </c>
      <c r="N1028" s="403">
        <f t="shared" si="83"/>
        <v>1020</v>
      </c>
      <c r="O1028" s="403" t="str">
        <f t="shared" si="80"/>
        <v>1-1020-3D</v>
      </c>
      <c r="P1028" s="404" t="str">
        <f>+_xlfn.XLOOKUP(O1028,DULIEU!C:C,DULIEU!F:F,"")</f>
        <v/>
      </c>
      <c r="Q1028" t="str">
        <f t="shared" si="81"/>
        <v/>
      </c>
      <c r="R1028" t="str">
        <f t="shared" si="82"/>
        <v xml:space="preserve"> </v>
      </c>
    </row>
    <row r="1029" spans="13:18" x14ac:dyDescent="0.25">
      <c r="M1029" s="403">
        <f t="shared" si="79"/>
        <v>1</v>
      </c>
      <c r="N1029" s="403">
        <f t="shared" si="83"/>
        <v>1021</v>
      </c>
      <c r="O1029" s="403" t="str">
        <f t="shared" si="80"/>
        <v>1-1021-3D</v>
      </c>
      <c r="P1029" s="404" t="str">
        <f>+_xlfn.XLOOKUP(O1029,DULIEU!C:C,DULIEU!F:F,"")</f>
        <v/>
      </c>
      <c r="Q1029" t="str">
        <f t="shared" si="81"/>
        <v/>
      </c>
      <c r="R1029" t="str">
        <f t="shared" si="82"/>
        <v xml:space="preserve"> </v>
      </c>
    </row>
    <row r="1030" spans="13:18" x14ac:dyDescent="0.25">
      <c r="M1030" s="403">
        <f t="shared" si="79"/>
        <v>1</v>
      </c>
      <c r="N1030" s="403">
        <f t="shared" si="83"/>
        <v>1022</v>
      </c>
      <c r="O1030" s="403" t="str">
        <f t="shared" si="80"/>
        <v>1-1022-3D</v>
      </c>
      <c r="P1030" s="404" t="str">
        <f>+_xlfn.XLOOKUP(O1030,DULIEU!C:C,DULIEU!F:F,"")</f>
        <v/>
      </c>
      <c r="Q1030" t="str">
        <f t="shared" si="81"/>
        <v/>
      </c>
      <c r="R1030" t="str">
        <f t="shared" si="82"/>
        <v xml:space="preserve"> </v>
      </c>
    </row>
    <row r="1031" spans="13:18" x14ac:dyDescent="0.25">
      <c r="M1031" s="403">
        <f t="shared" si="79"/>
        <v>1</v>
      </c>
      <c r="N1031" s="403">
        <f t="shared" si="83"/>
        <v>1023</v>
      </c>
      <c r="O1031" s="403" t="str">
        <f t="shared" si="80"/>
        <v>1-1023-3D</v>
      </c>
      <c r="P1031" s="404" t="str">
        <f>+_xlfn.XLOOKUP(O1031,DULIEU!C:C,DULIEU!F:F,"")</f>
        <v/>
      </c>
      <c r="Q1031" t="str">
        <f t="shared" si="81"/>
        <v/>
      </c>
      <c r="R1031" t="str">
        <f t="shared" si="82"/>
        <v xml:space="preserve"> </v>
      </c>
    </row>
    <row r="1032" spans="13:18" x14ac:dyDescent="0.25">
      <c r="M1032" s="403">
        <f t="shared" si="79"/>
        <v>1</v>
      </c>
      <c r="N1032" s="403">
        <f t="shared" si="83"/>
        <v>1024</v>
      </c>
      <c r="O1032" s="403" t="str">
        <f t="shared" si="80"/>
        <v>1-1024-3D</v>
      </c>
      <c r="P1032" s="404" t="str">
        <f>+_xlfn.XLOOKUP(O1032,DULIEU!C:C,DULIEU!F:F,"")</f>
        <v/>
      </c>
      <c r="Q1032" t="str">
        <f t="shared" si="81"/>
        <v/>
      </c>
      <c r="R1032" t="str">
        <f t="shared" si="82"/>
        <v xml:space="preserve"> </v>
      </c>
    </row>
    <row r="1033" spans="13:18" x14ac:dyDescent="0.25">
      <c r="M1033" s="403">
        <f t="shared" si="79"/>
        <v>1</v>
      </c>
      <c r="N1033" s="403">
        <f t="shared" si="83"/>
        <v>1025</v>
      </c>
      <c r="O1033" s="403" t="str">
        <f t="shared" si="80"/>
        <v>1-1025-3D</v>
      </c>
      <c r="P1033" s="404" t="str">
        <f>+_xlfn.XLOOKUP(O1033,DULIEU!C:C,DULIEU!F:F,"")</f>
        <v/>
      </c>
      <c r="Q1033" t="str">
        <f t="shared" si="81"/>
        <v/>
      </c>
      <c r="R1033" t="str">
        <f t="shared" si="82"/>
        <v xml:space="preserve"> </v>
      </c>
    </row>
    <row r="1034" spans="13:18" x14ac:dyDescent="0.25">
      <c r="M1034" s="403">
        <f t="shared" ref="M1034:M1080" si="84">+$M$3</f>
        <v>1</v>
      </c>
      <c r="N1034" s="403">
        <f t="shared" si="83"/>
        <v>1026</v>
      </c>
      <c r="O1034" s="403" t="str">
        <f t="shared" si="80"/>
        <v>1-1026-3D</v>
      </c>
      <c r="P1034" s="404" t="str">
        <f>+_xlfn.XLOOKUP(O1034,DULIEU!C:C,DULIEU!F:F,"")</f>
        <v/>
      </c>
      <c r="Q1034" t="str">
        <f t="shared" si="81"/>
        <v/>
      </c>
      <c r="R1034" t="str">
        <f t="shared" si="82"/>
        <v xml:space="preserve"> </v>
      </c>
    </row>
    <row r="1035" spans="13:18" x14ac:dyDescent="0.25">
      <c r="M1035" s="403">
        <f t="shared" si="84"/>
        <v>1</v>
      </c>
      <c r="N1035" s="403">
        <f t="shared" si="83"/>
        <v>1027</v>
      </c>
      <c r="O1035" s="403" t="str">
        <f t="shared" si="80"/>
        <v>1-1027-3D</v>
      </c>
      <c r="P1035" s="404" t="str">
        <f>+_xlfn.XLOOKUP(O1035,DULIEU!C:C,DULIEU!F:F,"")</f>
        <v/>
      </c>
      <c r="Q1035" t="str">
        <f t="shared" si="81"/>
        <v/>
      </c>
      <c r="R1035" t="str">
        <f t="shared" si="82"/>
        <v xml:space="preserve"> </v>
      </c>
    </row>
    <row r="1036" spans="13:18" x14ac:dyDescent="0.25">
      <c r="M1036" s="403">
        <f t="shared" si="84"/>
        <v>1</v>
      </c>
      <c r="N1036" s="403">
        <f t="shared" si="83"/>
        <v>1028</v>
      </c>
      <c r="O1036" s="403" t="str">
        <f t="shared" si="80"/>
        <v>1-1028-3D</v>
      </c>
      <c r="P1036" s="404" t="str">
        <f>+_xlfn.XLOOKUP(O1036,DULIEU!C:C,DULIEU!F:F,"")</f>
        <v/>
      </c>
      <c r="Q1036" t="str">
        <f t="shared" si="81"/>
        <v/>
      </c>
      <c r="R1036" t="str">
        <f t="shared" si="82"/>
        <v xml:space="preserve"> </v>
      </c>
    </row>
    <row r="1037" spans="13:18" x14ac:dyDescent="0.25">
      <c r="M1037" s="403">
        <f t="shared" si="84"/>
        <v>1</v>
      </c>
      <c r="N1037" s="403">
        <f t="shared" si="83"/>
        <v>1029</v>
      </c>
      <c r="O1037" s="403" t="str">
        <f t="shared" si="80"/>
        <v>1-1029-3D</v>
      </c>
      <c r="P1037" s="404" t="str">
        <f>+_xlfn.XLOOKUP(O1037,DULIEU!C:C,DULIEU!F:F,"")</f>
        <v/>
      </c>
      <c r="Q1037" t="str">
        <f t="shared" si="81"/>
        <v/>
      </c>
      <c r="R1037" t="str">
        <f t="shared" si="82"/>
        <v xml:space="preserve"> </v>
      </c>
    </row>
    <row r="1038" spans="13:18" x14ac:dyDescent="0.25">
      <c r="M1038" s="403">
        <f t="shared" si="84"/>
        <v>1</v>
      </c>
      <c r="N1038" s="403">
        <f t="shared" si="83"/>
        <v>1030</v>
      </c>
      <c r="O1038" s="403" t="str">
        <f t="shared" si="80"/>
        <v>1-1030-3D</v>
      </c>
      <c r="P1038" s="404" t="str">
        <f>+_xlfn.XLOOKUP(O1038,DULIEU!C:C,DULIEU!F:F,"")</f>
        <v/>
      </c>
      <c r="Q1038" t="str">
        <f t="shared" si="81"/>
        <v/>
      </c>
      <c r="R1038" t="str">
        <f t="shared" si="82"/>
        <v xml:space="preserve"> </v>
      </c>
    </row>
    <row r="1039" spans="13:18" x14ac:dyDescent="0.25">
      <c r="M1039" s="403">
        <f t="shared" si="84"/>
        <v>1</v>
      </c>
      <c r="N1039" s="403">
        <f t="shared" si="83"/>
        <v>1031</v>
      </c>
      <c r="O1039" s="403" t="str">
        <f t="shared" si="80"/>
        <v>1-1031-3D</v>
      </c>
      <c r="P1039" s="404" t="str">
        <f>+_xlfn.XLOOKUP(O1039,DULIEU!C:C,DULIEU!F:F,"")</f>
        <v/>
      </c>
      <c r="Q1039" t="str">
        <f t="shared" si="81"/>
        <v/>
      </c>
      <c r="R1039" t="str">
        <f t="shared" si="82"/>
        <v xml:space="preserve"> </v>
      </c>
    </row>
    <row r="1040" spans="13:18" x14ac:dyDescent="0.25">
      <c r="M1040" s="403">
        <f t="shared" si="84"/>
        <v>1</v>
      </c>
      <c r="N1040" s="403">
        <f t="shared" si="83"/>
        <v>1032</v>
      </c>
      <c r="O1040" s="403" t="str">
        <f t="shared" ref="O1040:O1080" si="85">+M1040&amp;"-"&amp;N1040&amp;"-"&amp;$M$5</f>
        <v>1-1032-3D</v>
      </c>
      <c r="P1040" s="404" t="str">
        <f>+_xlfn.XLOOKUP(O1040,DULIEU!C:C,DULIEU!F:F,"")</f>
        <v/>
      </c>
      <c r="Q1040" t="str">
        <f t="shared" ref="Q1040:Q1080" si="86">+IF(P1040="","",",")</f>
        <v/>
      </c>
      <c r="R1040" t="str">
        <f t="shared" ref="R1040:R1080" si="87">+Q1040&amp;" "&amp;P1040</f>
        <v xml:space="preserve"> </v>
      </c>
    </row>
    <row r="1041" spans="13:18" x14ac:dyDescent="0.25">
      <c r="M1041" s="403">
        <f t="shared" si="84"/>
        <v>1</v>
      </c>
      <c r="N1041" s="403">
        <f t="shared" si="83"/>
        <v>1033</v>
      </c>
      <c r="O1041" s="403" t="str">
        <f t="shared" si="85"/>
        <v>1-1033-3D</v>
      </c>
      <c r="P1041" s="404" t="str">
        <f>+_xlfn.XLOOKUP(O1041,DULIEU!C:C,DULIEU!F:F,"")</f>
        <v/>
      </c>
      <c r="Q1041" t="str">
        <f t="shared" si="86"/>
        <v/>
      </c>
      <c r="R1041" t="str">
        <f t="shared" si="87"/>
        <v xml:space="preserve"> </v>
      </c>
    </row>
    <row r="1042" spans="13:18" x14ac:dyDescent="0.25">
      <c r="M1042" s="403">
        <f t="shared" si="84"/>
        <v>1</v>
      </c>
      <c r="N1042" s="403">
        <f t="shared" si="83"/>
        <v>1034</v>
      </c>
      <c r="O1042" s="403" t="str">
        <f t="shared" si="85"/>
        <v>1-1034-3D</v>
      </c>
      <c r="P1042" s="404" t="str">
        <f>+_xlfn.XLOOKUP(O1042,DULIEU!C:C,DULIEU!F:F,"")</f>
        <v/>
      </c>
      <c r="Q1042" t="str">
        <f t="shared" si="86"/>
        <v/>
      </c>
      <c r="R1042" t="str">
        <f t="shared" si="87"/>
        <v xml:space="preserve"> </v>
      </c>
    </row>
    <row r="1043" spans="13:18" x14ac:dyDescent="0.25">
      <c r="M1043" s="403">
        <f t="shared" si="84"/>
        <v>1</v>
      </c>
      <c r="N1043" s="403">
        <f t="shared" si="83"/>
        <v>1035</v>
      </c>
      <c r="O1043" s="403" t="str">
        <f t="shared" si="85"/>
        <v>1-1035-3D</v>
      </c>
      <c r="P1043" s="404" t="str">
        <f>+_xlfn.XLOOKUP(O1043,DULIEU!C:C,DULIEU!F:F,"")</f>
        <v/>
      </c>
      <c r="Q1043" t="str">
        <f t="shared" si="86"/>
        <v/>
      </c>
      <c r="R1043" t="str">
        <f t="shared" si="87"/>
        <v xml:space="preserve"> </v>
      </c>
    </row>
    <row r="1044" spans="13:18" x14ac:dyDescent="0.25">
      <c r="M1044" s="403">
        <f t="shared" si="84"/>
        <v>1</v>
      </c>
      <c r="N1044" s="403">
        <f t="shared" si="83"/>
        <v>1036</v>
      </c>
      <c r="O1044" s="403" t="str">
        <f t="shared" si="85"/>
        <v>1-1036-3D</v>
      </c>
      <c r="P1044" s="404" t="str">
        <f>+_xlfn.XLOOKUP(O1044,DULIEU!C:C,DULIEU!F:F,"")</f>
        <v/>
      </c>
      <c r="Q1044" t="str">
        <f t="shared" si="86"/>
        <v/>
      </c>
      <c r="R1044" t="str">
        <f t="shared" si="87"/>
        <v xml:space="preserve"> </v>
      </c>
    </row>
    <row r="1045" spans="13:18" x14ac:dyDescent="0.25">
      <c r="M1045" s="403">
        <f t="shared" si="84"/>
        <v>1</v>
      </c>
      <c r="N1045" s="403">
        <f t="shared" si="83"/>
        <v>1037</v>
      </c>
      <c r="O1045" s="403" t="str">
        <f t="shared" si="85"/>
        <v>1-1037-3D</v>
      </c>
      <c r="P1045" s="404" t="str">
        <f>+_xlfn.XLOOKUP(O1045,DULIEU!C:C,DULIEU!F:F,"")</f>
        <v/>
      </c>
      <c r="Q1045" t="str">
        <f t="shared" si="86"/>
        <v/>
      </c>
      <c r="R1045" t="str">
        <f t="shared" si="87"/>
        <v xml:space="preserve"> </v>
      </c>
    </row>
    <row r="1046" spans="13:18" x14ac:dyDescent="0.25">
      <c r="M1046" s="403">
        <f t="shared" si="84"/>
        <v>1</v>
      </c>
      <c r="N1046" s="403">
        <f t="shared" si="83"/>
        <v>1038</v>
      </c>
      <c r="O1046" s="403" t="str">
        <f t="shared" si="85"/>
        <v>1-1038-3D</v>
      </c>
      <c r="P1046" s="404" t="str">
        <f>+_xlfn.XLOOKUP(O1046,DULIEU!C:C,DULIEU!F:F,"")</f>
        <v/>
      </c>
      <c r="Q1046" t="str">
        <f t="shared" si="86"/>
        <v/>
      </c>
      <c r="R1046" t="str">
        <f t="shared" si="87"/>
        <v xml:space="preserve"> </v>
      </c>
    </row>
    <row r="1047" spans="13:18" x14ac:dyDescent="0.25">
      <c r="M1047" s="403">
        <f t="shared" si="84"/>
        <v>1</v>
      </c>
      <c r="N1047" s="403">
        <f t="shared" si="83"/>
        <v>1039</v>
      </c>
      <c r="O1047" s="403" t="str">
        <f t="shared" si="85"/>
        <v>1-1039-3D</v>
      </c>
      <c r="P1047" s="404" t="str">
        <f>+_xlfn.XLOOKUP(O1047,DULIEU!C:C,DULIEU!F:F,"")</f>
        <v/>
      </c>
      <c r="Q1047" t="str">
        <f t="shared" si="86"/>
        <v/>
      </c>
      <c r="R1047" t="str">
        <f t="shared" si="87"/>
        <v xml:space="preserve"> </v>
      </c>
    </row>
    <row r="1048" spans="13:18" x14ac:dyDescent="0.25">
      <c r="M1048" s="403">
        <f t="shared" si="84"/>
        <v>1</v>
      </c>
      <c r="N1048" s="403">
        <f t="shared" si="83"/>
        <v>1040</v>
      </c>
      <c r="O1048" s="403" t="str">
        <f t="shared" si="85"/>
        <v>1-1040-3D</v>
      </c>
      <c r="P1048" s="404" t="str">
        <f>+_xlfn.XLOOKUP(O1048,DULIEU!C:C,DULIEU!F:F,"")</f>
        <v/>
      </c>
      <c r="Q1048" t="str">
        <f t="shared" si="86"/>
        <v/>
      </c>
      <c r="R1048" t="str">
        <f t="shared" si="87"/>
        <v xml:space="preserve"> </v>
      </c>
    </row>
    <row r="1049" spans="13:18" x14ac:dyDescent="0.25">
      <c r="M1049" s="403">
        <f t="shared" si="84"/>
        <v>1</v>
      </c>
      <c r="N1049" s="403">
        <f t="shared" si="83"/>
        <v>1041</v>
      </c>
      <c r="O1049" s="403" t="str">
        <f t="shared" si="85"/>
        <v>1-1041-3D</v>
      </c>
      <c r="P1049" s="404" t="str">
        <f>+_xlfn.XLOOKUP(O1049,DULIEU!C:C,DULIEU!F:F,"")</f>
        <v/>
      </c>
      <c r="Q1049" t="str">
        <f t="shared" si="86"/>
        <v/>
      </c>
      <c r="R1049" t="str">
        <f t="shared" si="87"/>
        <v xml:space="preserve"> </v>
      </c>
    </row>
    <row r="1050" spans="13:18" x14ac:dyDescent="0.25">
      <c r="M1050" s="403">
        <f t="shared" si="84"/>
        <v>1</v>
      </c>
      <c r="N1050" s="403">
        <f t="shared" si="83"/>
        <v>1042</v>
      </c>
      <c r="O1050" s="403" t="str">
        <f t="shared" si="85"/>
        <v>1-1042-3D</v>
      </c>
      <c r="P1050" s="404" t="str">
        <f>+_xlfn.XLOOKUP(O1050,DULIEU!C:C,DULIEU!F:F,"")</f>
        <v/>
      </c>
      <c r="Q1050" t="str">
        <f t="shared" si="86"/>
        <v/>
      </c>
      <c r="R1050" t="str">
        <f t="shared" si="87"/>
        <v xml:space="preserve"> </v>
      </c>
    </row>
    <row r="1051" spans="13:18" x14ac:dyDescent="0.25">
      <c r="M1051" s="403">
        <f t="shared" si="84"/>
        <v>1</v>
      </c>
      <c r="N1051" s="403">
        <f t="shared" si="83"/>
        <v>1043</v>
      </c>
      <c r="O1051" s="403" t="str">
        <f t="shared" si="85"/>
        <v>1-1043-3D</v>
      </c>
      <c r="P1051" s="404" t="str">
        <f>+_xlfn.XLOOKUP(O1051,DULIEU!C:C,DULIEU!F:F,"")</f>
        <v/>
      </c>
      <c r="Q1051" t="str">
        <f t="shared" si="86"/>
        <v/>
      </c>
      <c r="R1051" t="str">
        <f t="shared" si="87"/>
        <v xml:space="preserve"> </v>
      </c>
    </row>
    <row r="1052" spans="13:18" x14ac:dyDescent="0.25">
      <c r="M1052" s="403">
        <f t="shared" si="84"/>
        <v>1</v>
      </c>
      <c r="N1052" s="403">
        <f t="shared" si="83"/>
        <v>1044</v>
      </c>
      <c r="O1052" s="403" t="str">
        <f t="shared" si="85"/>
        <v>1-1044-3D</v>
      </c>
      <c r="P1052" s="404" t="str">
        <f>+_xlfn.XLOOKUP(O1052,DULIEU!C:C,DULIEU!F:F,"")</f>
        <v/>
      </c>
      <c r="Q1052" t="str">
        <f t="shared" si="86"/>
        <v/>
      </c>
      <c r="R1052" t="str">
        <f t="shared" si="87"/>
        <v xml:space="preserve"> </v>
      </c>
    </row>
    <row r="1053" spans="13:18" x14ac:dyDescent="0.25">
      <c r="M1053" s="403">
        <f t="shared" si="84"/>
        <v>1</v>
      </c>
      <c r="N1053" s="403">
        <f t="shared" si="83"/>
        <v>1045</v>
      </c>
      <c r="O1053" s="403" t="str">
        <f t="shared" si="85"/>
        <v>1-1045-3D</v>
      </c>
      <c r="P1053" s="404" t="str">
        <f>+_xlfn.XLOOKUP(O1053,DULIEU!C:C,DULIEU!F:F,"")</f>
        <v/>
      </c>
      <c r="Q1053" t="str">
        <f t="shared" si="86"/>
        <v/>
      </c>
      <c r="R1053" t="str">
        <f t="shared" si="87"/>
        <v xml:space="preserve"> </v>
      </c>
    </row>
    <row r="1054" spans="13:18" x14ac:dyDescent="0.25">
      <c r="M1054" s="403">
        <f t="shared" si="84"/>
        <v>1</v>
      </c>
      <c r="N1054" s="403">
        <f t="shared" si="83"/>
        <v>1046</v>
      </c>
      <c r="O1054" s="403" t="str">
        <f t="shared" si="85"/>
        <v>1-1046-3D</v>
      </c>
      <c r="P1054" s="404" t="str">
        <f>+_xlfn.XLOOKUP(O1054,DULIEU!C:C,DULIEU!F:F,"")</f>
        <v/>
      </c>
      <c r="Q1054" t="str">
        <f t="shared" si="86"/>
        <v/>
      </c>
      <c r="R1054" t="str">
        <f t="shared" si="87"/>
        <v xml:space="preserve"> </v>
      </c>
    </row>
    <row r="1055" spans="13:18" x14ac:dyDescent="0.25">
      <c r="M1055" s="403">
        <f t="shared" si="84"/>
        <v>1</v>
      </c>
      <c r="N1055" s="403">
        <f t="shared" si="83"/>
        <v>1047</v>
      </c>
      <c r="O1055" s="403" t="str">
        <f t="shared" si="85"/>
        <v>1-1047-3D</v>
      </c>
      <c r="P1055" s="404" t="str">
        <f>+_xlfn.XLOOKUP(O1055,DULIEU!C:C,DULIEU!F:F,"")</f>
        <v/>
      </c>
      <c r="Q1055" t="str">
        <f t="shared" si="86"/>
        <v/>
      </c>
      <c r="R1055" t="str">
        <f t="shared" si="87"/>
        <v xml:space="preserve"> </v>
      </c>
    </row>
    <row r="1056" spans="13:18" x14ac:dyDescent="0.25">
      <c r="M1056" s="403">
        <f t="shared" si="84"/>
        <v>1</v>
      </c>
      <c r="N1056" s="403">
        <f t="shared" si="83"/>
        <v>1048</v>
      </c>
      <c r="O1056" s="403" t="str">
        <f t="shared" si="85"/>
        <v>1-1048-3D</v>
      </c>
      <c r="P1056" s="404" t="str">
        <f>+_xlfn.XLOOKUP(O1056,DULIEU!C:C,DULIEU!F:F,"")</f>
        <v/>
      </c>
      <c r="Q1056" t="str">
        <f t="shared" si="86"/>
        <v/>
      </c>
      <c r="R1056" t="str">
        <f t="shared" si="87"/>
        <v xml:space="preserve"> </v>
      </c>
    </row>
    <row r="1057" spans="13:18" x14ac:dyDescent="0.25">
      <c r="M1057" s="403">
        <f t="shared" si="84"/>
        <v>1</v>
      </c>
      <c r="N1057" s="403">
        <f t="shared" si="83"/>
        <v>1049</v>
      </c>
      <c r="O1057" s="403" t="str">
        <f t="shared" si="85"/>
        <v>1-1049-3D</v>
      </c>
      <c r="P1057" s="404" t="str">
        <f>+_xlfn.XLOOKUP(O1057,DULIEU!C:C,DULIEU!F:F,"")</f>
        <v/>
      </c>
      <c r="Q1057" t="str">
        <f t="shared" si="86"/>
        <v/>
      </c>
      <c r="R1057" t="str">
        <f t="shared" si="87"/>
        <v xml:space="preserve"> </v>
      </c>
    </row>
    <row r="1058" spans="13:18" x14ac:dyDescent="0.25">
      <c r="M1058" s="403">
        <f t="shared" si="84"/>
        <v>1</v>
      </c>
      <c r="N1058" s="403">
        <f t="shared" si="83"/>
        <v>1050</v>
      </c>
      <c r="O1058" s="403" t="str">
        <f t="shared" si="85"/>
        <v>1-1050-3D</v>
      </c>
      <c r="P1058" s="404" t="str">
        <f>+_xlfn.XLOOKUP(O1058,DULIEU!C:C,DULIEU!F:F,"")</f>
        <v/>
      </c>
      <c r="Q1058" t="str">
        <f t="shared" si="86"/>
        <v/>
      </c>
      <c r="R1058" t="str">
        <f t="shared" si="87"/>
        <v xml:space="preserve"> </v>
      </c>
    </row>
    <row r="1059" spans="13:18" x14ac:dyDescent="0.25">
      <c r="M1059" s="403">
        <f t="shared" si="84"/>
        <v>1</v>
      </c>
      <c r="N1059" s="403">
        <f t="shared" ref="N1059:N1080" si="88">+N1058+1</f>
        <v>1051</v>
      </c>
      <c r="O1059" s="403" t="str">
        <f t="shared" si="85"/>
        <v>1-1051-3D</v>
      </c>
      <c r="P1059" s="404" t="str">
        <f>+_xlfn.XLOOKUP(O1059,DULIEU!C:C,DULIEU!F:F,"")</f>
        <v/>
      </c>
      <c r="Q1059" t="str">
        <f t="shared" si="86"/>
        <v/>
      </c>
      <c r="R1059" t="str">
        <f t="shared" si="87"/>
        <v xml:space="preserve"> </v>
      </c>
    </row>
    <row r="1060" spans="13:18" x14ac:dyDescent="0.25">
      <c r="M1060" s="403">
        <f t="shared" si="84"/>
        <v>1</v>
      </c>
      <c r="N1060" s="403">
        <f t="shared" si="88"/>
        <v>1052</v>
      </c>
      <c r="O1060" s="403" t="str">
        <f t="shared" si="85"/>
        <v>1-1052-3D</v>
      </c>
      <c r="P1060" s="404" t="str">
        <f>+_xlfn.XLOOKUP(O1060,DULIEU!C:C,DULIEU!F:F,"")</f>
        <v/>
      </c>
      <c r="Q1060" t="str">
        <f t="shared" si="86"/>
        <v/>
      </c>
      <c r="R1060" t="str">
        <f t="shared" si="87"/>
        <v xml:space="preserve"> </v>
      </c>
    </row>
    <row r="1061" spans="13:18" x14ac:dyDescent="0.25">
      <c r="M1061" s="403">
        <f t="shared" si="84"/>
        <v>1</v>
      </c>
      <c r="N1061" s="403">
        <f t="shared" si="88"/>
        <v>1053</v>
      </c>
      <c r="O1061" s="403" t="str">
        <f t="shared" si="85"/>
        <v>1-1053-3D</v>
      </c>
      <c r="P1061" s="404" t="str">
        <f>+_xlfn.XLOOKUP(O1061,DULIEU!C:C,DULIEU!F:F,"")</f>
        <v/>
      </c>
      <c r="Q1061" t="str">
        <f t="shared" si="86"/>
        <v/>
      </c>
      <c r="R1061" t="str">
        <f t="shared" si="87"/>
        <v xml:space="preserve"> </v>
      </c>
    </row>
    <row r="1062" spans="13:18" x14ac:dyDescent="0.25">
      <c r="M1062" s="403">
        <f t="shared" si="84"/>
        <v>1</v>
      </c>
      <c r="N1062" s="403">
        <f t="shared" si="88"/>
        <v>1054</v>
      </c>
      <c r="O1062" s="403" t="str">
        <f t="shared" si="85"/>
        <v>1-1054-3D</v>
      </c>
      <c r="P1062" s="404" t="str">
        <f>+_xlfn.XLOOKUP(O1062,DULIEU!C:C,DULIEU!F:F,"")</f>
        <v/>
      </c>
      <c r="Q1062" t="str">
        <f t="shared" si="86"/>
        <v/>
      </c>
      <c r="R1062" t="str">
        <f t="shared" si="87"/>
        <v xml:space="preserve"> </v>
      </c>
    </row>
    <row r="1063" spans="13:18" x14ac:dyDescent="0.25">
      <c r="M1063" s="403">
        <f t="shared" si="84"/>
        <v>1</v>
      </c>
      <c r="N1063" s="403">
        <f t="shared" si="88"/>
        <v>1055</v>
      </c>
      <c r="O1063" s="403" t="str">
        <f t="shared" si="85"/>
        <v>1-1055-3D</v>
      </c>
      <c r="P1063" s="404" t="str">
        <f>+_xlfn.XLOOKUP(O1063,DULIEU!C:C,DULIEU!F:F,"")</f>
        <v/>
      </c>
      <c r="Q1063" t="str">
        <f t="shared" si="86"/>
        <v/>
      </c>
      <c r="R1063" t="str">
        <f t="shared" si="87"/>
        <v xml:space="preserve"> </v>
      </c>
    </row>
    <row r="1064" spans="13:18" x14ac:dyDescent="0.25">
      <c r="M1064" s="403">
        <f t="shared" si="84"/>
        <v>1</v>
      </c>
      <c r="N1064" s="403">
        <f t="shared" si="88"/>
        <v>1056</v>
      </c>
      <c r="O1064" s="403" t="str">
        <f t="shared" si="85"/>
        <v>1-1056-3D</v>
      </c>
      <c r="P1064" s="404" t="str">
        <f>+_xlfn.XLOOKUP(O1064,DULIEU!C:C,DULIEU!F:F,"")</f>
        <v/>
      </c>
      <c r="Q1064" t="str">
        <f t="shared" si="86"/>
        <v/>
      </c>
      <c r="R1064" t="str">
        <f t="shared" si="87"/>
        <v xml:space="preserve"> </v>
      </c>
    </row>
    <row r="1065" spans="13:18" x14ac:dyDescent="0.25">
      <c r="M1065" s="403">
        <f t="shared" si="84"/>
        <v>1</v>
      </c>
      <c r="N1065" s="403">
        <f t="shared" si="88"/>
        <v>1057</v>
      </c>
      <c r="O1065" s="403" t="str">
        <f t="shared" si="85"/>
        <v>1-1057-3D</v>
      </c>
      <c r="P1065" s="404" t="str">
        <f>+_xlfn.XLOOKUP(O1065,DULIEU!C:C,DULIEU!F:F,"")</f>
        <v/>
      </c>
      <c r="Q1065" t="str">
        <f t="shared" si="86"/>
        <v/>
      </c>
      <c r="R1065" t="str">
        <f t="shared" si="87"/>
        <v xml:space="preserve"> </v>
      </c>
    </row>
    <row r="1066" spans="13:18" x14ac:dyDescent="0.25">
      <c r="M1066" s="403">
        <f t="shared" si="84"/>
        <v>1</v>
      </c>
      <c r="N1066" s="403">
        <f t="shared" si="88"/>
        <v>1058</v>
      </c>
      <c r="O1066" s="403" t="str">
        <f t="shared" si="85"/>
        <v>1-1058-3D</v>
      </c>
      <c r="P1066" s="404" t="str">
        <f>+_xlfn.XLOOKUP(O1066,DULIEU!C:C,DULIEU!F:F,"")</f>
        <v/>
      </c>
      <c r="Q1066" t="str">
        <f t="shared" si="86"/>
        <v/>
      </c>
      <c r="R1066" t="str">
        <f t="shared" si="87"/>
        <v xml:space="preserve"> </v>
      </c>
    </row>
    <row r="1067" spans="13:18" x14ac:dyDescent="0.25">
      <c r="M1067" s="403">
        <f t="shared" si="84"/>
        <v>1</v>
      </c>
      <c r="N1067" s="403">
        <f t="shared" si="88"/>
        <v>1059</v>
      </c>
      <c r="O1067" s="403" t="str">
        <f t="shared" si="85"/>
        <v>1-1059-3D</v>
      </c>
      <c r="P1067" s="404" t="str">
        <f>+_xlfn.XLOOKUP(O1067,DULIEU!C:C,DULIEU!F:F,"")</f>
        <v/>
      </c>
      <c r="Q1067" t="str">
        <f t="shared" si="86"/>
        <v/>
      </c>
      <c r="R1067" t="str">
        <f t="shared" si="87"/>
        <v xml:space="preserve"> </v>
      </c>
    </row>
    <row r="1068" spans="13:18" x14ac:dyDescent="0.25">
      <c r="M1068" s="403">
        <f t="shared" si="84"/>
        <v>1</v>
      </c>
      <c r="N1068" s="403">
        <f t="shared" si="88"/>
        <v>1060</v>
      </c>
      <c r="O1068" s="403" t="str">
        <f t="shared" si="85"/>
        <v>1-1060-3D</v>
      </c>
      <c r="P1068" s="404" t="str">
        <f>+_xlfn.XLOOKUP(O1068,DULIEU!C:C,DULIEU!F:F,"")</f>
        <v/>
      </c>
      <c r="Q1068" t="str">
        <f t="shared" si="86"/>
        <v/>
      </c>
      <c r="R1068" t="str">
        <f t="shared" si="87"/>
        <v xml:space="preserve"> </v>
      </c>
    </row>
    <row r="1069" spans="13:18" x14ac:dyDescent="0.25">
      <c r="M1069" s="403">
        <f t="shared" si="84"/>
        <v>1</v>
      </c>
      <c r="N1069" s="403">
        <f t="shared" si="88"/>
        <v>1061</v>
      </c>
      <c r="O1069" s="403" t="str">
        <f t="shared" si="85"/>
        <v>1-1061-3D</v>
      </c>
      <c r="P1069" s="404" t="str">
        <f>+_xlfn.XLOOKUP(O1069,DULIEU!C:C,DULIEU!F:F,"")</f>
        <v/>
      </c>
      <c r="Q1069" t="str">
        <f t="shared" si="86"/>
        <v/>
      </c>
      <c r="R1069" t="str">
        <f t="shared" si="87"/>
        <v xml:space="preserve"> </v>
      </c>
    </row>
    <row r="1070" spans="13:18" x14ac:dyDescent="0.25">
      <c r="M1070" s="403">
        <f t="shared" si="84"/>
        <v>1</v>
      </c>
      <c r="N1070" s="403">
        <f t="shared" si="88"/>
        <v>1062</v>
      </c>
      <c r="O1070" s="403" t="str">
        <f t="shared" si="85"/>
        <v>1-1062-3D</v>
      </c>
      <c r="P1070" s="404" t="str">
        <f>+_xlfn.XLOOKUP(O1070,DULIEU!C:C,DULIEU!F:F,"")</f>
        <v/>
      </c>
      <c r="Q1070" t="str">
        <f t="shared" si="86"/>
        <v/>
      </c>
      <c r="R1070" t="str">
        <f t="shared" si="87"/>
        <v xml:space="preserve"> </v>
      </c>
    </row>
    <row r="1071" spans="13:18" x14ac:dyDescent="0.25">
      <c r="M1071" s="403">
        <f t="shared" si="84"/>
        <v>1</v>
      </c>
      <c r="N1071" s="403">
        <f t="shared" si="88"/>
        <v>1063</v>
      </c>
      <c r="O1071" s="403" t="str">
        <f t="shared" si="85"/>
        <v>1-1063-3D</v>
      </c>
      <c r="P1071" s="404" t="str">
        <f>+_xlfn.XLOOKUP(O1071,DULIEU!C:C,DULIEU!F:F,"")</f>
        <v/>
      </c>
      <c r="Q1071" t="str">
        <f t="shared" si="86"/>
        <v/>
      </c>
      <c r="R1071" t="str">
        <f t="shared" si="87"/>
        <v xml:space="preserve"> </v>
      </c>
    </row>
    <row r="1072" spans="13:18" x14ac:dyDescent="0.25">
      <c r="M1072" s="403">
        <f t="shared" si="84"/>
        <v>1</v>
      </c>
      <c r="N1072" s="403">
        <f t="shared" si="88"/>
        <v>1064</v>
      </c>
      <c r="O1072" s="403" t="str">
        <f t="shared" si="85"/>
        <v>1-1064-3D</v>
      </c>
      <c r="P1072" s="404" t="str">
        <f>+_xlfn.XLOOKUP(O1072,DULIEU!C:C,DULIEU!F:F,"")</f>
        <v/>
      </c>
      <c r="Q1072" t="str">
        <f t="shared" si="86"/>
        <v/>
      </c>
      <c r="R1072" t="str">
        <f t="shared" si="87"/>
        <v xml:space="preserve"> </v>
      </c>
    </row>
    <row r="1073" spans="13:18" x14ac:dyDescent="0.25">
      <c r="M1073" s="403">
        <f t="shared" si="84"/>
        <v>1</v>
      </c>
      <c r="N1073" s="403">
        <f t="shared" si="88"/>
        <v>1065</v>
      </c>
      <c r="O1073" s="403" t="str">
        <f t="shared" si="85"/>
        <v>1-1065-3D</v>
      </c>
      <c r="P1073" s="404" t="str">
        <f>+_xlfn.XLOOKUP(O1073,DULIEU!C:C,DULIEU!F:F,"")</f>
        <v/>
      </c>
      <c r="Q1073" t="str">
        <f t="shared" si="86"/>
        <v/>
      </c>
      <c r="R1073" t="str">
        <f t="shared" si="87"/>
        <v xml:space="preserve"> </v>
      </c>
    </row>
    <row r="1074" spans="13:18" x14ac:dyDescent="0.25">
      <c r="M1074" s="403">
        <f t="shared" si="84"/>
        <v>1</v>
      </c>
      <c r="N1074" s="403">
        <f t="shared" si="88"/>
        <v>1066</v>
      </c>
      <c r="O1074" s="403" t="str">
        <f t="shared" si="85"/>
        <v>1-1066-3D</v>
      </c>
      <c r="P1074" s="404" t="str">
        <f>+_xlfn.XLOOKUP(O1074,DULIEU!C:C,DULIEU!F:F,"")</f>
        <v/>
      </c>
      <c r="Q1074" t="str">
        <f t="shared" si="86"/>
        <v/>
      </c>
      <c r="R1074" t="str">
        <f t="shared" si="87"/>
        <v xml:space="preserve"> </v>
      </c>
    </row>
    <row r="1075" spans="13:18" x14ac:dyDescent="0.25">
      <c r="M1075" s="403">
        <f t="shared" si="84"/>
        <v>1</v>
      </c>
      <c r="N1075" s="403">
        <f t="shared" si="88"/>
        <v>1067</v>
      </c>
      <c r="O1075" s="403" t="str">
        <f t="shared" si="85"/>
        <v>1-1067-3D</v>
      </c>
      <c r="P1075" s="404" t="str">
        <f>+_xlfn.XLOOKUP(O1075,DULIEU!C:C,DULIEU!F:F,"")</f>
        <v/>
      </c>
      <c r="Q1075" t="str">
        <f t="shared" si="86"/>
        <v/>
      </c>
      <c r="R1075" t="str">
        <f t="shared" si="87"/>
        <v xml:space="preserve"> </v>
      </c>
    </row>
    <row r="1076" spans="13:18" x14ac:dyDescent="0.25">
      <c r="M1076" s="403">
        <f t="shared" si="84"/>
        <v>1</v>
      </c>
      <c r="N1076" s="403">
        <f t="shared" si="88"/>
        <v>1068</v>
      </c>
      <c r="O1076" s="403" t="str">
        <f t="shared" si="85"/>
        <v>1-1068-3D</v>
      </c>
      <c r="P1076" s="404" t="str">
        <f>+_xlfn.XLOOKUP(O1076,DULIEU!C:C,DULIEU!F:F,"")</f>
        <v/>
      </c>
      <c r="Q1076" t="str">
        <f t="shared" si="86"/>
        <v/>
      </c>
      <c r="R1076" t="str">
        <f t="shared" si="87"/>
        <v xml:space="preserve"> </v>
      </c>
    </row>
    <row r="1077" spans="13:18" x14ac:dyDescent="0.25">
      <c r="M1077" s="403">
        <f t="shared" si="84"/>
        <v>1</v>
      </c>
      <c r="N1077" s="403">
        <f t="shared" si="88"/>
        <v>1069</v>
      </c>
      <c r="O1077" s="403" t="str">
        <f t="shared" si="85"/>
        <v>1-1069-3D</v>
      </c>
      <c r="P1077" s="404" t="str">
        <f>+_xlfn.XLOOKUP(O1077,DULIEU!C:C,DULIEU!F:F,"")</f>
        <v/>
      </c>
      <c r="Q1077" t="str">
        <f t="shared" si="86"/>
        <v/>
      </c>
      <c r="R1077" t="str">
        <f t="shared" si="87"/>
        <v xml:space="preserve"> </v>
      </c>
    </row>
    <row r="1078" spans="13:18" x14ac:dyDescent="0.25">
      <c r="M1078" s="403">
        <f t="shared" si="84"/>
        <v>1</v>
      </c>
      <c r="N1078" s="403">
        <f t="shared" si="88"/>
        <v>1070</v>
      </c>
      <c r="O1078" s="403" t="str">
        <f t="shared" si="85"/>
        <v>1-1070-3D</v>
      </c>
      <c r="P1078" s="404" t="str">
        <f>+_xlfn.XLOOKUP(O1078,DULIEU!C:C,DULIEU!F:F,"")</f>
        <v/>
      </c>
      <c r="Q1078" t="str">
        <f t="shared" si="86"/>
        <v/>
      </c>
      <c r="R1078" t="str">
        <f t="shared" si="87"/>
        <v xml:space="preserve"> </v>
      </c>
    </row>
    <row r="1079" spans="13:18" x14ac:dyDescent="0.25">
      <c r="M1079" s="403">
        <f t="shared" si="84"/>
        <v>1</v>
      </c>
      <c r="N1079" s="403">
        <f t="shared" si="88"/>
        <v>1071</v>
      </c>
      <c r="O1079" s="403" t="str">
        <f t="shared" si="85"/>
        <v>1-1071-3D</v>
      </c>
      <c r="P1079" s="404" t="str">
        <f>+_xlfn.XLOOKUP(O1079,DULIEU!C:C,DULIEU!F:F,"")</f>
        <v/>
      </c>
      <c r="Q1079" t="str">
        <f t="shared" si="86"/>
        <v/>
      </c>
      <c r="R1079" t="str">
        <f t="shared" si="87"/>
        <v xml:space="preserve"> </v>
      </c>
    </row>
    <row r="1080" spans="13:18" x14ac:dyDescent="0.25">
      <c r="M1080" s="403">
        <f t="shared" si="84"/>
        <v>1</v>
      </c>
      <c r="N1080" s="403">
        <f t="shared" si="88"/>
        <v>1072</v>
      </c>
      <c r="O1080" s="403" t="str">
        <f t="shared" si="85"/>
        <v>1-1072-3D</v>
      </c>
      <c r="P1080" s="404" t="str">
        <f>+_xlfn.XLOOKUP(O1080,DULIEU!C:C,DULIEU!F:F,"")</f>
        <v/>
      </c>
      <c r="Q1080" t="str">
        <f t="shared" si="86"/>
        <v/>
      </c>
      <c r="R1080" t="str">
        <f t="shared" si="87"/>
        <v xml:space="preserve"> </v>
      </c>
    </row>
  </sheetData>
  <mergeCells count="66">
    <mergeCell ref="A7:A8"/>
    <mergeCell ref="B7:F8"/>
    <mergeCell ref="G7:G8"/>
    <mergeCell ref="H7:H8"/>
    <mergeCell ref="I7:I8"/>
    <mergeCell ref="A5:A6"/>
    <mergeCell ref="B5:F6"/>
    <mergeCell ref="G5:G6"/>
    <mergeCell ref="H5:I5"/>
    <mergeCell ref="A1:I1"/>
    <mergeCell ref="A3:I4"/>
    <mergeCell ref="A11:A12"/>
    <mergeCell ref="B11:F12"/>
    <mergeCell ref="G11:G12"/>
    <mergeCell ref="H11:H12"/>
    <mergeCell ref="I11:I12"/>
    <mergeCell ref="A9:A10"/>
    <mergeCell ref="B9:F10"/>
    <mergeCell ref="G9:G10"/>
    <mergeCell ref="H9:H10"/>
    <mergeCell ref="I9:I10"/>
    <mergeCell ref="A15:A16"/>
    <mergeCell ref="B15:F16"/>
    <mergeCell ref="G15:G16"/>
    <mergeCell ref="H15:H16"/>
    <mergeCell ref="I15:I16"/>
    <mergeCell ref="A13:A14"/>
    <mergeCell ref="B13:F14"/>
    <mergeCell ref="G13:G14"/>
    <mergeCell ref="H13:H14"/>
    <mergeCell ref="I13:I14"/>
    <mergeCell ref="A19:A20"/>
    <mergeCell ref="B19:F20"/>
    <mergeCell ref="G19:G20"/>
    <mergeCell ref="H19:H20"/>
    <mergeCell ref="I19:I20"/>
    <mergeCell ref="A17:A18"/>
    <mergeCell ref="B17:F18"/>
    <mergeCell ref="G17:G18"/>
    <mergeCell ref="H17:H18"/>
    <mergeCell ref="I17:I18"/>
    <mergeCell ref="A23:A24"/>
    <mergeCell ref="B23:F24"/>
    <mergeCell ref="G23:G24"/>
    <mergeCell ref="H23:H24"/>
    <mergeCell ref="I23:I24"/>
    <mergeCell ref="A21:A22"/>
    <mergeCell ref="B21:F22"/>
    <mergeCell ref="G21:G22"/>
    <mergeCell ref="H21:H22"/>
    <mergeCell ref="I21:I22"/>
    <mergeCell ref="A27:A28"/>
    <mergeCell ref="B27:F28"/>
    <mergeCell ref="G27:G28"/>
    <mergeCell ref="H27:H28"/>
    <mergeCell ref="I27:I28"/>
    <mergeCell ref="A25:A26"/>
    <mergeCell ref="B25:F26"/>
    <mergeCell ref="G25:G26"/>
    <mergeCell ref="H25:H26"/>
    <mergeCell ref="I25:I26"/>
    <mergeCell ref="A29:A30"/>
    <mergeCell ref="B29:F30"/>
    <mergeCell ref="G29:G30"/>
    <mergeCell ref="H29:H30"/>
    <mergeCell ref="I29:I30"/>
  </mergeCells>
  <printOptions horizontalCentered="1"/>
  <pageMargins left="1.1811023622047245" right="0.39370078740157483" top="0.59055118110236227" bottom="0.78740157480314965" header="0" footer="0"/>
  <pageSetup paperSize="9" scale="75" fitToHeight="0"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1050" r:id="rId4" name="Spinner 26">
              <controlPr defaultSize="0" autoPict="0">
                <anchor moveWithCells="1" sizeWithCells="1">
                  <from>
                    <xdr:col>13</xdr:col>
                    <xdr:colOff>342900</xdr:colOff>
                    <xdr:row>2</xdr:row>
                    <xdr:rowOff>213360</xdr:rowOff>
                  </from>
                  <to>
                    <xdr:col>15</xdr:col>
                    <xdr:colOff>0</xdr:colOff>
                    <xdr:row>5</xdr:row>
                    <xdr:rowOff>121920</xdr:rowOff>
                  </to>
                </anchor>
              </controlPr>
            </control>
          </mc:Choice>
        </mc:AlternateContent>
        <mc:AlternateContent xmlns:mc="http://schemas.openxmlformats.org/markup-compatibility/2006">
          <mc:Choice Requires="x14">
            <control shapeId="1051" r:id="rId5" name="Check Box 27">
              <controlPr defaultSize="0" autoFill="0" autoLine="0" autoPict="0">
                <anchor moveWithCells="1">
                  <from>
                    <xdr:col>7</xdr:col>
                    <xdr:colOff>304800</xdr:colOff>
                    <xdr:row>6</xdr:row>
                    <xdr:rowOff>76200</xdr:rowOff>
                  </from>
                  <to>
                    <xdr:col>7</xdr:col>
                    <xdr:colOff>609600</xdr:colOff>
                    <xdr:row>7</xdr:row>
                    <xdr:rowOff>106680</xdr:rowOff>
                  </to>
                </anchor>
              </controlPr>
            </control>
          </mc:Choice>
        </mc:AlternateContent>
        <mc:AlternateContent xmlns:mc="http://schemas.openxmlformats.org/markup-compatibility/2006">
          <mc:Choice Requires="x14">
            <control shapeId="1052" r:id="rId6" name="Check Box 28">
              <controlPr defaultSize="0" autoFill="0" autoLine="0" autoPict="0">
                <anchor moveWithCells="1">
                  <from>
                    <xdr:col>8</xdr:col>
                    <xdr:colOff>304800</xdr:colOff>
                    <xdr:row>6</xdr:row>
                    <xdr:rowOff>76200</xdr:rowOff>
                  </from>
                  <to>
                    <xdr:col>8</xdr:col>
                    <xdr:colOff>609600</xdr:colOff>
                    <xdr:row>7</xdr:row>
                    <xdr:rowOff>106680</xdr:rowOff>
                  </to>
                </anchor>
              </controlPr>
            </control>
          </mc:Choice>
        </mc:AlternateContent>
        <mc:AlternateContent xmlns:mc="http://schemas.openxmlformats.org/markup-compatibility/2006">
          <mc:Choice Requires="x14">
            <control shapeId="1053" r:id="rId7" name="Check Box 29">
              <controlPr defaultSize="0" autoFill="0" autoLine="0" autoPict="0">
                <anchor moveWithCells="1">
                  <from>
                    <xdr:col>7</xdr:col>
                    <xdr:colOff>304800</xdr:colOff>
                    <xdr:row>8</xdr:row>
                    <xdr:rowOff>76200</xdr:rowOff>
                  </from>
                  <to>
                    <xdr:col>7</xdr:col>
                    <xdr:colOff>609600</xdr:colOff>
                    <xdr:row>9</xdr:row>
                    <xdr:rowOff>106680</xdr:rowOff>
                  </to>
                </anchor>
              </controlPr>
            </control>
          </mc:Choice>
        </mc:AlternateContent>
        <mc:AlternateContent xmlns:mc="http://schemas.openxmlformats.org/markup-compatibility/2006">
          <mc:Choice Requires="x14">
            <control shapeId="1054" r:id="rId8" name="Check Box 30">
              <controlPr defaultSize="0" autoFill="0" autoLine="0" autoPict="0">
                <anchor moveWithCells="1">
                  <from>
                    <xdr:col>8</xdr:col>
                    <xdr:colOff>304800</xdr:colOff>
                    <xdr:row>8</xdr:row>
                    <xdr:rowOff>76200</xdr:rowOff>
                  </from>
                  <to>
                    <xdr:col>8</xdr:col>
                    <xdr:colOff>609600</xdr:colOff>
                    <xdr:row>9</xdr:row>
                    <xdr:rowOff>106680</xdr:rowOff>
                  </to>
                </anchor>
              </controlPr>
            </control>
          </mc:Choice>
        </mc:AlternateContent>
        <mc:AlternateContent xmlns:mc="http://schemas.openxmlformats.org/markup-compatibility/2006">
          <mc:Choice Requires="x14">
            <control shapeId="1055" r:id="rId9" name="Check Box 31">
              <controlPr defaultSize="0" autoFill="0" autoLine="0" autoPict="0">
                <anchor moveWithCells="1">
                  <from>
                    <xdr:col>7</xdr:col>
                    <xdr:colOff>304800</xdr:colOff>
                    <xdr:row>10</xdr:row>
                    <xdr:rowOff>76200</xdr:rowOff>
                  </from>
                  <to>
                    <xdr:col>7</xdr:col>
                    <xdr:colOff>609600</xdr:colOff>
                    <xdr:row>11</xdr:row>
                    <xdr:rowOff>106680</xdr:rowOff>
                  </to>
                </anchor>
              </controlPr>
            </control>
          </mc:Choice>
        </mc:AlternateContent>
        <mc:AlternateContent xmlns:mc="http://schemas.openxmlformats.org/markup-compatibility/2006">
          <mc:Choice Requires="x14">
            <control shapeId="1056" r:id="rId10" name="Check Box 32">
              <controlPr defaultSize="0" autoFill="0" autoLine="0" autoPict="0">
                <anchor moveWithCells="1">
                  <from>
                    <xdr:col>8</xdr:col>
                    <xdr:colOff>304800</xdr:colOff>
                    <xdr:row>10</xdr:row>
                    <xdr:rowOff>76200</xdr:rowOff>
                  </from>
                  <to>
                    <xdr:col>8</xdr:col>
                    <xdr:colOff>609600</xdr:colOff>
                    <xdr:row>11</xdr:row>
                    <xdr:rowOff>106680</xdr:rowOff>
                  </to>
                </anchor>
              </controlPr>
            </control>
          </mc:Choice>
        </mc:AlternateContent>
        <mc:AlternateContent xmlns:mc="http://schemas.openxmlformats.org/markup-compatibility/2006">
          <mc:Choice Requires="x14">
            <control shapeId="1057" r:id="rId11" name="Check Box 33">
              <controlPr defaultSize="0" autoFill="0" autoLine="0" autoPict="0">
                <anchor moveWithCells="1">
                  <from>
                    <xdr:col>7</xdr:col>
                    <xdr:colOff>304800</xdr:colOff>
                    <xdr:row>12</xdr:row>
                    <xdr:rowOff>76200</xdr:rowOff>
                  </from>
                  <to>
                    <xdr:col>7</xdr:col>
                    <xdr:colOff>609600</xdr:colOff>
                    <xdr:row>13</xdr:row>
                    <xdr:rowOff>106680</xdr:rowOff>
                  </to>
                </anchor>
              </controlPr>
            </control>
          </mc:Choice>
        </mc:AlternateContent>
        <mc:AlternateContent xmlns:mc="http://schemas.openxmlformats.org/markup-compatibility/2006">
          <mc:Choice Requires="x14">
            <control shapeId="1058" r:id="rId12" name="Check Box 34">
              <controlPr defaultSize="0" autoFill="0" autoLine="0" autoPict="0">
                <anchor moveWithCells="1">
                  <from>
                    <xdr:col>8</xdr:col>
                    <xdr:colOff>304800</xdr:colOff>
                    <xdr:row>12</xdr:row>
                    <xdr:rowOff>76200</xdr:rowOff>
                  </from>
                  <to>
                    <xdr:col>8</xdr:col>
                    <xdr:colOff>609600</xdr:colOff>
                    <xdr:row>13</xdr:row>
                    <xdr:rowOff>106680</xdr:rowOff>
                  </to>
                </anchor>
              </controlPr>
            </control>
          </mc:Choice>
        </mc:AlternateContent>
        <mc:AlternateContent xmlns:mc="http://schemas.openxmlformats.org/markup-compatibility/2006">
          <mc:Choice Requires="x14">
            <control shapeId="1059" r:id="rId13" name="Check Box 35">
              <controlPr defaultSize="0" autoFill="0" autoLine="0" autoPict="0">
                <anchor moveWithCells="1">
                  <from>
                    <xdr:col>7</xdr:col>
                    <xdr:colOff>304800</xdr:colOff>
                    <xdr:row>14</xdr:row>
                    <xdr:rowOff>76200</xdr:rowOff>
                  </from>
                  <to>
                    <xdr:col>7</xdr:col>
                    <xdr:colOff>609600</xdr:colOff>
                    <xdr:row>15</xdr:row>
                    <xdr:rowOff>106680</xdr:rowOff>
                  </to>
                </anchor>
              </controlPr>
            </control>
          </mc:Choice>
        </mc:AlternateContent>
        <mc:AlternateContent xmlns:mc="http://schemas.openxmlformats.org/markup-compatibility/2006">
          <mc:Choice Requires="x14">
            <control shapeId="1060" r:id="rId14" name="Check Box 36">
              <controlPr defaultSize="0" autoFill="0" autoLine="0" autoPict="0">
                <anchor moveWithCells="1">
                  <from>
                    <xdr:col>8</xdr:col>
                    <xdr:colOff>304800</xdr:colOff>
                    <xdr:row>14</xdr:row>
                    <xdr:rowOff>76200</xdr:rowOff>
                  </from>
                  <to>
                    <xdr:col>8</xdr:col>
                    <xdr:colOff>609600</xdr:colOff>
                    <xdr:row>15</xdr:row>
                    <xdr:rowOff>106680</xdr:rowOff>
                  </to>
                </anchor>
              </controlPr>
            </control>
          </mc:Choice>
        </mc:AlternateContent>
        <mc:AlternateContent xmlns:mc="http://schemas.openxmlformats.org/markup-compatibility/2006">
          <mc:Choice Requires="x14">
            <control shapeId="1061" r:id="rId15" name="Check Box 37">
              <controlPr defaultSize="0" autoFill="0" autoLine="0" autoPict="0">
                <anchor moveWithCells="1">
                  <from>
                    <xdr:col>7</xdr:col>
                    <xdr:colOff>304800</xdr:colOff>
                    <xdr:row>16</xdr:row>
                    <xdr:rowOff>76200</xdr:rowOff>
                  </from>
                  <to>
                    <xdr:col>7</xdr:col>
                    <xdr:colOff>609600</xdr:colOff>
                    <xdr:row>17</xdr:row>
                    <xdr:rowOff>106680</xdr:rowOff>
                  </to>
                </anchor>
              </controlPr>
            </control>
          </mc:Choice>
        </mc:AlternateContent>
        <mc:AlternateContent xmlns:mc="http://schemas.openxmlformats.org/markup-compatibility/2006">
          <mc:Choice Requires="x14">
            <control shapeId="1062" r:id="rId16" name="Check Box 38">
              <controlPr defaultSize="0" autoFill="0" autoLine="0" autoPict="0">
                <anchor moveWithCells="1">
                  <from>
                    <xdr:col>8</xdr:col>
                    <xdr:colOff>304800</xdr:colOff>
                    <xdr:row>16</xdr:row>
                    <xdr:rowOff>76200</xdr:rowOff>
                  </from>
                  <to>
                    <xdr:col>8</xdr:col>
                    <xdr:colOff>609600</xdr:colOff>
                    <xdr:row>17</xdr:row>
                    <xdr:rowOff>106680</xdr:rowOff>
                  </to>
                </anchor>
              </controlPr>
            </control>
          </mc:Choice>
        </mc:AlternateContent>
        <mc:AlternateContent xmlns:mc="http://schemas.openxmlformats.org/markup-compatibility/2006">
          <mc:Choice Requires="x14">
            <control shapeId="1063" r:id="rId17" name="Check Box 39">
              <controlPr defaultSize="0" autoFill="0" autoLine="0" autoPict="0">
                <anchor moveWithCells="1">
                  <from>
                    <xdr:col>7</xdr:col>
                    <xdr:colOff>304800</xdr:colOff>
                    <xdr:row>18</xdr:row>
                    <xdr:rowOff>76200</xdr:rowOff>
                  </from>
                  <to>
                    <xdr:col>7</xdr:col>
                    <xdr:colOff>609600</xdr:colOff>
                    <xdr:row>19</xdr:row>
                    <xdr:rowOff>106680</xdr:rowOff>
                  </to>
                </anchor>
              </controlPr>
            </control>
          </mc:Choice>
        </mc:AlternateContent>
        <mc:AlternateContent xmlns:mc="http://schemas.openxmlformats.org/markup-compatibility/2006">
          <mc:Choice Requires="x14">
            <control shapeId="1064" r:id="rId18" name="Check Box 40">
              <controlPr defaultSize="0" autoFill="0" autoLine="0" autoPict="0">
                <anchor moveWithCells="1">
                  <from>
                    <xdr:col>8</xdr:col>
                    <xdr:colOff>304800</xdr:colOff>
                    <xdr:row>18</xdr:row>
                    <xdr:rowOff>76200</xdr:rowOff>
                  </from>
                  <to>
                    <xdr:col>8</xdr:col>
                    <xdr:colOff>609600</xdr:colOff>
                    <xdr:row>19</xdr:row>
                    <xdr:rowOff>106680</xdr:rowOff>
                  </to>
                </anchor>
              </controlPr>
            </control>
          </mc:Choice>
        </mc:AlternateContent>
        <mc:AlternateContent xmlns:mc="http://schemas.openxmlformats.org/markup-compatibility/2006">
          <mc:Choice Requires="x14">
            <control shapeId="1065" r:id="rId19" name="Check Box 41">
              <controlPr defaultSize="0" autoFill="0" autoLine="0" autoPict="0">
                <anchor moveWithCells="1">
                  <from>
                    <xdr:col>7</xdr:col>
                    <xdr:colOff>304800</xdr:colOff>
                    <xdr:row>20</xdr:row>
                    <xdr:rowOff>76200</xdr:rowOff>
                  </from>
                  <to>
                    <xdr:col>7</xdr:col>
                    <xdr:colOff>609600</xdr:colOff>
                    <xdr:row>21</xdr:row>
                    <xdr:rowOff>106680</xdr:rowOff>
                  </to>
                </anchor>
              </controlPr>
            </control>
          </mc:Choice>
        </mc:AlternateContent>
        <mc:AlternateContent xmlns:mc="http://schemas.openxmlformats.org/markup-compatibility/2006">
          <mc:Choice Requires="x14">
            <control shapeId="1066" r:id="rId20" name="Check Box 42">
              <controlPr defaultSize="0" autoFill="0" autoLine="0" autoPict="0">
                <anchor moveWithCells="1">
                  <from>
                    <xdr:col>8</xdr:col>
                    <xdr:colOff>304800</xdr:colOff>
                    <xdr:row>20</xdr:row>
                    <xdr:rowOff>76200</xdr:rowOff>
                  </from>
                  <to>
                    <xdr:col>8</xdr:col>
                    <xdr:colOff>609600</xdr:colOff>
                    <xdr:row>21</xdr:row>
                    <xdr:rowOff>106680</xdr:rowOff>
                  </to>
                </anchor>
              </controlPr>
            </control>
          </mc:Choice>
        </mc:AlternateContent>
        <mc:AlternateContent xmlns:mc="http://schemas.openxmlformats.org/markup-compatibility/2006">
          <mc:Choice Requires="x14">
            <control shapeId="1067" r:id="rId21" name="Check Box 43">
              <controlPr defaultSize="0" autoFill="0" autoLine="0" autoPict="0">
                <anchor moveWithCells="1">
                  <from>
                    <xdr:col>7</xdr:col>
                    <xdr:colOff>304800</xdr:colOff>
                    <xdr:row>22</xdr:row>
                    <xdr:rowOff>76200</xdr:rowOff>
                  </from>
                  <to>
                    <xdr:col>7</xdr:col>
                    <xdr:colOff>609600</xdr:colOff>
                    <xdr:row>23</xdr:row>
                    <xdr:rowOff>106680</xdr:rowOff>
                  </to>
                </anchor>
              </controlPr>
            </control>
          </mc:Choice>
        </mc:AlternateContent>
        <mc:AlternateContent xmlns:mc="http://schemas.openxmlformats.org/markup-compatibility/2006">
          <mc:Choice Requires="x14">
            <control shapeId="1068" r:id="rId22" name="Check Box 44">
              <controlPr defaultSize="0" autoFill="0" autoLine="0" autoPict="0">
                <anchor moveWithCells="1">
                  <from>
                    <xdr:col>8</xdr:col>
                    <xdr:colOff>304800</xdr:colOff>
                    <xdr:row>22</xdr:row>
                    <xdr:rowOff>76200</xdr:rowOff>
                  </from>
                  <to>
                    <xdr:col>8</xdr:col>
                    <xdr:colOff>609600</xdr:colOff>
                    <xdr:row>23</xdr:row>
                    <xdr:rowOff>106680</xdr:rowOff>
                  </to>
                </anchor>
              </controlPr>
            </control>
          </mc:Choice>
        </mc:AlternateContent>
        <mc:AlternateContent xmlns:mc="http://schemas.openxmlformats.org/markup-compatibility/2006">
          <mc:Choice Requires="x14">
            <control shapeId="1069" r:id="rId23" name="Check Box 45">
              <controlPr defaultSize="0" autoFill="0" autoLine="0" autoPict="0">
                <anchor moveWithCells="1">
                  <from>
                    <xdr:col>7</xdr:col>
                    <xdr:colOff>304800</xdr:colOff>
                    <xdr:row>24</xdr:row>
                    <xdr:rowOff>76200</xdr:rowOff>
                  </from>
                  <to>
                    <xdr:col>7</xdr:col>
                    <xdr:colOff>609600</xdr:colOff>
                    <xdr:row>25</xdr:row>
                    <xdr:rowOff>106680</xdr:rowOff>
                  </to>
                </anchor>
              </controlPr>
            </control>
          </mc:Choice>
        </mc:AlternateContent>
        <mc:AlternateContent xmlns:mc="http://schemas.openxmlformats.org/markup-compatibility/2006">
          <mc:Choice Requires="x14">
            <control shapeId="1070" r:id="rId24" name="Check Box 46">
              <controlPr defaultSize="0" autoFill="0" autoLine="0" autoPict="0">
                <anchor moveWithCells="1">
                  <from>
                    <xdr:col>8</xdr:col>
                    <xdr:colOff>304800</xdr:colOff>
                    <xdr:row>24</xdr:row>
                    <xdr:rowOff>76200</xdr:rowOff>
                  </from>
                  <to>
                    <xdr:col>8</xdr:col>
                    <xdr:colOff>609600</xdr:colOff>
                    <xdr:row>25</xdr:row>
                    <xdr:rowOff>106680</xdr:rowOff>
                  </to>
                </anchor>
              </controlPr>
            </control>
          </mc:Choice>
        </mc:AlternateContent>
        <mc:AlternateContent xmlns:mc="http://schemas.openxmlformats.org/markup-compatibility/2006">
          <mc:Choice Requires="x14">
            <control shapeId="1071" r:id="rId25" name="Check Box 47">
              <controlPr defaultSize="0" autoFill="0" autoLine="0" autoPict="0">
                <anchor moveWithCells="1">
                  <from>
                    <xdr:col>7</xdr:col>
                    <xdr:colOff>304800</xdr:colOff>
                    <xdr:row>26</xdr:row>
                    <xdr:rowOff>76200</xdr:rowOff>
                  </from>
                  <to>
                    <xdr:col>7</xdr:col>
                    <xdr:colOff>609600</xdr:colOff>
                    <xdr:row>27</xdr:row>
                    <xdr:rowOff>106680</xdr:rowOff>
                  </to>
                </anchor>
              </controlPr>
            </control>
          </mc:Choice>
        </mc:AlternateContent>
        <mc:AlternateContent xmlns:mc="http://schemas.openxmlformats.org/markup-compatibility/2006">
          <mc:Choice Requires="x14">
            <control shapeId="1072" r:id="rId26" name="Check Box 48">
              <controlPr defaultSize="0" autoFill="0" autoLine="0" autoPict="0">
                <anchor moveWithCells="1">
                  <from>
                    <xdr:col>8</xdr:col>
                    <xdr:colOff>304800</xdr:colOff>
                    <xdr:row>26</xdr:row>
                    <xdr:rowOff>76200</xdr:rowOff>
                  </from>
                  <to>
                    <xdr:col>8</xdr:col>
                    <xdr:colOff>609600</xdr:colOff>
                    <xdr:row>27</xdr:row>
                    <xdr:rowOff>106680</xdr:rowOff>
                  </to>
                </anchor>
              </controlPr>
            </control>
          </mc:Choice>
        </mc:AlternateContent>
        <mc:AlternateContent xmlns:mc="http://schemas.openxmlformats.org/markup-compatibility/2006">
          <mc:Choice Requires="x14">
            <control shapeId="1073" r:id="rId27" name="Check Box 49">
              <controlPr defaultSize="0" autoFill="0" autoLine="0" autoPict="0">
                <anchor moveWithCells="1">
                  <from>
                    <xdr:col>7</xdr:col>
                    <xdr:colOff>304800</xdr:colOff>
                    <xdr:row>28</xdr:row>
                    <xdr:rowOff>76200</xdr:rowOff>
                  </from>
                  <to>
                    <xdr:col>7</xdr:col>
                    <xdr:colOff>609600</xdr:colOff>
                    <xdr:row>29</xdr:row>
                    <xdr:rowOff>106680</xdr:rowOff>
                  </to>
                </anchor>
              </controlPr>
            </control>
          </mc:Choice>
        </mc:AlternateContent>
        <mc:AlternateContent xmlns:mc="http://schemas.openxmlformats.org/markup-compatibility/2006">
          <mc:Choice Requires="x14">
            <control shapeId="1074" r:id="rId28" name="Check Box 50">
              <controlPr defaultSize="0" autoFill="0" autoLine="0" autoPict="0">
                <anchor moveWithCells="1">
                  <from>
                    <xdr:col>8</xdr:col>
                    <xdr:colOff>304800</xdr:colOff>
                    <xdr:row>28</xdr:row>
                    <xdr:rowOff>76200</xdr:rowOff>
                  </from>
                  <to>
                    <xdr:col>8</xdr:col>
                    <xdr:colOff>609600</xdr:colOff>
                    <xdr:row>29</xdr:row>
                    <xdr:rowOff>106680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226771-FB4A-47AC-807F-F1ACBB3A4C7A}">
  <sheetPr>
    <tabColor rgb="FFFFC000"/>
    <pageSetUpPr fitToPage="1"/>
  </sheetPr>
  <dimension ref="A1:N47"/>
  <sheetViews>
    <sheetView view="pageBreakPreview" zoomScaleNormal="100" zoomScaleSheetLayoutView="100" zoomScalePageLayoutView="70" workbookViewId="0">
      <selection activeCell="M4" sqref="M4"/>
    </sheetView>
  </sheetViews>
  <sheetFormatPr defaultColWidth="10" defaultRowHeight="16.8" x14ac:dyDescent="0.3"/>
  <cols>
    <col min="1" max="1" width="11.44140625" style="6" customWidth="1"/>
    <col min="2" max="2" width="9.88671875" style="6" customWidth="1"/>
    <col min="3" max="3" width="8.33203125" style="6" customWidth="1"/>
    <col min="4" max="4" width="8.88671875" style="6" customWidth="1"/>
    <col min="5" max="5" width="10.109375" style="6" customWidth="1"/>
    <col min="6" max="6" width="12.88671875" style="6" customWidth="1"/>
    <col min="7" max="7" width="9.33203125" style="6" customWidth="1"/>
    <col min="8" max="8" width="9" style="6" customWidth="1"/>
    <col min="9" max="9" width="7.88671875" style="6" customWidth="1"/>
    <col min="10" max="10" width="22.33203125" style="6" customWidth="1"/>
    <col min="11" max="11" width="16.88671875" style="6" customWidth="1"/>
    <col min="12" max="12" width="14.5546875" style="302" customWidth="1"/>
    <col min="13" max="13" width="10" style="302"/>
    <col min="14" max="16384" width="10" style="6"/>
  </cols>
  <sheetData>
    <row r="1" spans="1:14" ht="20.100000000000001" customHeight="1" x14ac:dyDescent="0.3">
      <c r="A1" s="737" t="s">
        <v>679</v>
      </c>
      <c r="B1" s="737"/>
      <c r="C1" s="737"/>
      <c r="D1" s="737"/>
      <c r="E1" s="737"/>
      <c r="F1" s="741" t="str">
        <f>"  MẪU A
SỐ THỨ TỰ     " &amp;M4</f>
        <v xml:space="preserve">  MẪU A
SỐ THỨ TỰ     2</v>
      </c>
      <c r="G1" s="741"/>
      <c r="H1" s="741"/>
      <c r="I1" s="741"/>
      <c r="J1" s="741"/>
      <c r="K1" s="4"/>
      <c r="N1" s="5"/>
    </row>
    <row r="2" spans="1:14" ht="20.100000000000001" customHeight="1" x14ac:dyDescent="0.3">
      <c r="A2" s="740" t="s">
        <v>703</v>
      </c>
      <c r="B2" s="740"/>
      <c r="C2" s="740"/>
      <c r="D2" s="740"/>
      <c r="E2" s="740"/>
      <c r="F2" s="741"/>
      <c r="G2" s="741"/>
      <c r="H2" s="741"/>
      <c r="I2" s="741"/>
      <c r="J2" s="741"/>
      <c r="K2" s="4"/>
      <c r="N2" s="5"/>
    </row>
    <row r="3" spans="1:14" ht="20.100000000000001" customHeight="1" x14ac:dyDescent="0.3">
      <c r="A3" s="740"/>
      <c r="B3" s="740"/>
      <c r="C3" s="740"/>
      <c r="D3" s="740"/>
      <c r="E3" s="740"/>
      <c r="F3" s="738" t="s">
        <v>11</v>
      </c>
      <c r="G3" s="739"/>
      <c r="H3" s="739"/>
      <c r="I3" s="739"/>
      <c r="J3" s="739"/>
      <c r="K3" s="8"/>
      <c r="N3" s="7"/>
    </row>
    <row r="4" spans="1:14" ht="20.100000000000001" customHeight="1" x14ac:dyDescent="0.3">
      <c r="A4" s="548"/>
      <c r="B4" s="548"/>
      <c r="C4" s="548"/>
      <c r="D4" s="548"/>
      <c r="E4" s="548"/>
      <c r="F4" s="736">
        <f>+C16</f>
        <v>45625</v>
      </c>
      <c r="G4" s="736"/>
      <c r="H4" s="736"/>
      <c r="I4" s="736"/>
      <c r="J4" s="736"/>
      <c r="K4" s="5"/>
      <c r="L4" s="4" t="s">
        <v>8</v>
      </c>
      <c r="M4" s="4">
        <f>InNhieuSheetg!A2</f>
        <v>2</v>
      </c>
      <c r="N4" s="5"/>
    </row>
    <row r="5" spans="1:14" ht="21" x14ac:dyDescent="0.4">
      <c r="A5" s="732" t="s">
        <v>400</v>
      </c>
      <c r="B5" s="732"/>
      <c r="C5" s="732"/>
      <c r="D5" s="732"/>
      <c r="E5" s="732"/>
      <c r="F5" s="732"/>
      <c r="G5" s="732"/>
      <c r="H5" s="732"/>
      <c r="I5" s="732"/>
      <c r="J5" s="732"/>
      <c r="K5" s="9"/>
      <c r="L5" s="4" t="s">
        <v>642</v>
      </c>
      <c r="M5" s="518" t="s">
        <v>659</v>
      </c>
      <c r="N5" s="9"/>
    </row>
    <row r="6" spans="1:14" ht="7.95" customHeight="1" x14ac:dyDescent="0.4">
      <c r="A6" s="549"/>
      <c r="B6" s="549"/>
      <c r="C6" s="549"/>
      <c r="D6" s="549"/>
      <c r="E6" s="549"/>
      <c r="F6" s="549"/>
      <c r="G6" s="549"/>
      <c r="H6" s="549"/>
      <c r="I6" s="549"/>
      <c r="J6" s="549"/>
      <c r="K6" s="9"/>
      <c r="L6" s="4"/>
      <c r="M6" s="4"/>
      <c r="N6" s="9"/>
    </row>
    <row r="7" spans="1:14" ht="34.950000000000003" customHeight="1" x14ac:dyDescent="0.3">
      <c r="A7" s="733" t="s">
        <v>12</v>
      </c>
      <c r="B7" s="734"/>
      <c r="C7" s="735" t="s">
        <v>710</v>
      </c>
      <c r="D7" s="735"/>
      <c r="E7" s="735"/>
      <c r="F7" s="735"/>
      <c r="G7" s="735"/>
      <c r="H7" s="735"/>
      <c r="I7" s="735"/>
      <c r="J7" s="735"/>
      <c r="K7" s="7"/>
      <c r="M7" s="302">
        <v>1</v>
      </c>
      <c r="N7" s="7"/>
    </row>
    <row r="8" spans="1:14" ht="34.950000000000003" customHeight="1" x14ac:dyDescent="0.3">
      <c r="A8" s="733" t="s">
        <v>363</v>
      </c>
      <c r="B8" s="734"/>
      <c r="C8" s="735" t="s">
        <v>692</v>
      </c>
      <c r="D8" s="735"/>
      <c r="E8" s="735"/>
      <c r="F8" s="735"/>
      <c r="G8" s="735"/>
      <c r="H8" s="735"/>
      <c r="I8" s="735"/>
      <c r="J8" s="735"/>
      <c r="K8" s="7"/>
      <c r="L8" s="304" t="str">
        <f>+M4&amp;"-"&amp;$M$7&amp;"-"&amp;$M$5</f>
        <v>2-1-3D</v>
      </c>
      <c r="M8" s="304"/>
      <c r="N8" s="7"/>
    </row>
    <row r="9" spans="1:14" ht="21" customHeight="1" x14ac:dyDescent="0.3">
      <c r="A9" s="729" t="s">
        <v>13</v>
      </c>
      <c r="B9" s="730"/>
      <c r="C9" s="16" t="str">
        <f>+_xlfn.XLOOKUP($L$8,DULIEU!$H:$H,DULIEU!$I:$I,"")</f>
        <v>Xử lý nền - Nút giao</v>
      </c>
      <c r="D9" s="16"/>
      <c r="E9" s="16"/>
      <c r="F9" s="16"/>
      <c r="G9" s="16"/>
      <c r="H9" s="16"/>
      <c r="I9" s="16"/>
      <c r="J9" s="16"/>
      <c r="K9" s="7"/>
      <c r="N9" s="7"/>
    </row>
    <row r="10" spans="1:14" ht="21" customHeight="1" x14ac:dyDescent="0.3">
      <c r="A10" s="729" t="s">
        <v>14</v>
      </c>
      <c r="B10" s="730"/>
      <c r="C10" s="731" t="s">
        <v>698</v>
      </c>
      <c r="D10" s="731"/>
      <c r="E10" s="731"/>
      <c r="F10" s="731"/>
      <c r="G10" s="731"/>
      <c r="H10" s="731"/>
      <c r="I10" s="731"/>
      <c r="J10" s="731"/>
      <c r="K10" s="7"/>
      <c r="N10" s="7"/>
    </row>
    <row r="11" spans="1:14" ht="17.399999999999999" customHeight="1" x14ac:dyDescent="0.3">
      <c r="A11" s="10" t="s">
        <v>401</v>
      </c>
      <c r="B11" s="11"/>
      <c r="C11" s="11"/>
      <c r="D11" s="11"/>
      <c r="E11" s="11"/>
      <c r="F11" s="11"/>
      <c r="G11" s="11"/>
      <c r="H11" s="11"/>
      <c r="I11" s="11"/>
      <c r="J11" s="11"/>
      <c r="K11" s="5"/>
      <c r="N11" s="5"/>
    </row>
    <row r="12" spans="1:14" ht="17.399999999999999" customHeight="1" x14ac:dyDescent="0.3">
      <c r="A12" s="12" t="s">
        <v>15</v>
      </c>
      <c r="B12" s="13"/>
      <c r="C12" s="14" t="s">
        <v>413</v>
      </c>
      <c r="D12" s="5"/>
      <c r="E12" s="5"/>
      <c r="F12" s="15"/>
      <c r="G12" s="15"/>
      <c r="H12" s="15"/>
      <c r="I12" s="15"/>
      <c r="J12" s="15"/>
      <c r="K12" s="5"/>
      <c r="N12" s="5"/>
    </row>
    <row r="13" spans="1:14" ht="17.399999999999999" customHeight="1" x14ac:dyDescent="0.3">
      <c r="A13" s="14" t="s">
        <v>402</v>
      </c>
      <c r="B13" s="13"/>
      <c r="C13" s="16" t="str">
        <f>L13&amp;" "&amp;"("&amp;_xlfn.XLOOKUP($L$8,DULIEU!$H:$H,DULIEU!$J:$J,"")&amp;")"</f>
        <v>Phân đoạn 3D (KM 0+120.00 - KM 0+213.00)</v>
      </c>
      <c r="D13" s="5"/>
      <c r="E13" s="5"/>
      <c r="F13" s="15"/>
      <c r="G13" s="15"/>
      <c r="H13" s="15"/>
      <c r="I13" s="15"/>
      <c r="J13" s="15"/>
      <c r="K13" s="5"/>
      <c r="L13" s="302" t="str">
        <f>+"Phân đoạn "&amp;M5</f>
        <v>Phân đoạn 3D</v>
      </c>
      <c r="N13" s="5"/>
    </row>
    <row r="14" spans="1:14" ht="17.399999999999999" customHeight="1" x14ac:dyDescent="0.3">
      <c r="A14" s="17" t="s">
        <v>412</v>
      </c>
      <c r="B14" s="5"/>
      <c r="C14" s="5"/>
      <c r="D14" s="18"/>
      <c r="E14" s="5"/>
      <c r="F14" s="5"/>
      <c r="G14" s="5"/>
      <c r="H14" s="5"/>
      <c r="I14" s="5"/>
      <c r="J14" s="5"/>
      <c r="K14" s="5"/>
      <c r="L14" s="406"/>
      <c r="M14" s="406"/>
      <c r="N14" s="5"/>
    </row>
    <row r="15" spans="1:14" ht="17.399999999999999" customHeight="1" x14ac:dyDescent="0.3">
      <c r="A15" s="287" t="str">
        <f>+"- Bắt đầu:"</f>
        <v>- Bắt đầu:</v>
      </c>
      <c r="B15" s="300">
        <f>+_xlfn.XLOOKUP($L$8,DULIEU!$H:$H,DULIEU!$P:$P,"")</f>
        <v>23.956435185185185</v>
      </c>
      <c r="C15" s="718">
        <f>+_xlfn.XLOOKUP($L$8,DULIEU!$H:$H,DULIEU!$N:$N,"")</f>
        <v>45625</v>
      </c>
      <c r="D15" s="718"/>
      <c r="E15" s="718"/>
      <c r="F15" s="718"/>
      <c r="G15" s="19"/>
      <c r="H15" s="19"/>
      <c r="I15" s="19"/>
      <c r="J15" s="20"/>
      <c r="K15" s="5"/>
      <c r="N15" s="5"/>
    </row>
    <row r="16" spans="1:14" ht="17.399999999999999" customHeight="1" x14ac:dyDescent="0.3">
      <c r="A16" s="287" t="str">
        <f>+"- Kết thúc:"</f>
        <v>- Kết thúc:</v>
      </c>
      <c r="B16" s="300">
        <f>+_xlfn.XLOOKUP($L$8,DULIEU!$H:$H,DULIEU!$Q:$Q,"")</f>
        <v>23.970324074074075</v>
      </c>
      <c r="C16" s="718">
        <f>+_xlfn.XLOOKUP($L$8,DULIEU!$H:$H,DULIEU!$O:$O,"")</f>
        <v>45625</v>
      </c>
      <c r="D16" s="718"/>
      <c r="E16" s="718"/>
      <c r="F16" s="718"/>
      <c r="G16" s="19"/>
      <c r="H16" s="19"/>
      <c r="I16" s="19"/>
      <c r="J16" s="20"/>
      <c r="K16" s="5"/>
      <c r="N16" s="5"/>
    </row>
    <row r="17" spans="1:14" ht="17.399999999999999" customHeight="1" x14ac:dyDescent="0.3">
      <c r="A17" s="346" t="s">
        <v>14</v>
      </c>
      <c r="B17" s="347" t="s">
        <v>83</v>
      </c>
      <c r="C17" s="16"/>
      <c r="D17" s="21"/>
      <c r="E17" s="21"/>
      <c r="F17" s="21"/>
      <c r="G17" s="21"/>
      <c r="H17" s="21"/>
      <c r="I17" s="19"/>
      <c r="J17" s="5"/>
      <c r="K17" s="5"/>
      <c r="N17" s="5"/>
    </row>
    <row r="18" spans="1:14" ht="17.399999999999999" customHeight="1" x14ac:dyDescent="0.3">
      <c r="A18" s="17" t="s">
        <v>403</v>
      </c>
      <c r="B18" s="5"/>
      <c r="C18" s="5"/>
      <c r="D18" s="18"/>
      <c r="E18" s="5"/>
      <c r="F18" s="5"/>
      <c r="G18" s="5"/>
      <c r="H18" s="5"/>
      <c r="I18" s="5"/>
      <c r="J18" s="5"/>
      <c r="K18" s="5"/>
      <c r="N18" s="5"/>
    </row>
    <row r="19" spans="1:14" ht="39.9" customHeight="1" x14ac:dyDescent="0.3">
      <c r="A19" s="719" t="s">
        <v>686</v>
      </c>
      <c r="B19" s="720"/>
      <c r="C19" s="720"/>
      <c r="D19" s="720"/>
      <c r="E19" s="720"/>
      <c r="F19" s="720"/>
      <c r="G19" s="720"/>
      <c r="H19" s="720"/>
      <c r="I19" s="720"/>
      <c r="J19" s="720"/>
      <c r="K19" s="5"/>
      <c r="N19" s="5"/>
    </row>
    <row r="20" spans="1:14" ht="20.100000000000001" customHeight="1" x14ac:dyDescent="0.3">
      <c r="A20" s="348" t="s">
        <v>404</v>
      </c>
      <c r="B20" s="721" t="s">
        <v>689</v>
      </c>
      <c r="C20" s="721"/>
      <c r="D20" s="721"/>
      <c r="E20" s="81" t="s">
        <v>405</v>
      </c>
      <c r="F20" s="90" t="s">
        <v>419</v>
      </c>
      <c r="G20" s="81"/>
      <c r="H20" s="81"/>
      <c r="I20" s="81"/>
      <c r="J20" s="96"/>
      <c r="K20" s="5"/>
      <c r="N20" s="5"/>
    </row>
    <row r="21" spans="1:14" ht="20.100000000000001" customHeight="1" x14ac:dyDescent="0.3">
      <c r="A21" s="348" t="s">
        <v>404</v>
      </c>
      <c r="B21" s="721" t="s">
        <v>406</v>
      </c>
      <c r="C21" s="721"/>
      <c r="D21" s="721"/>
      <c r="E21" s="81" t="s">
        <v>405</v>
      </c>
      <c r="F21" s="90" t="s">
        <v>419</v>
      </c>
      <c r="G21" s="81"/>
      <c r="H21" s="81"/>
      <c r="I21" s="81"/>
      <c r="J21" s="96"/>
      <c r="K21" s="5"/>
      <c r="N21" s="5"/>
    </row>
    <row r="22" spans="1:14" ht="16.5" customHeight="1" x14ac:dyDescent="0.3">
      <c r="A22" s="723" t="s">
        <v>684</v>
      </c>
      <c r="B22" s="724"/>
      <c r="C22" s="724"/>
      <c r="D22" s="724"/>
      <c r="E22" s="724"/>
      <c r="F22" s="724"/>
      <c r="G22" s="724"/>
      <c r="H22" s="724"/>
      <c r="I22" s="724"/>
      <c r="J22" s="724"/>
      <c r="K22" s="5"/>
      <c r="N22" s="5"/>
    </row>
    <row r="23" spans="1:14" ht="20.100000000000001" customHeight="1" x14ac:dyDescent="0.3">
      <c r="A23" s="348" t="s">
        <v>404</v>
      </c>
      <c r="B23" s="721" t="s">
        <v>691</v>
      </c>
      <c r="C23" s="721"/>
      <c r="D23" s="721"/>
      <c r="E23" s="81" t="s">
        <v>405</v>
      </c>
      <c r="F23" s="90" t="s">
        <v>198</v>
      </c>
      <c r="G23" s="81"/>
      <c r="H23" s="81"/>
      <c r="I23" s="81"/>
      <c r="J23" s="96"/>
      <c r="K23" s="5"/>
      <c r="N23" s="5"/>
    </row>
    <row r="24" spans="1:14" ht="20.100000000000001" customHeight="1" x14ac:dyDescent="0.3">
      <c r="A24" s="348" t="s">
        <v>404</v>
      </c>
      <c r="B24" s="721" t="s">
        <v>676</v>
      </c>
      <c r="C24" s="721"/>
      <c r="D24" s="721"/>
      <c r="E24" s="81" t="s">
        <v>407</v>
      </c>
      <c r="F24" s="90" t="s">
        <v>438</v>
      </c>
      <c r="G24" s="81"/>
      <c r="H24" s="81"/>
      <c r="I24" s="81"/>
      <c r="J24" s="96"/>
      <c r="K24" s="5"/>
      <c r="N24" s="5"/>
    </row>
    <row r="25" spans="1:14" ht="17.399999999999999" customHeight="1" x14ac:dyDescent="0.3">
      <c r="A25" s="10" t="s">
        <v>410</v>
      </c>
      <c r="B25" s="20"/>
      <c r="C25" s="20"/>
      <c r="D25" s="20"/>
      <c r="E25" s="20"/>
      <c r="F25" s="5"/>
      <c r="G25" s="5"/>
      <c r="H25" s="5"/>
      <c r="I25" s="5"/>
      <c r="J25" s="5"/>
      <c r="K25" s="5"/>
      <c r="N25" s="5"/>
    </row>
    <row r="26" spans="1:14" ht="17.399999999999999" customHeight="1" x14ac:dyDescent="0.3">
      <c r="A26" s="10" t="s">
        <v>408</v>
      </c>
      <c r="B26" s="20"/>
      <c r="C26" s="20"/>
      <c r="D26" s="20"/>
      <c r="E26" s="20"/>
      <c r="F26" s="5"/>
      <c r="G26" s="5"/>
      <c r="H26" s="5"/>
      <c r="I26" s="5"/>
      <c r="J26" s="5"/>
      <c r="K26" s="5"/>
      <c r="N26" s="5"/>
    </row>
    <row r="27" spans="1:14" ht="20.100000000000001" customHeight="1" x14ac:dyDescent="0.3">
      <c r="A27" s="20" t="s">
        <v>16</v>
      </c>
      <c r="B27" s="20"/>
      <c r="C27" s="20"/>
      <c r="D27" s="20"/>
      <c r="E27" s="20"/>
      <c r="F27" s="5"/>
      <c r="G27" s="5"/>
      <c r="H27" s="5"/>
      <c r="I27" s="5"/>
      <c r="J27" s="5"/>
      <c r="K27" s="5"/>
      <c r="N27" s="5"/>
    </row>
    <row r="28" spans="1:14" ht="20.100000000000001" customHeight="1" x14ac:dyDescent="0.3">
      <c r="A28" s="20" t="s">
        <v>17</v>
      </c>
      <c r="B28" s="20"/>
      <c r="C28" s="20"/>
      <c r="D28" s="20"/>
      <c r="E28" s="20"/>
      <c r="F28" s="5"/>
      <c r="G28" s="5"/>
      <c r="H28" s="5"/>
      <c r="I28" s="5"/>
      <c r="J28" s="5"/>
      <c r="K28" s="5"/>
      <c r="N28" s="5"/>
    </row>
    <row r="29" spans="1:14" ht="20.100000000000001" customHeight="1" x14ac:dyDescent="0.3">
      <c r="A29" s="20" t="s">
        <v>18</v>
      </c>
      <c r="B29" s="20"/>
      <c r="C29" s="20"/>
      <c r="D29" s="20"/>
      <c r="E29" s="20"/>
      <c r="F29" s="5"/>
      <c r="G29" s="5"/>
      <c r="H29" s="5"/>
      <c r="I29" s="5"/>
      <c r="J29" s="5"/>
      <c r="K29" s="5"/>
      <c r="N29" s="5"/>
    </row>
    <row r="30" spans="1:14" ht="20.100000000000001" customHeight="1" x14ac:dyDescent="0.3">
      <c r="A30" s="20" t="s">
        <v>19</v>
      </c>
      <c r="B30" s="20"/>
      <c r="C30" s="20"/>
      <c r="D30" s="20"/>
      <c r="E30" s="20"/>
      <c r="F30" s="5"/>
      <c r="G30" s="5"/>
      <c r="H30" s="5"/>
      <c r="I30" s="5"/>
      <c r="J30" s="5"/>
      <c r="K30" s="5"/>
      <c r="N30" s="5"/>
    </row>
    <row r="31" spans="1:14" ht="20.100000000000001" customHeight="1" x14ac:dyDescent="0.3">
      <c r="A31" s="20" t="s">
        <v>20</v>
      </c>
      <c r="B31" s="20"/>
      <c r="C31" s="20"/>
      <c r="D31" s="20"/>
      <c r="E31" s="20"/>
      <c r="F31" s="5"/>
      <c r="G31" s="5"/>
      <c r="H31" s="5"/>
      <c r="I31" s="5"/>
      <c r="J31" s="5"/>
      <c r="K31" s="5"/>
      <c r="N31" s="5"/>
    </row>
    <row r="32" spans="1:14" ht="20.100000000000001" customHeight="1" x14ac:dyDescent="0.3">
      <c r="A32" s="20" t="s">
        <v>21</v>
      </c>
      <c r="B32" s="20"/>
      <c r="C32" s="20"/>
      <c r="D32" s="20"/>
      <c r="E32" s="20"/>
      <c r="F32" s="5"/>
      <c r="G32" s="5"/>
      <c r="H32" s="5"/>
      <c r="I32" s="5"/>
      <c r="J32" s="5"/>
      <c r="K32" s="5"/>
      <c r="N32" s="5"/>
    </row>
    <row r="33" spans="1:14" ht="20.100000000000001" customHeight="1" x14ac:dyDescent="0.3">
      <c r="A33" s="20" t="s">
        <v>22</v>
      </c>
      <c r="B33" s="20"/>
      <c r="C33" s="20"/>
      <c r="D33" s="20"/>
      <c r="E33" s="20"/>
      <c r="F33" s="5"/>
      <c r="G33" s="5"/>
      <c r="H33" s="5"/>
      <c r="I33" s="5"/>
      <c r="J33" s="5"/>
      <c r="K33" s="5"/>
      <c r="N33" s="5"/>
    </row>
    <row r="34" spans="1:14" ht="20.100000000000001" customHeight="1" x14ac:dyDescent="0.3">
      <c r="A34" s="20" t="s">
        <v>23</v>
      </c>
      <c r="B34" s="20"/>
      <c r="C34" s="20"/>
      <c r="D34" s="20"/>
      <c r="E34" s="20"/>
      <c r="F34" s="5"/>
      <c r="G34" s="5"/>
      <c r="H34" s="5"/>
      <c r="I34" s="5"/>
      <c r="J34" s="5"/>
      <c r="K34" s="5"/>
      <c r="N34" s="5"/>
    </row>
    <row r="35" spans="1:14" ht="17.399999999999999" customHeight="1" x14ac:dyDescent="0.3">
      <c r="A35" s="725" t="s">
        <v>411</v>
      </c>
      <c r="B35" s="726"/>
      <c r="C35" s="726"/>
      <c r="D35" s="726"/>
      <c r="E35" s="726"/>
      <c r="F35" s="726"/>
      <c r="G35" s="726"/>
      <c r="H35" s="726"/>
      <c r="I35" s="726"/>
      <c r="J35" s="726"/>
      <c r="K35" s="4"/>
      <c r="L35" s="4"/>
      <c r="M35" s="4"/>
      <c r="N35" s="4"/>
    </row>
    <row r="36" spans="1:14" ht="17.399999999999999" customHeight="1" x14ac:dyDescent="0.3">
      <c r="A36" s="725" t="s">
        <v>409</v>
      </c>
      <c r="B36" s="726"/>
      <c r="C36" s="726"/>
      <c r="D36" s="726"/>
      <c r="E36" s="726"/>
      <c r="F36" s="726"/>
      <c r="G36" s="726"/>
      <c r="H36" s="726"/>
      <c r="I36" s="726"/>
      <c r="J36" s="726"/>
      <c r="K36" s="4"/>
      <c r="L36" s="4"/>
      <c r="M36" s="4"/>
      <c r="N36" s="4"/>
    </row>
    <row r="37" spans="1:14" ht="20.100000000000001" customHeight="1" x14ac:dyDescent="0.3">
      <c r="A37" s="727" t="s">
        <v>556</v>
      </c>
      <c r="B37" s="727"/>
      <c r="C37" s="727"/>
      <c r="D37" s="727"/>
      <c r="E37" s="727"/>
      <c r="F37" s="727"/>
      <c r="G37" s="727"/>
      <c r="H37" s="727"/>
      <c r="I37" s="727"/>
      <c r="J37" s="727"/>
      <c r="K37" s="4"/>
      <c r="L37" s="4"/>
      <c r="M37" s="4"/>
      <c r="N37" s="4"/>
    </row>
    <row r="38" spans="1:14" ht="17.399999999999999" customHeight="1" x14ac:dyDescent="0.3">
      <c r="A38" s="728" t="s">
        <v>77</v>
      </c>
      <c r="B38" s="728"/>
      <c r="C38" s="728"/>
      <c r="D38" s="728"/>
      <c r="E38" s="728"/>
      <c r="F38" s="728"/>
      <c r="G38" s="728"/>
      <c r="H38" s="728"/>
      <c r="I38" s="728"/>
      <c r="J38" s="728"/>
      <c r="K38" s="22"/>
      <c r="L38" s="4"/>
      <c r="M38" s="4"/>
      <c r="N38" s="22"/>
    </row>
    <row r="39" spans="1:14" ht="20.100000000000001" customHeight="1" x14ac:dyDescent="0.3">
      <c r="A39" s="349"/>
      <c r="B39" s="350" t="s">
        <v>50</v>
      </c>
      <c r="C39" s="351" t="s">
        <v>57</v>
      </c>
      <c r="D39" s="351"/>
      <c r="E39" s="351"/>
      <c r="F39" s="352"/>
      <c r="G39" s="350" t="s">
        <v>51</v>
      </c>
      <c r="H39" s="353" t="s">
        <v>58</v>
      </c>
      <c r="I39" s="550"/>
      <c r="J39" s="352"/>
      <c r="K39" s="22"/>
      <c r="L39" s="4"/>
      <c r="M39" s="4"/>
      <c r="N39" s="22"/>
    </row>
    <row r="40" spans="1:14" ht="7.95" customHeight="1" x14ac:dyDescent="0.3">
      <c r="A40" s="302"/>
      <c r="B40" s="551"/>
      <c r="C40" s="552"/>
      <c r="D40" s="552"/>
      <c r="E40" s="552"/>
      <c r="F40" s="552"/>
      <c r="G40" s="552"/>
      <c r="H40" s="552"/>
      <c r="I40" s="552"/>
      <c r="J40" s="552"/>
      <c r="K40" s="24"/>
      <c r="L40" s="4"/>
      <c r="M40" s="4"/>
      <c r="N40" s="24"/>
    </row>
    <row r="41" spans="1:14" ht="20.100000000000001" customHeight="1" x14ac:dyDescent="0.3">
      <c r="A41" s="25" t="s">
        <v>24</v>
      </c>
      <c r="B41" s="25"/>
      <c r="C41" s="25"/>
      <c r="D41" s="25"/>
      <c r="E41" s="25"/>
      <c r="F41" s="25" t="s">
        <v>25</v>
      </c>
      <c r="G41" s="25"/>
      <c r="H41" s="25"/>
      <c r="I41" s="25"/>
      <c r="J41" s="25"/>
      <c r="K41" s="4"/>
      <c r="L41" s="4"/>
      <c r="M41" s="4"/>
      <c r="N41" s="4"/>
    </row>
    <row r="42" spans="1:14" ht="20.100000000000001" customHeight="1" x14ac:dyDescent="0.3">
      <c r="A42" s="26"/>
      <c r="B42" s="25"/>
      <c r="C42" s="25"/>
      <c r="D42" s="25"/>
      <c r="E42" s="25"/>
      <c r="F42" s="26"/>
      <c r="G42" s="25"/>
      <c r="H42" s="25"/>
      <c r="I42" s="25"/>
      <c r="J42" s="25"/>
      <c r="K42" s="722"/>
      <c r="L42" s="722"/>
      <c r="M42" s="722"/>
      <c r="N42" s="722"/>
    </row>
    <row r="43" spans="1:14" ht="20.100000000000001" hidden="1" customHeight="1" x14ac:dyDescent="0.3">
      <c r="A43" s="5"/>
      <c r="B43" s="5"/>
      <c r="C43" s="5"/>
      <c r="D43" s="5"/>
      <c r="E43" s="5"/>
      <c r="F43" s="5"/>
      <c r="G43" s="5"/>
      <c r="H43" s="5"/>
      <c r="I43" s="5"/>
      <c r="J43" s="5"/>
      <c r="K43" s="24"/>
      <c r="L43" s="4"/>
      <c r="M43" s="4"/>
      <c r="N43" s="24"/>
    </row>
    <row r="44" spans="1:14" hidden="1" x14ac:dyDescent="0.3">
      <c r="A44" s="5"/>
      <c r="B44" s="5"/>
      <c r="C44" s="5"/>
      <c r="D44" s="5"/>
      <c r="E44" s="5"/>
      <c r="F44" s="5"/>
      <c r="G44" s="5"/>
      <c r="H44" s="5"/>
      <c r="I44" s="5"/>
      <c r="J44" s="5"/>
    </row>
    <row r="45" spans="1:14" x14ac:dyDescent="0.3">
      <c r="A45" s="5"/>
      <c r="B45" s="5"/>
      <c r="C45" s="5"/>
      <c r="D45" s="5"/>
      <c r="E45" s="5"/>
      <c r="F45" s="5"/>
      <c r="G45" s="5"/>
      <c r="H45" s="5"/>
      <c r="I45" s="5"/>
      <c r="J45" s="5"/>
    </row>
    <row r="46" spans="1:14" hidden="1" x14ac:dyDescent="0.3">
      <c r="A46" s="5"/>
      <c r="B46" s="5"/>
      <c r="C46" s="5"/>
      <c r="D46" s="5"/>
      <c r="E46" s="5"/>
      <c r="F46" s="5"/>
      <c r="G46" s="5"/>
      <c r="H46" s="5"/>
      <c r="I46" s="5"/>
      <c r="J46" s="5"/>
    </row>
    <row r="47" spans="1:14" x14ac:dyDescent="0.3">
      <c r="A47" s="5"/>
      <c r="B47" s="5"/>
      <c r="C47" s="5"/>
      <c r="D47" s="5"/>
      <c r="E47" s="5"/>
      <c r="F47" s="25" t="s">
        <v>676</v>
      </c>
      <c r="G47" s="25"/>
      <c r="H47" s="25"/>
      <c r="I47" s="25"/>
      <c r="J47" s="25"/>
    </row>
  </sheetData>
  <mergeCells count="26">
    <mergeCell ref="F4:J4"/>
    <mergeCell ref="A1:E1"/>
    <mergeCell ref="F3:J3"/>
    <mergeCell ref="A2:E3"/>
    <mergeCell ref="F1:J2"/>
    <mergeCell ref="A9:B9"/>
    <mergeCell ref="A10:B10"/>
    <mergeCell ref="C10:J10"/>
    <mergeCell ref="C15:F15"/>
    <mergeCell ref="A5:J5"/>
    <mergeCell ref="A7:B7"/>
    <mergeCell ref="C7:J7"/>
    <mergeCell ref="A8:B8"/>
    <mergeCell ref="C8:J8"/>
    <mergeCell ref="C16:F16"/>
    <mergeCell ref="A19:J19"/>
    <mergeCell ref="B20:D20"/>
    <mergeCell ref="K42:N42"/>
    <mergeCell ref="A22:J22"/>
    <mergeCell ref="A35:J35"/>
    <mergeCell ref="A36:J36"/>
    <mergeCell ref="A37:J37"/>
    <mergeCell ref="A38:J38"/>
    <mergeCell ref="B21:D21"/>
    <mergeCell ref="B23:D23"/>
    <mergeCell ref="B24:D24"/>
  </mergeCells>
  <conditionalFormatting sqref="A4">
    <cfRule type="cellIs" dxfId="6" priority="3" stopIfTrue="1" operator="lessThan">
      <formula>0</formula>
    </cfRule>
  </conditionalFormatting>
  <conditionalFormatting sqref="A35:A39">
    <cfRule type="cellIs" dxfId="5" priority="1" stopIfTrue="1" operator="lessThan">
      <formula>0</formula>
    </cfRule>
  </conditionalFormatting>
  <conditionalFormatting sqref="A40:C40 E40">
    <cfRule type="cellIs" dxfId="4" priority="5" stopIfTrue="1" operator="lessThan">
      <formula>0</formula>
    </cfRule>
  </conditionalFormatting>
  <conditionalFormatting sqref="A43:J43">
    <cfRule type="cellIs" dxfId="3" priority="4" stopIfTrue="1" operator="lessThan">
      <formula>0</formula>
    </cfRule>
  </conditionalFormatting>
  <printOptions horizontalCentered="1"/>
  <pageMargins left="1.1811023622047245" right="0.39370078740157483" top="0.59055118110236227" bottom="0.59055118110236227" header="0" footer="0"/>
  <pageSetup paperSize="9" scale="79" fitToHeight="0"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Spinner 1">
              <controlPr defaultSize="0" autoPict="0">
                <anchor moveWithCells="1" sizeWithCells="1">
                  <from>
                    <xdr:col>13</xdr:col>
                    <xdr:colOff>594360</xdr:colOff>
                    <xdr:row>2</xdr:row>
                    <xdr:rowOff>106680</xdr:rowOff>
                  </from>
                  <to>
                    <xdr:col>15</xdr:col>
                    <xdr:colOff>198120</xdr:colOff>
                    <xdr:row>4</xdr:row>
                    <xdr:rowOff>190500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489967-EBB1-4892-888F-53ACC86B337D}">
  <sheetPr>
    <tabColor rgb="FFFFC000"/>
    <pageSetUpPr fitToPage="1"/>
  </sheetPr>
  <dimension ref="A1:P88"/>
  <sheetViews>
    <sheetView view="pageBreakPreview" zoomScale="85" zoomScaleNormal="70" zoomScaleSheetLayoutView="85" workbookViewId="0">
      <selection activeCell="P46" sqref="P46"/>
    </sheetView>
  </sheetViews>
  <sheetFormatPr defaultColWidth="9.109375" defaultRowHeight="15.6" x14ac:dyDescent="0.3"/>
  <cols>
    <col min="1" max="1" width="8.44140625" style="6" customWidth="1"/>
    <col min="2" max="2" width="7.33203125" style="6" customWidth="1"/>
    <col min="3" max="3" width="9.44140625" style="6" customWidth="1"/>
    <col min="4" max="4" width="27.6640625" style="6" customWidth="1"/>
    <col min="5" max="5" width="5.44140625" style="6" customWidth="1"/>
    <col min="6" max="6" width="4.6640625" style="6" customWidth="1"/>
    <col min="7" max="7" width="8.44140625" style="6" customWidth="1"/>
    <col min="8" max="8" width="9" style="6" customWidth="1"/>
    <col min="9" max="9" width="9.109375" style="6" customWidth="1"/>
    <col min="10" max="10" width="8.44140625" style="6" customWidth="1"/>
    <col min="11" max="11" width="9.5546875" style="6" customWidth="1"/>
    <col min="12" max="16384" width="9.109375" style="6"/>
  </cols>
  <sheetData>
    <row r="1" spans="1:11" ht="15.6" customHeight="1" x14ac:dyDescent="0.3">
      <c r="A1" s="27"/>
      <c r="B1" s="27"/>
      <c r="C1" s="27"/>
      <c r="D1" s="786" t="str">
        <f>"  MẪU B
SỐ THỨ TỰ     " &amp;P46</f>
        <v xml:space="preserve">  MẪU B
SỐ THỨ TỰ     2</v>
      </c>
      <c r="E1" s="786"/>
      <c r="F1" s="786"/>
      <c r="G1" s="786"/>
      <c r="H1" s="786"/>
      <c r="I1" s="786"/>
      <c r="J1" s="786"/>
      <c r="K1" s="786"/>
    </row>
    <row r="2" spans="1:11" ht="16.5" customHeight="1" x14ac:dyDescent="0.3">
      <c r="A2" s="28"/>
      <c r="B2" s="28"/>
      <c r="C2" s="28"/>
      <c r="D2" s="786"/>
      <c r="E2" s="786"/>
      <c r="F2" s="786"/>
      <c r="G2" s="786"/>
      <c r="H2" s="786"/>
      <c r="I2" s="786"/>
      <c r="J2" s="786"/>
      <c r="K2" s="786"/>
    </row>
    <row r="3" spans="1:11" ht="20.25" hidden="1" customHeight="1" x14ac:dyDescent="0.3">
      <c r="A3" s="788"/>
      <c r="B3" s="788"/>
      <c r="C3" s="788"/>
      <c r="D3" s="788"/>
      <c r="E3" s="788"/>
      <c r="F3" s="788"/>
      <c r="G3" s="788"/>
      <c r="H3" s="788"/>
      <c r="I3" s="788"/>
      <c r="J3" s="788"/>
      <c r="K3" s="788"/>
    </row>
    <row r="4" spans="1:11" ht="16.5" hidden="1" customHeight="1" x14ac:dyDescent="0.3">
      <c r="A4" s="788"/>
      <c r="B4" s="788"/>
      <c r="C4" s="788"/>
      <c r="D4" s="788"/>
      <c r="E4" s="788"/>
      <c r="F4" s="788"/>
      <c r="G4" s="788"/>
      <c r="H4" s="788"/>
      <c r="I4" s="788"/>
      <c r="J4" s="788"/>
      <c r="K4" s="788"/>
    </row>
    <row r="5" spans="1:11" ht="16.8" hidden="1" x14ac:dyDescent="0.3">
      <c r="A5" s="28"/>
      <c r="B5" s="28"/>
      <c r="C5" s="28"/>
      <c r="D5" s="28"/>
      <c r="E5" s="28"/>
      <c r="F5" s="28"/>
      <c r="G5" s="29"/>
      <c r="H5" s="28"/>
      <c r="I5" s="28"/>
      <c r="J5" s="28"/>
      <c r="K5" s="28"/>
    </row>
    <row r="6" spans="1:11" ht="16.8" hidden="1" x14ac:dyDescent="0.3">
      <c r="A6" s="30" t="s">
        <v>26</v>
      </c>
      <c r="B6" s="28"/>
      <c r="C6" s="28"/>
      <c r="D6" s="28"/>
      <c r="E6" s="28"/>
      <c r="F6" s="28"/>
      <c r="G6" s="29"/>
      <c r="H6" s="28"/>
      <c r="I6" s="28"/>
      <c r="J6" s="28"/>
      <c r="K6" s="28"/>
    </row>
    <row r="7" spans="1:11" ht="16.8" hidden="1" x14ac:dyDescent="0.3">
      <c r="A7" s="30" t="s">
        <v>27</v>
      </c>
      <c r="B7" s="28"/>
      <c r="C7" s="28"/>
      <c r="D7" s="28"/>
      <c r="E7" s="28"/>
      <c r="F7" s="28"/>
      <c r="G7" s="29"/>
      <c r="H7" s="28"/>
      <c r="I7" s="28"/>
      <c r="J7" s="28"/>
      <c r="K7" s="28"/>
    </row>
    <row r="8" spans="1:11" ht="16.8" hidden="1" x14ac:dyDescent="0.3">
      <c r="A8" s="28"/>
      <c r="B8" s="28"/>
      <c r="C8" s="28"/>
      <c r="D8" s="28"/>
      <c r="E8" s="28"/>
      <c r="F8" s="28"/>
      <c r="G8" s="29"/>
      <c r="H8" s="28"/>
      <c r="I8" s="28"/>
      <c r="J8" s="28"/>
      <c r="K8" s="28"/>
    </row>
    <row r="9" spans="1:11" ht="16.8" hidden="1" x14ac:dyDescent="0.3">
      <c r="A9" s="28"/>
      <c r="B9" s="28"/>
      <c r="C9" s="28"/>
      <c r="D9" s="28"/>
      <c r="E9" s="28"/>
      <c r="F9" s="28"/>
      <c r="G9" s="29"/>
      <c r="H9" s="28"/>
      <c r="I9" s="28"/>
      <c r="J9" s="28"/>
      <c r="K9" s="28"/>
    </row>
    <row r="10" spans="1:11" ht="16.8" hidden="1" x14ac:dyDescent="0.3">
      <c r="A10" s="28"/>
      <c r="B10" s="28"/>
      <c r="C10" s="28"/>
      <c r="D10" s="28"/>
      <c r="E10" s="28"/>
      <c r="F10" s="28"/>
      <c r="G10" s="29"/>
      <c r="H10" s="28"/>
      <c r="I10" s="28"/>
      <c r="J10" s="28"/>
      <c r="K10" s="28"/>
    </row>
    <row r="11" spans="1:11" ht="16.8" hidden="1" x14ac:dyDescent="0.3">
      <c r="A11" s="28"/>
      <c r="B11" s="28"/>
      <c r="C11" s="28"/>
      <c r="D11" s="28"/>
      <c r="E11" s="28"/>
      <c r="F11" s="28"/>
      <c r="G11" s="29"/>
      <c r="H11" s="28"/>
      <c r="I11" s="28"/>
      <c r="J11" s="28"/>
      <c r="K11" s="28"/>
    </row>
    <row r="12" spans="1:11" ht="47.25" hidden="1" customHeight="1" x14ac:dyDescent="0.3">
      <c r="A12" s="779"/>
      <c r="B12" s="779"/>
      <c r="C12" s="779"/>
      <c r="D12" s="779"/>
      <c r="E12" s="779"/>
      <c r="F12" s="779"/>
      <c r="G12" s="779"/>
      <c r="H12" s="779"/>
      <c r="I12" s="779"/>
      <c r="J12" s="779"/>
      <c r="K12" s="779"/>
    </row>
    <row r="13" spans="1:11" ht="34.5" hidden="1" customHeight="1" x14ac:dyDescent="0.3">
      <c r="A13" s="779"/>
      <c r="B13" s="779"/>
      <c r="C13" s="779"/>
      <c r="D13" s="779"/>
      <c r="E13" s="779"/>
      <c r="F13" s="779"/>
      <c r="G13" s="779"/>
      <c r="H13" s="779"/>
      <c r="I13" s="779"/>
      <c r="J13" s="779"/>
      <c r="K13" s="779"/>
    </row>
    <row r="14" spans="1:11" ht="16.8" hidden="1" x14ac:dyDescent="0.3">
      <c r="A14" s="28"/>
      <c r="B14" s="28"/>
      <c r="C14" s="28"/>
      <c r="D14" s="28"/>
      <c r="E14" s="28"/>
      <c r="F14" s="28"/>
      <c r="G14" s="29"/>
      <c r="H14" s="28"/>
      <c r="I14" s="28"/>
      <c r="J14" s="28"/>
      <c r="K14" s="28"/>
    </row>
    <row r="15" spans="1:11" ht="16.8" hidden="1" x14ac:dyDescent="0.3">
      <c r="A15" s="782" t="s">
        <v>28</v>
      </c>
      <c r="B15" s="782"/>
      <c r="C15" s="782"/>
      <c r="D15" s="782" t="s">
        <v>29</v>
      </c>
      <c r="E15" s="782"/>
      <c r="F15" s="782"/>
      <c r="G15" s="31" t="s">
        <v>30</v>
      </c>
      <c r="H15" s="782" t="s">
        <v>31</v>
      </c>
      <c r="I15" s="782"/>
      <c r="J15" s="782" t="s">
        <v>32</v>
      </c>
      <c r="K15" s="782"/>
    </row>
    <row r="16" spans="1:11" hidden="1" x14ac:dyDescent="0.3">
      <c r="A16" s="783" t="e">
        <v>#REF!</v>
      </c>
      <c r="B16" s="783"/>
      <c r="C16" s="783"/>
      <c r="D16" s="783" t="e">
        <v>#REF!</v>
      </c>
      <c r="E16" s="783"/>
      <c r="F16" s="783"/>
      <c r="G16" s="784" t="e">
        <v>#REF!</v>
      </c>
      <c r="H16" s="785" t="e">
        <v>#REF!</v>
      </c>
      <c r="I16" s="785"/>
      <c r="J16" s="783" t="s">
        <v>33</v>
      </c>
      <c r="K16" s="783"/>
    </row>
    <row r="17" spans="1:11" hidden="1" x14ac:dyDescent="0.3">
      <c r="A17" s="783"/>
      <c r="B17" s="783"/>
      <c r="C17" s="783"/>
      <c r="D17" s="783"/>
      <c r="E17" s="783"/>
      <c r="F17" s="783"/>
      <c r="G17" s="784"/>
      <c r="H17" s="785"/>
      <c r="I17" s="785"/>
      <c r="J17" s="783"/>
      <c r="K17" s="783"/>
    </row>
    <row r="18" spans="1:11" hidden="1" x14ac:dyDescent="0.3">
      <c r="A18" s="783"/>
      <c r="B18" s="783"/>
      <c r="C18" s="783"/>
      <c r="D18" s="783"/>
      <c r="E18" s="783"/>
      <c r="F18" s="783"/>
      <c r="G18" s="784"/>
      <c r="H18" s="785"/>
      <c r="I18" s="785"/>
      <c r="J18" s="783"/>
      <c r="K18" s="783"/>
    </row>
    <row r="19" spans="1:11" hidden="1" x14ac:dyDescent="0.3">
      <c r="A19" s="783"/>
      <c r="B19" s="783"/>
      <c r="C19" s="783"/>
      <c r="D19" s="783"/>
      <c r="E19" s="783"/>
      <c r="F19" s="783"/>
      <c r="G19" s="784"/>
      <c r="H19" s="785"/>
      <c r="I19" s="785"/>
      <c r="J19" s="783"/>
      <c r="K19" s="783"/>
    </row>
    <row r="20" spans="1:11" hidden="1" x14ac:dyDescent="0.3">
      <c r="A20" s="783"/>
      <c r="B20" s="783"/>
      <c r="C20" s="783"/>
      <c r="D20" s="783"/>
      <c r="E20" s="783"/>
      <c r="F20" s="783"/>
      <c r="G20" s="784"/>
      <c r="H20" s="785"/>
      <c r="I20" s="785"/>
      <c r="J20" s="783"/>
      <c r="K20" s="783"/>
    </row>
    <row r="21" spans="1:11" hidden="1" x14ac:dyDescent="0.3">
      <c r="A21" s="783"/>
      <c r="B21" s="783"/>
      <c r="C21" s="783"/>
      <c r="D21" s="783"/>
      <c r="E21" s="783"/>
      <c r="F21" s="783"/>
      <c r="G21" s="784"/>
      <c r="H21" s="785"/>
      <c r="I21" s="785"/>
      <c r="J21" s="783"/>
      <c r="K21" s="783"/>
    </row>
    <row r="22" spans="1:11" hidden="1" x14ac:dyDescent="0.3">
      <c r="A22" s="783"/>
      <c r="B22" s="783"/>
      <c r="C22" s="783"/>
      <c r="D22" s="783"/>
      <c r="E22" s="783"/>
      <c r="F22" s="783"/>
      <c r="G22" s="784"/>
      <c r="H22" s="785"/>
      <c r="I22" s="785"/>
      <c r="J22" s="783"/>
      <c r="K22" s="783"/>
    </row>
    <row r="23" spans="1:11" ht="16.8" hidden="1" x14ac:dyDescent="0.3">
      <c r="A23" s="787"/>
      <c r="B23" s="787"/>
      <c r="C23" s="787"/>
      <c r="D23" s="787"/>
      <c r="E23" s="787"/>
      <c r="F23" s="787"/>
      <c r="G23" s="787"/>
      <c r="H23" s="787"/>
      <c r="I23" s="787"/>
      <c r="J23" s="787"/>
      <c r="K23" s="787"/>
    </row>
    <row r="24" spans="1:11" hidden="1" x14ac:dyDescent="0.3">
      <c r="A24" s="779"/>
      <c r="B24" s="779"/>
      <c r="C24" s="779"/>
      <c r="D24" s="779"/>
      <c r="E24" s="779"/>
      <c r="F24" s="779"/>
      <c r="G24" s="779"/>
      <c r="H24" s="779"/>
      <c r="I24" s="779"/>
      <c r="J24" s="779"/>
      <c r="K24" s="779"/>
    </row>
    <row r="25" spans="1:11" hidden="1" x14ac:dyDescent="0.3">
      <c r="A25" s="779"/>
      <c r="B25" s="779"/>
      <c r="C25" s="779"/>
      <c r="D25" s="779"/>
      <c r="E25" s="779"/>
      <c r="F25" s="779"/>
      <c r="G25" s="779"/>
      <c r="H25" s="779"/>
      <c r="I25" s="779"/>
      <c r="J25" s="779"/>
      <c r="K25" s="779"/>
    </row>
    <row r="26" spans="1:11" ht="16.8" hidden="1" x14ac:dyDescent="0.3">
      <c r="A26" s="780"/>
      <c r="B26" s="780"/>
      <c r="C26" s="780"/>
      <c r="D26" s="780" t="s">
        <v>34</v>
      </c>
      <c r="E26" s="780"/>
      <c r="F26" s="780"/>
      <c r="G26" s="780"/>
      <c r="H26" s="780" t="s">
        <v>35</v>
      </c>
      <c r="I26" s="780"/>
      <c r="J26" s="780"/>
      <c r="K26" s="780"/>
    </row>
    <row r="27" spans="1:11" ht="16.8" hidden="1" x14ac:dyDescent="0.3">
      <c r="A27" s="32"/>
      <c r="B27" s="32"/>
      <c r="C27" s="33"/>
      <c r="D27" s="34"/>
      <c r="E27" s="32"/>
      <c r="F27" s="32"/>
      <c r="G27" s="35"/>
      <c r="H27" s="36"/>
      <c r="I27" s="32"/>
      <c r="J27" s="32"/>
      <c r="K27" s="37"/>
    </row>
    <row r="28" spans="1:11" ht="16.8" hidden="1" x14ac:dyDescent="0.3">
      <c r="A28" s="28"/>
      <c r="B28" s="28"/>
      <c r="C28" s="38"/>
      <c r="D28" s="39"/>
      <c r="E28" s="28"/>
      <c r="F28" s="28"/>
      <c r="G28" s="40"/>
      <c r="H28" s="41"/>
      <c r="I28" s="28"/>
      <c r="J28" s="28"/>
      <c r="K28" s="42"/>
    </row>
    <row r="29" spans="1:11" ht="16.8" hidden="1" x14ac:dyDescent="0.3">
      <c r="A29" s="28"/>
      <c r="B29" s="28"/>
      <c r="C29" s="38"/>
      <c r="D29" s="39"/>
      <c r="E29" s="28"/>
      <c r="F29" s="28"/>
      <c r="G29" s="40"/>
      <c r="H29" s="41"/>
      <c r="I29" s="28"/>
      <c r="J29" s="28"/>
      <c r="K29" s="42"/>
    </row>
    <row r="30" spans="1:11" ht="16.8" hidden="1" x14ac:dyDescent="0.3">
      <c r="A30" s="28"/>
      <c r="B30" s="28"/>
      <c r="C30" s="38"/>
      <c r="D30" s="39"/>
      <c r="E30" s="28"/>
      <c r="F30" s="28"/>
      <c r="G30" s="40"/>
      <c r="H30" s="41"/>
      <c r="I30" s="28"/>
      <c r="J30" s="28"/>
      <c r="K30" s="42"/>
    </row>
    <row r="31" spans="1:11" ht="16.8" hidden="1" x14ac:dyDescent="0.3">
      <c r="A31" s="28"/>
      <c r="B31" s="28"/>
      <c r="C31" s="38"/>
      <c r="D31" s="39"/>
      <c r="E31" s="28"/>
      <c r="F31" s="28"/>
      <c r="G31" s="40"/>
      <c r="H31" s="41"/>
      <c r="I31" s="28"/>
      <c r="J31" s="28"/>
      <c r="K31" s="42"/>
    </row>
    <row r="32" spans="1:11" ht="16.8" hidden="1" x14ac:dyDescent="0.3">
      <c r="A32" s="781"/>
      <c r="B32" s="781"/>
      <c r="C32" s="781"/>
      <c r="D32" s="781" t="s">
        <v>36</v>
      </c>
      <c r="E32" s="781"/>
      <c r="F32" s="781"/>
      <c r="G32" s="781"/>
      <c r="H32" s="781" t="s">
        <v>37</v>
      </c>
      <c r="I32" s="781"/>
      <c r="J32" s="781"/>
      <c r="K32" s="781"/>
    </row>
    <row r="33" spans="1:16" ht="16.8" hidden="1" x14ac:dyDescent="0.3">
      <c r="A33" s="28"/>
      <c r="B33" s="28"/>
      <c r="C33" s="28"/>
      <c r="D33" s="28"/>
      <c r="E33" s="28"/>
      <c r="F33" s="28"/>
      <c r="G33" s="29"/>
      <c r="H33" s="28"/>
      <c r="I33" s="28"/>
      <c r="J33" s="28"/>
      <c r="K33" s="28"/>
    </row>
    <row r="34" spans="1:16" ht="16.8" hidden="1" x14ac:dyDescent="0.3">
      <c r="A34" s="28"/>
      <c r="B34" s="28"/>
      <c r="C34" s="28"/>
      <c r="D34" s="28"/>
      <c r="E34" s="28"/>
      <c r="F34" s="28"/>
      <c r="G34" s="29"/>
      <c r="H34" s="28"/>
      <c r="I34" s="28"/>
      <c r="J34" s="28"/>
      <c r="K34" s="28"/>
    </row>
    <row r="35" spans="1:16" ht="16.8" hidden="1" x14ac:dyDescent="0.3">
      <c r="A35" s="28"/>
      <c r="B35" s="28"/>
      <c r="C35" s="28"/>
      <c r="D35" s="28"/>
      <c r="E35" s="28"/>
      <c r="F35" s="28"/>
      <c r="G35" s="29"/>
      <c r="H35" s="28"/>
      <c r="I35" s="28"/>
      <c r="J35" s="28"/>
      <c r="K35" s="28"/>
    </row>
    <row r="36" spans="1:16" ht="16.8" hidden="1" x14ac:dyDescent="0.3">
      <c r="A36" s="28"/>
      <c r="B36" s="28"/>
      <c r="C36" s="28"/>
      <c r="D36" s="28"/>
      <c r="E36" s="28"/>
      <c r="F36" s="28"/>
      <c r="G36" s="29"/>
      <c r="H36" s="28"/>
      <c r="I36" s="28"/>
      <c r="J36" s="28"/>
      <c r="K36" s="28"/>
    </row>
    <row r="37" spans="1:16" ht="16.8" hidden="1" x14ac:dyDescent="0.3">
      <c r="A37" s="28"/>
      <c r="B37" s="28"/>
      <c r="C37" s="28"/>
      <c r="D37" s="28"/>
      <c r="E37" s="28"/>
      <c r="F37" s="28"/>
      <c r="G37" s="29"/>
      <c r="H37" s="28"/>
      <c r="I37" s="28"/>
      <c r="J37" s="28"/>
      <c r="K37" s="28"/>
    </row>
    <row r="38" spans="1:16" ht="16.8" hidden="1" x14ac:dyDescent="0.3">
      <c r="A38" s="28"/>
      <c r="B38" s="28"/>
      <c r="C38" s="28"/>
      <c r="D38" s="28"/>
      <c r="E38" s="28"/>
      <c r="F38" s="28"/>
      <c r="G38" s="29"/>
      <c r="H38" s="28"/>
      <c r="I38" s="28"/>
      <c r="J38" s="28"/>
      <c r="K38" s="28"/>
    </row>
    <row r="39" spans="1:16" ht="16.8" hidden="1" x14ac:dyDescent="0.3">
      <c r="A39" s="43"/>
      <c r="B39" s="43"/>
      <c r="C39" s="43"/>
      <c r="D39" s="43"/>
      <c r="E39" s="43"/>
      <c r="F39" s="43"/>
      <c r="G39" s="44"/>
      <c r="H39" s="43"/>
      <c r="I39" s="43"/>
      <c r="J39" s="43"/>
      <c r="K39" s="43"/>
    </row>
    <row r="40" spans="1:16" ht="16.8" hidden="1" x14ac:dyDescent="0.3">
      <c r="A40" s="43"/>
      <c r="B40" s="43"/>
      <c r="C40" s="43"/>
      <c r="D40" s="43"/>
      <c r="E40" s="43"/>
      <c r="F40" s="43"/>
      <c r="G40" s="44"/>
      <c r="H40" s="43"/>
      <c r="I40" s="43"/>
      <c r="J40" s="43"/>
      <c r="K40" s="43"/>
    </row>
    <row r="41" spans="1:16" ht="16.8" hidden="1" x14ac:dyDescent="0.3">
      <c r="A41" s="43"/>
      <c r="B41" s="43"/>
      <c r="C41" s="43"/>
      <c r="D41" s="43"/>
      <c r="E41" s="43"/>
      <c r="F41" s="43"/>
      <c r="G41" s="44"/>
      <c r="H41" s="43"/>
      <c r="I41" s="43"/>
      <c r="J41" s="43"/>
      <c r="K41" s="43"/>
    </row>
    <row r="42" spans="1:16" ht="16.8" hidden="1" x14ac:dyDescent="0.3">
      <c r="A42" s="43"/>
      <c r="B42" s="43"/>
      <c r="C42" s="43"/>
      <c r="D42" s="43"/>
      <c r="E42" s="43"/>
      <c r="F42" s="43"/>
      <c r="G42" s="44"/>
      <c r="H42" s="43"/>
      <c r="I42" s="43"/>
      <c r="J42" s="43"/>
      <c r="K42" s="43"/>
    </row>
    <row r="43" spans="1:16" ht="16.8" hidden="1" x14ac:dyDescent="0.3">
      <c r="A43" s="43"/>
      <c r="B43" s="43"/>
      <c r="C43" s="43"/>
      <c r="D43" s="43"/>
      <c r="E43" s="43"/>
      <c r="F43" s="43"/>
      <c r="G43" s="44"/>
      <c r="H43" s="43"/>
      <c r="I43" s="43"/>
      <c r="J43" s="43"/>
      <c r="K43" s="43"/>
    </row>
    <row r="44" spans="1:16" ht="16.8" hidden="1" x14ac:dyDescent="0.3">
      <c r="A44" s="43"/>
      <c r="B44" s="43"/>
      <c r="C44" s="43"/>
      <c r="D44" s="43"/>
      <c r="E44" s="43"/>
      <c r="F44" s="43"/>
      <c r="G44" s="44"/>
      <c r="H44" s="43"/>
      <c r="I44" s="43"/>
      <c r="J44" s="43"/>
      <c r="K44" s="43"/>
    </row>
    <row r="45" spans="1:16" ht="37.5" customHeight="1" x14ac:dyDescent="0.3">
      <c r="A45" s="745" t="s">
        <v>711</v>
      </c>
      <c r="B45" s="745"/>
      <c r="C45" s="745"/>
      <c r="D45" s="745"/>
      <c r="E45" s="745"/>
      <c r="F45" s="745"/>
      <c r="G45" s="745"/>
      <c r="H45" s="745"/>
      <c r="I45" s="745"/>
      <c r="J45" s="745"/>
      <c r="K45" s="745"/>
    </row>
    <row r="46" spans="1:16" ht="35.25" customHeight="1" x14ac:dyDescent="0.3">
      <c r="A46" s="744" t="s">
        <v>696</v>
      </c>
      <c r="B46" s="744"/>
      <c r="C46" s="744"/>
      <c r="D46" s="744"/>
      <c r="E46" s="744"/>
      <c r="F46" s="744"/>
      <c r="G46" s="744"/>
      <c r="H46" s="744"/>
      <c r="I46" s="744"/>
      <c r="J46" s="744"/>
      <c r="K46" s="744"/>
      <c r="O46" s="440" t="s">
        <v>8</v>
      </c>
      <c r="P46" s="123">
        <f>+'Máy '!M4</f>
        <v>2</v>
      </c>
    </row>
    <row r="47" spans="1:16" ht="21" customHeight="1" x14ac:dyDescent="0.3">
      <c r="A47" s="767" t="s">
        <v>38</v>
      </c>
      <c r="B47" s="767"/>
      <c r="C47" s="767"/>
      <c r="D47" s="767"/>
      <c r="E47" s="767"/>
      <c r="F47" s="767"/>
      <c r="G47" s="767"/>
      <c r="H47" s="767"/>
      <c r="I47" s="767"/>
      <c r="J47" s="767"/>
      <c r="K47" s="767"/>
      <c r="O47" s="440" t="s">
        <v>642</v>
      </c>
      <c r="P47" s="439" t="str">
        <f>+'Máy '!M5</f>
        <v>3D</v>
      </c>
    </row>
    <row r="48" spans="1:16" ht="21" customHeight="1" x14ac:dyDescent="0.3">
      <c r="A48" s="553" t="s">
        <v>39</v>
      </c>
      <c r="B48" s="554"/>
      <c r="C48" s="554"/>
      <c r="D48" s="555"/>
      <c r="E48" s="554"/>
      <c r="F48" s="554"/>
      <c r="G48" s="554"/>
      <c r="H48" s="554"/>
      <c r="I48" s="554"/>
      <c r="J48" s="554"/>
      <c r="K48" s="554"/>
      <c r="O48" s="123"/>
      <c r="P48" s="123">
        <v>1</v>
      </c>
    </row>
    <row r="49" spans="1:15" ht="20.399999999999999" customHeight="1" x14ac:dyDescent="0.3">
      <c r="A49" s="768" t="s">
        <v>40</v>
      </c>
      <c r="B49" s="768"/>
      <c r="C49" s="768"/>
      <c r="D49" s="768"/>
      <c r="E49" s="768"/>
      <c r="F49" s="768"/>
      <c r="G49" s="768"/>
      <c r="H49" s="768"/>
      <c r="I49" s="768"/>
      <c r="J49" s="768"/>
      <c r="K49" s="768"/>
    </row>
    <row r="50" spans="1:15" ht="18.600000000000001" customHeight="1" x14ac:dyDescent="0.3">
      <c r="A50" s="769" t="s">
        <v>41</v>
      </c>
      <c r="B50" s="771" t="s">
        <v>42</v>
      </c>
      <c r="C50" s="745"/>
      <c r="D50" s="772"/>
      <c r="E50" s="773" t="s">
        <v>557</v>
      </c>
      <c r="F50" s="774"/>
      <c r="G50" s="777" t="s">
        <v>43</v>
      </c>
      <c r="H50" s="778" t="s">
        <v>44</v>
      </c>
      <c r="I50" s="778"/>
      <c r="J50" s="773" t="s">
        <v>45</v>
      </c>
      <c r="K50" s="774"/>
      <c r="O50" s="439" t="str">
        <f>+P46&amp;"-"&amp;P48&amp;"-"&amp;P47</f>
        <v>2-1-3D</v>
      </c>
    </row>
    <row r="51" spans="1:15" ht="34.200000000000003" customHeight="1" x14ac:dyDescent="0.3">
      <c r="A51" s="770"/>
      <c r="B51" s="757"/>
      <c r="C51" s="758"/>
      <c r="D51" s="759"/>
      <c r="E51" s="775"/>
      <c r="F51" s="776"/>
      <c r="G51" s="778"/>
      <c r="H51" s="556" t="s">
        <v>46</v>
      </c>
      <c r="I51" s="556" t="s">
        <v>47</v>
      </c>
      <c r="J51" s="775"/>
      <c r="K51" s="776"/>
    </row>
    <row r="52" spans="1:15" ht="33.6" customHeight="1" x14ac:dyDescent="0.3">
      <c r="A52" s="557">
        <v>1</v>
      </c>
      <c r="B52" s="748" t="s">
        <v>663</v>
      </c>
      <c r="C52" s="749"/>
      <c r="D52" s="750"/>
      <c r="E52" s="746" t="s">
        <v>191</v>
      </c>
      <c r="F52" s="747"/>
      <c r="G52" s="557">
        <v>1</v>
      </c>
      <c r="H52" s="581" t="s">
        <v>50</v>
      </c>
      <c r="I52" s="581" t="s">
        <v>635</v>
      </c>
      <c r="J52" s="762"/>
      <c r="K52" s="763"/>
    </row>
    <row r="53" spans="1:15" ht="18.600000000000001" customHeight="1" x14ac:dyDescent="0.3">
      <c r="A53" s="557">
        <v>2</v>
      </c>
      <c r="B53" s="748" t="s">
        <v>239</v>
      </c>
      <c r="C53" s="749"/>
      <c r="D53" s="750"/>
      <c r="E53" s="746" t="s">
        <v>244</v>
      </c>
      <c r="F53" s="747"/>
      <c r="G53" s="557">
        <v>2</v>
      </c>
      <c r="H53" s="581" t="s">
        <v>50</v>
      </c>
      <c r="I53" s="581" t="s">
        <v>635</v>
      </c>
      <c r="J53" s="762"/>
      <c r="K53" s="763"/>
    </row>
    <row r="54" spans="1:15" ht="18.600000000000001" customHeight="1" x14ac:dyDescent="0.3">
      <c r="A54" s="557">
        <v>3</v>
      </c>
      <c r="B54" s="748" t="s">
        <v>240</v>
      </c>
      <c r="C54" s="749"/>
      <c r="D54" s="750"/>
      <c r="E54" s="746" t="s">
        <v>245</v>
      </c>
      <c r="F54" s="747"/>
      <c r="G54" s="557">
        <v>1</v>
      </c>
      <c r="H54" s="581" t="s">
        <v>50</v>
      </c>
      <c r="I54" s="581" t="s">
        <v>635</v>
      </c>
      <c r="J54" s="762"/>
      <c r="K54" s="763"/>
    </row>
    <row r="55" spans="1:15" ht="18.600000000000001" customHeight="1" x14ac:dyDescent="0.3">
      <c r="A55" s="557">
        <v>4</v>
      </c>
      <c r="B55" s="764" t="s">
        <v>656</v>
      </c>
      <c r="C55" s="765"/>
      <c r="D55" s="766"/>
      <c r="E55" s="746" t="s">
        <v>244</v>
      </c>
      <c r="F55" s="747"/>
      <c r="G55" s="558">
        <v>1</v>
      </c>
      <c r="H55" s="581" t="s">
        <v>50</v>
      </c>
      <c r="I55" s="581" t="s">
        <v>635</v>
      </c>
      <c r="J55" s="762"/>
      <c r="K55" s="763"/>
    </row>
    <row r="56" spans="1:15" ht="18.600000000000001" customHeight="1" x14ac:dyDescent="0.3">
      <c r="A56" s="557">
        <v>5</v>
      </c>
      <c r="B56" s="764" t="s">
        <v>657</v>
      </c>
      <c r="C56" s="765"/>
      <c r="D56" s="766"/>
      <c r="E56" s="746" t="s">
        <v>244</v>
      </c>
      <c r="F56" s="747"/>
      <c r="G56" s="558">
        <v>1</v>
      </c>
      <c r="H56" s="581" t="s">
        <v>50</v>
      </c>
      <c r="I56" s="581" t="s">
        <v>635</v>
      </c>
      <c r="J56" s="762"/>
      <c r="K56" s="763"/>
    </row>
    <row r="57" spans="1:15" ht="18.600000000000001" customHeight="1" x14ac:dyDescent="0.3">
      <c r="A57" s="557">
        <v>6</v>
      </c>
      <c r="B57" s="748" t="s">
        <v>241</v>
      </c>
      <c r="C57" s="749"/>
      <c r="D57" s="750"/>
      <c r="E57" s="746" t="s">
        <v>49</v>
      </c>
      <c r="F57" s="747"/>
      <c r="G57" s="558">
        <v>2</v>
      </c>
      <c r="H57" s="581" t="s">
        <v>50</v>
      </c>
      <c r="I57" s="581" t="s">
        <v>635</v>
      </c>
      <c r="J57" s="762"/>
      <c r="K57" s="763"/>
    </row>
    <row r="58" spans="1:15" ht="18.600000000000001" customHeight="1" x14ac:dyDescent="0.3">
      <c r="A58" s="557">
        <v>7</v>
      </c>
      <c r="B58" s="748" t="s">
        <v>242</v>
      </c>
      <c r="C58" s="749"/>
      <c r="D58" s="750"/>
      <c r="E58" s="746" t="s">
        <v>228</v>
      </c>
      <c r="F58" s="747"/>
      <c r="G58" s="558">
        <v>2000</v>
      </c>
      <c r="H58" s="581" t="s">
        <v>50</v>
      </c>
      <c r="I58" s="581" t="s">
        <v>635</v>
      </c>
      <c r="J58" s="762"/>
      <c r="K58" s="763"/>
    </row>
    <row r="59" spans="1:15" ht="18.600000000000001" customHeight="1" x14ac:dyDescent="0.3">
      <c r="A59" s="557">
        <v>8</v>
      </c>
      <c r="B59" s="748" t="s">
        <v>48</v>
      </c>
      <c r="C59" s="749"/>
      <c r="D59" s="750"/>
      <c r="E59" s="746" t="s">
        <v>49</v>
      </c>
      <c r="F59" s="747"/>
      <c r="G59" s="558">
        <v>1</v>
      </c>
      <c r="H59" s="581" t="s">
        <v>50</v>
      </c>
      <c r="I59" s="581" t="s">
        <v>635</v>
      </c>
      <c r="J59" s="762"/>
      <c r="K59" s="763"/>
    </row>
    <row r="60" spans="1:15" ht="18.600000000000001" customHeight="1" x14ac:dyDescent="0.3">
      <c r="A60" s="557">
        <v>9</v>
      </c>
      <c r="B60" s="748" t="s">
        <v>52</v>
      </c>
      <c r="C60" s="749"/>
      <c r="D60" s="750"/>
      <c r="E60" s="746" t="s">
        <v>49</v>
      </c>
      <c r="F60" s="747"/>
      <c r="G60" s="558">
        <v>1</v>
      </c>
      <c r="H60" s="581" t="s">
        <v>50</v>
      </c>
      <c r="I60" s="581" t="s">
        <v>635</v>
      </c>
      <c r="J60" s="762"/>
      <c r="K60" s="763"/>
    </row>
    <row r="61" spans="1:15" ht="18.600000000000001" customHeight="1" x14ac:dyDescent="0.3">
      <c r="A61" s="557">
        <v>10</v>
      </c>
      <c r="B61" s="748" t="s">
        <v>243</v>
      </c>
      <c r="C61" s="749"/>
      <c r="D61" s="750"/>
      <c r="E61" s="746" t="s">
        <v>49</v>
      </c>
      <c r="F61" s="747"/>
      <c r="G61" s="557">
        <v>2</v>
      </c>
      <c r="H61" s="581" t="s">
        <v>50</v>
      </c>
      <c r="I61" s="581" t="s">
        <v>635</v>
      </c>
      <c r="J61" s="762"/>
      <c r="K61" s="763"/>
    </row>
    <row r="62" spans="1:15" ht="18.600000000000001" customHeight="1" x14ac:dyDescent="0.3">
      <c r="A62" s="557">
        <v>11</v>
      </c>
      <c r="B62" s="748" t="s">
        <v>416</v>
      </c>
      <c r="C62" s="749"/>
      <c r="D62" s="750"/>
      <c r="E62" s="746" t="s">
        <v>244</v>
      </c>
      <c r="F62" s="747"/>
      <c r="G62" s="557">
        <v>1</v>
      </c>
      <c r="H62" s="581" t="s">
        <v>50</v>
      </c>
      <c r="I62" s="581" t="s">
        <v>635</v>
      </c>
      <c r="J62" s="762"/>
      <c r="K62" s="763"/>
    </row>
    <row r="63" spans="1:15" ht="20.399999999999999" customHeight="1" x14ac:dyDescent="0.3">
      <c r="A63" s="752" t="s">
        <v>414</v>
      </c>
      <c r="B63" s="752"/>
      <c r="C63" s="752"/>
      <c r="D63" s="752"/>
      <c r="E63" s="752"/>
      <c r="F63" s="752"/>
      <c r="G63" s="752"/>
      <c r="H63" s="752"/>
      <c r="I63" s="752"/>
      <c r="J63" s="752"/>
      <c r="K63" s="752"/>
    </row>
    <row r="64" spans="1:15" ht="18.600000000000001" customHeight="1" x14ac:dyDescent="0.3">
      <c r="A64" s="753" t="s">
        <v>41</v>
      </c>
      <c r="B64" s="754" t="s">
        <v>42</v>
      </c>
      <c r="C64" s="755"/>
      <c r="D64" s="755"/>
      <c r="E64" s="755"/>
      <c r="F64" s="755"/>
      <c r="G64" s="756"/>
      <c r="H64" s="760" t="s">
        <v>44</v>
      </c>
      <c r="I64" s="760"/>
      <c r="J64" s="760" t="s">
        <v>45</v>
      </c>
      <c r="K64" s="760"/>
    </row>
    <row r="65" spans="1:11" ht="34.200000000000003" customHeight="1" x14ac:dyDescent="0.3">
      <c r="A65" s="753"/>
      <c r="B65" s="757"/>
      <c r="C65" s="758"/>
      <c r="D65" s="758"/>
      <c r="E65" s="758"/>
      <c r="F65" s="758"/>
      <c r="G65" s="759"/>
      <c r="H65" s="556" t="s">
        <v>46</v>
      </c>
      <c r="I65" s="556" t="s">
        <v>47</v>
      </c>
      <c r="J65" s="760"/>
      <c r="K65" s="760"/>
    </row>
    <row r="66" spans="1:11" ht="19.2" customHeight="1" x14ac:dyDescent="0.3">
      <c r="A66" s="557">
        <v>1</v>
      </c>
      <c r="B66" s="764" t="s">
        <v>538</v>
      </c>
      <c r="C66" s="765"/>
      <c r="D66" s="765"/>
      <c r="E66" s="765"/>
      <c r="F66" s="765"/>
      <c r="G66" s="766"/>
      <c r="H66" s="581" t="s">
        <v>50</v>
      </c>
      <c r="I66" s="581" t="s">
        <v>635</v>
      </c>
      <c r="J66" s="746"/>
      <c r="K66" s="747"/>
    </row>
    <row r="67" spans="1:11" ht="19.2" customHeight="1" x14ac:dyDescent="0.3">
      <c r="A67" s="558">
        <v>2</v>
      </c>
      <c r="B67" s="748" t="s">
        <v>360</v>
      </c>
      <c r="C67" s="749"/>
      <c r="D67" s="749"/>
      <c r="E67" s="749"/>
      <c r="F67" s="749"/>
      <c r="G67" s="750"/>
      <c r="H67" s="581" t="s">
        <v>50</v>
      </c>
      <c r="I67" s="581" t="s">
        <v>635</v>
      </c>
      <c r="J67" s="746"/>
      <c r="K67" s="747"/>
    </row>
    <row r="68" spans="1:11" ht="20.399999999999999" customHeight="1" x14ac:dyDescent="0.3">
      <c r="A68" s="752" t="s">
        <v>415</v>
      </c>
      <c r="B68" s="752"/>
      <c r="C68" s="752"/>
      <c r="D68" s="752"/>
      <c r="E68" s="752"/>
      <c r="F68" s="752"/>
      <c r="G68" s="752"/>
      <c r="H68" s="752"/>
      <c r="I68" s="752"/>
      <c r="J68" s="752"/>
      <c r="K68" s="752"/>
    </row>
    <row r="69" spans="1:11" ht="18.600000000000001" customHeight="1" x14ac:dyDescent="0.3">
      <c r="A69" s="753" t="s">
        <v>41</v>
      </c>
      <c r="B69" s="754" t="s">
        <v>42</v>
      </c>
      <c r="C69" s="755"/>
      <c r="D69" s="755"/>
      <c r="E69" s="755"/>
      <c r="F69" s="755"/>
      <c r="G69" s="756"/>
      <c r="H69" s="760" t="s">
        <v>44</v>
      </c>
      <c r="I69" s="760"/>
      <c r="J69" s="760" t="s">
        <v>45</v>
      </c>
      <c r="K69" s="760"/>
    </row>
    <row r="70" spans="1:11" ht="34.200000000000003" customHeight="1" x14ac:dyDescent="0.3">
      <c r="A70" s="753"/>
      <c r="B70" s="757"/>
      <c r="C70" s="758"/>
      <c r="D70" s="758"/>
      <c r="E70" s="758"/>
      <c r="F70" s="758"/>
      <c r="G70" s="759"/>
      <c r="H70" s="556" t="s">
        <v>46</v>
      </c>
      <c r="I70" s="556" t="s">
        <v>47</v>
      </c>
      <c r="J70" s="760"/>
      <c r="K70" s="760"/>
    </row>
    <row r="71" spans="1:11" ht="19.2" customHeight="1" x14ac:dyDescent="0.3">
      <c r="A71" s="557">
        <v>1</v>
      </c>
      <c r="B71" s="748" t="s">
        <v>238</v>
      </c>
      <c r="C71" s="749"/>
      <c r="D71" s="749"/>
      <c r="E71" s="749"/>
      <c r="F71" s="749"/>
      <c r="G71" s="750"/>
      <c r="H71" s="581" t="s">
        <v>50</v>
      </c>
      <c r="I71" s="581" t="s">
        <v>635</v>
      </c>
      <c r="J71" s="746"/>
      <c r="K71" s="747"/>
    </row>
    <row r="72" spans="1:11" ht="19.2" customHeight="1" x14ac:dyDescent="0.3">
      <c r="A72" s="557">
        <v>2</v>
      </c>
      <c r="B72" s="748" t="s">
        <v>53</v>
      </c>
      <c r="C72" s="749"/>
      <c r="D72" s="749"/>
      <c r="E72" s="749"/>
      <c r="F72" s="749"/>
      <c r="G72" s="750"/>
      <c r="H72" s="581" t="s">
        <v>50</v>
      </c>
      <c r="I72" s="581" t="s">
        <v>635</v>
      </c>
      <c r="J72" s="746"/>
      <c r="K72" s="747"/>
    </row>
    <row r="73" spans="1:11" ht="19.2" customHeight="1" x14ac:dyDescent="0.3">
      <c r="A73" s="558">
        <v>3</v>
      </c>
      <c r="B73" s="748" t="s">
        <v>54</v>
      </c>
      <c r="C73" s="749"/>
      <c r="D73" s="749"/>
      <c r="E73" s="749"/>
      <c r="F73" s="749"/>
      <c r="G73" s="750"/>
      <c r="H73" s="581" t="s">
        <v>50</v>
      </c>
      <c r="I73" s="581" t="s">
        <v>635</v>
      </c>
      <c r="J73" s="746"/>
      <c r="K73" s="747"/>
    </row>
    <row r="74" spans="1:11" ht="20.399999999999999" customHeight="1" x14ac:dyDescent="0.3">
      <c r="A74" s="761" t="s">
        <v>55</v>
      </c>
      <c r="B74" s="761"/>
      <c r="C74" s="761"/>
      <c r="D74" s="761"/>
      <c r="E74" s="761"/>
      <c r="F74" s="761"/>
      <c r="G74" s="761"/>
      <c r="H74" s="761"/>
      <c r="I74" s="761"/>
      <c r="J74" s="761"/>
      <c r="K74" s="761"/>
    </row>
    <row r="75" spans="1:11" ht="13.95" customHeight="1" x14ac:dyDescent="0.3">
      <c r="A75" s="751" t="s">
        <v>558</v>
      </c>
      <c r="B75" s="751"/>
      <c r="C75" s="751"/>
      <c r="D75" s="751"/>
      <c r="E75" s="751"/>
      <c r="F75" s="751"/>
      <c r="G75" s="751"/>
      <c r="H75" s="751"/>
      <c r="I75" s="751"/>
      <c r="J75" s="751"/>
      <c r="K75" s="751"/>
    </row>
    <row r="76" spans="1:11" ht="20.399999999999999" customHeight="1" x14ac:dyDescent="0.3">
      <c r="A76" s="559" t="s">
        <v>56</v>
      </c>
      <c r="B76" s="560"/>
      <c r="C76" s="561"/>
      <c r="D76" s="561"/>
      <c r="E76" s="561"/>
      <c r="F76" s="561"/>
      <c r="G76" s="561"/>
      <c r="H76" s="561"/>
      <c r="I76" s="561"/>
      <c r="J76" s="561"/>
      <c r="K76" s="561"/>
    </row>
    <row r="77" spans="1:11" ht="16.2" customHeight="1" x14ac:dyDescent="0.3">
      <c r="A77" s="559"/>
      <c r="B77" s="560"/>
      <c r="C77" s="582" t="s">
        <v>50</v>
      </c>
      <c r="D77" s="555" t="s">
        <v>57</v>
      </c>
      <c r="E77" s="555"/>
      <c r="F77" s="555"/>
      <c r="G77" s="562"/>
      <c r="H77" s="582" t="s">
        <v>635</v>
      </c>
      <c r="I77" s="563" t="s">
        <v>58</v>
      </c>
      <c r="J77" s="563"/>
      <c r="K77" s="563"/>
    </row>
    <row r="78" spans="1:11" ht="7.95" customHeight="1" x14ac:dyDescent="0.3">
      <c r="A78" s="744"/>
      <c r="B78" s="744"/>
      <c r="C78" s="744"/>
      <c r="D78" s="744"/>
      <c r="E78" s="744"/>
      <c r="F78" s="744"/>
      <c r="G78" s="744"/>
      <c r="H78" s="744"/>
      <c r="I78" s="744"/>
      <c r="J78" s="744"/>
      <c r="K78" s="744"/>
    </row>
    <row r="79" spans="1:11" ht="16.8" x14ac:dyDescent="0.3">
      <c r="A79" s="745" t="s">
        <v>59</v>
      </c>
      <c r="B79" s="745"/>
      <c r="C79" s="745"/>
      <c r="D79" s="745"/>
      <c r="E79" s="745"/>
      <c r="F79" s="745" t="s">
        <v>60</v>
      </c>
      <c r="G79" s="745"/>
      <c r="H79" s="745"/>
      <c r="I79" s="745"/>
      <c r="J79" s="745"/>
      <c r="K79" s="745"/>
    </row>
    <row r="80" spans="1:11" ht="18" customHeight="1" x14ac:dyDescent="0.3">
      <c r="A80" s="564"/>
      <c r="B80" s="564"/>
      <c r="C80" s="564"/>
      <c r="D80" s="564"/>
      <c r="E80" s="564"/>
      <c r="F80" s="564"/>
      <c r="G80" s="565"/>
      <c r="H80" s="564"/>
      <c r="I80" s="564"/>
      <c r="J80" s="564"/>
      <c r="K80" s="564"/>
    </row>
    <row r="81" spans="1:11" ht="18" customHeight="1" x14ac:dyDescent="0.3">
      <c r="A81" s="564"/>
      <c r="B81" s="564"/>
      <c r="C81" s="564"/>
      <c r="D81" s="564"/>
      <c r="E81" s="564"/>
      <c r="F81" s="564"/>
      <c r="G81" s="565"/>
      <c r="H81" s="564"/>
      <c r="I81" s="564"/>
      <c r="J81" s="564"/>
      <c r="K81" s="564"/>
    </row>
    <row r="82" spans="1:11" ht="18" customHeight="1" x14ac:dyDescent="0.3">
      <c r="A82" s="564"/>
      <c r="B82" s="564"/>
      <c r="C82" s="745"/>
      <c r="D82" s="745"/>
      <c r="E82" s="745"/>
      <c r="F82" s="745"/>
      <c r="G82" s="745"/>
      <c r="H82" s="745"/>
      <c r="I82" s="564"/>
      <c r="J82" s="564"/>
      <c r="K82" s="564"/>
    </row>
    <row r="83" spans="1:11" ht="18" hidden="1" customHeight="1" x14ac:dyDescent="0.3">
      <c r="A83" s="564"/>
      <c r="B83" s="564"/>
      <c r="C83" s="545"/>
      <c r="D83" s="545"/>
      <c r="E83" s="545"/>
      <c r="F83" s="545"/>
      <c r="G83" s="545"/>
      <c r="H83" s="545"/>
      <c r="I83" s="564"/>
      <c r="J83" s="564"/>
      <c r="K83" s="564"/>
    </row>
    <row r="84" spans="1:11" ht="18" hidden="1" customHeight="1" x14ac:dyDescent="0.3">
      <c r="A84" s="564"/>
      <c r="B84" s="564"/>
      <c r="C84" s="545"/>
      <c r="D84" s="545"/>
      <c r="E84" s="545"/>
      <c r="F84" s="545"/>
      <c r="G84" s="545"/>
      <c r="H84" s="545"/>
      <c r="I84" s="564"/>
      <c r="J84" s="564"/>
      <c r="K84" s="564"/>
    </row>
    <row r="85" spans="1:11" ht="18" customHeight="1" x14ac:dyDescent="0.3">
      <c r="A85" s="564"/>
      <c r="B85" s="564"/>
      <c r="C85" s="564"/>
      <c r="D85" s="564"/>
      <c r="E85" s="564"/>
      <c r="F85" s="745" t="s">
        <v>676</v>
      </c>
      <c r="G85" s="745"/>
      <c r="H85" s="745"/>
      <c r="I85" s="745"/>
      <c r="J85" s="745"/>
      <c r="K85" s="745"/>
    </row>
    <row r="86" spans="1:11" ht="16.8" x14ac:dyDescent="0.3">
      <c r="A86" s="743"/>
      <c r="B86" s="743"/>
      <c r="C86" s="743"/>
      <c r="D86" s="743"/>
      <c r="E86" s="743"/>
      <c r="F86" s="743"/>
      <c r="G86" s="743"/>
      <c r="H86" s="743"/>
      <c r="I86" s="743"/>
      <c r="J86" s="743"/>
      <c r="K86" s="743"/>
    </row>
    <row r="87" spans="1:11" ht="16.8" hidden="1" x14ac:dyDescent="0.3">
      <c r="A87" s="742" t="e">
        <v>#REF!</v>
      </c>
      <c r="B87" s="742"/>
      <c r="C87" s="742"/>
      <c r="D87" s="742"/>
      <c r="E87" s="742"/>
      <c r="F87" s="743" t="e">
        <v>#REF!</v>
      </c>
      <c r="G87" s="743"/>
      <c r="H87" s="743"/>
      <c r="I87" s="743"/>
      <c r="J87" s="743"/>
      <c r="K87" s="743"/>
    </row>
    <row r="88" spans="1:11" ht="16.8" x14ac:dyDescent="0.3">
      <c r="A88" s="45"/>
      <c r="B88" s="46"/>
      <c r="C88" s="46"/>
      <c r="D88" s="46"/>
      <c r="E88" s="743"/>
      <c r="F88" s="743"/>
      <c r="G88" s="743"/>
      <c r="H88" s="743"/>
      <c r="I88" s="743"/>
      <c r="J88" s="743"/>
      <c r="K88" s="46"/>
    </row>
  </sheetData>
  <mergeCells count="97">
    <mergeCell ref="D1:K2"/>
    <mergeCell ref="J56:K56"/>
    <mergeCell ref="J57:K57"/>
    <mergeCell ref="J58:K58"/>
    <mergeCell ref="J59:K59"/>
    <mergeCell ref="B56:D56"/>
    <mergeCell ref="E56:F56"/>
    <mergeCell ref="B57:D57"/>
    <mergeCell ref="E57:F57"/>
    <mergeCell ref="B58:D58"/>
    <mergeCell ref="E58:F58"/>
    <mergeCell ref="A23:K23"/>
    <mergeCell ref="A3:K3"/>
    <mergeCell ref="A4:K4"/>
    <mergeCell ref="A12:K12"/>
    <mergeCell ref="A13:K13"/>
    <mergeCell ref="B66:G66"/>
    <mergeCell ref="B62:D62"/>
    <mergeCell ref="E62:F62"/>
    <mergeCell ref="J60:K60"/>
    <mergeCell ref="B59:D59"/>
    <mergeCell ref="E59:F59"/>
    <mergeCell ref="B60:D60"/>
    <mergeCell ref="E60:F60"/>
    <mergeCell ref="A15:C15"/>
    <mergeCell ref="D15:F15"/>
    <mergeCell ref="H15:I15"/>
    <mergeCell ref="J15:K15"/>
    <mergeCell ref="A16:C22"/>
    <mergeCell ref="D16:F22"/>
    <mergeCell ref="G16:G22"/>
    <mergeCell ref="H16:I22"/>
    <mergeCell ref="J16:K22"/>
    <mergeCell ref="A24:K25"/>
    <mergeCell ref="A26:C26"/>
    <mergeCell ref="D26:G26"/>
    <mergeCell ref="H26:K26"/>
    <mergeCell ref="A32:C32"/>
    <mergeCell ref="D32:G32"/>
    <mergeCell ref="H32:K32"/>
    <mergeCell ref="A45:K45"/>
    <mergeCell ref="A46:K46"/>
    <mergeCell ref="A47:K47"/>
    <mergeCell ref="A49:K49"/>
    <mergeCell ref="A50:A51"/>
    <mergeCell ref="B50:D51"/>
    <mergeCell ref="E50:F51"/>
    <mergeCell ref="G50:G51"/>
    <mergeCell ref="H50:I50"/>
    <mergeCell ref="J50:K51"/>
    <mergeCell ref="B52:D52"/>
    <mergeCell ref="E52:F52"/>
    <mergeCell ref="J52:K52"/>
    <mergeCell ref="B53:D53"/>
    <mergeCell ref="E53:F53"/>
    <mergeCell ref="J53:K53"/>
    <mergeCell ref="B54:D54"/>
    <mergeCell ref="E54:F54"/>
    <mergeCell ref="J54:K54"/>
    <mergeCell ref="B55:D55"/>
    <mergeCell ref="E55:F55"/>
    <mergeCell ref="J55:K55"/>
    <mergeCell ref="J61:K61"/>
    <mergeCell ref="A63:K63"/>
    <mergeCell ref="A64:A65"/>
    <mergeCell ref="B64:G65"/>
    <mergeCell ref="H64:I64"/>
    <mergeCell ref="J64:K65"/>
    <mergeCell ref="J62:K62"/>
    <mergeCell ref="B61:D61"/>
    <mergeCell ref="E61:F61"/>
    <mergeCell ref="J66:K66"/>
    <mergeCell ref="B67:G67"/>
    <mergeCell ref="J67:K67"/>
    <mergeCell ref="A75:K75"/>
    <mergeCell ref="A68:K68"/>
    <mergeCell ref="A69:A70"/>
    <mergeCell ref="B69:G70"/>
    <mergeCell ref="H69:I69"/>
    <mergeCell ref="J69:K70"/>
    <mergeCell ref="J72:K72"/>
    <mergeCell ref="B71:G71"/>
    <mergeCell ref="J71:K71"/>
    <mergeCell ref="B73:G73"/>
    <mergeCell ref="J73:K73"/>
    <mergeCell ref="A74:K74"/>
    <mergeCell ref="B72:G72"/>
    <mergeCell ref="A87:E87"/>
    <mergeCell ref="F87:K87"/>
    <mergeCell ref="E88:J88"/>
    <mergeCell ref="A78:K78"/>
    <mergeCell ref="A79:E79"/>
    <mergeCell ref="F79:K79"/>
    <mergeCell ref="C82:H82"/>
    <mergeCell ref="A86:E86"/>
    <mergeCell ref="F86:K86"/>
    <mergeCell ref="F85:K85"/>
  </mergeCells>
  <printOptions horizontalCentered="1"/>
  <pageMargins left="1.1811023622047245" right="0.39370078740157483" top="0.59055118110236227" bottom="0.59055118110236227" header="0" footer="0"/>
  <pageSetup paperSize="9" scale="81" fitToHeight="0"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71681" r:id="rId4" name="Spinner 1">
              <controlPr defaultSize="0" autoPict="0">
                <anchor moveWithCells="1" sizeWithCells="1">
                  <from>
                    <xdr:col>16</xdr:col>
                    <xdr:colOff>388620</xdr:colOff>
                    <xdr:row>45</xdr:row>
                    <xdr:rowOff>45720</xdr:rowOff>
                  </from>
                  <to>
                    <xdr:col>18</xdr:col>
                    <xdr:colOff>518160</xdr:colOff>
                    <xdr:row>48</xdr:row>
                    <xdr:rowOff>76200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2602D-0484-430C-ABE5-6E3A9085229C}">
  <sheetPr codeName="Sheet18">
    <tabColor rgb="FF7030A0"/>
    <pageSetUpPr fitToPage="1"/>
  </sheetPr>
  <dimension ref="A1:T104"/>
  <sheetViews>
    <sheetView view="pageBreakPreview" topLeftCell="A19" zoomScale="85" zoomScaleNormal="100" zoomScaleSheetLayoutView="85" workbookViewId="0">
      <selection activeCell="B31" sqref="B31:B88"/>
    </sheetView>
  </sheetViews>
  <sheetFormatPr defaultColWidth="9.109375" defaultRowHeight="15.6" x14ac:dyDescent="0.3"/>
  <cols>
    <col min="1" max="1" width="11.6640625" style="49" customWidth="1"/>
    <col min="2" max="2" width="9.109375" style="49" customWidth="1"/>
    <col min="3" max="6" width="13.6640625" style="49" customWidth="1"/>
    <col min="7" max="8" width="7.109375" style="49" customWidth="1"/>
    <col min="9" max="9" width="9.88671875" style="49" customWidth="1"/>
    <col min="10" max="10" width="16.5546875" style="49" customWidth="1"/>
    <col min="11" max="11" width="11.6640625" style="49" customWidth="1"/>
    <col min="12" max="12" width="12.33203125" style="48" customWidth="1"/>
    <col min="13" max="13" width="9.109375" style="48"/>
    <col min="14" max="14" width="17.6640625" style="48" customWidth="1"/>
    <col min="15" max="15" width="15.88671875" style="48" customWidth="1"/>
    <col min="16" max="16" width="16.88671875" style="49" customWidth="1"/>
    <col min="17" max="17" width="14.44140625" style="49" customWidth="1"/>
    <col min="18" max="256" width="9.109375" style="49"/>
    <col min="257" max="257" width="9.33203125" style="49" customWidth="1"/>
    <col min="258" max="258" width="10.44140625" style="49" customWidth="1"/>
    <col min="259" max="259" width="13.33203125" style="49" customWidth="1"/>
    <col min="260" max="260" width="12.44140625" style="49" customWidth="1"/>
    <col min="261" max="261" width="13.88671875" style="49" customWidth="1"/>
    <col min="262" max="262" width="12.5546875" style="49" customWidth="1"/>
    <col min="263" max="264" width="6" style="49" customWidth="1"/>
    <col min="265" max="265" width="10.44140625" style="49" customWidth="1"/>
    <col min="266" max="266" width="4.88671875" style="49" customWidth="1"/>
    <col min="267" max="267" width="11.6640625" style="49" customWidth="1"/>
    <col min="268" max="268" width="7.5546875" style="49" customWidth="1"/>
    <col min="269" max="269" width="9.109375" style="49"/>
    <col min="270" max="270" width="17.6640625" style="49" customWidth="1"/>
    <col min="271" max="271" width="15.88671875" style="49" customWidth="1"/>
    <col min="272" max="272" width="16.88671875" style="49" customWidth="1"/>
    <col min="273" max="273" width="14.44140625" style="49" customWidth="1"/>
    <col min="274" max="512" width="9.109375" style="49"/>
    <col min="513" max="513" width="9.33203125" style="49" customWidth="1"/>
    <col min="514" max="514" width="10.44140625" style="49" customWidth="1"/>
    <col min="515" max="515" width="13.33203125" style="49" customWidth="1"/>
    <col min="516" max="516" width="12.44140625" style="49" customWidth="1"/>
    <col min="517" max="517" width="13.88671875" style="49" customWidth="1"/>
    <col min="518" max="518" width="12.5546875" style="49" customWidth="1"/>
    <col min="519" max="520" width="6" style="49" customWidth="1"/>
    <col min="521" max="521" width="10.44140625" style="49" customWidth="1"/>
    <col min="522" max="522" width="4.88671875" style="49" customWidth="1"/>
    <col min="523" max="523" width="11.6640625" style="49" customWidth="1"/>
    <col min="524" max="524" width="7.5546875" style="49" customWidth="1"/>
    <col min="525" max="525" width="9.109375" style="49"/>
    <col min="526" max="526" width="17.6640625" style="49" customWidth="1"/>
    <col min="527" max="527" width="15.88671875" style="49" customWidth="1"/>
    <col min="528" max="528" width="16.88671875" style="49" customWidth="1"/>
    <col min="529" max="529" width="14.44140625" style="49" customWidth="1"/>
    <col min="530" max="768" width="9.109375" style="49"/>
    <col min="769" max="769" width="9.33203125" style="49" customWidth="1"/>
    <col min="770" max="770" width="10.44140625" style="49" customWidth="1"/>
    <col min="771" max="771" width="13.33203125" style="49" customWidth="1"/>
    <col min="772" max="772" width="12.44140625" style="49" customWidth="1"/>
    <col min="773" max="773" width="13.88671875" style="49" customWidth="1"/>
    <col min="774" max="774" width="12.5546875" style="49" customWidth="1"/>
    <col min="775" max="776" width="6" style="49" customWidth="1"/>
    <col min="777" max="777" width="10.44140625" style="49" customWidth="1"/>
    <col min="778" max="778" width="4.88671875" style="49" customWidth="1"/>
    <col min="779" max="779" width="11.6640625" style="49" customWidth="1"/>
    <col min="780" max="780" width="7.5546875" style="49" customWidth="1"/>
    <col min="781" max="781" width="9.109375" style="49"/>
    <col min="782" max="782" width="17.6640625" style="49" customWidth="1"/>
    <col min="783" max="783" width="15.88671875" style="49" customWidth="1"/>
    <col min="784" max="784" width="16.88671875" style="49" customWidth="1"/>
    <col min="785" max="785" width="14.44140625" style="49" customWidth="1"/>
    <col min="786" max="1024" width="9.109375" style="49"/>
    <col min="1025" max="1025" width="9.33203125" style="49" customWidth="1"/>
    <col min="1026" max="1026" width="10.44140625" style="49" customWidth="1"/>
    <col min="1027" max="1027" width="13.33203125" style="49" customWidth="1"/>
    <col min="1028" max="1028" width="12.44140625" style="49" customWidth="1"/>
    <col min="1029" max="1029" width="13.88671875" style="49" customWidth="1"/>
    <col min="1030" max="1030" width="12.5546875" style="49" customWidth="1"/>
    <col min="1031" max="1032" width="6" style="49" customWidth="1"/>
    <col min="1033" max="1033" width="10.44140625" style="49" customWidth="1"/>
    <col min="1034" max="1034" width="4.88671875" style="49" customWidth="1"/>
    <col min="1035" max="1035" width="11.6640625" style="49" customWidth="1"/>
    <col min="1036" max="1036" width="7.5546875" style="49" customWidth="1"/>
    <col min="1037" max="1037" width="9.109375" style="49"/>
    <col min="1038" max="1038" width="17.6640625" style="49" customWidth="1"/>
    <col min="1039" max="1039" width="15.88671875" style="49" customWidth="1"/>
    <col min="1040" max="1040" width="16.88671875" style="49" customWidth="1"/>
    <col min="1041" max="1041" width="14.44140625" style="49" customWidth="1"/>
    <col min="1042" max="1280" width="9.109375" style="49"/>
    <col min="1281" max="1281" width="9.33203125" style="49" customWidth="1"/>
    <col min="1282" max="1282" width="10.44140625" style="49" customWidth="1"/>
    <col min="1283" max="1283" width="13.33203125" style="49" customWidth="1"/>
    <col min="1284" max="1284" width="12.44140625" style="49" customWidth="1"/>
    <col min="1285" max="1285" width="13.88671875" style="49" customWidth="1"/>
    <col min="1286" max="1286" width="12.5546875" style="49" customWidth="1"/>
    <col min="1287" max="1288" width="6" style="49" customWidth="1"/>
    <col min="1289" max="1289" width="10.44140625" style="49" customWidth="1"/>
    <col min="1290" max="1290" width="4.88671875" style="49" customWidth="1"/>
    <col min="1291" max="1291" width="11.6640625" style="49" customWidth="1"/>
    <col min="1292" max="1292" width="7.5546875" style="49" customWidth="1"/>
    <col min="1293" max="1293" width="9.109375" style="49"/>
    <col min="1294" max="1294" width="17.6640625" style="49" customWidth="1"/>
    <col min="1295" max="1295" width="15.88671875" style="49" customWidth="1"/>
    <col min="1296" max="1296" width="16.88671875" style="49" customWidth="1"/>
    <col min="1297" max="1297" width="14.44140625" style="49" customWidth="1"/>
    <col min="1298" max="1536" width="9.109375" style="49"/>
    <col min="1537" max="1537" width="9.33203125" style="49" customWidth="1"/>
    <col min="1538" max="1538" width="10.44140625" style="49" customWidth="1"/>
    <col min="1539" max="1539" width="13.33203125" style="49" customWidth="1"/>
    <col min="1540" max="1540" width="12.44140625" style="49" customWidth="1"/>
    <col min="1541" max="1541" width="13.88671875" style="49" customWidth="1"/>
    <col min="1542" max="1542" width="12.5546875" style="49" customWidth="1"/>
    <col min="1543" max="1544" width="6" style="49" customWidth="1"/>
    <col min="1545" max="1545" width="10.44140625" style="49" customWidth="1"/>
    <col min="1546" max="1546" width="4.88671875" style="49" customWidth="1"/>
    <col min="1547" max="1547" width="11.6640625" style="49" customWidth="1"/>
    <col min="1548" max="1548" width="7.5546875" style="49" customWidth="1"/>
    <col min="1549" max="1549" width="9.109375" style="49"/>
    <col min="1550" max="1550" width="17.6640625" style="49" customWidth="1"/>
    <col min="1551" max="1551" width="15.88671875" style="49" customWidth="1"/>
    <col min="1552" max="1552" width="16.88671875" style="49" customWidth="1"/>
    <col min="1553" max="1553" width="14.44140625" style="49" customWidth="1"/>
    <col min="1554" max="1792" width="9.109375" style="49"/>
    <col min="1793" max="1793" width="9.33203125" style="49" customWidth="1"/>
    <col min="1794" max="1794" width="10.44140625" style="49" customWidth="1"/>
    <col min="1795" max="1795" width="13.33203125" style="49" customWidth="1"/>
    <col min="1796" max="1796" width="12.44140625" style="49" customWidth="1"/>
    <col min="1797" max="1797" width="13.88671875" style="49" customWidth="1"/>
    <col min="1798" max="1798" width="12.5546875" style="49" customWidth="1"/>
    <col min="1799" max="1800" width="6" style="49" customWidth="1"/>
    <col min="1801" max="1801" width="10.44140625" style="49" customWidth="1"/>
    <col min="1802" max="1802" width="4.88671875" style="49" customWidth="1"/>
    <col min="1803" max="1803" width="11.6640625" style="49" customWidth="1"/>
    <col min="1804" max="1804" width="7.5546875" style="49" customWidth="1"/>
    <col min="1805" max="1805" width="9.109375" style="49"/>
    <col min="1806" max="1806" width="17.6640625" style="49" customWidth="1"/>
    <col min="1807" max="1807" width="15.88671875" style="49" customWidth="1"/>
    <col min="1808" max="1808" width="16.88671875" style="49" customWidth="1"/>
    <col min="1809" max="1809" width="14.44140625" style="49" customWidth="1"/>
    <col min="1810" max="2048" width="9.109375" style="49"/>
    <col min="2049" max="2049" width="9.33203125" style="49" customWidth="1"/>
    <col min="2050" max="2050" width="10.44140625" style="49" customWidth="1"/>
    <col min="2051" max="2051" width="13.33203125" style="49" customWidth="1"/>
    <col min="2052" max="2052" width="12.44140625" style="49" customWidth="1"/>
    <col min="2053" max="2053" width="13.88671875" style="49" customWidth="1"/>
    <col min="2054" max="2054" width="12.5546875" style="49" customWidth="1"/>
    <col min="2055" max="2056" width="6" style="49" customWidth="1"/>
    <col min="2057" max="2057" width="10.44140625" style="49" customWidth="1"/>
    <col min="2058" max="2058" width="4.88671875" style="49" customWidth="1"/>
    <col min="2059" max="2059" width="11.6640625" style="49" customWidth="1"/>
    <col min="2060" max="2060" width="7.5546875" style="49" customWidth="1"/>
    <col min="2061" max="2061" width="9.109375" style="49"/>
    <col min="2062" max="2062" width="17.6640625" style="49" customWidth="1"/>
    <col min="2063" max="2063" width="15.88671875" style="49" customWidth="1"/>
    <col min="2064" max="2064" width="16.88671875" style="49" customWidth="1"/>
    <col min="2065" max="2065" width="14.44140625" style="49" customWidth="1"/>
    <col min="2066" max="2304" width="9.109375" style="49"/>
    <col min="2305" max="2305" width="9.33203125" style="49" customWidth="1"/>
    <col min="2306" max="2306" width="10.44140625" style="49" customWidth="1"/>
    <col min="2307" max="2307" width="13.33203125" style="49" customWidth="1"/>
    <col min="2308" max="2308" width="12.44140625" style="49" customWidth="1"/>
    <col min="2309" max="2309" width="13.88671875" style="49" customWidth="1"/>
    <col min="2310" max="2310" width="12.5546875" style="49" customWidth="1"/>
    <col min="2311" max="2312" width="6" style="49" customWidth="1"/>
    <col min="2313" max="2313" width="10.44140625" style="49" customWidth="1"/>
    <col min="2314" max="2314" width="4.88671875" style="49" customWidth="1"/>
    <col min="2315" max="2315" width="11.6640625" style="49" customWidth="1"/>
    <col min="2316" max="2316" width="7.5546875" style="49" customWidth="1"/>
    <col min="2317" max="2317" width="9.109375" style="49"/>
    <col min="2318" max="2318" width="17.6640625" style="49" customWidth="1"/>
    <col min="2319" max="2319" width="15.88671875" style="49" customWidth="1"/>
    <col min="2320" max="2320" width="16.88671875" style="49" customWidth="1"/>
    <col min="2321" max="2321" width="14.44140625" style="49" customWidth="1"/>
    <col min="2322" max="2560" width="9.109375" style="49"/>
    <col min="2561" max="2561" width="9.33203125" style="49" customWidth="1"/>
    <col min="2562" max="2562" width="10.44140625" style="49" customWidth="1"/>
    <col min="2563" max="2563" width="13.33203125" style="49" customWidth="1"/>
    <col min="2564" max="2564" width="12.44140625" style="49" customWidth="1"/>
    <col min="2565" max="2565" width="13.88671875" style="49" customWidth="1"/>
    <col min="2566" max="2566" width="12.5546875" style="49" customWidth="1"/>
    <col min="2567" max="2568" width="6" style="49" customWidth="1"/>
    <col min="2569" max="2569" width="10.44140625" style="49" customWidth="1"/>
    <col min="2570" max="2570" width="4.88671875" style="49" customWidth="1"/>
    <col min="2571" max="2571" width="11.6640625" style="49" customWidth="1"/>
    <col min="2572" max="2572" width="7.5546875" style="49" customWidth="1"/>
    <col min="2573" max="2573" width="9.109375" style="49"/>
    <col min="2574" max="2574" width="17.6640625" style="49" customWidth="1"/>
    <col min="2575" max="2575" width="15.88671875" style="49" customWidth="1"/>
    <col min="2576" max="2576" width="16.88671875" style="49" customWidth="1"/>
    <col min="2577" max="2577" width="14.44140625" style="49" customWidth="1"/>
    <col min="2578" max="2816" width="9.109375" style="49"/>
    <col min="2817" max="2817" width="9.33203125" style="49" customWidth="1"/>
    <col min="2818" max="2818" width="10.44140625" style="49" customWidth="1"/>
    <col min="2819" max="2819" width="13.33203125" style="49" customWidth="1"/>
    <col min="2820" max="2820" width="12.44140625" style="49" customWidth="1"/>
    <col min="2821" max="2821" width="13.88671875" style="49" customWidth="1"/>
    <col min="2822" max="2822" width="12.5546875" style="49" customWidth="1"/>
    <col min="2823" max="2824" width="6" style="49" customWidth="1"/>
    <col min="2825" max="2825" width="10.44140625" style="49" customWidth="1"/>
    <col min="2826" max="2826" width="4.88671875" style="49" customWidth="1"/>
    <col min="2827" max="2827" width="11.6640625" style="49" customWidth="1"/>
    <col min="2828" max="2828" width="7.5546875" style="49" customWidth="1"/>
    <col min="2829" max="2829" width="9.109375" style="49"/>
    <col min="2830" max="2830" width="17.6640625" style="49" customWidth="1"/>
    <col min="2831" max="2831" width="15.88671875" style="49" customWidth="1"/>
    <col min="2832" max="2832" width="16.88671875" style="49" customWidth="1"/>
    <col min="2833" max="2833" width="14.44140625" style="49" customWidth="1"/>
    <col min="2834" max="3072" width="9.109375" style="49"/>
    <col min="3073" max="3073" width="9.33203125" style="49" customWidth="1"/>
    <col min="3074" max="3074" width="10.44140625" style="49" customWidth="1"/>
    <col min="3075" max="3075" width="13.33203125" style="49" customWidth="1"/>
    <col min="3076" max="3076" width="12.44140625" style="49" customWidth="1"/>
    <col min="3077" max="3077" width="13.88671875" style="49" customWidth="1"/>
    <col min="3078" max="3078" width="12.5546875" style="49" customWidth="1"/>
    <col min="3079" max="3080" width="6" style="49" customWidth="1"/>
    <col min="3081" max="3081" width="10.44140625" style="49" customWidth="1"/>
    <col min="3082" max="3082" width="4.88671875" style="49" customWidth="1"/>
    <col min="3083" max="3083" width="11.6640625" style="49" customWidth="1"/>
    <col min="3084" max="3084" width="7.5546875" style="49" customWidth="1"/>
    <col min="3085" max="3085" width="9.109375" style="49"/>
    <col min="3086" max="3086" width="17.6640625" style="49" customWidth="1"/>
    <col min="3087" max="3087" width="15.88671875" style="49" customWidth="1"/>
    <col min="3088" max="3088" width="16.88671875" style="49" customWidth="1"/>
    <col min="3089" max="3089" width="14.44140625" style="49" customWidth="1"/>
    <col min="3090" max="3328" width="9.109375" style="49"/>
    <col min="3329" max="3329" width="9.33203125" style="49" customWidth="1"/>
    <col min="3330" max="3330" width="10.44140625" style="49" customWidth="1"/>
    <col min="3331" max="3331" width="13.33203125" style="49" customWidth="1"/>
    <col min="3332" max="3332" width="12.44140625" style="49" customWidth="1"/>
    <col min="3333" max="3333" width="13.88671875" style="49" customWidth="1"/>
    <col min="3334" max="3334" width="12.5546875" style="49" customWidth="1"/>
    <col min="3335" max="3336" width="6" style="49" customWidth="1"/>
    <col min="3337" max="3337" width="10.44140625" style="49" customWidth="1"/>
    <col min="3338" max="3338" width="4.88671875" style="49" customWidth="1"/>
    <col min="3339" max="3339" width="11.6640625" style="49" customWidth="1"/>
    <col min="3340" max="3340" width="7.5546875" style="49" customWidth="1"/>
    <col min="3341" max="3341" width="9.109375" style="49"/>
    <col min="3342" max="3342" width="17.6640625" style="49" customWidth="1"/>
    <col min="3343" max="3343" width="15.88671875" style="49" customWidth="1"/>
    <col min="3344" max="3344" width="16.88671875" style="49" customWidth="1"/>
    <col min="3345" max="3345" width="14.44140625" style="49" customWidth="1"/>
    <col min="3346" max="3584" width="9.109375" style="49"/>
    <col min="3585" max="3585" width="9.33203125" style="49" customWidth="1"/>
    <col min="3586" max="3586" width="10.44140625" style="49" customWidth="1"/>
    <col min="3587" max="3587" width="13.33203125" style="49" customWidth="1"/>
    <col min="3588" max="3588" width="12.44140625" style="49" customWidth="1"/>
    <col min="3589" max="3589" width="13.88671875" style="49" customWidth="1"/>
    <col min="3590" max="3590" width="12.5546875" style="49" customWidth="1"/>
    <col min="3591" max="3592" width="6" style="49" customWidth="1"/>
    <col min="3593" max="3593" width="10.44140625" style="49" customWidth="1"/>
    <col min="3594" max="3594" width="4.88671875" style="49" customWidth="1"/>
    <col min="3595" max="3595" width="11.6640625" style="49" customWidth="1"/>
    <col min="3596" max="3596" width="7.5546875" style="49" customWidth="1"/>
    <col min="3597" max="3597" width="9.109375" style="49"/>
    <col min="3598" max="3598" width="17.6640625" style="49" customWidth="1"/>
    <col min="3599" max="3599" width="15.88671875" style="49" customWidth="1"/>
    <col min="3600" max="3600" width="16.88671875" style="49" customWidth="1"/>
    <col min="3601" max="3601" width="14.44140625" style="49" customWidth="1"/>
    <col min="3602" max="3840" width="9.109375" style="49"/>
    <col min="3841" max="3841" width="9.33203125" style="49" customWidth="1"/>
    <col min="3842" max="3842" width="10.44140625" style="49" customWidth="1"/>
    <col min="3843" max="3843" width="13.33203125" style="49" customWidth="1"/>
    <col min="3844" max="3844" width="12.44140625" style="49" customWidth="1"/>
    <col min="3845" max="3845" width="13.88671875" style="49" customWidth="1"/>
    <col min="3846" max="3846" width="12.5546875" style="49" customWidth="1"/>
    <col min="3847" max="3848" width="6" style="49" customWidth="1"/>
    <col min="3849" max="3849" width="10.44140625" style="49" customWidth="1"/>
    <col min="3850" max="3850" width="4.88671875" style="49" customWidth="1"/>
    <col min="3851" max="3851" width="11.6640625" style="49" customWidth="1"/>
    <col min="3852" max="3852" width="7.5546875" style="49" customWidth="1"/>
    <col min="3853" max="3853" width="9.109375" style="49"/>
    <col min="3854" max="3854" width="17.6640625" style="49" customWidth="1"/>
    <col min="3855" max="3855" width="15.88671875" style="49" customWidth="1"/>
    <col min="3856" max="3856" width="16.88671875" style="49" customWidth="1"/>
    <col min="3857" max="3857" width="14.44140625" style="49" customWidth="1"/>
    <col min="3858" max="4096" width="9.109375" style="49"/>
    <col min="4097" max="4097" width="9.33203125" style="49" customWidth="1"/>
    <col min="4098" max="4098" width="10.44140625" style="49" customWidth="1"/>
    <col min="4099" max="4099" width="13.33203125" style="49" customWidth="1"/>
    <col min="4100" max="4100" width="12.44140625" style="49" customWidth="1"/>
    <col min="4101" max="4101" width="13.88671875" style="49" customWidth="1"/>
    <col min="4102" max="4102" width="12.5546875" style="49" customWidth="1"/>
    <col min="4103" max="4104" width="6" style="49" customWidth="1"/>
    <col min="4105" max="4105" width="10.44140625" style="49" customWidth="1"/>
    <col min="4106" max="4106" width="4.88671875" style="49" customWidth="1"/>
    <col min="4107" max="4107" width="11.6640625" style="49" customWidth="1"/>
    <col min="4108" max="4108" width="7.5546875" style="49" customWidth="1"/>
    <col min="4109" max="4109" width="9.109375" style="49"/>
    <col min="4110" max="4110" width="17.6640625" style="49" customWidth="1"/>
    <col min="4111" max="4111" width="15.88671875" style="49" customWidth="1"/>
    <col min="4112" max="4112" width="16.88671875" style="49" customWidth="1"/>
    <col min="4113" max="4113" width="14.44140625" style="49" customWidth="1"/>
    <col min="4114" max="4352" width="9.109375" style="49"/>
    <col min="4353" max="4353" width="9.33203125" style="49" customWidth="1"/>
    <col min="4354" max="4354" width="10.44140625" style="49" customWidth="1"/>
    <col min="4355" max="4355" width="13.33203125" style="49" customWidth="1"/>
    <col min="4356" max="4356" width="12.44140625" style="49" customWidth="1"/>
    <col min="4357" max="4357" width="13.88671875" style="49" customWidth="1"/>
    <col min="4358" max="4358" width="12.5546875" style="49" customWidth="1"/>
    <col min="4359" max="4360" width="6" style="49" customWidth="1"/>
    <col min="4361" max="4361" width="10.44140625" style="49" customWidth="1"/>
    <col min="4362" max="4362" width="4.88671875" style="49" customWidth="1"/>
    <col min="4363" max="4363" width="11.6640625" style="49" customWidth="1"/>
    <col min="4364" max="4364" width="7.5546875" style="49" customWidth="1"/>
    <col min="4365" max="4365" width="9.109375" style="49"/>
    <col min="4366" max="4366" width="17.6640625" style="49" customWidth="1"/>
    <col min="4367" max="4367" width="15.88671875" style="49" customWidth="1"/>
    <col min="4368" max="4368" width="16.88671875" style="49" customWidth="1"/>
    <col min="4369" max="4369" width="14.44140625" style="49" customWidth="1"/>
    <col min="4370" max="4608" width="9.109375" style="49"/>
    <col min="4609" max="4609" width="9.33203125" style="49" customWidth="1"/>
    <col min="4610" max="4610" width="10.44140625" style="49" customWidth="1"/>
    <col min="4611" max="4611" width="13.33203125" style="49" customWidth="1"/>
    <col min="4612" max="4612" width="12.44140625" style="49" customWidth="1"/>
    <col min="4613" max="4613" width="13.88671875" style="49" customWidth="1"/>
    <col min="4614" max="4614" width="12.5546875" style="49" customWidth="1"/>
    <col min="4615" max="4616" width="6" style="49" customWidth="1"/>
    <col min="4617" max="4617" width="10.44140625" style="49" customWidth="1"/>
    <col min="4618" max="4618" width="4.88671875" style="49" customWidth="1"/>
    <col min="4619" max="4619" width="11.6640625" style="49" customWidth="1"/>
    <col min="4620" max="4620" width="7.5546875" style="49" customWidth="1"/>
    <col min="4621" max="4621" width="9.109375" style="49"/>
    <col min="4622" max="4622" width="17.6640625" style="49" customWidth="1"/>
    <col min="4623" max="4623" width="15.88671875" style="49" customWidth="1"/>
    <col min="4624" max="4624" width="16.88671875" style="49" customWidth="1"/>
    <col min="4625" max="4625" width="14.44140625" style="49" customWidth="1"/>
    <col min="4626" max="4864" width="9.109375" style="49"/>
    <col min="4865" max="4865" width="9.33203125" style="49" customWidth="1"/>
    <col min="4866" max="4866" width="10.44140625" style="49" customWidth="1"/>
    <col min="4867" max="4867" width="13.33203125" style="49" customWidth="1"/>
    <col min="4868" max="4868" width="12.44140625" style="49" customWidth="1"/>
    <col min="4869" max="4869" width="13.88671875" style="49" customWidth="1"/>
    <col min="4870" max="4870" width="12.5546875" style="49" customWidth="1"/>
    <col min="4871" max="4872" width="6" style="49" customWidth="1"/>
    <col min="4873" max="4873" width="10.44140625" style="49" customWidth="1"/>
    <col min="4874" max="4874" width="4.88671875" style="49" customWidth="1"/>
    <col min="4875" max="4875" width="11.6640625" style="49" customWidth="1"/>
    <col min="4876" max="4876" width="7.5546875" style="49" customWidth="1"/>
    <col min="4877" max="4877" width="9.109375" style="49"/>
    <col min="4878" max="4878" width="17.6640625" style="49" customWidth="1"/>
    <col min="4879" max="4879" width="15.88671875" style="49" customWidth="1"/>
    <col min="4880" max="4880" width="16.88671875" style="49" customWidth="1"/>
    <col min="4881" max="4881" width="14.44140625" style="49" customWidth="1"/>
    <col min="4882" max="5120" width="9.109375" style="49"/>
    <col min="5121" max="5121" width="9.33203125" style="49" customWidth="1"/>
    <col min="5122" max="5122" width="10.44140625" style="49" customWidth="1"/>
    <col min="5123" max="5123" width="13.33203125" style="49" customWidth="1"/>
    <col min="5124" max="5124" width="12.44140625" style="49" customWidth="1"/>
    <col min="5125" max="5125" width="13.88671875" style="49" customWidth="1"/>
    <col min="5126" max="5126" width="12.5546875" style="49" customWidth="1"/>
    <col min="5127" max="5128" width="6" style="49" customWidth="1"/>
    <col min="5129" max="5129" width="10.44140625" style="49" customWidth="1"/>
    <col min="5130" max="5130" width="4.88671875" style="49" customWidth="1"/>
    <col min="5131" max="5131" width="11.6640625" style="49" customWidth="1"/>
    <col min="5132" max="5132" width="7.5546875" style="49" customWidth="1"/>
    <col min="5133" max="5133" width="9.109375" style="49"/>
    <col min="5134" max="5134" width="17.6640625" style="49" customWidth="1"/>
    <col min="5135" max="5135" width="15.88671875" style="49" customWidth="1"/>
    <col min="5136" max="5136" width="16.88671875" style="49" customWidth="1"/>
    <col min="5137" max="5137" width="14.44140625" style="49" customWidth="1"/>
    <col min="5138" max="5376" width="9.109375" style="49"/>
    <col min="5377" max="5377" width="9.33203125" style="49" customWidth="1"/>
    <col min="5378" max="5378" width="10.44140625" style="49" customWidth="1"/>
    <col min="5379" max="5379" width="13.33203125" style="49" customWidth="1"/>
    <col min="5380" max="5380" width="12.44140625" style="49" customWidth="1"/>
    <col min="5381" max="5381" width="13.88671875" style="49" customWidth="1"/>
    <col min="5382" max="5382" width="12.5546875" style="49" customWidth="1"/>
    <col min="5383" max="5384" width="6" style="49" customWidth="1"/>
    <col min="5385" max="5385" width="10.44140625" style="49" customWidth="1"/>
    <col min="5386" max="5386" width="4.88671875" style="49" customWidth="1"/>
    <col min="5387" max="5387" width="11.6640625" style="49" customWidth="1"/>
    <col min="5388" max="5388" width="7.5546875" style="49" customWidth="1"/>
    <col min="5389" max="5389" width="9.109375" style="49"/>
    <col min="5390" max="5390" width="17.6640625" style="49" customWidth="1"/>
    <col min="5391" max="5391" width="15.88671875" style="49" customWidth="1"/>
    <col min="5392" max="5392" width="16.88671875" style="49" customWidth="1"/>
    <col min="5393" max="5393" width="14.44140625" style="49" customWidth="1"/>
    <col min="5394" max="5632" width="9.109375" style="49"/>
    <col min="5633" max="5633" width="9.33203125" style="49" customWidth="1"/>
    <col min="5634" max="5634" width="10.44140625" style="49" customWidth="1"/>
    <col min="5635" max="5635" width="13.33203125" style="49" customWidth="1"/>
    <col min="5636" max="5636" width="12.44140625" style="49" customWidth="1"/>
    <col min="5637" max="5637" width="13.88671875" style="49" customWidth="1"/>
    <col min="5638" max="5638" width="12.5546875" style="49" customWidth="1"/>
    <col min="5639" max="5640" width="6" style="49" customWidth="1"/>
    <col min="5641" max="5641" width="10.44140625" style="49" customWidth="1"/>
    <col min="5642" max="5642" width="4.88671875" style="49" customWidth="1"/>
    <col min="5643" max="5643" width="11.6640625" style="49" customWidth="1"/>
    <col min="5644" max="5644" width="7.5546875" style="49" customWidth="1"/>
    <col min="5645" max="5645" width="9.109375" style="49"/>
    <col min="5646" max="5646" width="17.6640625" style="49" customWidth="1"/>
    <col min="5647" max="5647" width="15.88671875" style="49" customWidth="1"/>
    <col min="5648" max="5648" width="16.88671875" style="49" customWidth="1"/>
    <col min="5649" max="5649" width="14.44140625" style="49" customWidth="1"/>
    <col min="5650" max="5888" width="9.109375" style="49"/>
    <col min="5889" max="5889" width="9.33203125" style="49" customWidth="1"/>
    <col min="5890" max="5890" width="10.44140625" style="49" customWidth="1"/>
    <col min="5891" max="5891" width="13.33203125" style="49" customWidth="1"/>
    <col min="5892" max="5892" width="12.44140625" style="49" customWidth="1"/>
    <col min="5893" max="5893" width="13.88671875" style="49" customWidth="1"/>
    <col min="5894" max="5894" width="12.5546875" style="49" customWidth="1"/>
    <col min="5895" max="5896" width="6" style="49" customWidth="1"/>
    <col min="5897" max="5897" width="10.44140625" style="49" customWidth="1"/>
    <col min="5898" max="5898" width="4.88671875" style="49" customWidth="1"/>
    <col min="5899" max="5899" width="11.6640625" style="49" customWidth="1"/>
    <col min="5900" max="5900" width="7.5546875" style="49" customWidth="1"/>
    <col min="5901" max="5901" width="9.109375" style="49"/>
    <col min="5902" max="5902" width="17.6640625" style="49" customWidth="1"/>
    <col min="5903" max="5903" width="15.88671875" style="49" customWidth="1"/>
    <col min="5904" max="5904" width="16.88671875" style="49" customWidth="1"/>
    <col min="5905" max="5905" width="14.44140625" style="49" customWidth="1"/>
    <col min="5906" max="6144" width="9.109375" style="49"/>
    <col min="6145" max="6145" width="9.33203125" style="49" customWidth="1"/>
    <col min="6146" max="6146" width="10.44140625" style="49" customWidth="1"/>
    <col min="6147" max="6147" width="13.33203125" style="49" customWidth="1"/>
    <col min="6148" max="6148" width="12.44140625" style="49" customWidth="1"/>
    <col min="6149" max="6149" width="13.88671875" style="49" customWidth="1"/>
    <col min="6150" max="6150" width="12.5546875" style="49" customWidth="1"/>
    <col min="6151" max="6152" width="6" style="49" customWidth="1"/>
    <col min="6153" max="6153" width="10.44140625" style="49" customWidth="1"/>
    <col min="6154" max="6154" width="4.88671875" style="49" customWidth="1"/>
    <col min="6155" max="6155" width="11.6640625" style="49" customWidth="1"/>
    <col min="6156" max="6156" width="7.5546875" style="49" customWidth="1"/>
    <col min="6157" max="6157" width="9.109375" style="49"/>
    <col min="6158" max="6158" width="17.6640625" style="49" customWidth="1"/>
    <col min="6159" max="6159" width="15.88671875" style="49" customWidth="1"/>
    <col min="6160" max="6160" width="16.88671875" style="49" customWidth="1"/>
    <col min="6161" max="6161" width="14.44140625" style="49" customWidth="1"/>
    <col min="6162" max="6400" width="9.109375" style="49"/>
    <col min="6401" max="6401" width="9.33203125" style="49" customWidth="1"/>
    <col min="6402" max="6402" width="10.44140625" style="49" customWidth="1"/>
    <col min="6403" max="6403" width="13.33203125" style="49" customWidth="1"/>
    <col min="6404" max="6404" width="12.44140625" style="49" customWidth="1"/>
    <col min="6405" max="6405" width="13.88671875" style="49" customWidth="1"/>
    <col min="6406" max="6406" width="12.5546875" style="49" customWidth="1"/>
    <col min="6407" max="6408" width="6" style="49" customWidth="1"/>
    <col min="6409" max="6409" width="10.44140625" style="49" customWidth="1"/>
    <col min="6410" max="6410" width="4.88671875" style="49" customWidth="1"/>
    <col min="6411" max="6411" width="11.6640625" style="49" customWidth="1"/>
    <col min="6412" max="6412" width="7.5546875" style="49" customWidth="1"/>
    <col min="6413" max="6413" width="9.109375" style="49"/>
    <col min="6414" max="6414" width="17.6640625" style="49" customWidth="1"/>
    <col min="6415" max="6415" width="15.88671875" style="49" customWidth="1"/>
    <col min="6416" max="6416" width="16.88671875" style="49" customWidth="1"/>
    <col min="6417" max="6417" width="14.44140625" style="49" customWidth="1"/>
    <col min="6418" max="6656" width="9.109375" style="49"/>
    <col min="6657" max="6657" width="9.33203125" style="49" customWidth="1"/>
    <col min="6658" max="6658" width="10.44140625" style="49" customWidth="1"/>
    <col min="6659" max="6659" width="13.33203125" style="49" customWidth="1"/>
    <col min="6660" max="6660" width="12.44140625" style="49" customWidth="1"/>
    <col min="6661" max="6661" width="13.88671875" style="49" customWidth="1"/>
    <col min="6662" max="6662" width="12.5546875" style="49" customWidth="1"/>
    <col min="6663" max="6664" width="6" style="49" customWidth="1"/>
    <col min="6665" max="6665" width="10.44140625" style="49" customWidth="1"/>
    <col min="6666" max="6666" width="4.88671875" style="49" customWidth="1"/>
    <col min="6667" max="6667" width="11.6640625" style="49" customWidth="1"/>
    <col min="6668" max="6668" width="7.5546875" style="49" customWidth="1"/>
    <col min="6669" max="6669" width="9.109375" style="49"/>
    <col min="6670" max="6670" width="17.6640625" style="49" customWidth="1"/>
    <col min="6671" max="6671" width="15.88671875" style="49" customWidth="1"/>
    <col min="6672" max="6672" width="16.88671875" style="49" customWidth="1"/>
    <col min="6673" max="6673" width="14.44140625" style="49" customWidth="1"/>
    <col min="6674" max="6912" width="9.109375" style="49"/>
    <col min="6913" max="6913" width="9.33203125" style="49" customWidth="1"/>
    <col min="6914" max="6914" width="10.44140625" style="49" customWidth="1"/>
    <col min="6915" max="6915" width="13.33203125" style="49" customWidth="1"/>
    <col min="6916" max="6916" width="12.44140625" style="49" customWidth="1"/>
    <col min="6917" max="6917" width="13.88671875" style="49" customWidth="1"/>
    <col min="6918" max="6918" width="12.5546875" style="49" customWidth="1"/>
    <col min="6919" max="6920" width="6" style="49" customWidth="1"/>
    <col min="6921" max="6921" width="10.44140625" style="49" customWidth="1"/>
    <col min="6922" max="6922" width="4.88671875" style="49" customWidth="1"/>
    <col min="6923" max="6923" width="11.6640625" style="49" customWidth="1"/>
    <col min="6924" max="6924" width="7.5546875" style="49" customWidth="1"/>
    <col min="6925" max="6925" width="9.109375" style="49"/>
    <col min="6926" max="6926" width="17.6640625" style="49" customWidth="1"/>
    <col min="6927" max="6927" width="15.88671875" style="49" customWidth="1"/>
    <col min="6928" max="6928" width="16.88671875" style="49" customWidth="1"/>
    <col min="6929" max="6929" width="14.44140625" style="49" customWidth="1"/>
    <col min="6930" max="7168" width="9.109375" style="49"/>
    <col min="7169" max="7169" width="9.33203125" style="49" customWidth="1"/>
    <col min="7170" max="7170" width="10.44140625" style="49" customWidth="1"/>
    <col min="7171" max="7171" width="13.33203125" style="49" customWidth="1"/>
    <col min="7172" max="7172" width="12.44140625" style="49" customWidth="1"/>
    <col min="7173" max="7173" width="13.88671875" style="49" customWidth="1"/>
    <col min="7174" max="7174" width="12.5546875" style="49" customWidth="1"/>
    <col min="7175" max="7176" width="6" style="49" customWidth="1"/>
    <col min="7177" max="7177" width="10.44140625" style="49" customWidth="1"/>
    <col min="7178" max="7178" width="4.88671875" style="49" customWidth="1"/>
    <col min="7179" max="7179" width="11.6640625" style="49" customWidth="1"/>
    <col min="7180" max="7180" width="7.5546875" style="49" customWidth="1"/>
    <col min="7181" max="7181" width="9.109375" style="49"/>
    <col min="7182" max="7182" width="17.6640625" style="49" customWidth="1"/>
    <col min="7183" max="7183" width="15.88671875" style="49" customWidth="1"/>
    <col min="7184" max="7184" width="16.88671875" style="49" customWidth="1"/>
    <col min="7185" max="7185" width="14.44140625" style="49" customWidth="1"/>
    <col min="7186" max="7424" width="9.109375" style="49"/>
    <col min="7425" max="7425" width="9.33203125" style="49" customWidth="1"/>
    <col min="7426" max="7426" width="10.44140625" style="49" customWidth="1"/>
    <col min="7427" max="7427" width="13.33203125" style="49" customWidth="1"/>
    <col min="7428" max="7428" width="12.44140625" style="49" customWidth="1"/>
    <col min="7429" max="7429" width="13.88671875" style="49" customWidth="1"/>
    <col min="7430" max="7430" width="12.5546875" style="49" customWidth="1"/>
    <col min="7431" max="7432" width="6" style="49" customWidth="1"/>
    <col min="7433" max="7433" width="10.44140625" style="49" customWidth="1"/>
    <col min="7434" max="7434" width="4.88671875" style="49" customWidth="1"/>
    <col min="7435" max="7435" width="11.6640625" style="49" customWidth="1"/>
    <col min="7436" max="7436" width="7.5546875" style="49" customWidth="1"/>
    <col min="7437" max="7437" width="9.109375" style="49"/>
    <col min="7438" max="7438" width="17.6640625" style="49" customWidth="1"/>
    <col min="7439" max="7439" width="15.88671875" style="49" customWidth="1"/>
    <col min="7440" max="7440" width="16.88671875" style="49" customWidth="1"/>
    <col min="7441" max="7441" width="14.44140625" style="49" customWidth="1"/>
    <col min="7442" max="7680" width="9.109375" style="49"/>
    <col min="7681" max="7681" width="9.33203125" style="49" customWidth="1"/>
    <col min="7682" max="7682" width="10.44140625" style="49" customWidth="1"/>
    <col min="7683" max="7683" width="13.33203125" style="49" customWidth="1"/>
    <col min="7684" max="7684" width="12.44140625" style="49" customWidth="1"/>
    <col min="7685" max="7685" width="13.88671875" style="49" customWidth="1"/>
    <col min="7686" max="7686" width="12.5546875" style="49" customWidth="1"/>
    <col min="7687" max="7688" width="6" style="49" customWidth="1"/>
    <col min="7689" max="7689" width="10.44140625" style="49" customWidth="1"/>
    <col min="7690" max="7690" width="4.88671875" style="49" customWidth="1"/>
    <col min="7691" max="7691" width="11.6640625" style="49" customWidth="1"/>
    <col min="7692" max="7692" width="7.5546875" style="49" customWidth="1"/>
    <col min="7693" max="7693" width="9.109375" style="49"/>
    <col min="7694" max="7694" width="17.6640625" style="49" customWidth="1"/>
    <col min="7695" max="7695" width="15.88671875" style="49" customWidth="1"/>
    <col min="7696" max="7696" width="16.88671875" style="49" customWidth="1"/>
    <col min="7697" max="7697" width="14.44140625" style="49" customWidth="1"/>
    <col min="7698" max="7936" width="9.109375" style="49"/>
    <col min="7937" max="7937" width="9.33203125" style="49" customWidth="1"/>
    <col min="7938" max="7938" width="10.44140625" style="49" customWidth="1"/>
    <col min="7939" max="7939" width="13.33203125" style="49" customWidth="1"/>
    <col min="7940" max="7940" width="12.44140625" style="49" customWidth="1"/>
    <col min="7941" max="7941" width="13.88671875" style="49" customWidth="1"/>
    <col min="7942" max="7942" width="12.5546875" style="49" customWidth="1"/>
    <col min="7943" max="7944" width="6" style="49" customWidth="1"/>
    <col min="7945" max="7945" width="10.44140625" style="49" customWidth="1"/>
    <col min="7946" max="7946" width="4.88671875" style="49" customWidth="1"/>
    <col min="7947" max="7947" width="11.6640625" style="49" customWidth="1"/>
    <col min="7948" max="7948" width="7.5546875" style="49" customWidth="1"/>
    <col min="7949" max="7949" width="9.109375" style="49"/>
    <col min="7950" max="7950" width="17.6640625" style="49" customWidth="1"/>
    <col min="7951" max="7951" width="15.88671875" style="49" customWidth="1"/>
    <col min="7952" max="7952" width="16.88671875" style="49" customWidth="1"/>
    <col min="7953" max="7953" width="14.44140625" style="49" customWidth="1"/>
    <col min="7954" max="8192" width="9.109375" style="49"/>
    <col min="8193" max="8193" width="9.33203125" style="49" customWidth="1"/>
    <col min="8194" max="8194" width="10.44140625" style="49" customWidth="1"/>
    <col min="8195" max="8195" width="13.33203125" style="49" customWidth="1"/>
    <col min="8196" max="8196" width="12.44140625" style="49" customWidth="1"/>
    <col min="8197" max="8197" width="13.88671875" style="49" customWidth="1"/>
    <col min="8198" max="8198" width="12.5546875" style="49" customWidth="1"/>
    <col min="8199" max="8200" width="6" style="49" customWidth="1"/>
    <col min="8201" max="8201" width="10.44140625" style="49" customWidth="1"/>
    <col min="8202" max="8202" width="4.88671875" style="49" customWidth="1"/>
    <col min="8203" max="8203" width="11.6640625" style="49" customWidth="1"/>
    <col min="8204" max="8204" width="7.5546875" style="49" customWidth="1"/>
    <col min="8205" max="8205" width="9.109375" style="49"/>
    <col min="8206" max="8206" width="17.6640625" style="49" customWidth="1"/>
    <col min="8207" max="8207" width="15.88671875" style="49" customWidth="1"/>
    <col min="8208" max="8208" width="16.88671875" style="49" customWidth="1"/>
    <col min="8209" max="8209" width="14.44140625" style="49" customWidth="1"/>
    <col min="8210" max="8448" width="9.109375" style="49"/>
    <col min="8449" max="8449" width="9.33203125" style="49" customWidth="1"/>
    <col min="8450" max="8450" width="10.44140625" style="49" customWidth="1"/>
    <col min="8451" max="8451" width="13.33203125" style="49" customWidth="1"/>
    <col min="8452" max="8452" width="12.44140625" style="49" customWidth="1"/>
    <col min="8453" max="8453" width="13.88671875" style="49" customWidth="1"/>
    <col min="8454" max="8454" width="12.5546875" style="49" customWidth="1"/>
    <col min="8455" max="8456" width="6" style="49" customWidth="1"/>
    <col min="8457" max="8457" width="10.44140625" style="49" customWidth="1"/>
    <col min="8458" max="8458" width="4.88671875" style="49" customWidth="1"/>
    <col min="8459" max="8459" width="11.6640625" style="49" customWidth="1"/>
    <col min="8460" max="8460" width="7.5546875" style="49" customWidth="1"/>
    <col min="8461" max="8461" width="9.109375" style="49"/>
    <col min="8462" max="8462" width="17.6640625" style="49" customWidth="1"/>
    <col min="8463" max="8463" width="15.88671875" style="49" customWidth="1"/>
    <col min="8464" max="8464" width="16.88671875" style="49" customWidth="1"/>
    <col min="8465" max="8465" width="14.44140625" style="49" customWidth="1"/>
    <col min="8466" max="8704" width="9.109375" style="49"/>
    <col min="8705" max="8705" width="9.33203125" style="49" customWidth="1"/>
    <col min="8706" max="8706" width="10.44140625" style="49" customWidth="1"/>
    <col min="8707" max="8707" width="13.33203125" style="49" customWidth="1"/>
    <col min="8708" max="8708" width="12.44140625" style="49" customWidth="1"/>
    <col min="8709" max="8709" width="13.88671875" style="49" customWidth="1"/>
    <col min="8710" max="8710" width="12.5546875" style="49" customWidth="1"/>
    <col min="8711" max="8712" width="6" style="49" customWidth="1"/>
    <col min="8713" max="8713" width="10.44140625" style="49" customWidth="1"/>
    <col min="8714" max="8714" width="4.88671875" style="49" customWidth="1"/>
    <col min="8715" max="8715" width="11.6640625" style="49" customWidth="1"/>
    <col min="8716" max="8716" width="7.5546875" style="49" customWidth="1"/>
    <col min="8717" max="8717" width="9.109375" style="49"/>
    <col min="8718" max="8718" width="17.6640625" style="49" customWidth="1"/>
    <col min="8719" max="8719" width="15.88671875" style="49" customWidth="1"/>
    <col min="8720" max="8720" width="16.88671875" style="49" customWidth="1"/>
    <col min="8721" max="8721" width="14.44140625" style="49" customWidth="1"/>
    <col min="8722" max="8960" width="9.109375" style="49"/>
    <col min="8961" max="8961" width="9.33203125" style="49" customWidth="1"/>
    <col min="8962" max="8962" width="10.44140625" style="49" customWidth="1"/>
    <col min="8963" max="8963" width="13.33203125" style="49" customWidth="1"/>
    <col min="8964" max="8964" width="12.44140625" style="49" customWidth="1"/>
    <col min="8965" max="8965" width="13.88671875" style="49" customWidth="1"/>
    <col min="8966" max="8966" width="12.5546875" style="49" customWidth="1"/>
    <col min="8967" max="8968" width="6" style="49" customWidth="1"/>
    <col min="8969" max="8969" width="10.44140625" style="49" customWidth="1"/>
    <col min="8970" max="8970" width="4.88671875" style="49" customWidth="1"/>
    <col min="8971" max="8971" width="11.6640625" style="49" customWidth="1"/>
    <col min="8972" max="8972" width="7.5546875" style="49" customWidth="1"/>
    <col min="8973" max="8973" width="9.109375" style="49"/>
    <col min="8974" max="8974" width="17.6640625" style="49" customWidth="1"/>
    <col min="8975" max="8975" width="15.88671875" style="49" customWidth="1"/>
    <col min="8976" max="8976" width="16.88671875" style="49" customWidth="1"/>
    <col min="8977" max="8977" width="14.44140625" style="49" customWidth="1"/>
    <col min="8978" max="9216" width="9.109375" style="49"/>
    <col min="9217" max="9217" width="9.33203125" style="49" customWidth="1"/>
    <col min="9218" max="9218" width="10.44140625" style="49" customWidth="1"/>
    <col min="9219" max="9219" width="13.33203125" style="49" customWidth="1"/>
    <col min="9220" max="9220" width="12.44140625" style="49" customWidth="1"/>
    <col min="9221" max="9221" width="13.88671875" style="49" customWidth="1"/>
    <col min="9222" max="9222" width="12.5546875" style="49" customWidth="1"/>
    <col min="9223" max="9224" width="6" style="49" customWidth="1"/>
    <col min="9225" max="9225" width="10.44140625" style="49" customWidth="1"/>
    <col min="9226" max="9226" width="4.88671875" style="49" customWidth="1"/>
    <col min="9227" max="9227" width="11.6640625" style="49" customWidth="1"/>
    <col min="9228" max="9228" width="7.5546875" style="49" customWidth="1"/>
    <col min="9229" max="9229" width="9.109375" style="49"/>
    <col min="9230" max="9230" width="17.6640625" style="49" customWidth="1"/>
    <col min="9231" max="9231" width="15.88671875" style="49" customWidth="1"/>
    <col min="9232" max="9232" width="16.88671875" style="49" customWidth="1"/>
    <col min="9233" max="9233" width="14.44140625" style="49" customWidth="1"/>
    <col min="9234" max="9472" width="9.109375" style="49"/>
    <col min="9473" max="9473" width="9.33203125" style="49" customWidth="1"/>
    <col min="9474" max="9474" width="10.44140625" style="49" customWidth="1"/>
    <col min="9475" max="9475" width="13.33203125" style="49" customWidth="1"/>
    <col min="9476" max="9476" width="12.44140625" style="49" customWidth="1"/>
    <col min="9477" max="9477" width="13.88671875" style="49" customWidth="1"/>
    <col min="9478" max="9478" width="12.5546875" style="49" customWidth="1"/>
    <col min="9479" max="9480" width="6" style="49" customWidth="1"/>
    <col min="9481" max="9481" width="10.44140625" style="49" customWidth="1"/>
    <col min="9482" max="9482" width="4.88671875" style="49" customWidth="1"/>
    <col min="9483" max="9483" width="11.6640625" style="49" customWidth="1"/>
    <col min="9484" max="9484" width="7.5546875" style="49" customWidth="1"/>
    <col min="9485" max="9485" width="9.109375" style="49"/>
    <col min="9486" max="9486" width="17.6640625" style="49" customWidth="1"/>
    <col min="9487" max="9487" width="15.88671875" style="49" customWidth="1"/>
    <col min="9488" max="9488" width="16.88671875" style="49" customWidth="1"/>
    <col min="9489" max="9489" width="14.44140625" style="49" customWidth="1"/>
    <col min="9490" max="9728" width="9.109375" style="49"/>
    <col min="9729" max="9729" width="9.33203125" style="49" customWidth="1"/>
    <col min="9730" max="9730" width="10.44140625" style="49" customWidth="1"/>
    <col min="9731" max="9731" width="13.33203125" style="49" customWidth="1"/>
    <col min="9732" max="9732" width="12.44140625" style="49" customWidth="1"/>
    <col min="9733" max="9733" width="13.88671875" style="49" customWidth="1"/>
    <col min="9734" max="9734" width="12.5546875" style="49" customWidth="1"/>
    <col min="9735" max="9736" width="6" style="49" customWidth="1"/>
    <col min="9737" max="9737" width="10.44140625" style="49" customWidth="1"/>
    <col min="9738" max="9738" width="4.88671875" style="49" customWidth="1"/>
    <col min="9739" max="9739" width="11.6640625" style="49" customWidth="1"/>
    <col min="9740" max="9740" width="7.5546875" style="49" customWidth="1"/>
    <col min="9741" max="9741" width="9.109375" style="49"/>
    <col min="9742" max="9742" width="17.6640625" style="49" customWidth="1"/>
    <col min="9743" max="9743" width="15.88671875" style="49" customWidth="1"/>
    <col min="9744" max="9744" width="16.88671875" style="49" customWidth="1"/>
    <col min="9745" max="9745" width="14.44140625" style="49" customWidth="1"/>
    <col min="9746" max="9984" width="9.109375" style="49"/>
    <col min="9985" max="9985" width="9.33203125" style="49" customWidth="1"/>
    <col min="9986" max="9986" width="10.44140625" style="49" customWidth="1"/>
    <col min="9987" max="9987" width="13.33203125" style="49" customWidth="1"/>
    <col min="9988" max="9988" width="12.44140625" style="49" customWidth="1"/>
    <col min="9989" max="9989" width="13.88671875" style="49" customWidth="1"/>
    <col min="9990" max="9990" width="12.5546875" style="49" customWidth="1"/>
    <col min="9991" max="9992" width="6" style="49" customWidth="1"/>
    <col min="9993" max="9993" width="10.44140625" style="49" customWidth="1"/>
    <col min="9994" max="9994" width="4.88671875" style="49" customWidth="1"/>
    <col min="9995" max="9995" width="11.6640625" style="49" customWidth="1"/>
    <col min="9996" max="9996" width="7.5546875" style="49" customWidth="1"/>
    <col min="9997" max="9997" width="9.109375" style="49"/>
    <col min="9998" max="9998" width="17.6640625" style="49" customWidth="1"/>
    <col min="9999" max="9999" width="15.88671875" style="49" customWidth="1"/>
    <col min="10000" max="10000" width="16.88671875" style="49" customWidth="1"/>
    <col min="10001" max="10001" width="14.44140625" style="49" customWidth="1"/>
    <col min="10002" max="10240" width="9.109375" style="49"/>
    <col min="10241" max="10241" width="9.33203125" style="49" customWidth="1"/>
    <col min="10242" max="10242" width="10.44140625" style="49" customWidth="1"/>
    <col min="10243" max="10243" width="13.33203125" style="49" customWidth="1"/>
    <col min="10244" max="10244" width="12.44140625" style="49" customWidth="1"/>
    <col min="10245" max="10245" width="13.88671875" style="49" customWidth="1"/>
    <col min="10246" max="10246" width="12.5546875" style="49" customWidth="1"/>
    <col min="10247" max="10248" width="6" style="49" customWidth="1"/>
    <col min="10249" max="10249" width="10.44140625" style="49" customWidth="1"/>
    <col min="10250" max="10250" width="4.88671875" style="49" customWidth="1"/>
    <col min="10251" max="10251" width="11.6640625" style="49" customWidth="1"/>
    <col min="10252" max="10252" width="7.5546875" style="49" customWidth="1"/>
    <col min="10253" max="10253" width="9.109375" style="49"/>
    <col min="10254" max="10254" width="17.6640625" style="49" customWidth="1"/>
    <col min="10255" max="10255" width="15.88671875" style="49" customWidth="1"/>
    <col min="10256" max="10256" width="16.88671875" style="49" customWidth="1"/>
    <col min="10257" max="10257" width="14.44140625" style="49" customWidth="1"/>
    <col min="10258" max="10496" width="9.109375" style="49"/>
    <col min="10497" max="10497" width="9.33203125" style="49" customWidth="1"/>
    <col min="10498" max="10498" width="10.44140625" style="49" customWidth="1"/>
    <col min="10499" max="10499" width="13.33203125" style="49" customWidth="1"/>
    <col min="10500" max="10500" width="12.44140625" style="49" customWidth="1"/>
    <col min="10501" max="10501" width="13.88671875" style="49" customWidth="1"/>
    <col min="10502" max="10502" width="12.5546875" style="49" customWidth="1"/>
    <col min="10503" max="10504" width="6" style="49" customWidth="1"/>
    <col min="10505" max="10505" width="10.44140625" style="49" customWidth="1"/>
    <col min="10506" max="10506" width="4.88671875" style="49" customWidth="1"/>
    <col min="10507" max="10507" width="11.6640625" style="49" customWidth="1"/>
    <col min="10508" max="10508" width="7.5546875" style="49" customWidth="1"/>
    <col min="10509" max="10509" width="9.109375" style="49"/>
    <col min="10510" max="10510" width="17.6640625" style="49" customWidth="1"/>
    <col min="10511" max="10511" width="15.88671875" style="49" customWidth="1"/>
    <col min="10512" max="10512" width="16.88671875" style="49" customWidth="1"/>
    <col min="10513" max="10513" width="14.44140625" style="49" customWidth="1"/>
    <col min="10514" max="10752" width="9.109375" style="49"/>
    <col min="10753" max="10753" width="9.33203125" style="49" customWidth="1"/>
    <col min="10754" max="10754" width="10.44140625" style="49" customWidth="1"/>
    <col min="10755" max="10755" width="13.33203125" style="49" customWidth="1"/>
    <col min="10756" max="10756" width="12.44140625" style="49" customWidth="1"/>
    <col min="10757" max="10757" width="13.88671875" style="49" customWidth="1"/>
    <col min="10758" max="10758" width="12.5546875" style="49" customWidth="1"/>
    <col min="10759" max="10760" width="6" style="49" customWidth="1"/>
    <col min="10761" max="10761" width="10.44140625" style="49" customWidth="1"/>
    <col min="10762" max="10762" width="4.88671875" style="49" customWidth="1"/>
    <col min="10763" max="10763" width="11.6640625" style="49" customWidth="1"/>
    <col min="10764" max="10764" width="7.5546875" style="49" customWidth="1"/>
    <col min="10765" max="10765" width="9.109375" style="49"/>
    <col min="10766" max="10766" width="17.6640625" style="49" customWidth="1"/>
    <col min="10767" max="10767" width="15.88671875" style="49" customWidth="1"/>
    <col min="10768" max="10768" width="16.88671875" style="49" customWidth="1"/>
    <col min="10769" max="10769" width="14.44140625" style="49" customWidth="1"/>
    <col min="10770" max="11008" width="9.109375" style="49"/>
    <col min="11009" max="11009" width="9.33203125" style="49" customWidth="1"/>
    <col min="11010" max="11010" width="10.44140625" style="49" customWidth="1"/>
    <col min="11011" max="11011" width="13.33203125" style="49" customWidth="1"/>
    <col min="11012" max="11012" width="12.44140625" style="49" customWidth="1"/>
    <col min="11013" max="11013" width="13.88671875" style="49" customWidth="1"/>
    <col min="11014" max="11014" width="12.5546875" style="49" customWidth="1"/>
    <col min="11015" max="11016" width="6" style="49" customWidth="1"/>
    <col min="11017" max="11017" width="10.44140625" style="49" customWidth="1"/>
    <col min="11018" max="11018" width="4.88671875" style="49" customWidth="1"/>
    <col min="11019" max="11019" width="11.6640625" style="49" customWidth="1"/>
    <col min="11020" max="11020" width="7.5546875" style="49" customWidth="1"/>
    <col min="11021" max="11021" width="9.109375" style="49"/>
    <col min="11022" max="11022" width="17.6640625" style="49" customWidth="1"/>
    <col min="11023" max="11023" width="15.88671875" style="49" customWidth="1"/>
    <col min="11024" max="11024" width="16.88671875" style="49" customWidth="1"/>
    <col min="11025" max="11025" width="14.44140625" style="49" customWidth="1"/>
    <col min="11026" max="11264" width="9.109375" style="49"/>
    <col min="11265" max="11265" width="9.33203125" style="49" customWidth="1"/>
    <col min="11266" max="11266" width="10.44140625" style="49" customWidth="1"/>
    <col min="11267" max="11267" width="13.33203125" style="49" customWidth="1"/>
    <col min="11268" max="11268" width="12.44140625" style="49" customWidth="1"/>
    <col min="11269" max="11269" width="13.88671875" style="49" customWidth="1"/>
    <col min="11270" max="11270" width="12.5546875" style="49" customWidth="1"/>
    <col min="11271" max="11272" width="6" style="49" customWidth="1"/>
    <col min="11273" max="11273" width="10.44140625" style="49" customWidth="1"/>
    <col min="11274" max="11274" width="4.88671875" style="49" customWidth="1"/>
    <col min="11275" max="11275" width="11.6640625" style="49" customWidth="1"/>
    <col min="11276" max="11276" width="7.5546875" style="49" customWidth="1"/>
    <col min="11277" max="11277" width="9.109375" style="49"/>
    <col min="11278" max="11278" width="17.6640625" style="49" customWidth="1"/>
    <col min="11279" max="11279" width="15.88671875" style="49" customWidth="1"/>
    <col min="11280" max="11280" width="16.88671875" style="49" customWidth="1"/>
    <col min="11281" max="11281" width="14.44140625" style="49" customWidth="1"/>
    <col min="11282" max="11520" width="9.109375" style="49"/>
    <col min="11521" max="11521" width="9.33203125" style="49" customWidth="1"/>
    <col min="11522" max="11522" width="10.44140625" style="49" customWidth="1"/>
    <col min="11523" max="11523" width="13.33203125" style="49" customWidth="1"/>
    <col min="11524" max="11524" width="12.44140625" style="49" customWidth="1"/>
    <col min="11525" max="11525" width="13.88671875" style="49" customWidth="1"/>
    <col min="11526" max="11526" width="12.5546875" style="49" customWidth="1"/>
    <col min="11527" max="11528" width="6" style="49" customWidth="1"/>
    <col min="11529" max="11529" width="10.44140625" style="49" customWidth="1"/>
    <col min="11530" max="11530" width="4.88671875" style="49" customWidth="1"/>
    <col min="11531" max="11531" width="11.6640625" style="49" customWidth="1"/>
    <col min="11532" max="11532" width="7.5546875" style="49" customWidth="1"/>
    <col min="11533" max="11533" width="9.109375" style="49"/>
    <col min="11534" max="11534" width="17.6640625" style="49" customWidth="1"/>
    <col min="11535" max="11535" width="15.88671875" style="49" customWidth="1"/>
    <col min="11536" max="11536" width="16.88671875" style="49" customWidth="1"/>
    <col min="11537" max="11537" width="14.44140625" style="49" customWidth="1"/>
    <col min="11538" max="11776" width="9.109375" style="49"/>
    <col min="11777" max="11777" width="9.33203125" style="49" customWidth="1"/>
    <col min="11778" max="11778" width="10.44140625" style="49" customWidth="1"/>
    <col min="11779" max="11779" width="13.33203125" style="49" customWidth="1"/>
    <col min="11780" max="11780" width="12.44140625" style="49" customWidth="1"/>
    <col min="11781" max="11781" width="13.88671875" style="49" customWidth="1"/>
    <col min="11782" max="11782" width="12.5546875" style="49" customWidth="1"/>
    <col min="11783" max="11784" width="6" style="49" customWidth="1"/>
    <col min="11785" max="11785" width="10.44140625" style="49" customWidth="1"/>
    <col min="11786" max="11786" width="4.88671875" style="49" customWidth="1"/>
    <col min="11787" max="11787" width="11.6640625" style="49" customWidth="1"/>
    <col min="11788" max="11788" width="7.5546875" style="49" customWidth="1"/>
    <col min="11789" max="11789" width="9.109375" style="49"/>
    <col min="11790" max="11790" width="17.6640625" style="49" customWidth="1"/>
    <col min="11791" max="11791" width="15.88671875" style="49" customWidth="1"/>
    <col min="11792" max="11792" width="16.88671875" style="49" customWidth="1"/>
    <col min="11793" max="11793" width="14.44140625" style="49" customWidth="1"/>
    <col min="11794" max="12032" width="9.109375" style="49"/>
    <col min="12033" max="12033" width="9.33203125" style="49" customWidth="1"/>
    <col min="12034" max="12034" width="10.44140625" style="49" customWidth="1"/>
    <col min="12035" max="12035" width="13.33203125" style="49" customWidth="1"/>
    <col min="12036" max="12036" width="12.44140625" style="49" customWidth="1"/>
    <col min="12037" max="12037" width="13.88671875" style="49" customWidth="1"/>
    <col min="12038" max="12038" width="12.5546875" style="49" customWidth="1"/>
    <col min="12039" max="12040" width="6" style="49" customWidth="1"/>
    <col min="12041" max="12041" width="10.44140625" style="49" customWidth="1"/>
    <col min="12042" max="12042" width="4.88671875" style="49" customWidth="1"/>
    <col min="12043" max="12043" width="11.6640625" style="49" customWidth="1"/>
    <col min="12044" max="12044" width="7.5546875" style="49" customWidth="1"/>
    <col min="12045" max="12045" width="9.109375" style="49"/>
    <col min="12046" max="12046" width="17.6640625" style="49" customWidth="1"/>
    <col min="12047" max="12047" width="15.88671875" style="49" customWidth="1"/>
    <col min="12048" max="12048" width="16.88671875" style="49" customWidth="1"/>
    <col min="12049" max="12049" width="14.44140625" style="49" customWidth="1"/>
    <col min="12050" max="12288" width="9.109375" style="49"/>
    <col min="12289" max="12289" width="9.33203125" style="49" customWidth="1"/>
    <col min="12290" max="12290" width="10.44140625" style="49" customWidth="1"/>
    <col min="12291" max="12291" width="13.33203125" style="49" customWidth="1"/>
    <col min="12292" max="12292" width="12.44140625" style="49" customWidth="1"/>
    <col min="12293" max="12293" width="13.88671875" style="49" customWidth="1"/>
    <col min="12294" max="12294" width="12.5546875" style="49" customWidth="1"/>
    <col min="12295" max="12296" width="6" style="49" customWidth="1"/>
    <col min="12297" max="12297" width="10.44140625" style="49" customWidth="1"/>
    <col min="12298" max="12298" width="4.88671875" style="49" customWidth="1"/>
    <col min="12299" max="12299" width="11.6640625" style="49" customWidth="1"/>
    <col min="12300" max="12300" width="7.5546875" style="49" customWidth="1"/>
    <col min="12301" max="12301" width="9.109375" style="49"/>
    <col min="12302" max="12302" width="17.6640625" style="49" customWidth="1"/>
    <col min="12303" max="12303" width="15.88671875" style="49" customWidth="1"/>
    <col min="12304" max="12304" width="16.88671875" style="49" customWidth="1"/>
    <col min="12305" max="12305" width="14.44140625" style="49" customWidth="1"/>
    <col min="12306" max="12544" width="9.109375" style="49"/>
    <col min="12545" max="12545" width="9.33203125" style="49" customWidth="1"/>
    <col min="12546" max="12546" width="10.44140625" style="49" customWidth="1"/>
    <col min="12547" max="12547" width="13.33203125" style="49" customWidth="1"/>
    <col min="12548" max="12548" width="12.44140625" style="49" customWidth="1"/>
    <col min="12549" max="12549" width="13.88671875" style="49" customWidth="1"/>
    <col min="12550" max="12550" width="12.5546875" style="49" customWidth="1"/>
    <col min="12551" max="12552" width="6" style="49" customWidth="1"/>
    <col min="12553" max="12553" width="10.44140625" style="49" customWidth="1"/>
    <col min="12554" max="12554" width="4.88671875" style="49" customWidth="1"/>
    <col min="12555" max="12555" width="11.6640625" style="49" customWidth="1"/>
    <col min="12556" max="12556" width="7.5546875" style="49" customWidth="1"/>
    <col min="12557" max="12557" width="9.109375" style="49"/>
    <col min="12558" max="12558" width="17.6640625" style="49" customWidth="1"/>
    <col min="12559" max="12559" width="15.88671875" style="49" customWidth="1"/>
    <col min="12560" max="12560" width="16.88671875" style="49" customWidth="1"/>
    <col min="12561" max="12561" width="14.44140625" style="49" customWidth="1"/>
    <col min="12562" max="12800" width="9.109375" style="49"/>
    <col min="12801" max="12801" width="9.33203125" style="49" customWidth="1"/>
    <col min="12802" max="12802" width="10.44140625" style="49" customWidth="1"/>
    <col min="12803" max="12803" width="13.33203125" style="49" customWidth="1"/>
    <col min="12804" max="12804" width="12.44140625" style="49" customWidth="1"/>
    <col min="12805" max="12805" width="13.88671875" style="49" customWidth="1"/>
    <col min="12806" max="12806" width="12.5546875" style="49" customWidth="1"/>
    <col min="12807" max="12808" width="6" style="49" customWidth="1"/>
    <col min="12809" max="12809" width="10.44140625" style="49" customWidth="1"/>
    <col min="12810" max="12810" width="4.88671875" style="49" customWidth="1"/>
    <col min="12811" max="12811" width="11.6640625" style="49" customWidth="1"/>
    <col min="12812" max="12812" width="7.5546875" style="49" customWidth="1"/>
    <col min="12813" max="12813" width="9.109375" style="49"/>
    <col min="12814" max="12814" width="17.6640625" style="49" customWidth="1"/>
    <col min="12815" max="12815" width="15.88671875" style="49" customWidth="1"/>
    <col min="12816" max="12816" width="16.88671875" style="49" customWidth="1"/>
    <col min="12817" max="12817" width="14.44140625" style="49" customWidth="1"/>
    <col min="12818" max="13056" width="9.109375" style="49"/>
    <col min="13057" max="13057" width="9.33203125" style="49" customWidth="1"/>
    <col min="13058" max="13058" width="10.44140625" style="49" customWidth="1"/>
    <col min="13059" max="13059" width="13.33203125" style="49" customWidth="1"/>
    <col min="13060" max="13060" width="12.44140625" style="49" customWidth="1"/>
    <col min="13061" max="13061" width="13.88671875" style="49" customWidth="1"/>
    <col min="13062" max="13062" width="12.5546875" style="49" customWidth="1"/>
    <col min="13063" max="13064" width="6" style="49" customWidth="1"/>
    <col min="13065" max="13065" width="10.44140625" style="49" customWidth="1"/>
    <col min="13066" max="13066" width="4.88671875" style="49" customWidth="1"/>
    <col min="13067" max="13067" width="11.6640625" style="49" customWidth="1"/>
    <col min="13068" max="13068" width="7.5546875" style="49" customWidth="1"/>
    <col min="13069" max="13069" width="9.109375" style="49"/>
    <col min="13070" max="13070" width="17.6640625" style="49" customWidth="1"/>
    <col min="13071" max="13071" width="15.88671875" style="49" customWidth="1"/>
    <col min="13072" max="13072" width="16.88671875" style="49" customWidth="1"/>
    <col min="13073" max="13073" width="14.44140625" style="49" customWidth="1"/>
    <col min="13074" max="13312" width="9.109375" style="49"/>
    <col min="13313" max="13313" width="9.33203125" style="49" customWidth="1"/>
    <col min="13314" max="13314" width="10.44140625" style="49" customWidth="1"/>
    <col min="13315" max="13315" width="13.33203125" style="49" customWidth="1"/>
    <col min="13316" max="13316" width="12.44140625" style="49" customWidth="1"/>
    <col min="13317" max="13317" width="13.88671875" style="49" customWidth="1"/>
    <col min="13318" max="13318" width="12.5546875" style="49" customWidth="1"/>
    <col min="13319" max="13320" width="6" style="49" customWidth="1"/>
    <col min="13321" max="13321" width="10.44140625" style="49" customWidth="1"/>
    <col min="13322" max="13322" width="4.88671875" style="49" customWidth="1"/>
    <col min="13323" max="13323" width="11.6640625" style="49" customWidth="1"/>
    <col min="13324" max="13324" width="7.5546875" style="49" customWidth="1"/>
    <col min="13325" max="13325" width="9.109375" style="49"/>
    <col min="13326" max="13326" width="17.6640625" style="49" customWidth="1"/>
    <col min="13327" max="13327" width="15.88671875" style="49" customWidth="1"/>
    <col min="13328" max="13328" width="16.88671875" style="49" customWidth="1"/>
    <col min="13329" max="13329" width="14.44140625" style="49" customWidth="1"/>
    <col min="13330" max="13568" width="9.109375" style="49"/>
    <col min="13569" max="13569" width="9.33203125" style="49" customWidth="1"/>
    <col min="13570" max="13570" width="10.44140625" style="49" customWidth="1"/>
    <col min="13571" max="13571" width="13.33203125" style="49" customWidth="1"/>
    <col min="13572" max="13572" width="12.44140625" style="49" customWidth="1"/>
    <col min="13573" max="13573" width="13.88671875" style="49" customWidth="1"/>
    <col min="13574" max="13574" width="12.5546875" style="49" customWidth="1"/>
    <col min="13575" max="13576" width="6" style="49" customWidth="1"/>
    <col min="13577" max="13577" width="10.44140625" style="49" customWidth="1"/>
    <col min="13578" max="13578" width="4.88671875" style="49" customWidth="1"/>
    <col min="13579" max="13579" width="11.6640625" style="49" customWidth="1"/>
    <col min="13580" max="13580" width="7.5546875" style="49" customWidth="1"/>
    <col min="13581" max="13581" width="9.109375" style="49"/>
    <col min="13582" max="13582" width="17.6640625" style="49" customWidth="1"/>
    <col min="13583" max="13583" width="15.88671875" style="49" customWidth="1"/>
    <col min="13584" max="13584" width="16.88671875" style="49" customWidth="1"/>
    <col min="13585" max="13585" width="14.44140625" style="49" customWidth="1"/>
    <col min="13586" max="13824" width="9.109375" style="49"/>
    <col min="13825" max="13825" width="9.33203125" style="49" customWidth="1"/>
    <col min="13826" max="13826" width="10.44140625" style="49" customWidth="1"/>
    <col min="13827" max="13827" width="13.33203125" style="49" customWidth="1"/>
    <col min="13828" max="13828" width="12.44140625" style="49" customWidth="1"/>
    <col min="13829" max="13829" width="13.88671875" style="49" customWidth="1"/>
    <col min="13830" max="13830" width="12.5546875" style="49" customWidth="1"/>
    <col min="13831" max="13832" width="6" style="49" customWidth="1"/>
    <col min="13833" max="13833" width="10.44140625" style="49" customWidth="1"/>
    <col min="13834" max="13834" width="4.88671875" style="49" customWidth="1"/>
    <col min="13835" max="13835" width="11.6640625" style="49" customWidth="1"/>
    <col min="13836" max="13836" width="7.5546875" style="49" customWidth="1"/>
    <col min="13837" max="13837" width="9.109375" style="49"/>
    <col min="13838" max="13838" width="17.6640625" style="49" customWidth="1"/>
    <col min="13839" max="13839" width="15.88671875" style="49" customWidth="1"/>
    <col min="13840" max="13840" width="16.88671875" style="49" customWidth="1"/>
    <col min="13841" max="13841" width="14.44140625" style="49" customWidth="1"/>
    <col min="13842" max="14080" width="9.109375" style="49"/>
    <col min="14081" max="14081" width="9.33203125" style="49" customWidth="1"/>
    <col min="14082" max="14082" width="10.44140625" style="49" customWidth="1"/>
    <col min="14083" max="14083" width="13.33203125" style="49" customWidth="1"/>
    <col min="14084" max="14084" width="12.44140625" style="49" customWidth="1"/>
    <col min="14085" max="14085" width="13.88671875" style="49" customWidth="1"/>
    <col min="14086" max="14086" width="12.5546875" style="49" customWidth="1"/>
    <col min="14087" max="14088" width="6" style="49" customWidth="1"/>
    <col min="14089" max="14089" width="10.44140625" style="49" customWidth="1"/>
    <col min="14090" max="14090" width="4.88671875" style="49" customWidth="1"/>
    <col min="14091" max="14091" width="11.6640625" style="49" customWidth="1"/>
    <col min="14092" max="14092" width="7.5546875" style="49" customWidth="1"/>
    <col min="14093" max="14093" width="9.109375" style="49"/>
    <col min="14094" max="14094" width="17.6640625" style="49" customWidth="1"/>
    <col min="14095" max="14095" width="15.88671875" style="49" customWidth="1"/>
    <col min="14096" max="14096" width="16.88671875" style="49" customWidth="1"/>
    <col min="14097" max="14097" width="14.44140625" style="49" customWidth="1"/>
    <col min="14098" max="14336" width="9.109375" style="49"/>
    <col min="14337" max="14337" width="9.33203125" style="49" customWidth="1"/>
    <col min="14338" max="14338" width="10.44140625" style="49" customWidth="1"/>
    <col min="14339" max="14339" width="13.33203125" style="49" customWidth="1"/>
    <col min="14340" max="14340" width="12.44140625" style="49" customWidth="1"/>
    <col min="14341" max="14341" width="13.88671875" style="49" customWidth="1"/>
    <col min="14342" max="14342" width="12.5546875" style="49" customWidth="1"/>
    <col min="14343" max="14344" width="6" style="49" customWidth="1"/>
    <col min="14345" max="14345" width="10.44140625" style="49" customWidth="1"/>
    <col min="14346" max="14346" width="4.88671875" style="49" customWidth="1"/>
    <col min="14347" max="14347" width="11.6640625" style="49" customWidth="1"/>
    <col min="14348" max="14348" width="7.5546875" style="49" customWidth="1"/>
    <col min="14349" max="14349" width="9.109375" style="49"/>
    <col min="14350" max="14350" width="17.6640625" style="49" customWidth="1"/>
    <col min="14351" max="14351" width="15.88671875" style="49" customWidth="1"/>
    <col min="14352" max="14352" width="16.88671875" style="49" customWidth="1"/>
    <col min="14353" max="14353" width="14.44140625" style="49" customWidth="1"/>
    <col min="14354" max="14592" width="9.109375" style="49"/>
    <col min="14593" max="14593" width="9.33203125" style="49" customWidth="1"/>
    <col min="14594" max="14594" width="10.44140625" style="49" customWidth="1"/>
    <col min="14595" max="14595" width="13.33203125" style="49" customWidth="1"/>
    <col min="14596" max="14596" width="12.44140625" style="49" customWidth="1"/>
    <col min="14597" max="14597" width="13.88671875" style="49" customWidth="1"/>
    <col min="14598" max="14598" width="12.5546875" style="49" customWidth="1"/>
    <col min="14599" max="14600" width="6" style="49" customWidth="1"/>
    <col min="14601" max="14601" width="10.44140625" style="49" customWidth="1"/>
    <col min="14602" max="14602" width="4.88671875" style="49" customWidth="1"/>
    <col min="14603" max="14603" width="11.6640625" style="49" customWidth="1"/>
    <col min="14604" max="14604" width="7.5546875" style="49" customWidth="1"/>
    <col min="14605" max="14605" width="9.109375" style="49"/>
    <col min="14606" max="14606" width="17.6640625" style="49" customWidth="1"/>
    <col min="14607" max="14607" width="15.88671875" style="49" customWidth="1"/>
    <col min="14608" max="14608" width="16.88671875" style="49" customWidth="1"/>
    <col min="14609" max="14609" width="14.44140625" style="49" customWidth="1"/>
    <col min="14610" max="14848" width="9.109375" style="49"/>
    <col min="14849" max="14849" width="9.33203125" style="49" customWidth="1"/>
    <col min="14850" max="14850" width="10.44140625" style="49" customWidth="1"/>
    <col min="14851" max="14851" width="13.33203125" style="49" customWidth="1"/>
    <col min="14852" max="14852" width="12.44140625" style="49" customWidth="1"/>
    <col min="14853" max="14853" width="13.88671875" style="49" customWidth="1"/>
    <col min="14854" max="14854" width="12.5546875" style="49" customWidth="1"/>
    <col min="14855" max="14856" width="6" style="49" customWidth="1"/>
    <col min="14857" max="14857" width="10.44140625" style="49" customWidth="1"/>
    <col min="14858" max="14858" width="4.88671875" style="49" customWidth="1"/>
    <col min="14859" max="14859" width="11.6640625" style="49" customWidth="1"/>
    <col min="14860" max="14860" width="7.5546875" style="49" customWidth="1"/>
    <col min="14861" max="14861" width="9.109375" style="49"/>
    <col min="14862" max="14862" width="17.6640625" style="49" customWidth="1"/>
    <col min="14863" max="14863" width="15.88671875" style="49" customWidth="1"/>
    <col min="14864" max="14864" width="16.88671875" style="49" customWidth="1"/>
    <col min="14865" max="14865" width="14.44140625" style="49" customWidth="1"/>
    <col min="14866" max="15104" width="9.109375" style="49"/>
    <col min="15105" max="15105" width="9.33203125" style="49" customWidth="1"/>
    <col min="15106" max="15106" width="10.44140625" style="49" customWidth="1"/>
    <col min="15107" max="15107" width="13.33203125" style="49" customWidth="1"/>
    <col min="15108" max="15108" width="12.44140625" style="49" customWidth="1"/>
    <col min="15109" max="15109" width="13.88671875" style="49" customWidth="1"/>
    <col min="15110" max="15110" width="12.5546875" style="49" customWidth="1"/>
    <col min="15111" max="15112" width="6" style="49" customWidth="1"/>
    <col min="15113" max="15113" width="10.44140625" style="49" customWidth="1"/>
    <col min="15114" max="15114" width="4.88671875" style="49" customWidth="1"/>
    <col min="15115" max="15115" width="11.6640625" style="49" customWidth="1"/>
    <col min="15116" max="15116" width="7.5546875" style="49" customWidth="1"/>
    <col min="15117" max="15117" width="9.109375" style="49"/>
    <col min="15118" max="15118" width="17.6640625" style="49" customWidth="1"/>
    <col min="15119" max="15119" width="15.88671875" style="49" customWidth="1"/>
    <col min="15120" max="15120" width="16.88671875" style="49" customWidth="1"/>
    <col min="15121" max="15121" width="14.44140625" style="49" customWidth="1"/>
    <col min="15122" max="15360" width="9.109375" style="49"/>
    <col min="15361" max="15361" width="9.33203125" style="49" customWidth="1"/>
    <col min="15362" max="15362" width="10.44140625" style="49" customWidth="1"/>
    <col min="15363" max="15363" width="13.33203125" style="49" customWidth="1"/>
    <col min="15364" max="15364" width="12.44140625" style="49" customWidth="1"/>
    <col min="15365" max="15365" width="13.88671875" style="49" customWidth="1"/>
    <col min="15366" max="15366" width="12.5546875" style="49" customWidth="1"/>
    <col min="15367" max="15368" width="6" style="49" customWidth="1"/>
    <col min="15369" max="15369" width="10.44140625" style="49" customWidth="1"/>
    <col min="15370" max="15370" width="4.88671875" style="49" customWidth="1"/>
    <col min="15371" max="15371" width="11.6640625" style="49" customWidth="1"/>
    <col min="15372" max="15372" width="7.5546875" style="49" customWidth="1"/>
    <col min="15373" max="15373" width="9.109375" style="49"/>
    <col min="15374" max="15374" width="17.6640625" style="49" customWidth="1"/>
    <col min="15375" max="15375" width="15.88671875" style="49" customWidth="1"/>
    <col min="15376" max="15376" width="16.88671875" style="49" customWidth="1"/>
    <col min="15377" max="15377" width="14.44140625" style="49" customWidth="1"/>
    <col min="15378" max="15616" width="9.109375" style="49"/>
    <col min="15617" max="15617" width="9.33203125" style="49" customWidth="1"/>
    <col min="15618" max="15618" width="10.44140625" style="49" customWidth="1"/>
    <col min="15619" max="15619" width="13.33203125" style="49" customWidth="1"/>
    <col min="15620" max="15620" width="12.44140625" style="49" customWidth="1"/>
    <col min="15621" max="15621" width="13.88671875" style="49" customWidth="1"/>
    <col min="15622" max="15622" width="12.5546875" style="49" customWidth="1"/>
    <col min="15623" max="15624" width="6" style="49" customWidth="1"/>
    <col min="15625" max="15625" width="10.44140625" style="49" customWidth="1"/>
    <col min="15626" max="15626" width="4.88671875" style="49" customWidth="1"/>
    <col min="15627" max="15627" width="11.6640625" style="49" customWidth="1"/>
    <col min="15628" max="15628" width="7.5546875" style="49" customWidth="1"/>
    <col min="15629" max="15629" width="9.109375" style="49"/>
    <col min="15630" max="15630" width="17.6640625" style="49" customWidth="1"/>
    <col min="15631" max="15631" width="15.88671875" style="49" customWidth="1"/>
    <col min="15632" max="15632" width="16.88671875" style="49" customWidth="1"/>
    <col min="15633" max="15633" width="14.44140625" style="49" customWidth="1"/>
    <col min="15634" max="15872" width="9.109375" style="49"/>
    <col min="15873" max="15873" width="9.33203125" style="49" customWidth="1"/>
    <col min="15874" max="15874" width="10.44140625" style="49" customWidth="1"/>
    <col min="15875" max="15875" width="13.33203125" style="49" customWidth="1"/>
    <col min="15876" max="15876" width="12.44140625" style="49" customWidth="1"/>
    <col min="15877" max="15877" width="13.88671875" style="49" customWidth="1"/>
    <col min="15878" max="15878" width="12.5546875" style="49" customWidth="1"/>
    <col min="15879" max="15880" width="6" style="49" customWidth="1"/>
    <col min="15881" max="15881" width="10.44140625" style="49" customWidth="1"/>
    <col min="15882" max="15882" width="4.88671875" style="49" customWidth="1"/>
    <col min="15883" max="15883" width="11.6640625" style="49" customWidth="1"/>
    <col min="15884" max="15884" width="7.5546875" style="49" customWidth="1"/>
    <col min="15885" max="15885" width="9.109375" style="49"/>
    <col min="15886" max="15886" width="17.6640625" style="49" customWidth="1"/>
    <col min="15887" max="15887" width="15.88671875" style="49" customWidth="1"/>
    <col min="15888" max="15888" width="16.88671875" style="49" customWidth="1"/>
    <col min="15889" max="15889" width="14.44140625" style="49" customWidth="1"/>
    <col min="15890" max="16128" width="9.109375" style="49"/>
    <col min="16129" max="16129" width="9.33203125" style="49" customWidth="1"/>
    <col min="16130" max="16130" width="10.44140625" style="49" customWidth="1"/>
    <col min="16131" max="16131" width="13.33203125" style="49" customWidth="1"/>
    <col min="16132" max="16132" width="12.44140625" style="49" customWidth="1"/>
    <col min="16133" max="16133" width="13.88671875" style="49" customWidth="1"/>
    <col min="16134" max="16134" width="12.5546875" style="49" customWidth="1"/>
    <col min="16135" max="16136" width="6" style="49" customWidth="1"/>
    <col min="16137" max="16137" width="10.44140625" style="49" customWidth="1"/>
    <col min="16138" max="16138" width="4.88671875" style="49" customWidth="1"/>
    <col min="16139" max="16139" width="11.6640625" style="49" customWidth="1"/>
    <col min="16140" max="16140" width="7.5546875" style="49" customWidth="1"/>
    <col min="16141" max="16141" width="9.109375" style="49"/>
    <col min="16142" max="16142" width="17.6640625" style="49" customWidth="1"/>
    <col min="16143" max="16143" width="15.88671875" style="49" customWidth="1"/>
    <col min="16144" max="16144" width="16.88671875" style="49" customWidth="1"/>
    <col min="16145" max="16145" width="14.44140625" style="49" customWidth="1"/>
    <col min="16146" max="16384" width="9.109375" style="49"/>
  </cols>
  <sheetData>
    <row r="1" spans="1:18" x14ac:dyDescent="0.3">
      <c r="I1" s="49">
        <f>COUNT(B31:B88)</f>
        <v>41</v>
      </c>
      <c r="J1" s="49" t="s">
        <v>673</v>
      </c>
    </row>
    <row r="2" spans="1:18" ht="19.2" customHeight="1" x14ac:dyDescent="0.3">
      <c r="A2" s="801" t="s">
        <v>679</v>
      </c>
      <c r="B2" s="801"/>
      <c r="C2" s="801"/>
      <c r="D2" s="801"/>
      <c r="E2" s="801" t="s">
        <v>61</v>
      </c>
      <c r="F2" s="801"/>
      <c r="G2" s="801"/>
      <c r="H2" s="801"/>
      <c r="I2" s="801"/>
      <c r="J2" s="801"/>
      <c r="K2" s="47"/>
    </row>
    <row r="3" spans="1:18" ht="34.950000000000003" customHeight="1" x14ac:dyDescent="0.3">
      <c r="A3" s="802" t="s">
        <v>706</v>
      </c>
      <c r="B3" s="803"/>
      <c r="C3" s="803"/>
      <c r="D3" s="803"/>
      <c r="E3" s="803" t="s">
        <v>643</v>
      </c>
      <c r="F3" s="801"/>
      <c r="G3" s="801"/>
      <c r="H3" s="801"/>
      <c r="I3" s="801"/>
      <c r="J3" s="801"/>
      <c r="K3" s="47"/>
    </row>
    <row r="4" spans="1:18" ht="17.25" customHeight="1" x14ac:dyDescent="0.3">
      <c r="A4" s="66"/>
      <c r="B4" s="66"/>
      <c r="C4" s="66"/>
      <c r="D4" s="66"/>
      <c r="E4" s="736">
        <f>+_xlfn.XLOOKUP($L$6,DULIEU!$H:$H,DULIEU!$K:$K,"")</f>
        <v>45626</v>
      </c>
      <c r="F4" s="736"/>
      <c r="G4" s="736"/>
      <c r="H4" s="736"/>
      <c r="I4" s="736"/>
      <c r="J4" s="736"/>
      <c r="M4" s="407"/>
    </row>
    <row r="5" spans="1:18" ht="17.399999999999999" customHeight="1" x14ac:dyDescent="0.3">
      <c r="A5" s="805" t="s">
        <v>62</v>
      </c>
      <c r="B5" s="805"/>
      <c r="C5" s="805"/>
      <c r="D5" s="805"/>
      <c r="E5" s="805"/>
      <c r="F5" s="805"/>
      <c r="G5" s="805"/>
      <c r="H5" s="805"/>
      <c r="I5" s="805"/>
      <c r="J5" s="805"/>
      <c r="K5" s="52"/>
      <c r="N5" s="328"/>
      <c r="O5" s="328"/>
    </row>
    <row r="6" spans="1:18" ht="19.2" customHeight="1" x14ac:dyDescent="0.3">
      <c r="A6" s="805" t="s">
        <v>420</v>
      </c>
      <c r="B6" s="805"/>
      <c r="C6" s="805"/>
      <c r="D6" s="805"/>
      <c r="E6" s="805"/>
      <c r="F6" s="805"/>
      <c r="G6" s="805"/>
      <c r="H6" s="805"/>
      <c r="I6" s="805"/>
      <c r="J6" s="805"/>
      <c r="K6" s="52"/>
      <c r="L6" s="417" t="str">
        <f>$O$8&amp;"-"&amp;$O$10&amp;"-"&amp;$O$9</f>
        <v>2-1-3D</v>
      </c>
      <c r="M6" s="302"/>
      <c r="N6" s="302"/>
      <c r="O6" s="302"/>
    </row>
    <row r="7" spans="1:18" ht="9.6" customHeight="1" x14ac:dyDescent="0.3">
      <c r="A7" s="66"/>
      <c r="B7" s="66"/>
      <c r="C7" s="66"/>
      <c r="D7" s="66"/>
      <c r="E7" s="66"/>
      <c r="F7" s="66"/>
      <c r="G7" s="66"/>
      <c r="H7" s="66"/>
      <c r="I7" s="66"/>
      <c r="J7" s="66"/>
      <c r="L7" s="6"/>
      <c r="M7" s="23"/>
      <c r="N7" s="23"/>
      <c r="O7" s="23"/>
    </row>
    <row r="8" spans="1:18" ht="31.2" customHeight="1" x14ac:dyDescent="0.4">
      <c r="A8" s="806" t="s">
        <v>246</v>
      </c>
      <c r="B8" s="806"/>
      <c r="C8" s="807" t="str">
        <f>+duan</f>
        <v>Dự án Thành phần 1: Xây dựng đường Vành đai 3 đoạn qua Thành phố HÀ NỘI (bao gồm CẦU NHẬT TẢO)</v>
      </c>
      <c r="D8" s="807"/>
      <c r="E8" s="807"/>
      <c r="F8" s="807"/>
      <c r="G8" s="807"/>
      <c r="H8" s="807"/>
      <c r="I8" s="807"/>
      <c r="J8" s="807"/>
      <c r="L8" s="9"/>
      <c r="M8" s="303"/>
      <c r="N8" s="302" t="s">
        <v>8</v>
      </c>
      <c r="O8" s="302">
        <f>+'Máy '!M4</f>
        <v>2</v>
      </c>
    </row>
    <row r="9" spans="1:18" ht="31.2" customHeight="1" x14ac:dyDescent="0.3">
      <c r="A9" s="806" t="s">
        <v>363</v>
      </c>
      <c r="B9" s="806"/>
      <c r="C9" s="807" t="str">
        <f>+gt</f>
        <v>Gói thầu XL9: Xây dựng đường vành đai 3 đoạn qua huyện Phúc Thọ (từ Km69+978 đến Km78+100)</v>
      </c>
      <c r="D9" s="807"/>
      <c r="E9" s="807"/>
      <c r="F9" s="807"/>
      <c r="G9" s="807"/>
      <c r="H9" s="807"/>
      <c r="I9" s="807"/>
      <c r="J9" s="807"/>
      <c r="L9" s="7"/>
      <c r="M9" s="302"/>
      <c r="N9" s="302" t="s">
        <v>642</v>
      </c>
      <c r="O9" s="304" t="str">
        <f>+'Máy '!M5</f>
        <v>3D</v>
      </c>
    </row>
    <row r="10" spans="1:18" ht="17.399999999999999" customHeight="1" x14ac:dyDescent="0.3">
      <c r="A10" s="806" t="s">
        <v>13</v>
      </c>
      <c r="B10" s="806"/>
      <c r="C10" s="363" t="str">
        <f>+_xlfn.XLOOKUP($L$6,DULIEU!$H:$H,DULIEU!$I:$I,"")</f>
        <v>Xử lý nền - Nút giao</v>
      </c>
      <c r="D10" s="363"/>
      <c r="E10" s="363"/>
      <c r="F10" s="363"/>
      <c r="G10" s="363"/>
      <c r="H10" s="363"/>
      <c r="I10" s="363"/>
      <c r="J10" s="363"/>
      <c r="L10" s="299"/>
      <c r="M10" s="304"/>
      <c r="N10" s="301"/>
      <c r="O10" s="304">
        <v>1</v>
      </c>
    </row>
    <row r="11" spans="1:18" ht="17.399999999999999" customHeight="1" x14ac:dyDescent="0.3">
      <c r="A11" s="806" t="s">
        <v>14</v>
      </c>
      <c r="B11" s="806"/>
      <c r="C11" s="808" t="s">
        <v>697</v>
      </c>
      <c r="D11" s="808"/>
      <c r="E11" s="808"/>
      <c r="F11" s="808"/>
      <c r="G11" s="808"/>
      <c r="H11" s="808"/>
      <c r="I11" s="808"/>
      <c r="J11" s="808"/>
      <c r="N11" s="298"/>
      <c r="O11" s="298"/>
    </row>
    <row r="12" spans="1:18" ht="17.100000000000001" customHeight="1" x14ac:dyDescent="0.3">
      <c r="A12" s="73" t="s">
        <v>401</v>
      </c>
      <c r="B12" s="73"/>
      <c r="C12" s="77"/>
      <c r="D12" s="73"/>
      <c r="E12" s="73"/>
      <c r="F12" s="66"/>
      <c r="G12" s="66"/>
      <c r="H12" s="66"/>
      <c r="I12" s="66"/>
      <c r="J12" s="66"/>
      <c r="N12" s="298"/>
      <c r="O12" s="298"/>
    </row>
    <row r="13" spans="1:18" ht="17.100000000000001" customHeight="1" x14ac:dyDescent="0.3">
      <c r="A13" s="809" t="str">
        <f>"- Đối tượng kiểm tra:"</f>
        <v>- Đối tượng kiểm tra:</v>
      </c>
      <c r="B13" s="809"/>
      <c r="C13" s="810" t="str">
        <f>+_xlfn.XLOOKUP($L$6,DULIEU!$H:$H,DULIEU!$M:$M,"")</f>
        <v>Cọc xi măng đất đường kính 800mm, hàm lượng xi măng 220kg/m3</v>
      </c>
      <c r="D13" s="810"/>
      <c r="E13" s="810"/>
      <c r="F13" s="810"/>
      <c r="G13" s="810"/>
      <c r="H13" s="810"/>
      <c r="I13" s="810"/>
      <c r="J13" s="810"/>
    </row>
    <row r="14" spans="1:18" ht="53.4" customHeight="1" x14ac:dyDescent="0.3">
      <c r="A14" s="809" t="str">
        <f>"- Vị trí:"</f>
        <v>- Vị trí:</v>
      </c>
      <c r="B14" s="809"/>
      <c r="C14" s="799" t="str">
        <f>+M15&amp;" ("&amp;_xlfn.XLOOKUP($L$6,DULIEU!H:H,DULIEU!J:J,"")&amp;")"&amp;";"&amp;" Cọc:"&amp;S31&amp;S32&amp;S33&amp;S34&amp;S35&amp;S36&amp;S37&amp;S38&amp;S39&amp;S40&amp;S41&amp;S42&amp;S43&amp;S44&amp;S45&amp;S46&amp;S47&amp;S48&amp;S49&amp;S50&amp;S51&amp;S52&amp;S53&amp;S54&amp;S55&amp;S56&amp;S57&amp;S58&amp;S59&amp;S60&amp;S61&amp;S62&amp;S63&amp;S64&amp;S65&amp;S66&amp;S67&amp;S68&amp;S69&amp;S70&amp;S71&amp;S72&amp;S73&amp;S74&amp;S75&amp;S76&amp;S77&amp;S78&amp;S79&amp;S80&amp;S81&amp;S82&amp;S83&amp;S84&amp;S85&amp;S86&amp;S87&amp;S88</f>
        <v xml:space="preserve">Phân đoạn 3D (KM 0+120.00 - KM 0+213.00); Cọc: 409, 402, 395, 388, 381, 374, 367, 360, 353, 346, 339, 332, 325, 317, 309, 301, 293, 285, 277, 269, 261, 253, 245, 237, 229, 230, 238, 246, 254, 262, 270, 278, 286, 294, 302, 310, 318, 326, 333, 340, 347                 </v>
      </c>
      <c r="D14" s="800"/>
      <c r="E14" s="800"/>
      <c r="F14" s="800"/>
      <c r="G14" s="800"/>
      <c r="H14" s="800"/>
      <c r="I14" s="800"/>
      <c r="J14" s="800"/>
      <c r="K14" s="804"/>
      <c r="L14" s="804"/>
      <c r="M14" s="804"/>
      <c r="N14" s="804"/>
      <c r="O14" s="804"/>
      <c r="P14" s="804"/>
      <c r="Q14" s="804"/>
      <c r="R14" s="804"/>
    </row>
    <row r="15" spans="1:18" ht="17.100000000000001" customHeight="1" x14ac:dyDescent="0.3">
      <c r="A15" s="73" t="s">
        <v>412</v>
      </c>
      <c r="B15" s="73"/>
      <c r="C15" s="66"/>
      <c r="D15" s="66"/>
      <c r="E15" s="66"/>
      <c r="F15" s="66"/>
      <c r="G15" s="66"/>
      <c r="H15" s="66"/>
      <c r="I15" s="66"/>
      <c r="J15" s="66"/>
      <c r="M15" s="48" t="str">
        <f>+"Phân đoạn "&amp;O9</f>
        <v>Phân đoạn 3D</v>
      </c>
    </row>
    <row r="16" spans="1:18" ht="17.100000000000001" customHeight="1" x14ac:dyDescent="0.3">
      <c r="A16" s="547" t="str">
        <f>"- Bắt đầu:"</f>
        <v>- Bắt đầu:</v>
      </c>
      <c r="B16" s="300">
        <f>+_xlfn.XLOOKUP($L$6,DULIEU!$H:$H,DULIEU!$T:$T,"")</f>
        <v>23.970324074074075</v>
      </c>
      <c r="C16" s="718">
        <f>+_xlfn.XLOOKUP($L$6,DULIEU!$H:$H,DULIEU!$R:$R,"")</f>
        <v>45625</v>
      </c>
      <c r="D16" s="718"/>
      <c r="E16" s="718"/>
      <c r="F16" s="718"/>
      <c r="G16" s="19"/>
      <c r="H16" s="19"/>
      <c r="I16" s="19"/>
      <c r="J16" s="20"/>
    </row>
    <row r="17" spans="1:19" ht="17.100000000000001" customHeight="1" x14ac:dyDescent="0.3">
      <c r="A17" s="547" t="str">
        <f>"- Kết thúc:"</f>
        <v>- Kết thúc:</v>
      </c>
      <c r="B17" s="300">
        <f>+_xlfn.XLOOKUP($L$6,DULIEU!$H:$H,DULIEU!$U:$U,"")</f>
        <v>5.046296296296271E-3</v>
      </c>
      <c r="C17" s="718">
        <f>+_xlfn.XLOOKUP($L$6,DULIEU!$H:$H,DULIEU!$S:$S,"")</f>
        <v>45626</v>
      </c>
      <c r="D17" s="718"/>
      <c r="E17" s="718"/>
      <c r="F17" s="718"/>
      <c r="G17" s="19"/>
      <c r="H17" s="19"/>
      <c r="I17" s="19"/>
      <c r="J17" s="20"/>
    </row>
    <row r="18" spans="1:19" ht="17.100000000000001" customHeight="1" x14ac:dyDescent="0.3">
      <c r="A18" s="346" t="s">
        <v>14</v>
      </c>
      <c r="B18" s="347" t="s">
        <v>83</v>
      </c>
      <c r="C18" s="66"/>
      <c r="D18" s="66"/>
      <c r="E18" s="66"/>
      <c r="F18" s="66"/>
      <c r="G18" s="66"/>
      <c r="H18" s="66"/>
      <c r="I18" s="66"/>
      <c r="J18" s="66"/>
    </row>
    <row r="19" spans="1:19" ht="17.100000000000001" customHeight="1" x14ac:dyDescent="0.3">
      <c r="A19" s="73" t="s">
        <v>403</v>
      </c>
      <c r="B19" s="73"/>
      <c r="C19" s="66"/>
      <c r="D19" s="66"/>
      <c r="E19" s="66"/>
      <c r="F19" s="66"/>
      <c r="G19" s="66"/>
      <c r="H19" s="66"/>
      <c r="I19" s="66"/>
      <c r="J19" s="66"/>
    </row>
    <row r="20" spans="1:19" ht="34.200000000000003" customHeight="1" x14ac:dyDescent="0.3">
      <c r="A20" s="789" t="s">
        <v>686</v>
      </c>
      <c r="B20" s="790"/>
      <c r="C20" s="790"/>
      <c r="D20" s="790"/>
      <c r="E20" s="790"/>
      <c r="F20" s="790"/>
      <c r="G20" s="790"/>
      <c r="H20" s="790"/>
      <c r="I20" s="790"/>
      <c r="J20" s="790"/>
    </row>
    <row r="21" spans="1:19" ht="17.100000000000001" customHeight="1" x14ac:dyDescent="0.3">
      <c r="A21" s="438" t="s">
        <v>404</v>
      </c>
      <c r="B21" s="16" t="s">
        <v>689</v>
      </c>
      <c r="C21" s="316"/>
      <c r="D21" s="316"/>
      <c r="E21" s="316" t="s">
        <v>407</v>
      </c>
      <c r="F21" s="16" t="s">
        <v>419</v>
      </c>
      <c r="G21" s="316"/>
      <c r="H21" s="316"/>
      <c r="I21" s="316"/>
      <c r="J21" s="5"/>
    </row>
    <row r="22" spans="1:19" ht="17.100000000000001" customHeight="1" x14ac:dyDescent="0.3">
      <c r="A22" s="438" t="s">
        <v>404</v>
      </c>
      <c r="B22" s="16" t="s">
        <v>418</v>
      </c>
      <c r="C22" s="316"/>
      <c r="D22" s="316"/>
      <c r="E22" s="316" t="s">
        <v>407</v>
      </c>
      <c r="F22" s="16" t="s">
        <v>419</v>
      </c>
      <c r="G22" s="316"/>
      <c r="H22" s="316"/>
      <c r="I22" s="316"/>
      <c r="J22" s="5"/>
    </row>
    <row r="23" spans="1:19" ht="18" customHeight="1" x14ac:dyDescent="0.3">
      <c r="A23" s="723" t="s">
        <v>684</v>
      </c>
      <c r="B23" s="724"/>
      <c r="C23" s="724"/>
      <c r="D23" s="724"/>
      <c r="E23" s="724"/>
      <c r="F23" s="724"/>
      <c r="G23" s="724"/>
      <c r="H23" s="724"/>
      <c r="I23" s="724"/>
      <c r="J23" s="724"/>
      <c r="L23" s="49"/>
    </row>
    <row r="24" spans="1:19" ht="17.100000000000001" customHeight="1" x14ac:dyDescent="0.3">
      <c r="A24" s="438" t="s">
        <v>404</v>
      </c>
      <c r="B24" s="16" t="s">
        <v>691</v>
      </c>
      <c r="C24" s="316"/>
      <c r="D24" s="316"/>
      <c r="E24" s="316" t="s">
        <v>407</v>
      </c>
      <c r="F24" s="16" t="s">
        <v>198</v>
      </c>
      <c r="G24" s="316"/>
      <c r="H24" s="316"/>
      <c r="I24" s="316"/>
      <c r="J24" s="5"/>
      <c r="K24" s="56"/>
    </row>
    <row r="25" spans="1:19" ht="17.100000000000001" customHeight="1" x14ac:dyDescent="0.3">
      <c r="A25" s="438" t="s">
        <v>404</v>
      </c>
      <c r="B25" s="16" t="s">
        <v>676</v>
      </c>
      <c r="C25" s="316"/>
      <c r="D25" s="316"/>
      <c r="E25" s="316" t="s">
        <v>407</v>
      </c>
      <c r="F25" s="16" t="s">
        <v>438</v>
      </c>
      <c r="G25" s="316"/>
      <c r="H25" s="316"/>
      <c r="I25" s="316"/>
      <c r="J25" s="5"/>
    </row>
    <row r="26" spans="1:19" ht="16.8" x14ac:dyDescent="0.3">
      <c r="A26" s="73" t="s">
        <v>63</v>
      </c>
      <c r="B26" s="73"/>
      <c r="C26" s="66"/>
      <c r="D26" s="66"/>
      <c r="E26" s="66"/>
      <c r="F26" s="66"/>
      <c r="G26" s="66"/>
      <c r="H26" s="66"/>
      <c r="I26" s="66"/>
      <c r="J26" s="66"/>
    </row>
    <row r="27" spans="1:19" ht="16.95" customHeight="1" x14ac:dyDescent="0.3">
      <c r="A27" s="566" t="s">
        <v>64</v>
      </c>
      <c r="B27" s="81"/>
      <c r="C27" s="66"/>
      <c r="D27" s="66"/>
      <c r="E27" s="66"/>
      <c r="F27" s="66"/>
      <c r="G27" s="66"/>
      <c r="H27" s="66"/>
      <c r="I27" s="66"/>
      <c r="J27" s="66"/>
    </row>
    <row r="28" spans="1:19" ht="6.75" customHeight="1" x14ac:dyDescent="0.3">
      <c r="A28" s="566"/>
      <c r="B28" s="81"/>
      <c r="C28" s="66"/>
      <c r="D28" s="66"/>
      <c r="E28" s="66"/>
      <c r="F28" s="66"/>
      <c r="G28" s="66"/>
      <c r="H28" s="66"/>
      <c r="I28" s="66"/>
      <c r="J28" s="66"/>
    </row>
    <row r="29" spans="1:19" ht="33.75" customHeight="1" x14ac:dyDescent="0.3">
      <c r="A29" s="791" t="s">
        <v>8</v>
      </c>
      <c r="B29" s="791" t="s">
        <v>326</v>
      </c>
      <c r="C29" s="794" t="s">
        <v>65</v>
      </c>
      <c r="D29" s="794"/>
      <c r="E29" s="794" t="s">
        <v>66</v>
      </c>
      <c r="F29" s="794"/>
      <c r="G29" s="795" t="s">
        <v>67</v>
      </c>
      <c r="H29" s="794"/>
      <c r="I29" s="546" t="s">
        <v>68</v>
      </c>
      <c r="J29" s="791" t="s">
        <v>69</v>
      </c>
      <c r="M29" s="797"/>
      <c r="N29" s="505"/>
      <c r="O29" s="505"/>
      <c r="P29" s="506"/>
    </row>
    <row r="30" spans="1:19" ht="18.75" customHeight="1" x14ac:dyDescent="0.3">
      <c r="A30" s="792"/>
      <c r="B30" s="793"/>
      <c r="C30" s="60" t="s">
        <v>70</v>
      </c>
      <c r="D30" s="60" t="s">
        <v>71</v>
      </c>
      <c r="E30" s="60" t="s">
        <v>70</v>
      </c>
      <c r="F30" s="60" t="s">
        <v>71</v>
      </c>
      <c r="G30" s="60" t="s">
        <v>72</v>
      </c>
      <c r="H30" s="60" t="s">
        <v>73</v>
      </c>
      <c r="I30" s="61" t="s">
        <v>74</v>
      </c>
      <c r="J30" s="793"/>
      <c r="M30" s="797"/>
      <c r="N30" s="505"/>
      <c r="O30" s="505"/>
      <c r="P30" s="506"/>
    </row>
    <row r="31" spans="1:19" ht="19.95" customHeight="1" x14ac:dyDescent="0.3">
      <c r="A31" s="567">
        <v>1</v>
      </c>
      <c r="B31" s="568">
        <f>+P31</f>
        <v>409</v>
      </c>
      <c r="C31" s="569">
        <f>+_xlfn.XLOOKUP($P31,SOLIEU!$E:$E,SOLIEU!$H:$H,"")</f>
        <v>1192736.8870000001</v>
      </c>
      <c r="D31" s="569">
        <f>+_xlfn.XLOOKUP($P31,SOLIEU!$E:$E,SOLIEU!$I:$I,"")</f>
        <v>585701.57299999997</v>
      </c>
      <c r="E31" s="569">
        <f>+_xlfn.XLOOKUP($P31,SOLIEU!$E:$E,SOLIEU!$J:$J,"")</f>
        <v>1192736.892</v>
      </c>
      <c r="F31" s="569">
        <f>+_xlfn.XLOOKUP($P31,SOLIEU!$E:$E,SOLIEU!$K:$K,"")</f>
        <v>585701.57400000002</v>
      </c>
      <c r="G31" s="569">
        <f>+_xlfn.XLOOKUP($P31,SOLIEU!$E:$E,SOLIEU!$L:$L,"")</f>
        <v>5.0000000000000001E-3</v>
      </c>
      <c r="H31" s="569">
        <f>+_xlfn.XLOOKUP($P31,SOLIEU!$E:$E,SOLIEU!$M:$M,"")</f>
        <v>1E-3</v>
      </c>
      <c r="I31" s="570">
        <f>SQRT((G31^2)+(H31^2))</f>
        <v>5.0990195135927853E-3</v>
      </c>
      <c r="J31" s="571"/>
      <c r="K31" s="48"/>
      <c r="M31" s="48">
        <f>+$O$8</f>
        <v>2</v>
      </c>
      <c r="N31" s="48">
        <v>1</v>
      </c>
      <c r="O31" s="62" t="str">
        <f>+M31&amp;"-"&amp;N31&amp;"-"&amp;$O$9</f>
        <v>2-1-3D</v>
      </c>
      <c r="P31" s="408">
        <f>+_xlfn.XLOOKUP(O31,DULIEU!H:H,DULIEU!F:F,"")</f>
        <v>409</v>
      </c>
      <c r="Q31" s="48" t="str">
        <f>+IF(F31="","Ẩn","Hiện")</f>
        <v>Hiện</v>
      </c>
      <c r="S31" s="49" t="str">
        <f>+R31&amp;" "&amp;P31</f>
        <v xml:space="preserve"> 409</v>
      </c>
    </row>
    <row r="32" spans="1:19" ht="19.95" customHeight="1" x14ac:dyDescent="0.3">
      <c r="A32" s="567">
        <v>2</v>
      </c>
      <c r="B32" s="568">
        <f t="shared" ref="B32:B75" si="0">+P32</f>
        <v>402</v>
      </c>
      <c r="C32" s="569">
        <f>+_xlfn.XLOOKUP($P32,SOLIEU!$E:$E,SOLIEU!$H:$H,"")</f>
        <v>1192738.3770000001</v>
      </c>
      <c r="D32" s="569">
        <f>+_xlfn.XLOOKUP($P32,SOLIEU!$E:$E,SOLIEU!$I:$I,"")</f>
        <v>585700.98899999994</v>
      </c>
      <c r="E32" s="569">
        <f>+_xlfn.XLOOKUP($P32,SOLIEU!$E:$E,SOLIEU!$J:$J,"")</f>
        <v>1192738.3770000001</v>
      </c>
      <c r="F32" s="569">
        <f>+_xlfn.XLOOKUP($P32,SOLIEU!$E:$E,SOLIEU!$K:$K,"")</f>
        <v>585700.99</v>
      </c>
      <c r="G32" s="569">
        <f>+_xlfn.XLOOKUP($P32,SOLIEU!$E:$E,SOLIEU!$L:$L,"")</f>
        <v>0</v>
      </c>
      <c r="H32" s="569">
        <f>+_xlfn.XLOOKUP($P32,SOLIEU!$E:$E,SOLIEU!$M:$M,"")</f>
        <v>1E-3</v>
      </c>
      <c r="I32" s="570">
        <f t="shared" ref="I32:I75" si="1">SQRT((G32^2)+(H32^2))</f>
        <v>1E-3</v>
      </c>
      <c r="J32" s="571"/>
      <c r="K32" s="48"/>
      <c r="M32" s="48">
        <f t="shared" ref="M32:M88" si="2">+$O$8</f>
        <v>2</v>
      </c>
      <c r="N32" s="48">
        <v>2</v>
      </c>
      <c r="O32" s="62" t="str">
        <f t="shared" ref="O32:O75" si="3">+M32&amp;"-"&amp;N32&amp;"-"&amp;$O$9</f>
        <v>2-2-3D</v>
      </c>
      <c r="P32" s="408">
        <f>+_xlfn.XLOOKUP(O32,DULIEU!H:H,DULIEU!F:F,"")</f>
        <v>402</v>
      </c>
      <c r="Q32" s="48" t="str">
        <f t="shared" ref="Q32:Q76" si="4">+IF(F32="","Ẩn","Hiện")</f>
        <v>Hiện</v>
      </c>
      <c r="R32" s="49" t="str">
        <f>+IF(P32="","",",")</f>
        <v>,</v>
      </c>
      <c r="S32" s="49" t="str">
        <f t="shared" ref="S32:S76" si="5">+R32&amp;" "&amp;P32</f>
        <v>, 402</v>
      </c>
    </row>
    <row r="33" spans="1:19" ht="19.95" customHeight="1" x14ac:dyDescent="0.3">
      <c r="A33" s="567">
        <v>3</v>
      </c>
      <c r="B33" s="568">
        <f t="shared" si="0"/>
        <v>395</v>
      </c>
      <c r="C33" s="569">
        <f>+_xlfn.XLOOKUP($P33,SOLIEU!$E:$E,SOLIEU!$H:$H,"")</f>
        <v>1192739.8659999999</v>
      </c>
      <c r="D33" s="569">
        <f>+_xlfn.XLOOKUP($P33,SOLIEU!$E:$E,SOLIEU!$I:$I,"")</f>
        <v>585700.40500000003</v>
      </c>
      <c r="E33" s="569">
        <f>+_xlfn.XLOOKUP($P33,SOLIEU!$E:$E,SOLIEU!$J:$J,"")</f>
        <v>1192739.8709999998</v>
      </c>
      <c r="F33" s="569">
        <f>+_xlfn.XLOOKUP($P33,SOLIEU!$E:$E,SOLIEU!$K:$K,"")</f>
        <v>585700.40500000003</v>
      </c>
      <c r="G33" s="569">
        <f>+_xlfn.XLOOKUP($P33,SOLIEU!$E:$E,SOLIEU!$L:$L,"")</f>
        <v>5.0000000000000001E-3</v>
      </c>
      <c r="H33" s="569">
        <f>+_xlfn.XLOOKUP($P33,SOLIEU!$E:$E,SOLIEU!$M:$M,"")</f>
        <v>0</v>
      </c>
      <c r="I33" s="570">
        <f t="shared" si="1"/>
        <v>5.0000000000000001E-3</v>
      </c>
      <c r="J33" s="571"/>
      <c r="K33" s="48"/>
      <c r="M33" s="48">
        <f t="shared" si="2"/>
        <v>2</v>
      </c>
      <c r="N33" s="48">
        <v>3</v>
      </c>
      <c r="O33" s="62" t="str">
        <f t="shared" si="3"/>
        <v>2-3-3D</v>
      </c>
      <c r="P33" s="408">
        <f>+_xlfn.XLOOKUP(O33,DULIEU!H:H,DULIEU!F:F,"")</f>
        <v>395</v>
      </c>
      <c r="Q33" s="48" t="str">
        <f t="shared" si="4"/>
        <v>Hiện</v>
      </c>
      <c r="R33" s="49" t="str">
        <f t="shared" ref="R33:R76" si="6">+IF(P33="","",",")</f>
        <v>,</v>
      </c>
      <c r="S33" s="49" t="str">
        <f t="shared" si="5"/>
        <v>, 395</v>
      </c>
    </row>
    <row r="34" spans="1:19" ht="19.95" customHeight="1" x14ac:dyDescent="0.3">
      <c r="A34" s="567">
        <v>4</v>
      </c>
      <c r="B34" s="568">
        <f t="shared" si="0"/>
        <v>388</v>
      </c>
      <c r="C34" s="569">
        <f>+_xlfn.XLOOKUP($P34,SOLIEU!$E:$E,SOLIEU!$H:$H,"")</f>
        <v>1192741.3559999999</v>
      </c>
      <c r="D34" s="569">
        <f>+_xlfn.XLOOKUP($P34,SOLIEU!$E:$E,SOLIEU!$I:$I,"")</f>
        <v>585699.821</v>
      </c>
      <c r="E34" s="569">
        <f>+_xlfn.XLOOKUP($P34,SOLIEU!$E:$E,SOLIEU!$J:$J,"")</f>
        <v>1192741.358</v>
      </c>
      <c r="F34" s="569">
        <f>+_xlfn.XLOOKUP($P34,SOLIEU!$E:$E,SOLIEU!$K:$K,"")</f>
        <v>585699.82499999995</v>
      </c>
      <c r="G34" s="569">
        <f>+_xlfn.XLOOKUP($P34,SOLIEU!$E:$E,SOLIEU!$L:$L,"")</f>
        <v>2E-3</v>
      </c>
      <c r="H34" s="569">
        <f>+_xlfn.XLOOKUP($P34,SOLIEU!$E:$E,SOLIEU!$M:$M,"")</f>
        <v>4.0000000000000001E-3</v>
      </c>
      <c r="I34" s="570">
        <f t="shared" si="1"/>
        <v>4.4721359549995789E-3</v>
      </c>
      <c r="J34" s="571"/>
      <c r="K34" s="48"/>
      <c r="M34" s="48">
        <f t="shared" si="2"/>
        <v>2</v>
      </c>
      <c r="N34" s="48">
        <v>4</v>
      </c>
      <c r="O34" s="62" t="str">
        <f t="shared" si="3"/>
        <v>2-4-3D</v>
      </c>
      <c r="P34" s="408">
        <f>+_xlfn.XLOOKUP(O34,DULIEU!H:H,DULIEU!F:F,"")</f>
        <v>388</v>
      </c>
      <c r="Q34" s="48" t="str">
        <f t="shared" si="4"/>
        <v>Hiện</v>
      </c>
      <c r="R34" s="49" t="str">
        <f t="shared" si="6"/>
        <v>,</v>
      </c>
      <c r="S34" s="49" t="str">
        <f t="shared" si="5"/>
        <v>, 388</v>
      </c>
    </row>
    <row r="35" spans="1:19" ht="19.95" customHeight="1" x14ac:dyDescent="0.3">
      <c r="A35" s="567">
        <v>5</v>
      </c>
      <c r="B35" s="568">
        <f t="shared" si="0"/>
        <v>381</v>
      </c>
      <c r="C35" s="569">
        <f>+_xlfn.XLOOKUP($P35,SOLIEU!$E:$E,SOLIEU!$H:$H,"")</f>
        <v>1192742.845</v>
      </c>
      <c r="D35" s="569">
        <f>+_xlfn.XLOOKUP($P35,SOLIEU!$E:$E,SOLIEU!$I:$I,"")</f>
        <v>585699.23699999996</v>
      </c>
      <c r="E35" s="569">
        <f>+_xlfn.XLOOKUP($P35,SOLIEU!$E:$E,SOLIEU!$J:$J,"")</f>
        <v>1192742.8470000001</v>
      </c>
      <c r="F35" s="569">
        <f>+_xlfn.XLOOKUP($P35,SOLIEU!$E:$E,SOLIEU!$K:$K,"")</f>
        <v>585699.24099999992</v>
      </c>
      <c r="G35" s="569">
        <f>+_xlfn.XLOOKUP($P35,SOLIEU!$E:$E,SOLIEU!$L:$L,"")</f>
        <v>2E-3</v>
      </c>
      <c r="H35" s="569">
        <f>+_xlfn.XLOOKUP($P35,SOLIEU!$E:$E,SOLIEU!$M:$M,"")</f>
        <v>4.0000000000000001E-3</v>
      </c>
      <c r="I35" s="570">
        <f t="shared" si="1"/>
        <v>4.4721359549995789E-3</v>
      </c>
      <c r="J35" s="571"/>
      <c r="K35" s="48"/>
      <c r="M35" s="48">
        <f t="shared" si="2"/>
        <v>2</v>
      </c>
      <c r="N35" s="48">
        <v>5</v>
      </c>
      <c r="O35" s="62" t="str">
        <f t="shared" si="3"/>
        <v>2-5-3D</v>
      </c>
      <c r="P35" s="408">
        <f>+_xlfn.XLOOKUP(O35,DULIEU!H:H,DULIEU!F:F,"")</f>
        <v>381</v>
      </c>
      <c r="Q35" s="48" t="str">
        <f t="shared" si="4"/>
        <v>Hiện</v>
      </c>
      <c r="R35" s="49" t="str">
        <f t="shared" si="6"/>
        <v>,</v>
      </c>
      <c r="S35" s="49" t="str">
        <f t="shared" si="5"/>
        <v>, 381</v>
      </c>
    </row>
    <row r="36" spans="1:19" ht="19.95" customHeight="1" x14ac:dyDescent="0.3">
      <c r="A36" s="567">
        <v>6</v>
      </c>
      <c r="B36" s="568">
        <f t="shared" si="0"/>
        <v>374</v>
      </c>
      <c r="C36" s="569">
        <f>+_xlfn.XLOOKUP($P36,SOLIEU!$E:$E,SOLIEU!$H:$H,"")</f>
        <v>1192744.335</v>
      </c>
      <c r="D36" s="569">
        <f>+_xlfn.XLOOKUP($P36,SOLIEU!$E:$E,SOLIEU!$I:$I,"")</f>
        <v>585698.652</v>
      </c>
      <c r="E36" s="569">
        <f>+_xlfn.XLOOKUP($P36,SOLIEU!$E:$E,SOLIEU!$J:$J,"")</f>
        <v>1192744.338</v>
      </c>
      <c r="F36" s="569">
        <f>+_xlfn.XLOOKUP($P36,SOLIEU!$E:$E,SOLIEU!$K:$K,"")</f>
        <v>585698.65300000005</v>
      </c>
      <c r="G36" s="569">
        <f>+_xlfn.XLOOKUP($P36,SOLIEU!$E:$E,SOLIEU!$L:$L,"")</f>
        <v>3.0000000000000001E-3</v>
      </c>
      <c r="H36" s="569">
        <f>+_xlfn.XLOOKUP($P36,SOLIEU!$E:$E,SOLIEU!$M:$M,"")</f>
        <v>1E-3</v>
      </c>
      <c r="I36" s="570">
        <f t="shared" si="1"/>
        <v>3.1622776601683794E-3</v>
      </c>
      <c r="J36" s="571"/>
      <c r="K36" s="48"/>
      <c r="M36" s="48">
        <f t="shared" si="2"/>
        <v>2</v>
      </c>
      <c r="N36" s="48">
        <v>6</v>
      </c>
      <c r="O36" s="62" t="str">
        <f t="shared" si="3"/>
        <v>2-6-3D</v>
      </c>
      <c r="P36" s="408">
        <f>+_xlfn.XLOOKUP(O36,DULIEU!H:H,DULIEU!F:F,"")</f>
        <v>374</v>
      </c>
      <c r="Q36" s="48" t="str">
        <f t="shared" si="4"/>
        <v>Hiện</v>
      </c>
      <c r="R36" s="49" t="str">
        <f t="shared" si="6"/>
        <v>,</v>
      </c>
      <c r="S36" s="49" t="str">
        <f t="shared" si="5"/>
        <v>, 374</v>
      </c>
    </row>
    <row r="37" spans="1:19" ht="19.95" customHeight="1" x14ac:dyDescent="0.3">
      <c r="A37" s="567">
        <v>7</v>
      </c>
      <c r="B37" s="568">
        <f t="shared" si="0"/>
        <v>367</v>
      </c>
      <c r="C37" s="569">
        <f>+_xlfn.XLOOKUP($P37,SOLIEU!$E:$E,SOLIEU!$H:$H,"")</f>
        <v>1192745.824</v>
      </c>
      <c r="D37" s="569">
        <f>+_xlfn.XLOOKUP($P37,SOLIEU!$E:$E,SOLIEU!$I:$I,"")</f>
        <v>585698.06799999997</v>
      </c>
      <c r="E37" s="569">
        <f>+_xlfn.XLOOKUP($P37,SOLIEU!$E:$E,SOLIEU!$J:$J,"")</f>
        <v>1192745.8289999999</v>
      </c>
      <c r="F37" s="569">
        <f>+_xlfn.XLOOKUP($P37,SOLIEU!$E:$E,SOLIEU!$K:$K,"")</f>
        <v>585698.06900000002</v>
      </c>
      <c r="G37" s="569">
        <f>+_xlfn.XLOOKUP($P37,SOLIEU!$E:$E,SOLIEU!$L:$L,"")</f>
        <v>5.0000000000000001E-3</v>
      </c>
      <c r="H37" s="569">
        <f>+_xlfn.XLOOKUP($P37,SOLIEU!$E:$E,SOLIEU!$M:$M,"")</f>
        <v>1E-3</v>
      </c>
      <c r="I37" s="570">
        <f t="shared" si="1"/>
        <v>5.0990195135927853E-3</v>
      </c>
      <c r="J37" s="571"/>
      <c r="K37" s="48"/>
      <c r="M37" s="48">
        <f t="shared" si="2"/>
        <v>2</v>
      </c>
      <c r="N37" s="48">
        <v>7</v>
      </c>
      <c r="O37" s="62" t="str">
        <f t="shared" si="3"/>
        <v>2-7-3D</v>
      </c>
      <c r="P37" s="408">
        <f>+_xlfn.XLOOKUP(O37,DULIEU!H:H,DULIEU!F:F,"")</f>
        <v>367</v>
      </c>
      <c r="Q37" s="48" t="str">
        <f t="shared" si="4"/>
        <v>Hiện</v>
      </c>
      <c r="R37" s="49" t="str">
        <f t="shared" si="6"/>
        <v>,</v>
      </c>
      <c r="S37" s="49" t="str">
        <f t="shared" si="5"/>
        <v>, 367</v>
      </c>
    </row>
    <row r="38" spans="1:19" ht="19.95" customHeight="1" x14ac:dyDescent="0.3">
      <c r="A38" s="567">
        <v>8</v>
      </c>
      <c r="B38" s="568">
        <f t="shared" si="0"/>
        <v>360</v>
      </c>
      <c r="C38" s="569">
        <f>+_xlfn.XLOOKUP($P38,SOLIEU!$E:$E,SOLIEU!$H:$H,"")</f>
        <v>1192747.314</v>
      </c>
      <c r="D38" s="569">
        <f>+_xlfn.XLOOKUP($P38,SOLIEU!$E:$E,SOLIEU!$I:$I,"")</f>
        <v>585697.48400000005</v>
      </c>
      <c r="E38" s="569">
        <f>+_xlfn.XLOOKUP($P38,SOLIEU!$E:$E,SOLIEU!$J:$J,"")</f>
        <v>1192747.318</v>
      </c>
      <c r="F38" s="569">
        <f>+_xlfn.XLOOKUP($P38,SOLIEU!$E:$E,SOLIEU!$K:$K,"")</f>
        <v>585697.48700000008</v>
      </c>
      <c r="G38" s="569">
        <f>+_xlfn.XLOOKUP($P38,SOLIEU!$E:$E,SOLIEU!$L:$L,"")</f>
        <v>4.0000000000000001E-3</v>
      </c>
      <c r="H38" s="569">
        <f>+_xlfn.XLOOKUP($P38,SOLIEU!$E:$E,SOLIEU!$M:$M,"")</f>
        <v>3.0000000000000001E-3</v>
      </c>
      <c r="I38" s="570">
        <f t="shared" si="1"/>
        <v>5.0000000000000001E-3</v>
      </c>
      <c r="J38" s="571"/>
      <c r="K38" s="48"/>
      <c r="M38" s="48">
        <f t="shared" si="2"/>
        <v>2</v>
      </c>
      <c r="N38" s="48">
        <v>8</v>
      </c>
      <c r="O38" s="62" t="str">
        <f t="shared" si="3"/>
        <v>2-8-3D</v>
      </c>
      <c r="P38" s="408">
        <f>+_xlfn.XLOOKUP(O38,DULIEU!H:H,DULIEU!F:F,"")</f>
        <v>360</v>
      </c>
      <c r="Q38" s="48" t="str">
        <f t="shared" si="4"/>
        <v>Hiện</v>
      </c>
      <c r="R38" s="49" t="str">
        <f t="shared" si="6"/>
        <v>,</v>
      </c>
      <c r="S38" s="49" t="str">
        <f t="shared" si="5"/>
        <v>, 360</v>
      </c>
    </row>
    <row r="39" spans="1:19" ht="19.95" customHeight="1" x14ac:dyDescent="0.3">
      <c r="A39" s="567">
        <v>9</v>
      </c>
      <c r="B39" s="568">
        <f t="shared" si="0"/>
        <v>353</v>
      </c>
      <c r="C39" s="569">
        <f>+_xlfn.XLOOKUP($P39,SOLIEU!$E:$E,SOLIEU!$H:$H,"")</f>
        <v>1192748.8030000001</v>
      </c>
      <c r="D39" s="569">
        <f>+_xlfn.XLOOKUP($P39,SOLIEU!$E:$E,SOLIEU!$I:$I,"")</f>
        <v>585696.9</v>
      </c>
      <c r="E39" s="569">
        <f>+_xlfn.XLOOKUP($P39,SOLIEU!$E:$E,SOLIEU!$J:$J,"")</f>
        <v>1192748.8050000002</v>
      </c>
      <c r="F39" s="569">
        <f>+_xlfn.XLOOKUP($P39,SOLIEU!$E:$E,SOLIEU!$K:$K,"")</f>
        <v>585696.90100000007</v>
      </c>
      <c r="G39" s="569">
        <f>+_xlfn.XLOOKUP($P39,SOLIEU!$E:$E,SOLIEU!$L:$L,"")</f>
        <v>2E-3</v>
      </c>
      <c r="H39" s="569">
        <f>+_xlfn.XLOOKUP($P39,SOLIEU!$E:$E,SOLIEU!$M:$M,"")</f>
        <v>1E-3</v>
      </c>
      <c r="I39" s="570">
        <f t="shared" si="1"/>
        <v>2.2360679774997894E-3</v>
      </c>
      <c r="J39" s="571"/>
      <c r="K39" s="48"/>
      <c r="M39" s="48">
        <f t="shared" si="2"/>
        <v>2</v>
      </c>
      <c r="N39" s="48">
        <v>9</v>
      </c>
      <c r="O39" s="62" t="str">
        <f t="shared" si="3"/>
        <v>2-9-3D</v>
      </c>
      <c r="P39" s="408">
        <f>+_xlfn.XLOOKUP(O39,DULIEU!H:H,DULIEU!F:F,"")</f>
        <v>353</v>
      </c>
      <c r="Q39" s="48" t="str">
        <f t="shared" si="4"/>
        <v>Hiện</v>
      </c>
      <c r="R39" s="49" t="str">
        <f t="shared" si="6"/>
        <v>,</v>
      </c>
      <c r="S39" s="49" t="str">
        <f t="shared" si="5"/>
        <v>, 353</v>
      </c>
    </row>
    <row r="40" spans="1:19" ht="19.95" customHeight="1" x14ac:dyDescent="0.3">
      <c r="A40" s="567">
        <v>10</v>
      </c>
      <c r="B40" s="568">
        <f t="shared" si="0"/>
        <v>346</v>
      </c>
      <c r="C40" s="569">
        <f>+_xlfn.XLOOKUP($P40,SOLIEU!$E:$E,SOLIEU!$H:$H,"")</f>
        <v>1192750.2930000001</v>
      </c>
      <c r="D40" s="569">
        <f>+_xlfn.XLOOKUP($P40,SOLIEU!$E:$E,SOLIEU!$I:$I,"")</f>
        <v>585696.31599999999</v>
      </c>
      <c r="E40" s="569">
        <f>+_xlfn.XLOOKUP($P40,SOLIEU!$E:$E,SOLIEU!$J:$J,"")</f>
        <v>1192750.2960000001</v>
      </c>
      <c r="F40" s="569">
        <f>+_xlfn.XLOOKUP($P40,SOLIEU!$E:$E,SOLIEU!$K:$K,"")</f>
        <v>585696.321</v>
      </c>
      <c r="G40" s="569">
        <f>+_xlfn.XLOOKUP($P40,SOLIEU!$E:$E,SOLIEU!$L:$L,"")</f>
        <v>3.0000000000000001E-3</v>
      </c>
      <c r="H40" s="569">
        <f>+_xlfn.XLOOKUP($P40,SOLIEU!$E:$E,SOLIEU!$M:$M,"")</f>
        <v>5.0000000000000001E-3</v>
      </c>
      <c r="I40" s="570">
        <f t="shared" si="1"/>
        <v>5.8309518948453003E-3</v>
      </c>
      <c r="J40" s="571"/>
      <c r="K40" s="48"/>
      <c r="M40" s="48">
        <f t="shared" si="2"/>
        <v>2</v>
      </c>
      <c r="N40" s="48">
        <v>10</v>
      </c>
      <c r="O40" s="62" t="str">
        <f t="shared" si="3"/>
        <v>2-10-3D</v>
      </c>
      <c r="P40" s="408">
        <f>+_xlfn.XLOOKUP(O40,DULIEU!H:H,DULIEU!F:F,"")</f>
        <v>346</v>
      </c>
      <c r="Q40" s="48" t="str">
        <f t="shared" si="4"/>
        <v>Hiện</v>
      </c>
      <c r="R40" s="49" t="str">
        <f t="shared" si="6"/>
        <v>,</v>
      </c>
      <c r="S40" s="49" t="str">
        <f t="shared" si="5"/>
        <v>, 346</v>
      </c>
    </row>
    <row r="41" spans="1:19" ht="19.95" customHeight="1" x14ac:dyDescent="0.3">
      <c r="A41" s="567">
        <v>11</v>
      </c>
      <c r="B41" s="568">
        <f t="shared" si="0"/>
        <v>339</v>
      </c>
      <c r="C41" s="569">
        <f>+_xlfn.XLOOKUP($P41,SOLIEU!$E:$E,SOLIEU!$H:$H,"")</f>
        <v>1192751.7830000001</v>
      </c>
      <c r="D41" s="569">
        <f>+_xlfn.XLOOKUP($P41,SOLIEU!$E:$E,SOLIEU!$I:$I,"")</f>
        <v>585695.73100000003</v>
      </c>
      <c r="E41" s="569">
        <f>+_xlfn.XLOOKUP($P41,SOLIEU!$E:$E,SOLIEU!$J:$J,"")</f>
        <v>1192751.7860000001</v>
      </c>
      <c r="F41" s="569">
        <f>+_xlfn.XLOOKUP($P41,SOLIEU!$E:$E,SOLIEU!$K:$K,"")</f>
        <v>585695.73400000005</v>
      </c>
      <c r="G41" s="569">
        <f>+_xlfn.XLOOKUP($P41,SOLIEU!$E:$E,SOLIEU!$L:$L,"")</f>
        <v>3.0000000000000001E-3</v>
      </c>
      <c r="H41" s="569">
        <f>+_xlfn.XLOOKUP($P41,SOLIEU!$E:$E,SOLIEU!$M:$M,"")</f>
        <v>3.0000000000000001E-3</v>
      </c>
      <c r="I41" s="570">
        <f t="shared" si="1"/>
        <v>4.2426406871192849E-3</v>
      </c>
      <c r="J41" s="571"/>
      <c r="K41" s="48"/>
      <c r="M41" s="48">
        <f t="shared" si="2"/>
        <v>2</v>
      </c>
      <c r="N41" s="48">
        <v>11</v>
      </c>
      <c r="O41" s="62" t="str">
        <f t="shared" si="3"/>
        <v>2-11-3D</v>
      </c>
      <c r="P41" s="408">
        <f>+_xlfn.XLOOKUP(O41,DULIEU!H:H,DULIEU!F:F,"")</f>
        <v>339</v>
      </c>
      <c r="Q41" s="48" t="str">
        <f t="shared" si="4"/>
        <v>Hiện</v>
      </c>
      <c r="R41" s="49" t="str">
        <f t="shared" si="6"/>
        <v>,</v>
      </c>
      <c r="S41" s="49" t="str">
        <f t="shared" si="5"/>
        <v>, 339</v>
      </c>
    </row>
    <row r="42" spans="1:19" ht="19.95" customHeight="1" x14ac:dyDescent="0.3">
      <c r="A42" s="567">
        <v>12</v>
      </c>
      <c r="B42" s="568">
        <f t="shared" si="0"/>
        <v>332</v>
      </c>
      <c r="C42" s="569">
        <f>+_xlfn.XLOOKUP($P42,SOLIEU!$E:$E,SOLIEU!$H:$H,"")</f>
        <v>1192753.2720000001</v>
      </c>
      <c r="D42" s="569">
        <f>+_xlfn.XLOOKUP($P42,SOLIEU!$E:$E,SOLIEU!$I:$I,"")</f>
        <v>585695.147</v>
      </c>
      <c r="E42" s="569">
        <f>+_xlfn.XLOOKUP($P42,SOLIEU!$E:$E,SOLIEU!$J:$J,"")</f>
        <v>1192753.2760000001</v>
      </c>
      <c r="F42" s="569">
        <f>+_xlfn.XLOOKUP($P42,SOLIEU!$E:$E,SOLIEU!$K:$K,"")</f>
        <v>585695.152</v>
      </c>
      <c r="G42" s="569">
        <f>+_xlfn.XLOOKUP($P42,SOLIEU!$E:$E,SOLIEU!$L:$L,"")</f>
        <v>4.0000000000000001E-3</v>
      </c>
      <c r="H42" s="569">
        <f>+_xlfn.XLOOKUP($P42,SOLIEU!$E:$E,SOLIEU!$M:$M,"")</f>
        <v>5.0000000000000001E-3</v>
      </c>
      <c r="I42" s="570">
        <f t="shared" si="1"/>
        <v>6.403124237432849E-3</v>
      </c>
      <c r="J42" s="571"/>
      <c r="K42" s="48"/>
      <c r="M42" s="48">
        <f t="shared" si="2"/>
        <v>2</v>
      </c>
      <c r="N42" s="48">
        <v>12</v>
      </c>
      <c r="O42" s="62" t="str">
        <f t="shared" si="3"/>
        <v>2-12-3D</v>
      </c>
      <c r="P42" s="408">
        <f>+_xlfn.XLOOKUP(O42,DULIEU!H:H,DULIEU!F:F,"")</f>
        <v>332</v>
      </c>
      <c r="Q42" s="48" t="str">
        <f t="shared" si="4"/>
        <v>Hiện</v>
      </c>
      <c r="R42" s="49" t="str">
        <f t="shared" si="6"/>
        <v>,</v>
      </c>
      <c r="S42" s="49" t="str">
        <f t="shared" si="5"/>
        <v>, 332</v>
      </c>
    </row>
    <row r="43" spans="1:19" ht="19.95" customHeight="1" x14ac:dyDescent="0.3">
      <c r="A43" s="567">
        <v>13</v>
      </c>
      <c r="B43" s="568">
        <f t="shared" si="0"/>
        <v>325</v>
      </c>
      <c r="C43" s="569">
        <f>+_xlfn.XLOOKUP($P43,SOLIEU!$E:$E,SOLIEU!$H:$H,"")</f>
        <v>1192754.7620000001</v>
      </c>
      <c r="D43" s="569">
        <f>+_xlfn.XLOOKUP($P43,SOLIEU!$E:$E,SOLIEU!$I:$I,"")</f>
        <v>585694.56299999997</v>
      </c>
      <c r="E43" s="569">
        <f>+_xlfn.XLOOKUP($P43,SOLIEU!$E:$E,SOLIEU!$J:$J,"")</f>
        <v>1192754.7650000001</v>
      </c>
      <c r="F43" s="569">
        <f>+_xlfn.XLOOKUP($P43,SOLIEU!$E:$E,SOLIEU!$K:$K,"")</f>
        <v>585694.56499999994</v>
      </c>
      <c r="G43" s="569">
        <f>+_xlfn.XLOOKUP($P43,SOLIEU!$E:$E,SOLIEU!$L:$L,"")</f>
        <v>3.0000000000000001E-3</v>
      </c>
      <c r="H43" s="569">
        <f>+_xlfn.XLOOKUP($P43,SOLIEU!$E:$E,SOLIEU!$M:$M,"")</f>
        <v>2E-3</v>
      </c>
      <c r="I43" s="570">
        <f t="shared" si="1"/>
        <v>3.6055512754639895E-3</v>
      </c>
      <c r="J43" s="571"/>
      <c r="K43" s="48"/>
      <c r="M43" s="48">
        <f t="shared" si="2"/>
        <v>2</v>
      </c>
      <c r="N43" s="48">
        <v>13</v>
      </c>
      <c r="O43" s="62" t="str">
        <f t="shared" si="3"/>
        <v>2-13-3D</v>
      </c>
      <c r="P43" s="408">
        <f>+_xlfn.XLOOKUP(O43,DULIEU!H:H,DULIEU!F:F,"")</f>
        <v>325</v>
      </c>
      <c r="Q43" s="48" t="str">
        <f t="shared" si="4"/>
        <v>Hiện</v>
      </c>
      <c r="R43" s="49" t="str">
        <f t="shared" si="6"/>
        <v>,</v>
      </c>
      <c r="S43" s="49" t="str">
        <f t="shared" si="5"/>
        <v>, 325</v>
      </c>
    </row>
    <row r="44" spans="1:19" ht="19.95" customHeight="1" x14ac:dyDescent="0.3">
      <c r="A44" s="567">
        <v>14</v>
      </c>
      <c r="B44" s="568">
        <f t="shared" si="0"/>
        <v>317</v>
      </c>
      <c r="C44" s="569">
        <f>+_xlfn.XLOOKUP($P44,SOLIEU!$E:$E,SOLIEU!$H:$H,"")</f>
        <v>1192756.2509999999</v>
      </c>
      <c r="D44" s="569">
        <f>+_xlfn.XLOOKUP($P44,SOLIEU!$E:$E,SOLIEU!$I:$I,"")</f>
        <v>585693.97900000005</v>
      </c>
      <c r="E44" s="569">
        <f>+_xlfn.XLOOKUP($P44,SOLIEU!$E:$E,SOLIEU!$J:$J,"")</f>
        <v>1192756.253</v>
      </c>
      <c r="F44" s="569">
        <f>+_xlfn.XLOOKUP($P44,SOLIEU!$E:$E,SOLIEU!$K:$K,"")</f>
        <v>585693.98100000003</v>
      </c>
      <c r="G44" s="569">
        <f>+_xlfn.XLOOKUP($P44,SOLIEU!$E:$E,SOLIEU!$L:$L,"")</f>
        <v>2E-3</v>
      </c>
      <c r="H44" s="569">
        <f>+_xlfn.XLOOKUP($P44,SOLIEU!$E:$E,SOLIEU!$M:$M,"")</f>
        <v>2E-3</v>
      </c>
      <c r="I44" s="570">
        <f t="shared" si="1"/>
        <v>2.8284271247461901E-3</v>
      </c>
      <c r="J44" s="571"/>
      <c r="K44" s="48"/>
      <c r="M44" s="48">
        <f t="shared" si="2"/>
        <v>2</v>
      </c>
      <c r="N44" s="48">
        <v>14</v>
      </c>
      <c r="O44" s="62" t="str">
        <f t="shared" si="3"/>
        <v>2-14-3D</v>
      </c>
      <c r="P44" s="408">
        <f>+_xlfn.XLOOKUP(O44,DULIEU!H:H,DULIEU!F:F,"")</f>
        <v>317</v>
      </c>
      <c r="Q44" s="48" t="str">
        <f t="shared" si="4"/>
        <v>Hiện</v>
      </c>
      <c r="R44" s="49" t="str">
        <f t="shared" si="6"/>
        <v>,</v>
      </c>
      <c r="S44" s="49" t="str">
        <f t="shared" si="5"/>
        <v>, 317</v>
      </c>
    </row>
    <row r="45" spans="1:19" ht="19.95" customHeight="1" x14ac:dyDescent="0.3">
      <c r="A45" s="567">
        <v>15</v>
      </c>
      <c r="B45" s="568">
        <f t="shared" si="0"/>
        <v>309</v>
      </c>
      <c r="C45" s="569">
        <f>+_xlfn.XLOOKUP($P45,SOLIEU!$E:$E,SOLIEU!$H:$H,"")</f>
        <v>1192757.7409999999</v>
      </c>
      <c r="D45" s="569">
        <f>+_xlfn.XLOOKUP($P45,SOLIEU!$E:$E,SOLIEU!$I:$I,"")</f>
        <v>585693.39500000002</v>
      </c>
      <c r="E45" s="569">
        <f>+_xlfn.XLOOKUP($P45,SOLIEU!$E:$E,SOLIEU!$J:$J,"")</f>
        <v>1192757.7409999999</v>
      </c>
      <c r="F45" s="569">
        <f>+_xlfn.XLOOKUP($P45,SOLIEU!$E:$E,SOLIEU!$K:$K,"")</f>
        <v>585693.39600000007</v>
      </c>
      <c r="G45" s="569">
        <f>+_xlfn.XLOOKUP($P45,SOLIEU!$E:$E,SOLIEU!$L:$L,"")</f>
        <v>0</v>
      </c>
      <c r="H45" s="569">
        <f>+_xlfn.XLOOKUP($P45,SOLIEU!$E:$E,SOLIEU!$M:$M,"")</f>
        <v>1E-3</v>
      </c>
      <c r="I45" s="570">
        <f t="shared" si="1"/>
        <v>1E-3</v>
      </c>
      <c r="J45" s="571"/>
      <c r="K45" s="48"/>
      <c r="M45" s="48">
        <f t="shared" si="2"/>
        <v>2</v>
      </c>
      <c r="N45" s="48">
        <v>15</v>
      </c>
      <c r="O45" s="62" t="str">
        <f t="shared" si="3"/>
        <v>2-15-3D</v>
      </c>
      <c r="P45" s="408">
        <f>+_xlfn.XLOOKUP(O45,DULIEU!H:H,DULIEU!F:F,"")</f>
        <v>309</v>
      </c>
      <c r="Q45" s="48" t="str">
        <f t="shared" si="4"/>
        <v>Hiện</v>
      </c>
      <c r="R45" s="49" t="str">
        <f t="shared" si="6"/>
        <v>,</v>
      </c>
      <c r="S45" s="49" t="str">
        <f t="shared" si="5"/>
        <v>, 309</v>
      </c>
    </row>
    <row r="46" spans="1:19" ht="19.95" customHeight="1" x14ac:dyDescent="0.3">
      <c r="A46" s="567">
        <v>16</v>
      </c>
      <c r="B46" s="568">
        <f t="shared" si="0"/>
        <v>301</v>
      </c>
      <c r="C46" s="569">
        <f>+_xlfn.XLOOKUP($P46,SOLIEU!$E:$E,SOLIEU!$H:$H,"")</f>
        <v>1192759.23</v>
      </c>
      <c r="D46" s="569">
        <f>+_xlfn.XLOOKUP($P46,SOLIEU!$E:$E,SOLIEU!$I:$I,"")</f>
        <v>585692.81099999999</v>
      </c>
      <c r="E46" s="569">
        <f>+_xlfn.XLOOKUP($P46,SOLIEU!$E:$E,SOLIEU!$J:$J,"")</f>
        <v>1192759.233</v>
      </c>
      <c r="F46" s="569">
        <f>+_xlfn.XLOOKUP($P46,SOLIEU!$E:$E,SOLIEU!$K:$K,"")</f>
        <v>585692.81299999997</v>
      </c>
      <c r="G46" s="569">
        <f>+_xlfn.XLOOKUP($P46,SOLIEU!$E:$E,SOLIEU!$L:$L,"")</f>
        <v>3.0000000000000001E-3</v>
      </c>
      <c r="H46" s="569">
        <f>+_xlfn.XLOOKUP($P46,SOLIEU!$E:$E,SOLIEU!$M:$M,"")</f>
        <v>2E-3</v>
      </c>
      <c r="I46" s="570">
        <f t="shared" si="1"/>
        <v>3.6055512754639895E-3</v>
      </c>
      <c r="J46" s="571"/>
      <c r="K46" s="48"/>
      <c r="M46" s="48">
        <f t="shared" si="2"/>
        <v>2</v>
      </c>
      <c r="N46" s="48">
        <v>16</v>
      </c>
      <c r="O46" s="62" t="str">
        <f t="shared" si="3"/>
        <v>2-16-3D</v>
      </c>
      <c r="P46" s="408">
        <f>+_xlfn.XLOOKUP(O46,DULIEU!H:H,DULIEU!F:F,"")</f>
        <v>301</v>
      </c>
      <c r="Q46" s="48" t="str">
        <f t="shared" si="4"/>
        <v>Hiện</v>
      </c>
      <c r="R46" s="49" t="str">
        <f t="shared" si="6"/>
        <v>,</v>
      </c>
      <c r="S46" s="49" t="str">
        <f t="shared" si="5"/>
        <v>, 301</v>
      </c>
    </row>
    <row r="47" spans="1:19" ht="19.95" customHeight="1" x14ac:dyDescent="0.3">
      <c r="A47" s="567">
        <v>17</v>
      </c>
      <c r="B47" s="568">
        <f t="shared" si="0"/>
        <v>293</v>
      </c>
      <c r="C47" s="569">
        <f>+_xlfn.XLOOKUP($P47,SOLIEU!$E:$E,SOLIEU!$H:$H,"")</f>
        <v>1192760.72</v>
      </c>
      <c r="D47" s="569">
        <f>+_xlfn.XLOOKUP($P47,SOLIEU!$E:$E,SOLIEU!$I:$I,"")</f>
        <v>585692.22600000002</v>
      </c>
      <c r="E47" s="569">
        <f>+_xlfn.XLOOKUP($P47,SOLIEU!$E:$E,SOLIEU!$J:$J,"")</f>
        <v>1192760.7249999999</v>
      </c>
      <c r="F47" s="569">
        <f>+_xlfn.XLOOKUP($P47,SOLIEU!$E:$E,SOLIEU!$K:$K,"")</f>
        <v>585692.22600000002</v>
      </c>
      <c r="G47" s="569">
        <f>+_xlfn.XLOOKUP($P47,SOLIEU!$E:$E,SOLIEU!$L:$L,"")</f>
        <v>5.0000000000000001E-3</v>
      </c>
      <c r="H47" s="569">
        <f>+_xlfn.XLOOKUP($P47,SOLIEU!$E:$E,SOLIEU!$M:$M,"")</f>
        <v>0</v>
      </c>
      <c r="I47" s="570">
        <f t="shared" si="1"/>
        <v>5.0000000000000001E-3</v>
      </c>
      <c r="J47" s="571"/>
      <c r="K47" s="48"/>
      <c r="M47" s="48">
        <f t="shared" si="2"/>
        <v>2</v>
      </c>
      <c r="N47" s="48">
        <v>17</v>
      </c>
      <c r="O47" s="62" t="str">
        <f t="shared" si="3"/>
        <v>2-17-3D</v>
      </c>
      <c r="P47" s="408">
        <f>+_xlfn.XLOOKUP(O47,DULIEU!H:H,DULIEU!F:F,"")</f>
        <v>293</v>
      </c>
      <c r="Q47" s="48" t="str">
        <f t="shared" si="4"/>
        <v>Hiện</v>
      </c>
      <c r="R47" s="49" t="str">
        <f t="shared" si="6"/>
        <v>,</v>
      </c>
      <c r="S47" s="49" t="str">
        <f t="shared" si="5"/>
        <v>, 293</v>
      </c>
    </row>
    <row r="48" spans="1:19" ht="19.95" customHeight="1" x14ac:dyDescent="0.3">
      <c r="A48" s="567">
        <v>18</v>
      </c>
      <c r="B48" s="568">
        <f t="shared" si="0"/>
        <v>285</v>
      </c>
      <c r="C48" s="569">
        <f>+_xlfn.XLOOKUP($P48,SOLIEU!$E:$E,SOLIEU!$H:$H,"")</f>
        <v>1192762.209</v>
      </c>
      <c r="D48" s="569">
        <f>+_xlfn.XLOOKUP($P48,SOLIEU!$E:$E,SOLIEU!$I:$I,"")</f>
        <v>585691.64199999999</v>
      </c>
      <c r="E48" s="569">
        <f>+_xlfn.XLOOKUP($P48,SOLIEU!$E:$E,SOLIEU!$J:$J,"")</f>
        <v>1192762.213</v>
      </c>
      <c r="F48" s="569">
        <f>+_xlfn.XLOOKUP($P48,SOLIEU!$E:$E,SOLIEU!$K:$K,"")</f>
        <v>585691.64199999999</v>
      </c>
      <c r="G48" s="569">
        <f>+_xlfn.XLOOKUP($P48,SOLIEU!$E:$E,SOLIEU!$L:$L,"")</f>
        <v>4.0000000000000001E-3</v>
      </c>
      <c r="H48" s="569">
        <f>+_xlfn.XLOOKUP($P48,SOLIEU!$E:$E,SOLIEU!$M:$M,"")</f>
        <v>0</v>
      </c>
      <c r="I48" s="570">
        <f t="shared" si="1"/>
        <v>4.0000000000000001E-3</v>
      </c>
      <c r="J48" s="571"/>
      <c r="K48" s="48"/>
      <c r="M48" s="48">
        <f t="shared" si="2"/>
        <v>2</v>
      </c>
      <c r="N48" s="48">
        <v>18</v>
      </c>
      <c r="O48" s="62" t="str">
        <f t="shared" si="3"/>
        <v>2-18-3D</v>
      </c>
      <c r="P48" s="408">
        <f>+_xlfn.XLOOKUP(O48,DULIEU!H:H,DULIEU!F:F,"")</f>
        <v>285</v>
      </c>
      <c r="Q48" s="48" t="str">
        <f t="shared" si="4"/>
        <v>Hiện</v>
      </c>
      <c r="R48" s="49" t="str">
        <f t="shared" si="6"/>
        <v>,</v>
      </c>
      <c r="S48" s="49" t="str">
        <f t="shared" si="5"/>
        <v>, 285</v>
      </c>
    </row>
    <row r="49" spans="1:19" ht="19.95" customHeight="1" x14ac:dyDescent="0.3">
      <c r="A49" s="567">
        <v>19</v>
      </c>
      <c r="B49" s="568">
        <f t="shared" si="0"/>
        <v>277</v>
      </c>
      <c r="C49" s="569">
        <f>+_xlfn.XLOOKUP($P49,SOLIEU!$E:$E,SOLIEU!$H:$H,"")</f>
        <v>1192763.699</v>
      </c>
      <c r="D49" s="569">
        <f>+_xlfn.XLOOKUP($P49,SOLIEU!$E:$E,SOLIEU!$I:$I,"")</f>
        <v>585691.05799999996</v>
      </c>
      <c r="E49" s="569">
        <f>+_xlfn.XLOOKUP($P49,SOLIEU!$E:$E,SOLIEU!$J:$J,"")</f>
        <v>1192763.703</v>
      </c>
      <c r="F49" s="569">
        <f>+_xlfn.XLOOKUP($P49,SOLIEU!$E:$E,SOLIEU!$K:$K,"")</f>
        <v>585691.05900000001</v>
      </c>
      <c r="G49" s="569">
        <f>+_xlfn.XLOOKUP($P49,SOLIEU!$E:$E,SOLIEU!$L:$L,"")</f>
        <v>4.0000000000000001E-3</v>
      </c>
      <c r="H49" s="569">
        <f>+_xlfn.XLOOKUP($P49,SOLIEU!$E:$E,SOLIEU!$M:$M,"")</f>
        <v>1E-3</v>
      </c>
      <c r="I49" s="570">
        <f t="shared" si="1"/>
        <v>4.1231056256176603E-3</v>
      </c>
      <c r="J49" s="571"/>
      <c r="K49" s="48"/>
      <c r="M49" s="48">
        <f t="shared" si="2"/>
        <v>2</v>
      </c>
      <c r="N49" s="48">
        <v>19</v>
      </c>
      <c r="O49" s="62" t="str">
        <f t="shared" si="3"/>
        <v>2-19-3D</v>
      </c>
      <c r="P49" s="408">
        <f>+_xlfn.XLOOKUP(O49,DULIEU!H:H,DULIEU!F:F,"")</f>
        <v>277</v>
      </c>
      <c r="Q49" s="48" t="str">
        <f t="shared" si="4"/>
        <v>Hiện</v>
      </c>
      <c r="R49" s="49" t="str">
        <f t="shared" si="6"/>
        <v>,</v>
      </c>
      <c r="S49" s="49" t="str">
        <f t="shared" si="5"/>
        <v>, 277</v>
      </c>
    </row>
    <row r="50" spans="1:19" ht="19.95" customHeight="1" x14ac:dyDescent="0.3">
      <c r="A50" s="567">
        <v>20</v>
      </c>
      <c r="B50" s="568">
        <f t="shared" si="0"/>
        <v>269</v>
      </c>
      <c r="C50" s="569">
        <f>+_xlfn.XLOOKUP($P50,SOLIEU!$E:$E,SOLIEU!$H:$H,"")</f>
        <v>1192765.1880000001</v>
      </c>
      <c r="D50" s="569">
        <f>+_xlfn.XLOOKUP($P50,SOLIEU!$E:$E,SOLIEU!$I:$I,"")</f>
        <v>585690.47400000005</v>
      </c>
      <c r="E50" s="569">
        <f>+_xlfn.XLOOKUP($P50,SOLIEU!$E:$E,SOLIEU!$J:$J,"")</f>
        <v>1192765.1910000001</v>
      </c>
      <c r="F50" s="569">
        <f>+_xlfn.XLOOKUP($P50,SOLIEU!$E:$E,SOLIEU!$K:$K,"")</f>
        <v>585690.478</v>
      </c>
      <c r="G50" s="569">
        <f>+_xlfn.XLOOKUP($P50,SOLIEU!$E:$E,SOLIEU!$L:$L,"")</f>
        <v>3.0000000000000001E-3</v>
      </c>
      <c r="H50" s="569">
        <f>+_xlfn.XLOOKUP($P50,SOLIEU!$E:$E,SOLIEU!$M:$M,"")</f>
        <v>4.0000000000000001E-3</v>
      </c>
      <c r="I50" s="570">
        <f t="shared" si="1"/>
        <v>5.0000000000000001E-3</v>
      </c>
      <c r="J50" s="571"/>
      <c r="K50" s="48"/>
      <c r="M50" s="48">
        <f t="shared" si="2"/>
        <v>2</v>
      </c>
      <c r="N50" s="48">
        <v>20</v>
      </c>
      <c r="O50" s="62" t="str">
        <f t="shared" si="3"/>
        <v>2-20-3D</v>
      </c>
      <c r="P50" s="408">
        <f>+_xlfn.XLOOKUP(O50,DULIEU!H:H,DULIEU!F:F,"")</f>
        <v>269</v>
      </c>
      <c r="Q50" s="48" t="str">
        <f t="shared" si="4"/>
        <v>Hiện</v>
      </c>
      <c r="R50" s="49" t="str">
        <f t="shared" si="6"/>
        <v>,</v>
      </c>
      <c r="S50" s="49" t="str">
        <f t="shared" si="5"/>
        <v>, 269</v>
      </c>
    </row>
    <row r="51" spans="1:19" ht="19.95" customHeight="1" x14ac:dyDescent="0.3">
      <c r="A51" s="567">
        <v>21</v>
      </c>
      <c r="B51" s="568">
        <f t="shared" si="0"/>
        <v>261</v>
      </c>
      <c r="C51" s="569">
        <f>+_xlfn.XLOOKUP($P51,SOLIEU!$E:$E,SOLIEU!$H:$H,"")</f>
        <v>1192766.6780000001</v>
      </c>
      <c r="D51" s="569">
        <f>+_xlfn.XLOOKUP($P51,SOLIEU!$E:$E,SOLIEU!$I:$I,"")</f>
        <v>585689.89</v>
      </c>
      <c r="E51" s="569">
        <f>+_xlfn.XLOOKUP($P51,SOLIEU!$E:$E,SOLIEU!$J:$J,"")</f>
        <v>1192766.6780000001</v>
      </c>
      <c r="F51" s="569">
        <f>+_xlfn.XLOOKUP($P51,SOLIEU!$E:$E,SOLIEU!$K:$K,"")</f>
        <v>585689.89100000006</v>
      </c>
      <c r="G51" s="569">
        <f>+_xlfn.XLOOKUP($P51,SOLIEU!$E:$E,SOLIEU!$L:$L,"")</f>
        <v>0</v>
      </c>
      <c r="H51" s="569">
        <f>+_xlfn.XLOOKUP($P51,SOLIEU!$E:$E,SOLIEU!$M:$M,"")</f>
        <v>1E-3</v>
      </c>
      <c r="I51" s="570">
        <f t="shared" si="1"/>
        <v>1E-3</v>
      </c>
      <c r="J51" s="571"/>
      <c r="K51" s="48"/>
      <c r="M51" s="48">
        <f t="shared" si="2"/>
        <v>2</v>
      </c>
      <c r="N51" s="48">
        <v>21</v>
      </c>
      <c r="O51" s="62" t="str">
        <f t="shared" si="3"/>
        <v>2-21-3D</v>
      </c>
      <c r="P51" s="408">
        <f>+_xlfn.XLOOKUP(O51,DULIEU!H:H,DULIEU!F:F,"")</f>
        <v>261</v>
      </c>
      <c r="Q51" s="48" t="str">
        <f t="shared" si="4"/>
        <v>Hiện</v>
      </c>
      <c r="R51" s="49" t="str">
        <f t="shared" si="6"/>
        <v>,</v>
      </c>
      <c r="S51" s="49" t="str">
        <f t="shared" si="5"/>
        <v>, 261</v>
      </c>
    </row>
    <row r="52" spans="1:19" ht="19.95" customHeight="1" x14ac:dyDescent="0.3">
      <c r="A52" s="567">
        <v>22</v>
      </c>
      <c r="B52" s="568">
        <f t="shared" si="0"/>
        <v>253</v>
      </c>
      <c r="C52" s="569">
        <f>+_xlfn.XLOOKUP($P52,SOLIEU!$E:$E,SOLIEU!$H:$H,"")</f>
        <v>1192768.1669999999</v>
      </c>
      <c r="D52" s="569">
        <f>+_xlfn.XLOOKUP($P52,SOLIEU!$E:$E,SOLIEU!$I:$I,"")</f>
        <v>585689.30599999998</v>
      </c>
      <c r="E52" s="569">
        <f>+_xlfn.XLOOKUP($P52,SOLIEU!$E:$E,SOLIEU!$J:$J,"")</f>
        <v>1192768.1669999999</v>
      </c>
      <c r="F52" s="569">
        <f>+_xlfn.XLOOKUP($P52,SOLIEU!$E:$E,SOLIEU!$K:$K,"")</f>
        <v>585689.30900000001</v>
      </c>
      <c r="G52" s="569">
        <f>+_xlfn.XLOOKUP($P52,SOLIEU!$E:$E,SOLIEU!$L:$L,"")</f>
        <v>0</v>
      </c>
      <c r="H52" s="569">
        <f>+_xlfn.XLOOKUP($P52,SOLIEU!$E:$E,SOLIEU!$M:$M,"")</f>
        <v>3.0000000000000001E-3</v>
      </c>
      <c r="I52" s="570">
        <f t="shared" si="1"/>
        <v>3.0000000000000001E-3</v>
      </c>
      <c r="J52" s="571"/>
      <c r="K52" s="48"/>
      <c r="M52" s="48">
        <f t="shared" si="2"/>
        <v>2</v>
      </c>
      <c r="N52" s="48">
        <v>22</v>
      </c>
      <c r="O52" s="62" t="str">
        <f t="shared" si="3"/>
        <v>2-22-3D</v>
      </c>
      <c r="P52" s="408">
        <f>+_xlfn.XLOOKUP(O52,DULIEU!H:H,DULIEU!F:F,"")</f>
        <v>253</v>
      </c>
      <c r="Q52" s="48" t="str">
        <f t="shared" si="4"/>
        <v>Hiện</v>
      </c>
      <c r="R52" s="49" t="str">
        <f t="shared" si="6"/>
        <v>,</v>
      </c>
      <c r="S52" s="49" t="str">
        <f t="shared" si="5"/>
        <v>, 253</v>
      </c>
    </row>
    <row r="53" spans="1:19" ht="19.95" customHeight="1" x14ac:dyDescent="0.3">
      <c r="A53" s="567">
        <v>23</v>
      </c>
      <c r="B53" s="568">
        <f t="shared" si="0"/>
        <v>245</v>
      </c>
      <c r="C53" s="569">
        <f>+_xlfn.XLOOKUP($P53,SOLIEU!$E:$E,SOLIEU!$H:$H,"")</f>
        <v>1192769.6569999999</v>
      </c>
      <c r="D53" s="569">
        <f>+_xlfn.XLOOKUP($P53,SOLIEU!$E:$E,SOLIEU!$I:$I,"")</f>
        <v>585688.72100000002</v>
      </c>
      <c r="E53" s="569">
        <f>+_xlfn.XLOOKUP($P53,SOLIEU!$E:$E,SOLIEU!$J:$J,"")</f>
        <v>1192769.6599999999</v>
      </c>
      <c r="F53" s="569">
        <f>+_xlfn.XLOOKUP($P53,SOLIEU!$E:$E,SOLIEU!$K:$K,"")</f>
        <v>585688.72600000002</v>
      </c>
      <c r="G53" s="569">
        <f>+_xlfn.XLOOKUP($P53,SOLIEU!$E:$E,SOLIEU!$L:$L,"")</f>
        <v>3.0000000000000001E-3</v>
      </c>
      <c r="H53" s="569">
        <f>+_xlfn.XLOOKUP($P53,SOLIEU!$E:$E,SOLIEU!$M:$M,"")</f>
        <v>5.0000000000000001E-3</v>
      </c>
      <c r="I53" s="570">
        <f t="shared" si="1"/>
        <v>5.8309518948453003E-3</v>
      </c>
      <c r="J53" s="571"/>
      <c r="K53" s="48"/>
      <c r="M53" s="48">
        <f t="shared" si="2"/>
        <v>2</v>
      </c>
      <c r="N53" s="48">
        <v>23</v>
      </c>
      <c r="O53" s="62" t="str">
        <f t="shared" si="3"/>
        <v>2-23-3D</v>
      </c>
      <c r="P53" s="408">
        <f>+_xlfn.XLOOKUP(O53,DULIEU!H:H,DULIEU!F:F,"")</f>
        <v>245</v>
      </c>
      <c r="Q53" s="48" t="str">
        <f t="shared" si="4"/>
        <v>Hiện</v>
      </c>
      <c r="R53" s="49" t="str">
        <f t="shared" si="6"/>
        <v>,</v>
      </c>
      <c r="S53" s="49" t="str">
        <f t="shared" si="5"/>
        <v>, 245</v>
      </c>
    </row>
    <row r="54" spans="1:19" ht="19.95" customHeight="1" x14ac:dyDescent="0.3">
      <c r="A54" s="567">
        <v>24</v>
      </c>
      <c r="B54" s="568">
        <f t="shared" si="0"/>
        <v>237</v>
      </c>
      <c r="C54" s="569">
        <f>+_xlfn.XLOOKUP($P54,SOLIEU!$E:$E,SOLIEU!$H:$H,"")</f>
        <v>1192771.1470000001</v>
      </c>
      <c r="D54" s="569">
        <f>+_xlfn.XLOOKUP($P54,SOLIEU!$E:$E,SOLIEU!$I:$I,"")</f>
        <v>585688.13699999999</v>
      </c>
      <c r="E54" s="569">
        <f>+_xlfn.XLOOKUP($P54,SOLIEU!$E:$E,SOLIEU!$J:$J,"")</f>
        <v>1192771.1470000001</v>
      </c>
      <c r="F54" s="569">
        <f>+_xlfn.XLOOKUP($P54,SOLIEU!$E:$E,SOLIEU!$K:$K,"")</f>
        <v>585688.13899999997</v>
      </c>
      <c r="G54" s="569">
        <f>+_xlfn.XLOOKUP($P54,SOLIEU!$E:$E,SOLIEU!$L:$L,"")</f>
        <v>0</v>
      </c>
      <c r="H54" s="569">
        <f>+_xlfn.XLOOKUP($P54,SOLIEU!$E:$E,SOLIEU!$M:$M,"")</f>
        <v>2E-3</v>
      </c>
      <c r="I54" s="570">
        <f t="shared" si="1"/>
        <v>2E-3</v>
      </c>
      <c r="J54" s="571"/>
      <c r="K54" s="48"/>
      <c r="M54" s="48">
        <f t="shared" si="2"/>
        <v>2</v>
      </c>
      <c r="N54" s="48">
        <v>24</v>
      </c>
      <c r="O54" s="62" t="str">
        <f t="shared" si="3"/>
        <v>2-24-3D</v>
      </c>
      <c r="P54" s="408">
        <f>+_xlfn.XLOOKUP(O54,DULIEU!H:H,DULIEU!F:F,"")</f>
        <v>237</v>
      </c>
      <c r="Q54" s="48" t="str">
        <f t="shared" si="4"/>
        <v>Hiện</v>
      </c>
      <c r="R54" s="49" t="str">
        <f t="shared" si="6"/>
        <v>,</v>
      </c>
      <c r="S54" s="49" t="str">
        <f t="shared" si="5"/>
        <v>, 237</v>
      </c>
    </row>
    <row r="55" spans="1:19" ht="19.95" customHeight="1" x14ac:dyDescent="0.3">
      <c r="A55" s="567">
        <v>25</v>
      </c>
      <c r="B55" s="568">
        <f t="shared" si="0"/>
        <v>229</v>
      </c>
      <c r="C55" s="569">
        <f>+_xlfn.XLOOKUP($P55,SOLIEU!$E:$E,SOLIEU!$H:$H,"")</f>
        <v>1192772.6359999999</v>
      </c>
      <c r="D55" s="569">
        <f>+_xlfn.XLOOKUP($P55,SOLIEU!$E:$E,SOLIEU!$I:$I,"")</f>
        <v>585687.55299999996</v>
      </c>
      <c r="E55" s="569">
        <f>+_xlfn.XLOOKUP($P55,SOLIEU!$E:$E,SOLIEU!$J:$J,"")</f>
        <v>1192772.6399999999</v>
      </c>
      <c r="F55" s="569">
        <f>+_xlfn.XLOOKUP($P55,SOLIEU!$E:$E,SOLIEU!$K:$K,"")</f>
        <v>585687.55799999996</v>
      </c>
      <c r="G55" s="569">
        <f>+_xlfn.XLOOKUP($P55,SOLIEU!$E:$E,SOLIEU!$L:$L,"")</f>
        <v>4.0000000000000001E-3</v>
      </c>
      <c r="H55" s="569">
        <f>+_xlfn.XLOOKUP($P55,SOLIEU!$E:$E,SOLIEU!$M:$M,"")</f>
        <v>5.0000000000000001E-3</v>
      </c>
      <c r="I55" s="570">
        <f t="shared" si="1"/>
        <v>6.403124237432849E-3</v>
      </c>
      <c r="J55" s="571"/>
      <c r="K55" s="48"/>
      <c r="M55" s="48">
        <f t="shared" si="2"/>
        <v>2</v>
      </c>
      <c r="N55" s="48">
        <v>25</v>
      </c>
      <c r="O55" s="62" t="str">
        <f t="shared" si="3"/>
        <v>2-25-3D</v>
      </c>
      <c r="P55" s="408">
        <f>+_xlfn.XLOOKUP(O55,DULIEU!H:H,DULIEU!F:F,"")</f>
        <v>229</v>
      </c>
      <c r="Q55" s="48" t="str">
        <f t="shared" si="4"/>
        <v>Hiện</v>
      </c>
      <c r="R55" s="49" t="str">
        <f t="shared" si="6"/>
        <v>,</v>
      </c>
      <c r="S55" s="49" t="str">
        <f t="shared" si="5"/>
        <v>, 229</v>
      </c>
    </row>
    <row r="56" spans="1:19" ht="19.95" customHeight="1" x14ac:dyDescent="0.3">
      <c r="A56" s="567">
        <v>26</v>
      </c>
      <c r="B56" s="568">
        <f t="shared" si="0"/>
        <v>230</v>
      </c>
      <c r="C56" s="569">
        <f>+_xlfn.XLOOKUP($P56,SOLIEU!$E:$E,SOLIEU!$H:$H,"")</f>
        <v>1192773.22</v>
      </c>
      <c r="D56" s="569">
        <f>+_xlfn.XLOOKUP($P56,SOLIEU!$E:$E,SOLIEU!$I:$I,"")</f>
        <v>585689.04299999995</v>
      </c>
      <c r="E56" s="569">
        <f>+_xlfn.XLOOKUP($P56,SOLIEU!$E:$E,SOLIEU!$J:$J,"")</f>
        <v>1192773.2220000001</v>
      </c>
      <c r="F56" s="569">
        <f>+_xlfn.XLOOKUP($P56,SOLIEU!$E:$E,SOLIEU!$K:$K,"")</f>
        <v>585689.04599999997</v>
      </c>
      <c r="G56" s="569">
        <f>+_xlfn.XLOOKUP($P56,SOLIEU!$E:$E,SOLIEU!$L:$L,"")</f>
        <v>2E-3</v>
      </c>
      <c r="H56" s="569">
        <f>+_xlfn.XLOOKUP($P56,SOLIEU!$E:$E,SOLIEU!$M:$M,"")</f>
        <v>3.0000000000000001E-3</v>
      </c>
      <c r="I56" s="570">
        <f t="shared" si="1"/>
        <v>3.6055512754639895E-3</v>
      </c>
      <c r="J56" s="571"/>
      <c r="K56" s="48"/>
      <c r="M56" s="48">
        <f t="shared" si="2"/>
        <v>2</v>
      </c>
      <c r="N56" s="48">
        <v>26</v>
      </c>
      <c r="O56" s="62" t="str">
        <f t="shared" si="3"/>
        <v>2-26-3D</v>
      </c>
      <c r="P56" s="408">
        <f>+_xlfn.XLOOKUP(O56,DULIEU!H:H,DULIEU!F:F,"")</f>
        <v>230</v>
      </c>
      <c r="Q56" s="48" t="str">
        <f t="shared" si="4"/>
        <v>Hiện</v>
      </c>
      <c r="R56" s="49" t="str">
        <f t="shared" si="6"/>
        <v>,</v>
      </c>
      <c r="S56" s="49" t="str">
        <f t="shared" si="5"/>
        <v>, 230</v>
      </c>
    </row>
    <row r="57" spans="1:19" ht="19.95" customHeight="1" x14ac:dyDescent="0.3">
      <c r="A57" s="567">
        <v>27</v>
      </c>
      <c r="B57" s="568">
        <f t="shared" si="0"/>
        <v>238</v>
      </c>
      <c r="C57" s="569">
        <f>+_xlfn.XLOOKUP($P57,SOLIEU!$E:$E,SOLIEU!$H:$H,"")</f>
        <v>1192771.7309999999</v>
      </c>
      <c r="D57" s="569">
        <f>+_xlfn.XLOOKUP($P57,SOLIEU!$E:$E,SOLIEU!$I:$I,"")</f>
        <v>585689.62699999998</v>
      </c>
      <c r="E57" s="569">
        <f>+_xlfn.XLOOKUP($P57,SOLIEU!$E:$E,SOLIEU!$J:$J,"")</f>
        <v>1192771.733</v>
      </c>
      <c r="F57" s="569">
        <f>+_xlfn.XLOOKUP($P57,SOLIEU!$E:$E,SOLIEU!$K:$K,"")</f>
        <v>585689.62800000003</v>
      </c>
      <c r="G57" s="569">
        <f>+_xlfn.XLOOKUP($P57,SOLIEU!$E:$E,SOLIEU!$L:$L,"")</f>
        <v>2E-3</v>
      </c>
      <c r="H57" s="569">
        <f>+_xlfn.XLOOKUP($P57,SOLIEU!$E:$E,SOLIEU!$M:$M,"")</f>
        <v>1E-3</v>
      </c>
      <c r="I57" s="570">
        <f t="shared" si="1"/>
        <v>2.2360679774997894E-3</v>
      </c>
      <c r="J57" s="571"/>
      <c r="K57" s="48"/>
      <c r="M57" s="48">
        <f t="shared" si="2"/>
        <v>2</v>
      </c>
      <c r="N57" s="48">
        <v>27</v>
      </c>
      <c r="O57" s="62" t="str">
        <f t="shared" si="3"/>
        <v>2-27-3D</v>
      </c>
      <c r="P57" s="408">
        <f>+_xlfn.XLOOKUP(O57,DULIEU!H:H,DULIEU!F:F,"")</f>
        <v>238</v>
      </c>
      <c r="Q57" s="48" t="str">
        <f t="shared" si="4"/>
        <v>Hiện</v>
      </c>
      <c r="R57" s="49" t="str">
        <f t="shared" si="6"/>
        <v>,</v>
      </c>
      <c r="S57" s="49" t="str">
        <f t="shared" si="5"/>
        <v>, 238</v>
      </c>
    </row>
    <row r="58" spans="1:19" ht="19.95" customHeight="1" x14ac:dyDescent="0.3">
      <c r="A58" s="567">
        <v>28</v>
      </c>
      <c r="B58" s="568">
        <f t="shared" si="0"/>
        <v>246</v>
      </c>
      <c r="C58" s="569">
        <f>+_xlfn.XLOOKUP($P58,SOLIEU!$E:$E,SOLIEU!$H:$H,"")</f>
        <v>1192770.2409999999</v>
      </c>
      <c r="D58" s="569">
        <f>+_xlfn.XLOOKUP($P58,SOLIEU!$E:$E,SOLIEU!$I:$I,"")</f>
        <v>585690.21100000001</v>
      </c>
      <c r="E58" s="569">
        <f>+_xlfn.XLOOKUP($P58,SOLIEU!$E:$E,SOLIEU!$J:$J,"")</f>
        <v>1192770.243</v>
      </c>
      <c r="F58" s="569">
        <f>+_xlfn.XLOOKUP($P58,SOLIEU!$E:$E,SOLIEU!$K:$K,"")</f>
        <v>585690.21299999999</v>
      </c>
      <c r="G58" s="569">
        <f>+_xlfn.XLOOKUP($P58,SOLIEU!$E:$E,SOLIEU!$L:$L,"")</f>
        <v>2E-3</v>
      </c>
      <c r="H58" s="569">
        <f>+_xlfn.XLOOKUP($P58,SOLIEU!$E:$E,SOLIEU!$M:$M,"")</f>
        <v>2E-3</v>
      </c>
      <c r="I58" s="570">
        <f t="shared" si="1"/>
        <v>2.8284271247461901E-3</v>
      </c>
      <c r="J58" s="571"/>
      <c r="K58" s="48"/>
      <c r="M58" s="48">
        <f t="shared" si="2"/>
        <v>2</v>
      </c>
      <c r="N58" s="48">
        <v>28</v>
      </c>
      <c r="O58" s="62" t="str">
        <f t="shared" si="3"/>
        <v>2-28-3D</v>
      </c>
      <c r="P58" s="408">
        <f>+_xlfn.XLOOKUP(O58,DULIEU!H:H,DULIEU!F:F,"")</f>
        <v>246</v>
      </c>
      <c r="Q58" s="48" t="str">
        <f t="shared" si="4"/>
        <v>Hiện</v>
      </c>
      <c r="R58" s="49" t="str">
        <f t="shared" si="6"/>
        <v>,</v>
      </c>
      <c r="S58" s="49" t="str">
        <f t="shared" si="5"/>
        <v>, 246</v>
      </c>
    </row>
    <row r="59" spans="1:19" ht="19.95" customHeight="1" x14ac:dyDescent="0.3">
      <c r="A59" s="567">
        <v>29</v>
      </c>
      <c r="B59" s="568">
        <f t="shared" si="0"/>
        <v>254</v>
      </c>
      <c r="C59" s="569">
        <f>+_xlfn.XLOOKUP($P59,SOLIEU!$E:$E,SOLIEU!$H:$H,"")</f>
        <v>1192768.7520000001</v>
      </c>
      <c r="D59" s="569">
        <f>+_xlfn.XLOOKUP($P59,SOLIEU!$E:$E,SOLIEU!$I:$I,"")</f>
        <v>585690.79500000004</v>
      </c>
      <c r="E59" s="569">
        <f>+_xlfn.XLOOKUP($P59,SOLIEU!$E:$E,SOLIEU!$J:$J,"")</f>
        <v>1192768.7560000001</v>
      </c>
      <c r="F59" s="569">
        <f>+_xlfn.XLOOKUP($P59,SOLIEU!$E:$E,SOLIEU!$K:$K,"")</f>
        <v>585690.80000000005</v>
      </c>
      <c r="G59" s="569">
        <f>+_xlfn.XLOOKUP($P59,SOLIEU!$E:$E,SOLIEU!$L:$L,"")</f>
        <v>4.0000000000000001E-3</v>
      </c>
      <c r="H59" s="569">
        <f>+_xlfn.XLOOKUP($P59,SOLIEU!$E:$E,SOLIEU!$M:$M,"")</f>
        <v>5.0000000000000001E-3</v>
      </c>
      <c r="I59" s="570">
        <f t="shared" si="1"/>
        <v>6.403124237432849E-3</v>
      </c>
      <c r="J59" s="571"/>
      <c r="K59" s="48"/>
      <c r="M59" s="48">
        <f t="shared" si="2"/>
        <v>2</v>
      </c>
      <c r="N59" s="48">
        <v>29</v>
      </c>
      <c r="O59" s="62" t="str">
        <f t="shared" si="3"/>
        <v>2-29-3D</v>
      </c>
      <c r="P59" s="408">
        <f>+_xlfn.XLOOKUP(O59,DULIEU!H:H,DULIEU!F:F,"")</f>
        <v>254</v>
      </c>
      <c r="Q59" s="48" t="str">
        <f t="shared" si="4"/>
        <v>Hiện</v>
      </c>
      <c r="R59" s="49" t="str">
        <f t="shared" si="6"/>
        <v>,</v>
      </c>
      <c r="S59" s="49" t="str">
        <f t="shared" si="5"/>
        <v>, 254</v>
      </c>
    </row>
    <row r="60" spans="1:19" ht="19.95" customHeight="1" x14ac:dyDescent="0.3">
      <c r="A60" s="567">
        <v>30</v>
      </c>
      <c r="B60" s="568">
        <f t="shared" si="0"/>
        <v>262</v>
      </c>
      <c r="C60" s="569">
        <f>+_xlfn.XLOOKUP($P60,SOLIEU!$E:$E,SOLIEU!$H:$H,"")</f>
        <v>1192767.2620000001</v>
      </c>
      <c r="D60" s="569">
        <f>+_xlfn.XLOOKUP($P60,SOLIEU!$E:$E,SOLIEU!$I:$I,"")</f>
        <v>585691.37899999996</v>
      </c>
      <c r="E60" s="569">
        <f>+_xlfn.XLOOKUP($P60,SOLIEU!$E:$E,SOLIEU!$J:$J,"")</f>
        <v>1192767.2660000001</v>
      </c>
      <c r="F60" s="569">
        <f>+_xlfn.XLOOKUP($P60,SOLIEU!$E:$E,SOLIEU!$K:$K,"")</f>
        <v>585691.38399999996</v>
      </c>
      <c r="G60" s="569">
        <f>+_xlfn.XLOOKUP($P60,SOLIEU!$E:$E,SOLIEU!$L:$L,"")</f>
        <v>4.0000000000000001E-3</v>
      </c>
      <c r="H60" s="569">
        <f>+_xlfn.XLOOKUP($P60,SOLIEU!$E:$E,SOLIEU!$M:$M,"")</f>
        <v>5.0000000000000001E-3</v>
      </c>
      <c r="I60" s="570">
        <f t="shared" si="1"/>
        <v>6.403124237432849E-3</v>
      </c>
      <c r="J60" s="571"/>
      <c r="K60" s="48"/>
      <c r="M60" s="48">
        <f t="shared" si="2"/>
        <v>2</v>
      </c>
      <c r="N60" s="48">
        <v>30</v>
      </c>
      <c r="O60" s="62" t="str">
        <f t="shared" si="3"/>
        <v>2-30-3D</v>
      </c>
      <c r="P60" s="408">
        <f>+_xlfn.XLOOKUP(O60,DULIEU!H:H,DULIEU!F:F,"")</f>
        <v>262</v>
      </c>
      <c r="Q60" s="48" t="str">
        <f t="shared" si="4"/>
        <v>Hiện</v>
      </c>
      <c r="R60" s="49" t="str">
        <f t="shared" si="6"/>
        <v>,</v>
      </c>
      <c r="S60" s="49" t="str">
        <f t="shared" si="5"/>
        <v>, 262</v>
      </c>
    </row>
    <row r="61" spans="1:19" ht="19.95" customHeight="1" x14ac:dyDescent="0.3">
      <c r="A61" s="567">
        <v>31</v>
      </c>
      <c r="B61" s="568">
        <f t="shared" si="0"/>
        <v>270</v>
      </c>
      <c r="C61" s="569">
        <f>+_xlfn.XLOOKUP($P61,SOLIEU!$E:$E,SOLIEU!$H:$H,"")</f>
        <v>1192765.773</v>
      </c>
      <c r="D61" s="569">
        <f>+_xlfn.XLOOKUP($P61,SOLIEU!$E:$E,SOLIEU!$I:$I,"")</f>
        <v>585691.96299999999</v>
      </c>
      <c r="E61" s="569">
        <f>+_xlfn.XLOOKUP($P61,SOLIEU!$E:$E,SOLIEU!$J:$J,"")</f>
        <v>1192765.777</v>
      </c>
      <c r="F61" s="569">
        <f>+_xlfn.XLOOKUP($P61,SOLIEU!$E:$E,SOLIEU!$K:$K,"")</f>
        <v>585691.96299999999</v>
      </c>
      <c r="G61" s="569">
        <f>+_xlfn.XLOOKUP($P61,SOLIEU!$E:$E,SOLIEU!$L:$L,"")</f>
        <v>4.0000000000000001E-3</v>
      </c>
      <c r="H61" s="569">
        <f>+_xlfn.XLOOKUP($P61,SOLIEU!$E:$E,SOLIEU!$M:$M,"")</f>
        <v>0</v>
      </c>
      <c r="I61" s="570">
        <f t="shared" si="1"/>
        <v>4.0000000000000001E-3</v>
      </c>
      <c r="J61" s="571"/>
      <c r="K61" s="48"/>
      <c r="M61" s="48">
        <f t="shared" si="2"/>
        <v>2</v>
      </c>
      <c r="N61" s="48">
        <v>31</v>
      </c>
      <c r="O61" s="62" t="str">
        <f t="shared" si="3"/>
        <v>2-31-3D</v>
      </c>
      <c r="P61" s="408">
        <f>+_xlfn.XLOOKUP(O61,DULIEU!H:H,DULIEU!F:F,"")</f>
        <v>270</v>
      </c>
      <c r="Q61" s="48" t="str">
        <f t="shared" si="4"/>
        <v>Hiện</v>
      </c>
      <c r="R61" s="49" t="str">
        <f t="shared" si="6"/>
        <v>,</v>
      </c>
      <c r="S61" s="49" t="str">
        <f t="shared" si="5"/>
        <v>, 270</v>
      </c>
    </row>
    <row r="62" spans="1:19" ht="19.95" customHeight="1" x14ac:dyDescent="0.3">
      <c r="A62" s="567">
        <v>32</v>
      </c>
      <c r="B62" s="568">
        <f t="shared" si="0"/>
        <v>278</v>
      </c>
      <c r="C62" s="569">
        <f>+_xlfn.XLOOKUP($P62,SOLIEU!$E:$E,SOLIEU!$H:$H,"")</f>
        <v>1192764.2830000001</v>
      </c>
      <c r="D62" s="569">
        <f>+_xlfn.XLOOKUP($P62,SOLIEU!$E:$E,SOLIEU!$I:$I,"")</f>
        <v>585692.54799999995</v>
      </c>
      <c r="E62" s="569">
        <f>+_xlfn.XLOOKUP($P62,SOLIEU!$E:$E,SOLIEU!$J:$J,"")</f>
        <v>1192764.2830000001</v>
      </c>
      <c r="F62" s="569">
        <f>+_xlfn.XLOOKUP($P62,SOLIEU!$E:$E,SOLIEU!$K:$K,"")</f>
        <v>585692.55299999996</v>
      </c>
      <c r="G62" s="569">
        <f>+_xlfn.XLOOKUP($P62,SOLIEU!$E:$E,SOLIEU!$L:$L,"")</f>
        <v>0</v>
      </c>
      <c r="H62" s="569">
        <f>+_xlfn.XLOOKUP($P62,SOLIEU!$E:$E,SOLIEU!$M:$M,"")</f>
        <v>5.0000000000000001E-3</v>
      </c>
      <c r="I62" s="570">
        <f t="shared" si="1"/>
        <v>5.0000000000000001E-3</v>
      </c>
      <c r="J62" s="571"/>
      <c r="K62" s="48"/>
      <c r="M62" s="48">
        <f t="shared" si="2"/>
        <v>2</v>
      </c>
      <c r="N62" s="48">
        <v>32</v>
      </c>
      <c r="O62" s="62" t="str">
        <f t="shared" si="3"/>
        <v>2-32-3D</v>
      </c>
      <c r="P62" s="408">
        <f>+_xlfn.XLOOKUP(O62,DULIEU!H:H,DULIEU!F:F,"")</f>
        <v>278</v>
      </c>
      <c r="Q62" s="48" t="str">
        <f t="shared" si="4"/>
        <v>Hiện</v>
      </c>
      <c r="R62" s="49" t="str">
        <f t="shared" si="6"/>
        <v>,</v>
      </c>
      <c r="S62" s="49" t="str">
        <f t="shared" si="5"/>
        <v>, 278</v>
      </c>
    </row>
    <row r="63" spans="1:19" ht="19.95" customHeight="1" x14ac:dyDescent="0.3">
      <c r="A63" s="567">
        <v>33</v>
      </c>
      <c r="B63" s="568">
        <f t="shared" si="0"/>
        <v>286</v>
      </c>
      <c r="C63" s="569">
        <f>+_xlfn.XLOOKUP($P63,SOLIEU!$E:$E,SOLIEU!$H:$H,"")</f>
        <v>1192762.7930000001</v>
      </c>
      <c r="D63" s="569">
        <f>+_xlfn.XLOOKUP($P63,SOLIEU!$E:$E,SOLIEU!$I:$I,"")</f>
        <v>585693.13199999998</v>
      </c>
      <c r="E63" s="569">
        <f>+_xlfn.XLOOKUP($P63,SOLIEU!$E:$E,SOLIEU!$J:$J,"")</f>
        <v>1192762.7930000001</v>
      </c>
      <c r="F63" s="569">
        <f>+_xlfn.XLOOKUP($P63,SOLIEU!$E:$E,SOLIEU!$K:$K,"")</f>
        <v>585693.13500000001</v>
      </c>
      <c r="G63" s="569">
        <f>+_xlfn.XLOOKUP($P63,SOLIEU!$E:$E,SOLIEU!$L:$L,"")</f>
        <v>0</v>
      </c>
      <c r="H63" s="569">
        <f>+_xlfn.XLOOKUP($P63,SOLIEU!$E:$E,SOLIEU!$M:$M,"")</f>
        <v>3.0000000000000001E-3</v>
      </c>
      <c r="I63" s="570">
        <f t="shared" si="1"/>
        <v>3.0000000000000001E-3</v>
      </c>
      <c r="J63" s="571"/>
      <c r="K63" s="48"/>
      <c r="M63" s="48">
        <f t="shared" si="2"/>
        <v>2</v>
      </c>
      <c r="N63" s="48">
        <v>33</v>
      </c>
      <c r="O63" s="62" t="str">
        <f t="shared" si="3"/>
        <v>2-33-3D</v>
      </c>
      <c r="P63" s="408">
        <f>+_xlfn.XLOOKUP(O63,DULIEU!H:H,DULIEU!F:F,"")</f>
        <v>286</v>
      </c>
      <c r="Q63" s="48" t="str">
        <f t="shared" si="4"/>
        <v>Hiện</v>
      </c>
      <c r="R63" s="49" t="str">
        <f t="shared" si="6"/>
        <v>,</v>
      </c>
      <c r="S63" s="49" t="str">
        <f t="shared" si="5"/>
        <v>, 286</v>
      </c>
    </row>
    <row r="64" spans="1:19" ht="19.95" customHeight="1" x14ac:dyDescent="0.3">
      <c r="A64" s="567">
        <v>34</v>
      </c>
      <c r="B64" s="568">
        <f t="shared" si="0"/>
        <v>294</v>
      </c>
      <c r="C64" s="569">
        <f>+_xlfn.XLOOKUP($P64,SOLIEU!$E:$E,SOLIEU!$H:$H,"")</f>
        <v>1192761.304</v>
      </c>
      <c r="D64" s="569">
        <f>+_xlfn.XLOOKUP($P64,SOLIEU!$E:$E,SOLIEU!$I:$I,"")</f>
        <v>585693.71600000001</v>
      </c>
      <c r="E64" s="569">
        <f>+_xlfn.XLOOKUP($P64,SOLIEU!$E:$E,SOLIEU!$J:$J,"")</f>
        <v>1192761.304</v>
      </c>
      <c r="F64" s="569">
        <f>+_xlfn.XLOOKUP($P64,SOLIEU!$E:$E,SOLIEU!$K:$K,"")</f>
        <v>585693.71799999999</v>
      </c>
      <c r="G64" s="569">
        <f>+_xlfn.XLOOKUP($P64,SOLIEU!$E:$E,SOLIEU!$L:$L,"")</f>
        <v>0</v>
      </c>
      <c r="H64" s="569">
        <f>+_xlfn.XLOOKUP($P64,SOLIEU!$E:$E,SOLIEU!$M:$M,"")</f>
        <v>2E-3</v>
      </c>
      <c r="I64" s="570">
        <f t="shared" si="1"/>
        <v>2E-3</v>
      </c>
      <c r="J64" s="571"/>
      <c r="K64" s="48"/>
      <c r="M64" s="48">
        <f t="shared" si="2"/>
        <v>2</v>
      </c>
      <c r="N64" s="48">
        <v>34</v>
      </c>
      <c r="O64" s="62" t="str">
        <f t="shared" si="3"/>
        <v>2-34-3D</v>
      </c>
      <c r="P64" s="408">
        <f>+_xlfn.XLOOKUP(O64,DULIEU!H:H,DULIEU!F:F,"")</f>
        <v>294</v>
      </c>
      <c r="Q64" s="48" t="str">
        <f t="shared" si="4"/>
        <v>Hiện</v>
      </c>
      <c r="R64" s="49" t="str">
        <f t="shared" si="6"/>
        <v>,</v>
      </c>
      <c r="S64" s="49" t="str">
        <f t="shared" si="5"/>
        <v>, 294</v>
      </c>
    </row>
    <row r="65" spans="1:19" ht="19.95" customHeight="1" x14ac:dyDescent="0.3">
      <c r="A65" s="567">
        <v>35</v>
      </c>
      <c r="B65" s="568">
        <f t="shared" si="0"/>
        <v>302</v>
      </c>
      <c r="C65" s="569">
        <f>+_xlfn.XLOOKUP($P65,SOLIEU!$E:$E,SOLIEU!$H:$H,"")</f>
        <v>1192759.814</v>
      </c>
      <c r="D65" s="569">
        <f>+_xlfn.XLOOKUP($P65,SOLIEU!$E:$E,SOLIEU!$I:$I,"")</f>
        <v>585694.30000000005</v>
      </c>
      <c r="E65" s="569">
        <f>+_xlfn.XLOOKUP($P65,SOLIEU!$E:$E,SOLIEU!$J:$J,"")</f>
        <v>1192759.818</v>
      </c>
      <c r="F65" s="569">
        <f>+_xlfn.XLOOKUP($P65,SOLIEU!$E:$E,SOLIEU!$K:$K,"")</f>
        <v>585694.30300000007</v>
      </c>
      <c r="G65" s="569">
        <f>+_xlfn.XLOOKUP($P65,SOLIEU!$E:$E,SOLIEU!$L:$L,"")</f>
        <v>4.0000000000000001E-3</v>
      </c>
      <c r="H65" s="569">
        <f>+_xlfn.XLOOKUP($P65,SOLIEU!$E:$E,SOLIEU!$M:$M,"")</f>
        <v>3.0000000000000001E-3</v>
      </c>
      <c r="I65" s="570">
        <f t="shared" si="1"/>
        <v>5.0000000000000001E-3</v>
      </c>
      <c r="J65" s="571"/>
      <c r="K65" s="48"/>
      <c r="M65" s="48">
        <f t="shared" si="2"/>
        <v>2</v>
      </c>
      <c r="N65" s="48">
        <v>35</v>
      </c>
      <c r="O65" s="62" t="str">
        <f t="shared" si="3"/>
        <v>2-35-3D</v>
      </c>
      <c r="P65" s="408">
        <f>+_xlfn.XLOOKUP(O65,DULIEU!H:H,DULIEU!F:F,"")</f>
        <v>302</v>
      </c>
      <c r="Q65" s="48" t="str">
        <f t="shared" si="4"/>
        <v>Hiện</v>
      </c>
      <c r="R65" s="49" t="str">
        <f t="shared" si="6"/>
        <v>,</v>
      </c>
      <c r="S65" s="49" t="str">
        <f t="shared" si="5"/>
        <v>, 302</v>
      </c>
    </row>
    <row r="66" spans="1:19" ht="19.95" customHeight="1" x14ac:dyDescent="0.3">
      <c r="A66" s="567">
        <v>36</v>
      </c>
      <c r="B66" s="568">
        <f t="shared" si="0"/>
        <v>310</v>
      </c>
      <c r="C66" s="569">
        <f>+_xlfn.XLOOKUP($P66,SOLIEU!$E:$E,SOLIEU!$H:$H,"")</f>
        <v>1192758.325</v>
      </c>
      <c r="D66" s="569">
        <f>+_xlfn.XLOOKUP($P66,SOLIEU!$E:$E,SOLIEU!$I:$I,"")</f>
        <v>585694.88399999996</v>
      </c>
      <c r="E66" s="569">
        <f>+_xlfn.XLOOKUP($P66,SOLIEU!$E:$E,SOLIEU!$J:$J,"")</f>
        <v>1192758.3259999999</v>
      </c>
      <c r="F66" s="569">
        <f>+_xlfn.XLOOKUP($P66,SOLIEU!$E:$E,SOLIEU!$K:$K,"")</f>
        <v>585694.88500000001</v>
      </c>
      <c r="G66" s="569">
        <f>+_xlfn.XLOOKUP($P66,SOLIEU!$E:$E,SOLIEU!$L:$L,"")</f>
        <v>1E-3</v>
      </c>
      <c r="H66" s="569">
        <f>+_xlfn.XLOOKUP($P66,SOLIEU!$E:$E,SOLIEU!$M:$M,"")</f>
        <v>1E-3</v>
      </c>
      <c r="I66" s="570">
        <f t="shared" si="1"/>
        <v>1.414213562373095E-3</v>
      </c>
      <c r="J66" s="571"/>
      <c r="K66" s="48"/>
      <c r="M66" s="48">
        <f t="shared" si="2"/>
        <v>2</v>
      </c>
      <c r="N66" s="48">
        <v>36</v>
      </c>
      <c r="O66" s="62" t="str">
        <f t="shared" si="3"/>
        <v>2-36-3D</v>
      </c>
      <c r="P66" s="408">
        <f>+_xlfn.XLOOKUP(O66,DULIEU!H:H,DULIEU!F:F,"")</f>
        <v>310</v>
      </c>
      <c r="Q66" s="48" t="str">
        <f t="shared" si="4"/>
        <v>Hiện</v>
      </c>
      <c r="R66" s="49" t="str">
        <f t="shared" si="6"/>
        <v>,</v>
      </c>
      <c r="S66" s="49" t="str">
        <f t="shared" si="5"/>
        <v>, 310</v>
      </c>
    </row>
    <row r="67" spans="1:19" ht="19.95" customHeight="1" x14ac:dyDescent="0.3">
      <c r="A67" s="567">
        <v>37</v>
      </c>
      <c r="B67" s="568">
        <f t="shared" si="0"/>
        <v>318</v>
      </c>
      <c r="C67" s="569">
        <f>+_xlfn.XLOOKUP($P67,SOLIEU!$E:$E,SOLIEU!$H:$H,"")</f>
        <v>1192756.835</v>
      </c>
      <c r="D67" s="569">
        <f>+_xlfn.XLOOKUP($P67,SOLIEU!$E:$E,SOLIEU!$I:$I,"")</f>
        <v>585695.46799999999</v>
      </c>
      <c r="E67" s="569">
        <f>+_xlfn.XLOOKUP($P67,SOLIEU!$E:$E,SOLIEU!$J:$J,"")</f>
        <v>1192756.8370000001</v>
      </c>
      <c r="F67" s="569">
        <f>+_xlfn.XLOOKUP($P67,SOLIEU!$E:$E,SOLIEU!$K:$K,"")</f>
        <v>585695.473</v>
      </c>
      <c r="G67" s="569">
        <f>+_xlfn.XLOOKUP($P67,SOLIEU!$E:$E,SOLIEU!$L:$L,"")</f>
        <v>2E-3</v>
      </c>
      <c r="H67" s="569">
        <f>+_xlfn.XLOOKUP($P67,SOLIEU!$E:$E,SOLIEU!$M:$M,"")</f>
        <v>5.0000000000000001E-3</v>
      </c>
      <c r="I67" s="570">
        <f t="shared" si="1"/>
        <v>5.3851648071345038E-3</v>
      </c>
      <c r="J67" s="571"/>
      <c r="K67" s="48"/>
      <c r="M67" s="48">
        <f t="shared" si="2"/>
        <v>2</v>
      </c>
      <c r="N67" s="48">
        <v>37</v>
      </c>
      <c r="O67" s="62" t="str">
        <f t="shared" si="3"/>
        <v>2-37-3D</v>
      </c>
      <c r="P67" s="408">
        <f>+_xlfn.XLOOKUP(O67,DULIEU!H:H,DULIEU!F:F,"")</f>
        <v>318</v>
      </c>
      <c r="Q67" s="48" t="str">
        <f t="shared" si="4"/>
        <v>Hiện</v>
      </c>
      <c r="R67" s="49" t="str">
        <f t="shared" si="6"/>
        <v>,</v>
      </c>
      <c r="S67" s="49" t="str">
        <f t="shared" si="5"/>
        <v>, 318</v>
      </c>
    </row>
    <row r="68" spans="1:19" ht="19.95" customHeight="1" x14ac:dyDescent="0.3">
      <c r="A68" s="567">
        <v>38</v>
      </c>
      <c r="B68" s="568">
        <f t="shared" si="0"/>
        <v>326</v>
      </c>
      <c r="C68" s="569">
        <f>+_xlfn.XLOOKUP($P68,SOLIEU!$E:$E,SOLIEU!$H:$H,"")</f>
        <v>1192755.3459999999</v>
      </c>
      <c r="D68" s="569">
        <f>+_xlfn.XLOOKUP($P68,SOLIEU!$E:$E,SOLIEU!$I:$I,"")</f>
        <v>585696.05299999996</v>
      </c>
      <c r="E68" s="569">
        <f>+_xlfn.XLOOKUP($P68,SOLIEU!$E:$E,SOLIEU!$J:$J,"")</f>
        <v>1192755.3499999999</v>
      </c>
      <c r="F68" s="569">
        <f>+_xlfn.XLOOKUP($P68,SOLIEU!$E:$E,SOLIEU!$K:$K,"")</f>
        <v>585696.054</v>
      </c>
      <c r="G68" s="569">
        <f>+_xlfn.XLOOKUP($P68,SOLIEU!$E:$E,SOLIEU!$L:$L,"")</f>
        <v>4.0000000000000001E-3</v>
      </c>
      <c r="H68" s="569">
        <f>+_xlfn.XLOOKUP($P68,SOLIEU!$E:$E,SOLIEU!$M:$M,"")</f>
        <v>1E-3</v>
      </c>
      <c r="I68" s="570">
        <f t="shared" si="1"/>
        <v>4.1231056256176603E-3</v>
      </c>
      <c r="J68" s="571"/>
      <c r="K68" s="48"/>
      <c r="M68" s="48">
        <f t="shared" si="2"/>
        <v>2</v>
      </c>
      <c r="N68" s="48">
        <v>38</v>
      </c>
      <c r="O68" s="62" t="str">
        <f t="shared" si="3"/>
        <v>2-38-3D</v>
      </c>
      <c r="P68" s="408">
        <f>+_xlfn.XLOOKUP(O68,DULIEU!H:H,DULIEU!F:F,"")</f>
        <v>326</v>
      </c>
      <c r="Q68" s="48" t="str">
        <f t="shared" si="4"/>
        <v>Hiện</v>
      </c>
      <c r="R68" s="49" t="str">
        <f t="shared" si="6"/>
        <v>,</v>
      </c>
      <c r="S68" s="49" t="str">
        <f t="shared" si="5"/>
        <v>, 326</v>
      </c>
    </row>
    <row r="69" spans="1:19" ht="19.95" customHeight="1" x14ac:dyDescent="0.3">
      <c r="A69" s="567">
        <v>39</v>
      </c>
      <c r="B69" s="568">
        <f t="shared" si="0"/>
        <v>333</v>
      </c>
      <c r="C69" s="569">
        <f>+_xlfn.XLOOKUP($P69,SOLIEU!$E:$E,SOLIEU!$H:$H,"")</f>
        <v>1192753.8559999999</v>
      </c>
      <c r="D69" s="569">
        <f>+_xlfn.XLOOKUP($P69,SOLIEU!$E:$E,SOLIEU!$I:$I,"")</f>
        <v>585696.63699999999</v>
      </c>
      <c r="E69" s="569">
        <f>+_xlfn.XLOOKUP($P69,SOLIEU!$E:$E,SOLIEU!$J:$J,"")</f>
        <v>1192753.8569999998</v>
      </c>
      <c r="F69" s="569">
        <f>+_xlfn.XLOOKUP($P69,SOLIEU!$E:$E,SOLIEU!$K:$K,"")</f>
        <v>585696.63800000004</v>
      </c>
      <c r="G69" s="569">
        <f>+_xlfn.XLOOKUP($P69,SOLIEU!$E:$E,SOLIEU!$L:$L,"")</f>
        <v>1E-3</v>
      </c>
      <c r="H69" s="569">
        <f>+_xlfn.XLOOKUP($P69,SOLIEU!$E:$E,SOLIEU!$M:$M,"")</f>
        <v>1E-3</v>
      </c>
      <c r="I69" s="570">
        <f t="shared" si="1"/>
        <v>1.414213562373095E-3</v>
      </c>
      <c r="J69" s="571"/>
      <c r="K69" s="48"/>
      <c r="M69" s="48">
        <f t="shared" si="2"/>
        <v>2</v>
      </c>
      <c r="N69" s="48">
        <v>39</v>
      </c>
      <c r="O69" s="62" t="str">
        <f t="shared" si="3"/>
        <v>2-39-3D</v>
      </c>
      <c r="P69" s="408">
        <f>+_xlfn.XLOOKUP(O69,DULIEU!H:H,DULIEU!F:F,"")</f>
        <v>333</v>
      </c>
      <c r="Q69" s="48" t="str">
        <f t="shared" si="4"/>
        <v>Hiện</v>
      </c>
      <c r="R69" s="49" t="str">
        <f t="shared" si="6"/>
        <v>,</v>
      </c>
      <c r="S69" s="49" t="str">
        <f t="shared" si="5"/>
        <v>, 333</v>
      </c>
    </row>
    <row r="70" spans="1:19" ht="19.95" customHeight="1" x14ac:dyDescent="0.3">
      <c r="A70" s="567">
        <v>40</v>
      </c>
      <c r="B70" s="568">
        <f t="shared" si="0"/>
        <v>340</v>
      </c>
      <c r="C70" s="569">
        <f>+_xlfn.XLOOKUP($P70,SOLIEU!$E:$E,SOLIEU!$H:$H,"")</f>
        <v>1192752.3670000001</v>
      </c>
      <c r="D70" s="569">
        <f>+_xlfn.XLOOKUP($P70,SOLIEU!$E:$E,SOLIEU!$I:$I,"")</f>
        <v>585697.22100000002</v>
      </c>
      <c r="E70" s="569">
        <f>+_xlfn.XLOOKUP($P70,SOLIEU!$E:$E,SOLIEU!$J:$J,"")</f>
        <v>1192752.371</v>
      </c>
      <c r="F70" s="569">
        <f>+_xlfn.XLOOKUP($P70,SOLIEU!$E:$E,SOLIEU!$K:$K,"")</f>
        <v>585697.22499999998</v>
      </c>
      <c r="G70" s="569">
        <f>+_xlfn.XLOOKUP($P70,SOLIEU!$E:$E,SOLIEU!$L:$L,"")</f>
        <v>4.0000000000000001E-3</v>
      </c>
      <c r="H70" s="569">
        <f>+_xlfn.XLOOKUP($P70,SOLIEU!$E:$E,SOLIEU!$M:$M,"")</f>
        <v>4.0000000000000001E-3</v>
      </c>
      <c r="I70" s="570">
        <f t="shared" si="1"/>
        <v>5.6568542494923801E-3</v>
      </c>
      <c r="J70" s="571"/>
      <c r="K70" s="48"/>
      <c r="M70" s="48">
        <f t="shared" si="2"/>
        <v>2</v>
      </c>
      <c r="N70" s="48">
        <v>40</v>
      </c>
      <c r="O70" s="62" t="str">
        <f t="shared" si="3"/>
        <v>2-40-3D</v>
      </c>
      <c r="P70" s="408">
        <f>+_xlfn.XLOOKUP(O70,DULIEU!H:H,DULIEU!F:F,"")</f>
        <v>340</v>
      </c>
      <c r="Q70" s="48" t="str">
        <f t="shared" si="4"/>
        <v>Hiện</v>
      </c>
      <c r="R70" s="49" t="str">
        <f t="shared" si="6"/>
        <v>,</v>
      </c>
      <c r="S70" s="49" t="str">
        <f t="shared" si="5"/>
        <v>, 340</v>
      </c>
    </row>
    <row r="71" spans="1:19" ht="19.95" customHeight="1" x14ac:dyDescent="0.3">
      <c r="A71" s="567">
        <v>41</v>
      </c>
      <c r="B71" s="568">
        <f t="shared" si="0"/>
        <v>347</v>
      </c>
      <c r="C71" s="569">
        <f>+_xlfn.XLOOKUP($P71,SOLIEU!$E:$E,SOLIEU!$H:$H,"")</f>
        <v>1192750.8770000001</v>
      </c>
      <c r="D71" s="569">
        <f>+_xlfn.XLOOKUP($P71,SOLIEU!$E:$E,SOLIEU!$I:$I,"")</f>
        <v>585697.80500000005</v>
      </c>
      <c r="E71" s="569">
        <f>+_xlfn.XLOOKUP($P71,SOLIEU!$E:$E,SOLIEU!$J:$J,"")</f>
        <v>1192750.8790000002</v>
      </c>
      <c r="F71" s="569">
        <f>+_xlfn.XLOOKUP($P71,SOLIEU!$E:$E,SOLIEU!$K:$K,"")</f>
        <v>585697.80800000008</v>
      </c>
      <c r="G71" s="569">
        <f>+_xlfn.XLOOKUP($P71,SOLIEU!$E:$E,SOLIEU!$L:$L,"")</f>
        <v>2E-3</v>
      </c>
      <c r="H71" s="569">
        <f>+_xlfn.XLOOKUP($P71,SOLIEU!$E:$E,SOLIEU!$M:$M,"")</f>
        <v>3.0000000000000001E-3</v>
      </c>
      <c r="I71" s="570">
        <f t="shared" si="1"/>
        <v>3.6055512754639895E-3</v>
      </c>
      <c r="J71" s="571"/>
      <c r="K71" s="48"/>
      <c r="M71" s="48">
        <f t="shared" si="2"/>
        <v>2</v>
      </c>
      <c r="N71" s="48">
        <v>41</v>
      </c>
      <c r="O71" s="62" t="str">
        <f t="shared" si="3"/>
        <v>2-41-3D</v>
      </c>
      <c r="P71" s="408">
        <f>+_xlfn.XLOOKUP(O71,DULIEU!H:H,DULIEU!F:F,"")</f>
        <v>347</v>
      </c>
      <c r="Q71" s="48" t="str">
        <f t="shared" si="4"/>
        <v>Hiện</v>
      </c>
      <c r="R71" s="49" t="str">
        <f t="shared" si="6"/>
        <v>,</v>
      </c>
      <c r="S71" s="49" t="str">
        <f t="shared" si="5"/>
        <v>, 347</v>
      </c>
    </row>
    <row r="72" spans="1:19" ht="19.95" hidden="1" customHeight="1" x14ac:dyDescent="0.3">
      <c r="A72" s="567">
        <v>42</v>
      </c>
      <c r="B72" s="568" t="str">
        <f t="shared" si="0"/>
        <v/>
      </c>
      <c r="C72" s="569" t="str">
        <f>+_xlfn.XLOOKUP($P72,SOLIEU!$E:$E,SOLIEU!$H:$H,"")</f>
        <v/>
      </c>
      <c r="D72" s="569" t="str">
        <f>+_xlfn.XLOOKUP($P72,SOLIEU!$E:$E,SOLIEU!$I:$I,"")</f>
        <v/>
      </c>
      <c r="E72" s="569" t="str">
        <f>+_xlfn.XLOOKUP($P72,SOLIEU!$E:$E,SOLIEU!$J:$J,"")</f>
        <v/>
      </c>
      <c r="F72" s="569" t="str">
        <f>+_xlfn.XLOOKUP($P72,SOLIEU!$E:$E,SOLIEU!$K:$K,"")</f>
        <v/>
      </c>
      <c r="G72" s="569" t="str">
        <f>+_xlfn.XLOOKUP($P72,SOLIEU!$E:$E,SOLIEU!$L:$L,"")</f>
        <v/>
      </c>
      <c r="H72" s="569" t="str">
        <f>+_xlfn.XLOOKUP($P72,SOLIEU!$E:$E,SOLIEU!$M:$M,"")</f>
        <v/>
      </c>
      <c r="I72" s="570" t="e">
        <f t="shared" si="1"/>
        <v>#VALUE!</v>
      </c>
      <c r="J72" s="571"/>
      <c r="K72" s="48"/>
      <c r="M72" s="48">
        <f t="shared" si="2"/>
        <v>2</v>
      </c>
      <c r="N72" s="48">
        <v>42</v>
      </c>
      <c r="O72" s="62" t="str">
        <f t="shared" si="3"/>
        <v>2-42-3D</v>
      </c>
      <c r="P72" s="408" t="str">
        <f>+_xlfn.XLOOKUP(O72,DULIEU!H:H,DULIEU!F:F,"")</f>
        <v/>
      </c>
      <c r="Q72" s="48" t="str">
        <f t="shared" si="4"/>
        <v>Ẩn</v>
      </c>
      <c r="R72" s="49" t="str">
        <f t="shared" si="6"/>
        <v/>
      </c>
      <c r="S72" s="49" t="str">
        <f t="shared" si="5"/>
        <v xml:space="preserve"> </v>
      </c>
    </row>
    <row r="73" spans="1:19" ht="19.95" hidden="1" customHeight="1" x14ac:dyDescent="0.3">
      <c r="A73" s="567">
        <v>43</v>
      </c>
      <c r="B73" s="568" t="str">
        <f t="shared" si="0"/>
        <v/>
      </c>
      <c r="C73" s="569" t="str">
        <f>+_xlfn.XLOOKUP($P73,SOLIEU!$E:$E,SOLIEU!$H:$H,"")</f>
        <v/>
      </c>
      <c r="D73" s="569" t="str">
        <f>+_xlfn.XLOOKUP($P73,SOLIEU!$E:$E,SOLIEU!$I:$I,"")</f>
        <v/>
      </c>
      <c r="E73" s="569" t="str">
        <f>+_xlfn.XLOOKUP($P73,SOLIEU!$E:$E,SOLIEU!$J:$J,"")</f>
        <v/>
      </c>
      <c r="F73" s="569" t="str">
        <f>+_xlfn.XLOOKUP($P73,SOLIEU!$E:$E,SOLIEU!$K:$K,"")</f>
        <v/>
      </c>
      <c r="G73" s="569" t="str">
        <f>+_xlfn.XLOOKUP($P73,SOLIEU!$E:$E,SOLIEU!$L:$L,"")</f>
        <v/>
      </c>
      <c r="H73" s="569" t="str">
        <f>+_xlfn.XLOOKUP($P73,SOLIEU!$E:$E,SOLIEU!$M:$M,"")</f>
        <v/>
      </c>
      <c r="I73" s="570" t="e">
        <f t="shared" si="1"/>
        <v>#VALUE!</v>
      </c>
      <c r="J73" s="571"/>
      <c r="K73" s="48"/>
      <c r="M73" s="48">
        <f t="shared" si="2"/>
        <v>2</v>
      </c>
      <c r="N73" s="48">
        <v>43</v>
      </c>
      <c r="O73" s="62" t="str">
        <f t="shared" si="3"/>
        <v>2-43-3D</v>
      </c>
      <c r="P73" s="408" t="str">
        <f>+_xlfn.XLOOKUP(O73,DULIEU!H:H,DULIEU!F:F,"")</f>
        <v/>
      </c>
      <c r="Q73" s="48" t="str">
        <f t="shared" si="4"/>
        <v>Ẩn</v>
      </c>
      <c r="R73" s="49" t="str">
        <f t="shared" si="6"/>
        <v/>
      </c>
      <c r="S73" s="49" t="str">
        <f t="shared" si="5"/>
        <v xml:space="preserve"> </v>
      </c>
    </row>
    <row r="74" spans="1:19" ht="19.95" hidden="1" customHeight="1" x14ac:dyDescent="0.3">
      <c r="A74" s="567">
        <v>44</v>
      </c>
      <c r="B74" s="568" t="str">
        <f t="shared" si="0"/>
        <v/>
      </c>
      <c r="C74" s="569" t="str">
        <f>+_xlfn.XLOOKUP($P74,SOLIEU!$E:$E,SOLIEU!$H:$H,"")</f>
        <v/>
      </c>
      <c r="D74" s="569" t="str">
        <f>+_xlfn.XLOOKUP($P74,SOLIEU!$E:$E,SOLIEU!$I:$I,"")</f>
        <v/>
      </c>
      <c r="E74" s="569" t="str">
        <f>+_xlfn.XLOOKUP($P74,SOLIEU!$E:$E,SOLIEU!$J:$J,"")</f>
        <v/>
      </c>
      <c r="F74" s="569" t="str">
        <f>+_xlfn.XLOOKUP($P74,SOLIEU!$E:$E,SOLIEU!$K:$K,"")</f>
        <v/>
      </c>
      <c r="G74" s="569" t="str">
        <f>+_xlfn.XLOOKUP($P74,SOLIEU!$E:$E,SOLIEU!$L:$L,"")</f>
        <v/>
      </c>
      <c r="H74" s="569" t="str">
        <f>+_xlfn.XLOOKUP($P74,SOLIEU!$E:$E,SOLIEU!$M:$M,"")</f>
        <v/>
      </c>
      <c r="I74" s="570" t="e">
        <f t="shared" si="1"/>
        <v>#VALUE!</v>
      </c>
      <c r="J74" s="571"/>
      <c r="K74" s="48"/>
      <c r="M74" s="48">
        <f t="shared" si="2"/>
        <v>2</v>
      </c>
      <c r="N74" s="48">
        <v>44</v>
      </c>
      <c r="O74" s="62" t="str">
        <f t="shared" si="3"/>
        <v>2-44-3D</v>
      </c>
      <c r="P74" s="408" t="str">
        <f>+_xlfn.XLOOKUP(O74,DULIEU!H:H,DULIEU!F:F,"")</f>
        <v/>
      </c>
      <c r="Q74" s="48" t="str">
        <f t="shared" si="4"/>
        <v>Ẩn</v>
      </c>
      <c r="R74" s="49" t="str">
        <f t="shared" si="6"/>
        <v/>
      </c>
      <c r="S74" s="49" t="str">
        <f t="shared" si="5"/>
        <v xml:space="preserve"> </v>
      </c>
    </row>
    <row r="75" spans="1:19" ht="18.899999999999999" hidden="1" customHeight="1" x14ac:dyDescent="0.3">
      <c r="A75" s="567">
        <v>45</v>
      </c>
      <c r="B75" s="568" t="str">
        <f t="shared" si="0"/>
        <v/>
      </c>
      <c r="C75" s="569" t="str">
        <f>+_xlfn.XLOOKUP($P75,SOLIEU!$E:$E,SOLIEU!$H:$H,"")</f>
        <v/>
      </c>
      <c r="D75" s="569" t="str">
        <f>+_xlfn.XLOOKUP($P75,SOLIEU!$E:$E,SOLIEU!$I:$I,"")</f>
        <v/>
      </c>
      <c r="E75" s="569" t="str">
        <f>+_xlfn.XLOOKUP($P75,SOLIEU!$E:$E,SOLIEU!$J:$J,"")</f>
        <v/>
      </c>
      <c r="F75" s="569" t="str">
        <f>+_xlfn.XLOOKUP($P75,SOLIEU!$E:$E,SOLIEU!$K:$K,"")</f>
        <v/>
      </c>
      <c r="G75" s="569" t="str">
        <f>+_xlfn.XLOOKUP($P75,SOLIEU!$E:$E,SOLIEU!$L:$L,"")</f>
        <v/>
      </c>
      <c r="H75" s="569" t="str">
        <f>+_xlfn.XLOOKUP($P75,SOLIEU!$E:$E,SOLIEU!$M:$M,"")</f>
        <v/>
      </c>
      <c r="I75" s="570" t="e">
        <f t="shared" si="1"/>
        <v>#VALUE!</v>
      </c>
      <c r="J75" s="571"/>
      <c r="K75" s="48"/>
      <c r="M75" s="48">
        <f t="shared" si="2"/>
        <v>2</v>
      </c>
      <c r="N75" s="48">
        <v>45</v>
      </c>
      <c r="O75" s="62" t="str">
        <f t="shared" si="3"/>
        <v>2-45-3D</v>
      </c>
      <c r="P75" s="408" t="str">
        <f>+_xlfn.XLOOKUP(O75,DULIEU!H:H,DULIEU!F:F,"")</f>
        <v/>
      </c>
      <c r="Q75" s="48" t="str">
        <f t="shared" si="4"/>
        <v>Ẩn</v>
      </c>
      <c r="R75" s="49" t="str">
        <f t="shared" si="6"/>
        <v/>
      </c>
      <c r="S75" s="49" t="str">
        <f t="shared" si="5"/>
        <v xml:space="preserve"> </v>
      </c>
    </row>
    <row r="76" spans="1:19" ht="18.899999999999999" hidden="1" customHeight="1" x14ac:dyDescent="0.3">
      <c r="A76" s="567">
        <f>+A75+1</f>
        <v>46</v>
      </c>
      <c r="B76" s="568" t="str">
        <f t="shared" ref="B76" si="7">+P76</f>
        <v/>
      </c>
      <c r="C76" s="569" t="str">
        <f>+_xlfn.XLOOKUP($P76,SOLIEU!$E:$E,SOLIEU!$H:$H,"")</f>
        <v/>
      </c>
      <c r="D76" s="569" t="str">
        <f>+_xlfn.XLOOKUP($P76,SOLIEU!$E:$E,SOLIEU!$I:$I,"")</f>
        <v/>
      </c>
      <c r="E76" s="569" t="str">
        <f>+_xlfn.XLOOKUP($P76,SOLIEU!$E:$E,SOLIEU!$J:$J,"")</f>
        <v/>
      </c>
      <c r="F76" s="569" t="str">
        <f>+_xlfn.XLOOKUP($P76,SOLIEU!$E:$E,SOLIEU!$K:$K,"")</f>
        <v/>
      </c>
      <c r="G76" s="569" t="str">
        <f>+_xlfn.XLOOKUP($P76,SOLIEU!$E:$E,SOLIEU!$L:$L,"")</f>
        <v/>
      </c>
      <c r="H76" s="569" t="str">
        <f>+_xlfn.XLOOKUP($P76,SOLIEU!$E:$E,SOLIEU!$M:$M,"")</f>
        <v/>
      </c>
      <c r="I76" s="570" t="e">
        <f t="shared" ref="I76" si="8">SQRT((G76^2)+(H76^2))</f>
        <v>#VALUE!</v>
      </c>
      <c r="J76" s="571"/>
      <c r="K76" s="48"/>
      <c r="M76" s="48">
        <f t="shared" si="2"/>
        <v>2</v>
      </c>
      <c r="N76" s="48">
        <f>+N75+1</f>
        <v>46</v>
      </c>
      <c r="O76" s="62" t="str">
        <f t="shared" ref="O76" si="9">+M76&amp;"-"&amp;N76&amp;"-"&amp;$O$9</f>
        <v>2-46-3D</v>
      </c>
      <c r="P76" s="408" t="str">
        <f>+_xlfn.XLOOKUP(O76,DULIEU!H:H,DULIEU!F:F,"")</f>
        <v/>
      </c>
      <c r="Q76" s="48" t="str">
        <f t="shared" si="4"/>
        <v>Ẩn</v>
      </c>
      <c r="R76" s="49" t="str">
        <f t="shared" si="6"/>
        <v/>
      </c>
      <c r="S76" s="49" t="str">
        <f t="shared" si="5"/>
        <v xml:space="preserve"> </v>
      </c>
    </row>
    <row r="77" spans="1:19" ht="18.899999999999999" hidden="1" customHeight="1" x14ac:dyDescent="0.3">
      <c r="A77" s="567">
        <f t="shared" ref="A77:A88" si="10">+A76+1</f>
        <v>47</v>
      </c>
      <c r="B77" s="568" t="str">
        <f t="shared" ref="B77:B88" si="11">+P77</f>
        <v/>
      </c>
      <c r="C77" s="569" t="str">
        <f>+_xlfn.XLOOKUP($P77,SOLIEU!$E:$E,SOLIEU!$H:$H,"")</f>
        <v/>
      </c>
      <c r="D77" s="569" t="str">
        <f>+_xlfn.XLOOKUP($P77,SOLIEU!$E:$E,SOLIEU!$I:$I,"")</f>
        <v/>
      </c>
      <c r="E77" s="569" t="str">
        <f>+_xlfn.XLOOKUP($P77,SOLIEU!$E:$E,SOLIEU!$J:$J,"")</f>
        <v/>
      </c>
      <c r="F77" s="569" t="str">
        <f>+_xlfn.XLOOKUP($P77,SOLIEU!$E:$E,SOLIEU!$K:$K,"")</f>
        <v/>
      </c>
      <c r="G77" s="569" t="str">
        <f>+_xlfn.XLOOKUP($P77,SOLIEU!$E:$E,SOLIEU!$L:$L,"")</f>
        <v/>
      </c>
      <c r="H77" s="569" t="str">
        <f>+_xlfn.XLOOKUP($P77,SOLIEU!$E:$E,SOLIEU!$M:$M,"")</f>
        <v/>
      </c>
      <c r="I77" s="570" t="e">
        <f t="shared" ref="I77:I88" si="12">SQRT((G77^2)+(H77^2))</f>
        <v>#VALUE!</v>
      </c>
      <c r="J77" s="571"/>
      <c r="K77" s="48"/>
      <c r="M77" s="48">
        <f t="shared" si="2"/>
        <v>2</v>
      </c>
      <c r="N77" s="48">
        <f t="shared" ref="N77:N88" si="13">+N76+1</f>
        <v>47</v>
      </c>
      <c r="O77" s="62" t="str">
        <f t="shared" ref="O77:O88" si="14">+M77&amp;"-"&amp;N77&amp;"-"&amp;$O$9</f>
        <v>2-47-3D</v>
      </c>
      <c r="P77" s="408" t="str">
        <f>+_xlfn.XLOOKUP(O77,DULIEU!H:H,DULIEU!F:F,"")</f>
        <v/>
      </c>
      <c r="Q77" s="48" t="str">
        <f t="shared" ref="Q77:Q88" si="15">+IF(F77="","Ẩn","Hiện")</f>
        <v>Ẩn</v>
      </c>
      <c r="R77" s="49" t="str">
        <f t="shared" ref="R77:R88" si="16">+IF(P77="","",",")</f>
        <v/>
      </c>
      <c r="S77" s="49" t="str">
        <f t="shared" ref="S77:S88" si="17">+R77&amp;" "&amp;P77</f>
        <v xml:space="preserve"> </v>
      </c>
    </row>
    <row r="78" spans="1:19" ht="18.899999999999999" hidden="1" customHeight="1" x14ac:dyDescent="0.3">
      <c r="A78" s="567">
        <f t="shared" si="10"/>
        <v>48</v>
      </c>
      <c r="B78" s="568" t="str">
        <f t="shared" si="11"/>
        <v/>
      </c>
      <c r="C78" s="569" t="str">
        <f>+_xlfn.XLOOKUP($P78,SOLIEU!$E:$E,SOLIEU!$H:$H,"")</f>
        <v/>
      </c>
      <c r="D78" s="569" t="str">
        <f>+_xlfn.XLOOKUP($P78,SOLIEU!$E:$E,SOLIEU!$I:$I,"")</f>
        <v/>
      </c>
      <c r="E78" s="569" t="str">
        <f>+_xlfn.XLOOKUP($P78,SOLIEU!$E:$E,SOLIEU!$J:$J,"")</f>
        <v/>
      </c>
      <c r="F78" s="569" t="str">
        <f>+_xlfn.XLOOKUP($P78,SOLIEU!$E:$E,SOLIEU!$K:$K,"")</f>
        <v/>
      </c>
      <c r="G78" s="569" t="str">
        <f>+_xlfn.XLOOKUP($P78,SOLIEU!$E:$E,SOLIEU!$L:$L,"")</f>
        <v/>
      </c>
      <c r="H78" s="569" t="str">
        <f>+_xlfn.XLOOKUP($P78,SOLIEU!$E:$E,SOLIEU!$M:$M,"")</f>
        <v/>
      </c>
      <c r="I78" s="570" t="e">
        <f t="shared" si="12"/>
        <v>#VALUE!</v>
      </c>
      <c r="J78" s="571"/>
      <c r="K78" s="48"/>
      <c r="M78" s="48">
        <f t="shared" si="2"/>
        <v>2</v>
      </c>
      <c r="N78" s="48">
        <f t="shared" si="13"/>
        <v>48</v>
      </c>
      <c r="O78" s="62" t="str">
        <f t="shared" si="14"/>
        <v>2-48-3D</v>
      </c>
      <c r="P78" s="408" t="str">
        <f>+_xlfn.XLOOKUP(O78,DULIEU!H:H,DULIEU!F:F,"")</f>
        <v/>
      </c>
      <c r="Q78" s="48" t="str">
        <f t="shared" si="15"/>
        <v>Ẩn</v>
      </c>
      <c r="R78" s="49" t="str">
        <f t="shared" si="16"/>
        <v/>
      </c>
      <c r="S78" s="49" t="str">
        <f t="shared" si="17"/>
        <v xml:space="preserve"> </v>
      </c>
    </row>
    <row r="79" spans="1:19" ht="18.899999999999999" hidden="1" customHeight="1" x14ac:dyDescent="0.3">
      <c r="A79" s="567">
        <f t="shared" si="10"/>
        <v>49</v>
      </c>
      <c r="B79" s="568" t="str">
        <f t="shared" si="11"/>
        <v/>
      </c>
      <c r="C79" s="569" t="str">
        <f>+_xlfn.XLOOKUP($P79,SOLIEU!$E:$E,SOLIEU!$H:$H,"")</f>
        <v/>
      </c>
      <c r="D79" s="569" t="str">
        <f>+_xlfn.XLOOKUP($P79,SOLIEU!$E:$E,SOLIEU!$I:$I,"")</f>
        <v/>
      </c>
      <c r="E79" s="569" t="str">
        <f>+_xlfn.XLOOKUP($P79,SOLIEU!$E:$E,SOLIEU!$J:$J,"")</f>
        <v/>
      </c>
      <c r="F79" s="569" t="str">
        <f>+_xlfn.XLOOKUP($P79,SOLIEU!$E:$E,SOLIEU!$K:$K,"")</f>
        <v/>
      </c>
      <c r="G79" s="569" t="str">
        <f>+_xlfn.XLOOKUP($P79,SOLIEU!$E:$E,SOLIEU!$L:$L,"")</f>
        <v/>
      </c>
      <c r="H79" s="569" t="str">
        <f>+_xlfn.XLOOKUP($P79,SOLIEU!$E:$E,SOLIEU!$M:$M,"")</f>
        <v/>
      </c>
      <c r="I79" s="570" t="e">
        <f t="shared" si="12"/>
        <v>#VALUE!</v>
      </c>
      <c r="J79" s="571"/>
      <c r="K79" s="48"/>
      <c r="M79" s="48">
        <f t="shared" si="2"/>
        <v>2</v>
      </c>
      <c r="N79" s="48">
        <f t="shared" si="13"/>
        <v>49</v>
      </c>
      <c r="O79" s="62" t="str">
        <f t="shared" si="14"/>
        <v>2-49-3D</v>
      </c>
      <c r="P79" s="408" t="str">
        <f>+_xlfn.XLOOKUP(O79,DULIEU!H:H,DULIEU!F:F,"")</f>
        <v/>
      </c>
      <c r="Q79" s="48" t="str">
        <f t="shared" si="15"/>
        <v>Ẩn</v>
      </c>
      <c r="R79" s="49" t="str">
        <f t="shared" si="16"/>
        <v/>
      </c>
      <c r="S79" s="49" t="str">
        <f t="shared" si="17"/>
        <v xml:space="preserve"> </v>
      </c>
    </row>
    <row r="80" spans="1:19" ht="18.899999999999999" hidden="1" customHeight="1" x14ac:dyDescent="0.3">
      <c r="A80" s="567">
        <f t="shared" si="10"/>
        <v>50</v>
      </c>
      <c r="B80" s="568" t="str">
        <f t="shared" si="11"/>
        <v/>
      </c>
      <c r="C80" s="569" t="str">
        <f>+_xlfn.XLOOKUP($P80,SOLIEU!$E:$E,SOLIEU!$H:$H,"")</f>
        <v/>
      </c>
      <c r="D80" s="569" t="str">
        <f>+_xlfn.XLOOKUP($P80,SOLIEU!$E:$E,SOLIEU!$I:$I,"")</f>
        <v/>
      </c>
      <c r="E80" s="569" t="str">
        <f>+_xlfn.XLOOKUP($P80,SOLIEU!$E:$E,SOLIEU!$J:$J,"")</f>
        <v/>
      </c>
      <c r="F80" s="569" t="str">
        <f>+_xlfn.XLOOKUP($P80,SOLIEU!$E:$E,SOLIEU!$K:$K,"")</f>
        <v/>
      </c>
      <c r="G80" s="569" t="str">
        <f>+_xlfn.XLOOKUP($P80,SOLIEU!$E:$E,SOLIEU!$L:$L,"")</f>
        <v/>
      </c>
      <c r="H80" s="569" t="str">
        <f>+_xlfn.XLOOKUP($P80,SOLIEU!$E:$E,SOLIEU!$M:$M,"")</f>
        <v/>
      </c>
      <c r="I80" s="570" t="e">
        <f t="shared" si="12"/>
        <v>#VALUE!</v>
      </c>
      <c r="J80" s="571"/>
      <c r="K80" s="48"/>
      <c r="M80" s="48">
        <f t="shared" si="2"/>
        <v>2</v>
      </c>
      <c r="N80" s="48">
        <f t="shared" si="13"/>
        <v>50</v>
      </c>
      <c r="O80" s="62" t="str">
        <f t="shared" si="14"/>
        <v>2-50-3D</v>
      </c>
      <c r="P80" s="408" t="str">
        <f>+_xlfn.XLOOKUP(O80,DULIEU!H:H,DULIEU!F:F,"")</f>
        <v/>
      </c>
      <c r="Q80" s="48" t="str">
        <f t="shared" si="15"/>
        <v>Ẩn</v>
      </c>
      <c r="R80" s="49" t="str">
        <f t="shared" si="16"/>
        <v/>
      </c>
      <c r="S80" s="49" t="str">
        <f t="shared" si="17"/>
        <v xml:space="preserve"> </v>
      </c>
    </row>
    <row r="81" spans="1:20" ht="18.899999999999999" hidden="1" customHeight="1" x14ac:dyDescent="0.3">
      <c r="A81" s="567">
        <f t="shared" si="10"/>
        <v>51</v>
      </c>
      <c r="B81" s="568" t="str">
        <f t="shared" si="11"/>
        <v/>
      </c>
      <c r="C81" s="569" t="str">
        <f>+_xlfn.XLOOKUP($P81,SOLIEU!$E:$E,SOLIEU!$H:$H,"")</f>
        <v/>
      </c>
      <c r="D81" s="569" t="str">
        <f>+_xlfn.XLOOKUP($P81,SOLIEU!$E:$E,SOLIEU!$I:$I,"")</f>
        <v/>
      </c>
      <c r="E81" s="569" t="str">
        <f>+_xlfn.XLOOKUP($P81,SOLIEU!$E:$E,SOLIEU!$J:$J,"")</f>
        <v/>
      </c>
      <c r="F81" s="569" t="str">
        <f>+_xlfn.XLOOKUP($P81,SOLIEU!$E:$E,SOLIEU!$K:$K,"")</f>
        <v/>
      </c>
      <c r="G81" s="569" t="str">
        <f>+_xlfn.XLOOKUP($P81,SOLIEU!$E:$E,SOLIEU!$L:$L,"")</f>
        <v/>
      </c>
      <c r="H81" s="569" t="str">
        <f>+_xlfn.XLOOKUP($P81,SOLIEU!$E:$E,SOLIEU!$M:$M,"")</f>
        <v/>
      </c>
      <c r="I81" s="570" t="e">
        <f t="shared" si="12"/>
        <v>#VALUE!</v>
      </c>
      <c r="J81" s="571"/>
      <c r="K81" s="48"/>
      <c r="M81" s="48">
        <f t="shared" si="2"/>
        <v>2</v>
      </c>
      <c r="N81" s="48">
        <f t="shared" si="13"/>
        <v>51</v>
      </c>
      <c r="O81" s="62" t="str">
        <f t="shared" si="14"/>
        <v>2-51-3D</v>
      </c>
      <c r="P81" s="408" t="str">
        <f>+_xlfn.XLOOKUP(O81,DULIEU!H:H,DULIEU!F:F,"")</f>
        <v/>
      </c>
      <c r="Q81" s="48" t="str">
        <f t="shared" si="15"/>
        <v>Ẩn</v>
      </c>
      <c r="R81" s="49" t="str">
        <f t="shared" si="16"/>
        <v/>
      </c>
      <c r="S81" s="49" t="str">
        <f t="shared" si="17"/>
        <v xml:space="preserve"> </v>
      </c>
    </row>
    <row r="82" spans="1:20" ht="18.899999999999999" hidden="1" customHeight="1" x14ac:dyDescent="0.3">
      <c r="A82" s="567">
        <f t="shared" si="10"/>
        <v>52</v>
      </c>
      <c r="B82" s="568" t="str">
        <f t="shared" si="11"/>
        <v/>
      </c>
      <c r="C82" s="569" t="str">
        <f>+_xlfn.XLOOKUP($P82,SOLIEU!$E:$E,SOLIEU!$H:$H,"")</f>
        <v/>
      </c>
      <c r="D82" s="569" t="str">
        <f>+_xlfn.XLOOKUP($P82,SOLIEU!$E:$E,SOLIEU!$I:$I,"")</f>
        <v/>
      </c>
      <c r="E82" s="569" t="str">
        <f>+_xlfn.XLOOKUP($P82,SOLIEU!$E:$E,SOLIEU!$J:$J,"")</f>
        <v/>
      </c>
      <c r="F82" s="569" t="str">
        <f>+_xlfn.XLOOKUP($P82,SOLIEU!$E:$E,SOLIEU!$K:$K,"")</f>
        <v/>
      </c>
      <c r="G82" s="569" t="str">
        <f>+_xlfn.XLOOKUP($P82,SOLIEU!$E:$E,SOLIEU!$L:$L,"")</f>
        <v/>
      </c>
      <c r="H82" s="569" t="str">
        <f>+_xlfn.XLOOKUP($P82,SOLIEU!$E:$E,SOLIEU!$M:$M,"")</f>
        <v/>
      </c>
      <c r="I82" s="570" t="e">
        <f t="shared" si="12"/>
        <v>#VALUE!</v>
      </c>
      <c r="J82" s="571"/>
      <c r="K82" s="48"/>
      <c r="M82" s="48">
        <f t="shared" si="2"/>
        <v>2</v>
      </c>
      <c r="N82" s="48">
        <f t="shared" si="13"/>
        <v>52</v>
      </c>
      <c r="O82" s="62" t="str">
        <f t="shared" si="14"/>
        <v>2-52-3D</v>
      </c>
      <c r="P82" s="408" t="str">
        <f>+_xlfn.XLOOKUP(O82,DULIEU!H:H,DULIEU!F:F,"")</f>
        <v/>
      </c>
      <c r="Q82" s="48" t="str">
        <f t="shared" si="15"/>
        <v>Ẩn</v>
      </c>
      <c r="R82" s="49" t="str">
        <f t="shared" si="16"/>
        <v/>
      </c>
      <c r="S82" s="49" t="str">
        <f t="shared" si="17"/>
        <v xml:space="preserve"> </v>
      </c>
    </row>
    <row r="83" spans="1:20" ht="18.899999999999999" hidden="1" customHeight="1" x14ac:dyDescent="0.3">
      <c r="A83" s="567">
        <f t="shared" si="10"/>
        <v>53</v>
      </c>
      <c r="B83" s="568" t="str">
        <f t="shared" si="11"/>
        <v/>
      </c>
      <c r="C83" s="569" t="str">
        <f>+_xlfn.XLOOKUP($P83,SOLIEU!$E:$E,SOLIEU!$H:$H,"")</f>
        <v/>
      </c>
      <c r="D83" s="569" t="str">
        <f>+_xlfn.XLOOKUP($P83,SOLIEU!$E:$E,SOLIEU!$I:$I,"")</f>
        <v/>
      </c>
      <c r="E83" s="569" t="str">
        <f>+_xlfn.XLOOKUP($P83,SOLIEU!$E:$E,SOLIEU!$J:$J,"")</f>
        <v/>
      </c>
      <c r="F83" s="569" t="str">
        <f>+_xlfn.XLOOKUP($P83,SOLIEU!$E:$E,SOLIEU!$K:$K,"")</f>
        <v/>
      </c>
      <c r="G83" s="569" t="str">
        <f>+_xlfn.XLOOKUP($P83,SOLIEU!$E:$E,SOLIEU!$L:$L,"")</f>
        <v/>
      </c>
      <c r="H83" s="569" t="str">
        <f>+_xlfn.XLOOKUP($P83,SOLIEU!$E:$E,SOLIEU!$M:$M,"")</f>
        <v/>
      </c>
      <c r="I83" s="570" t="e">
        <f t="shared" si="12"/>
        <v>#VALUE!</v>
      </c>
      <c r="J83" s="571"/>
      <c r="K83" s="48"/>
      <c r="M83" s="48">
        <f t="shared" si="2"/>
        <v>2</v>
      </c>
      <c r="N83" s="48">
        <f t="shared" si="13"/>
        <v>53</v>
      </c>
      <c r="O83" s="62" t="str">
        <f t="shared" si="14"/>
        <v>2-53-3D</v>
      </c>
      <c r="P83" s="408" t="str">
        <f>+_xlfn.XLOOKUP(O83,DULIEU!H:H,DULIEU!F:F,"")</f>
        <v/>
      </c>
      <c r="Q83" s="48" t="str">
        <f t="shared" si="15"/>
        <v>Ẩn</v>
      </c>
      <c r="R83" s="49" t="str">
        <f t="shared" si="16"/>
        <v/>
      </c>
      <c r="S83" s="49" t="str">
        <f t="shared" si="17"/>
        <v xml:space="preserve"> </v>
      </c>
    </row>
    <row r="84" spans="1:20" ht="18.899999999999999" hidden="1" customHeight="1" x14ac:dyDescent="0.3">
      <c r="A84" s="567">
        <f t="shared" si="10"/>
        <v>54</v>
      </c>
      <c r="B84" s="568" t="str">
        <f t="shared" si="11"/>
        <v/>
      </c>
      <c r="C84" s="569" t="str">
        <f>+_xlfn.XLOOKUP($P84,SOLIEU!$E:$E,SOLIEU!$H:$H,"")</f>
        <v/>
      </c>
      <c r="D84" s="569" t="str">
        <f>+_xlfn.XLOOKUP($P84,SOLIEU!$E:$E,SOLIEU!$I:$I,"")</f>
        <v/>
      </c>
      <c r="E84" s="569" t="str">
        <f>+_xlfn.XLOOKUP($P84,SOLIEU!$E:$E,SOLIEU!$J:$J,"")</f>
        <v/>
      </c>
      <c r="F84" s="569" t="str">
        <f>+_xlfn.XLOOKUP($P84,SOLIEU!$E:$E,SOLIEU!$K:$K,"")</f>
        <v/>
      </c>
      <c r="G84" s="569" t="str">
        <f>+_xlfn.XLOOKUP($P84,SOLIEU!$E:$E,SOLIEU!$L:$L,"")</f>
        <v/>
      </c>
      <c r="H84" s="569" t="str">
        <f>+_xlfn.XLOOKUP($P84,SOLIEU!$E:$E,SOLIEU!$M:$M,"")</f>
        <v/>
      </c>
      <c r="I84" s="570" t="e">
        <f t="shared" si="12"/>
        <v>#VALUE!</v>
      </c>
      <c r="J84" s="571"/>
      <c r="K84" s="48"/>
      <c r="M84" s="48">
        <f t="shared" si="2"/>
        <v>2</v>
      </c>
      <c r="N84" s="48">
        <f t="shared" si="13"/>
        <v>54</v>
      </c>
      <c r="O84" s="62" t="str">
        <f t="shared" si="14"/>
        <v>2-54-3D</v>
      </c>
      <c r="P84" s="408" t="str">
        <f>+_xlfn.XLOOKUP(O84,DULIEU!H:H,DULIEU!F:F,"")</f>
        <v/>
      </c>
      <c r="Q84" s="48" t="str">
        <f t="shared" si="15"/>
        <v>Ẩn</v>
      </c>
      <c r="R84" s="49" t="str">
        <f t="shared" si="16"/>
        <v/>
      </c>
      <c r="S84" s="49" t="str">
        <f t="shared" si="17"/>
        <v xml:space="preserve"> </v>
      </c>
    </row>
    <row r="85" spans="1:20" ht="18.899999999999999" hidden="1" customHeight="1" x14ac:dyDescent="0.3">
      <c r="A85" s="567">
        <f t="shared" si="10"/>
        <v>55</v>
      </c>
      <c r="B85" s="568" t="str">
        <f t="shared" si="11"/>
        <v/>
      </c>
      <c r="C85" s="569" t="str">
        <f>+_xlfn.XLOOKUP($P85,SOLIEU!$E:$E,SOLIEU!$H:$H,"")</f>
        <v/>
      </c>
      <c r="D85" s="569" t="str">
        <f>+_xlfn.XLOOKUP($P85,SOLIEU!$E:$E,SOLIEU!$I:$I,"")</f>
        <v/>
      </c>
      <c r="E85" s="569" t="str">
        <f>+_xlfn.XLOOKUP($P85,SOLIEU!$E:$E,SOLIEU!$J:$J,"")</f>
        <v/>
      </c>
      <c r="F85" s="569" t="str">
        <f>+_xlfn.XLOOKUP($P85,SOLIEU!$E:$E,SOLIEU!$K:$K,"")</f>
        <v/>
      </c>
      <c r="G85" s="569" t="str">
        <f>+_xlfn.XLOOKUP($P85,SOLIEU!$E:$E,SOLIEU!$L:$L,"")</f>
        <v/>
      </c>
      <c r="H85" s="569" t="str">
        <f>+_xlfn.XLOOKUP($P85,SOLIEU!$E:$E,SOLIEU!$M:$M,"")</f>
        <v/>
      </c>
      <c r="I85" s="570" t="e">
        <f t="shared" si="12"/>
        <v>#VALUE!</v>
      </c>
      <c r="J85" s="571"/>
      <c r="K85" s="48"/>
      <c r="M85" s="48">
        <f t="shared" si="2"/>
        <v>2</v>
      </c>
      <c r="N85" s="48">
        <f t="shared" si="13"/>
        <v>55</v>
      </c>
      <c r="O85" s="62" t="str">
        <f t="shared" si="14"/>
        <v>2-55-3D</v>
      </c>
      <c r="P85" s="408" t="str">
        <f>+_xlfn.XLOOKUP(O85,DULIEU!H:H,DULIEU!F:F,"")</f>
        <v/>
      </c>
      <c r="Q85" s="48" t="str">
        <f t="shared" si="15"/>
        <v>Ẩn</v>
      </c>
      <c r="R85" s="49" t="str">
        <f t="shared" si="16"/>
        <v/>
      </c>
      <c r="S85" s="49" t="str">
        <f t="shared" si="17"/>
        <v xml:space="preserve"> </v>
      </c>
    </row>
    <row r="86" spans="1:20" ht="18.899999999999999" hidden="1" customHeight="1" x14ac:dyDescent="0.3">
      <c r="A86" s="567">
        <f t="shared" si="10"/>
        <v>56</v>
      </c>
      <c r="B86" s="568" t="str">
        <f t="shared" si="11"/>
        <v/>
      </c>
      <c r="C86" s="569" t="str">
        <f>+_xlfn.XLOOKUP($P86,SOLIEU!$E:$E,SOLIEU!$H:$H,"")</f>
        <v/>
      </c>
      <c r="D86" s="569" t="str">
        <f>+_xlfn.XLOOKUP($P86,SOLIEU!$E:$E,SOLIEU!$I:$I,"")</f>
        <v/>
      </c>
      <c r="E86" s="569" t="str">
        <f>+_xlfn.XLOOKUP($P86,SOLIEU!$E:$E,SOLIEU!$J:$J,"")</f>
        <v/>
      </c>
      <c r="F86" s="569" t="str">
        <f>+_xlfn.XLOOKUP($P86,SOLIEU!$E:$E,SOLIEU!$K:$K,"")</f>
        <v/>
      </c>
      <c r="G86" s="569" t="str">
        <f>+_xlfn.XLOOKUP($P86,SOLIEU!$E:$E,SOLIEU!$L:$L,"")</f>
        <v/>
      </c>
      <c r="H86" s="569" t="str">
        <f>+_xlfn.XLOOKUP($P86,SOLIEU!$E:$E,SOLIEU!$M:$M,"")</f>
        <v/>
      </c>
      <c r="I86" s="570" t="e">
        <f t="shared" si="12"/>
        <v>#VALUE!</v>
      </c>
      <c r="J86" s="571"/>
      <c r="K86" s="48"/>
      <c r="M86" s="48">
        <f t="shared" si="2"/>
        <v>2</v>
      </c>
      <c r="N86" s="48">
        <f t="shared" si="13"/>
        <v>56</v>
      </c>
      <c r="O86" s="62" t="str">
        <f t="shared" si="14"/>
        <v>2-56-3D</v>
      </c>
      <c r="P86" s="408" t="str">
        <f>+_xlfn.XLOOKUP(O86,DULIEU!H:H,DULIEU!F:F,"")</f>
        <v/>
      </c>
      <c r="Q86" s="48" t="str">
        <f t="shared" si="15"/>
        <v>Ẩn</v>
      </c>
      <c r="R86" s="49" t="str">
        <f t="shared" si="16"/>
        <v/>
      </c>
      <c r="S86" s="49" t="str">
        <f t="shared" si="17"/>
        <v xml:space="preserve"> </v>
      </c>
    </row>
    <row r="87" spans="1:20" ht="18.899999999999999" hidden="1" customHeight="1" x14ac:dyDescent="0.3">
      <c r="A87" s="410">
        <f t="shared" si="10"/>
        <v>57</v>
      </c>
      <c r="B87" s="409" t="str">
        <f t="shared" si="11"/>
        <v/>
      </c>
      <c r="C87" s="306" t="str">
        <f>+_xlfn.XLOOKUP($P87,SOLIEU!$E:$E,SOLIEU!$H:$H,"")</f>
        <v/>
      </c>
      <c r="D87" s="306" t="str">
        <f>+_xlfn.XLOOKUP($P87,SOLIEU!$E:$E,SOLIEU!$I:$I,"")</f>
        <v/>
      </c>
      <c r="E87" s="306" t="str">
        <f>+_xlfn.XLOOKUP($P87,SOLIEU!$E:$E,SOLIEU!$J:$J,"")</f>
        <v/>
      </c>
      <c r="F87" s="306" t="str">
        <f>+_xlfn.XLOOKUP($P87,SOLIEU!$E:$E,SOLIEU!$K:$K,"")</f>
        <v/>
      </c>
      <c r="G87" s="306" t="str">
        <f>+_xlfn.XLOOKUP($P87,SOLIEU!$E:$E,SOLIEU!$L:$L,"")</f>
        <v/>
      </c>
      <c r="H87" s="306" t="str">
        <f>+_xlfn.XLOOKUP($P87,SOLIEU!$E:$E,SOLIEU!$M:$M,"")</f>
        <v/>
      </c>
      <c r="I87" s="320" t="e">
        <f t="shared" si="12"/>
        <v>#VALUE!</v>
      </c>
      <c r="J87" s="307"/>
      <c r="K87" s="48"/>
      <c r="M87" s="48">
        <f t="shared" si="2"/>
        <v>2</v>
      </c>
      <c r="N87" s="48">
        <f t="shared" si="13"/>
        <v>57</v>
      </c>
      <c r="O87" s="62" t="str">
        <f t="shared" si="14"/>
        <v>2-57-3D</v>
      </c>
      <c r="P87" s="408" t="str">
        <f>+_xlfn.XLOOKUP(O87,DULIEU!H:H,DULIEU!F:F,"")</f>
        <v/>
      </c>
      <c r="Q87" s="48" t="str">
        <f t="shared" si="15"/>
        <v>Ẩn</v>
      </c>
      <c r="R87" s="49" t="str">
        <f t="shared" si="16"/>
        <v/>
      </c>
      <c r="S87" s="49" t="str">
        <f t="shared" si="17"/>
        <v xml:space="preserve"> </v>
      </c>
    </row>
    <row r="88" spans="1:20" ht="18.899999999999999" hidden="1" customHeight="1" x14ac:dyDescent="0.3">
      <c r="A88" s="410">
        <f t="shared" si="10"/>
        <v>58</v>
      </c>
      <c r="B88" s="409" t="str">
        <f t="shared" si="11"/>
        <v/>
      </c>
      <c r="C88" s="306" t="str">
        <f>+_xlfn.XLOOKUP($P88,SOLIEU!$E:$E,SOLIEU!$H:$H,"")</f>
        <v/>
      </c>
      <c r="D88" s="306" t="str">
        <f>+_xlfn.XLOOKUP($P88,SOLIEU!$E:$E,SOLIEU!$I:$I,"")</f>
        <v/>
      </c>
      <c r="E88" s="306" t="str">
        <f>+_xlfn.XLOOKUP($P88,SOLIEU!$E:$E,SOLIEU!$J:$J,"")</f>
        <v/>
      </c>
      <c r="F88" s="306" t="str">
        <f>+_xlfn.XLOOKUP($P88,SOLIEU!$E:$E,SOLIEU!$K:$K,"")</f>
        <v/>
      </c>
      <c r="G88" s="306" t="str">
        <f>+_xlfn.XLOOKUP($P88,SOLIEU!$E:$E,SOLIEU!$L:$L,"")</f>
        <v/>
      </c>
      <c r="H88" s="306" t="str">
        <f>+_xlfn.XLOOKUP($P88,SOLIEU!$E:$E,SOLIEU!$M:$M,"")</f>
        <v/>
      </c>
      <c r="I88" s="320" t="e">
        <f t="shared" si="12"/>
        <v>#VALUE!</v>
      </c>
      <c r="J88" s="307"/>
      <c r="K88" s="48"/>
      <c r="M88" s="48">
        <f t="shared" si="2"/>
        <v>2</v>
      </c>
      <c r="N88" s="48">
        <f t="shared" si="13"/>
        <v>58</v>
      </c>
      <c r="O88" s="62" t="str">
        <f t="shared" si="14"/>
        <v>2-58-3D</v>
      </c>
      <c r="P88" s="408" t="str">
        <f>+_xlfn.XLOOKUP(O88,DULIEU!H:H,DULIEU!F:F,"")</f>
        <v/>
      </c>
      <c r="Q88" s="48" t="str">
        <f t="shared" si="15"/>
        <v>Ẩn</v>
      </c>
      <c r="R88" s="49" t="str">
        <f t="shared" si="16"/>
        <v/>
      </c>
      <c r="S88" s="49" t="str">
        <f t="shared" si="17"/>
        <v xml:space="preserve"> </v>
      </c>
    </row>
    <row r="89" spans="1:20" ht="6.6" customHeight="1" x14ac:dyDescent="0.3">
      <c r="A89" s="91"/>
      <c r="B89" s="91"/>
      <c r="C89" s="91"/>
      <c r="D89" s="91"/>
      <c r="E89" s="91"/>
      <c r="F89" s="91"/>
      <c r="G89" s="91"/>
      <c r="H89" s="91"/>
      <c r="I89" s="91"/>
      <c r="J89" s="91"/>
      <c r="O89" s="62"/>
      <c r="P89" s="408"/>
      <c r="Q89" s="48" t="s">
        <v>547</v>
      </c>
    </row>
    <row r="90" spans="1:20" ht="18.75" customHeight="1" x14ac:dyDescent="0.3">
      <c r="A90" s="798" t="s">
        <v>75</v>
      </c>
      <c r="B90" s="798"/>
      <c r="C90" s="798"/>
      <c r="D90" s="798"/>
      <c r="E90" s="798"/>
      <c r="F90" s="798"/>
      <c r="G90" s="798"/>
      <c r="H90" s="798"/>
      <c r="I90" s="798"/>
      <c r="J90" s="798"/>
      <c r="O90" s="62"/>
      <c r="P90" s="62"/>
      <c r="Q90" s="48" t="s">
        <v>547</v>
      </c>
    </row>
    <row r="91" spans="1:20" ht="15.6" customHeight="1" x14ac:dyDescent="0.3">
      <c r="A91" s="109" t="s">
        <v>77</v>
      </c>
      <c r="B91" s="109"/>
      <c r="C91" s="86"/>
      <c r="D91" s="110"/>
      <c r="E91" s="110"/>
      <c r="F91" s="110"/>
      <c r="G91" s="110"/>
      <c r="H91" s="110"/>
      <c r="I91" s="110"/>
      <c r="J91" s="110"/>
      <c r="Q91" s="48" t="s">
        <v>547</v>
      </c>
    </row>
    <row r="92" spans="1:20" ht="18" customHeight="1" x14ac:dyDescent="0.3">
      <c r="A92" s="349"/>
      <c r="B92" s="350" t="s">
        <v>50</v>
      </c>
      <c r="C92" s="351" t="s">
        <v>57</v>
      </c>
      <c r="D92" s="351"/>
      <c r="E92" s="351"/>
      <c r="F92" s="350" t="s">
        <v>51</v>
      </c>
      <c r="G92" s="353" t="s">
        <v>58</v>
      </c>
      <c r="H92" s="550"/>
      <c r="I92" s="66"/>
      <c r="J92" s="352"/>
      <c r="Q92" s="48" t="s">
        <v>547</v>
      </c>
    </row>
    <row r="93" spans="1:20" ht="6" customHeight="1" x14ac:dyDescent="0.3">
      <c r="A93" s="66"/>
      <c r="B93" s="66"/>
      <c r="C93" s="66"/>
      <c r="D93" s="66"/>
      <c r="E93" s="66"/>
      <c r="F93" s="66"/>
      <c r="G93" s="66"/>
      <c r="H93" s="66"/>
      <c r="I93" s="66"/>
      <c r="J93" s="66"/>
      <c r="Q93" s="48" t="s">
        <v>547</v>
      </c>
    </row>
    <row r="94" spans="1:20" ht="16.8" x14ac:dyDescent="0.3">
      <c r="A94" s="66"/>
      <c r="B94" s="796" t="s">
        <v>250</v>
      </c>
      <c r="C94" s="796"/>
      <c r="D94" s="796"/>
      <c r="E94" s="72"/>
      <c r="F94" s="796" t="s">
        <v>251</v>
      </c>
      <c r="G94" s="796"/>
      <c r="H94" s="796"/>
      <c r="I94" s="796"/>
      <c r="J94" s="796"/>
      <c r="Q94" s="48" t="s">
        <v>547</v>
      </c>
      <c r="R94" s="66"/>
      <c r="S94" s="66"/>
      <c r="T94" s="66"/>
    </row>
    <row r="95" spans="1:20" ht="14.25" customHeight="1" x14ac:dyDescent="0.3">
      <c r="A95" s="66"/>
      <c r="B95" s="66"/>
      <c r="C95" s="66"/>
      <c r="D95" s="66"/>
      <c r="E95" s="66"/>
      <c r="F95" s="66"/>
      <c r="G95" s="66"/>
      <c r="H95" s="66"/>
      <c r="I95" s="66"/>
      <c r="J95" s="66"/>
      <c r="Q95" s="48" t="s">
        <v>547</v>
      </c>
    </row>
    <row r="96" spans="1:20" ht="14.25" customHeight="1" x14ac:dyDescent="0.3">
      <c r="A96" s="66"/>
      <c r="B96" s="66"/>
      <c r="C96" s="66"/>
      <c r="D96" s="66"/>
      <c r="E96" s="66"/>
      <c r="F96" s="66"/>
      <c r="G96" s="66"/>
      <c r="H96" s="66"/>
      <c r="I96" s="66"/>
      <c r="J96" s="66"/>
      <c r="Q96" s="48" t="s">
        <v>547</v>
      </c>
    </row>
    <row r="97" spans="1:17" ht="14.25" customHeight="1" x14ac:dyDescent="0.3">
      <c r="A97" s="66"/>
      <c r="B97" s="66"/>
      <c r="C97" s="66"/>
      <c r="D97" s="66"/>
      <c r="E97" s="66"/>
      <c r="F97" s="66"/>
      <c r="G97" s="66"/>
      <c r="H97" s="66"/>
      <c r="I97" s="66"/>
      <c r="J97" s="66"/>
      <c r="Q97" s="48" t="s">
        <v>547</v>
      </c>
    </row>
    <row r="98" spans="1:17" ht="14.25" hidden="1" customHeight="1" x14ac:dyDescent="0.3">
      <c r="A98" s="66"/>
      <c r="B98" s="66"/>
      <c r="C98" s="66"/>
      <c r="D98" s="66"/>
      <c r="E98" s="66"/>
      <c r="F98" s="66"/>
      <c r="G98" s="66"/>
      <c r="H98" s="66"/>
      <c r="I98" s="66"/>
      <c r="J98" s="66"/>
      <c r="Q98" s="48" t="s">
        <v>547</v>
      </c>
    </row>
    <row r="99" spans="1:17" ht="15.75" hidden="1" customHeight="1" x14ac:dyDescent="0.3">
      <c r="A99" s="66"/>
      <c r="B99" s="796"/>
      <c r="C99" s="796"/>
      <c r="D99" s="796"/>
      <c r="E99" s="72"/>
      <c r="F99" s="796"/>
      <c r="G99" s="796"/>
      <c r="H99" s="796"/>
      <c r="I99" s="796"/>
      <c r="J99" s="796"/>
      <c r="Q99" s="48" t="s">
        <v>547</v>
      </c>
    </row>
    <row r="100" spans="1:17" ht="11.25" hidden="1" customHeight="1" x14ac:dyDescent="0.3">
      <c r="A100" s="66"/>
      <c r="B100" s="66"/>
      <c r="C100" s="66"/>
      <c r="D100" s="66"/>
      <c r="E100" s="66"/>
      <c r="F100" s="66"/>
      <c r="G100" s="66"/>
      <c r="H100" s="66"/>
      <c r="I100" s="66"/>
      <c r="J100" s="66"/>
      <c r="Q100" s="48" t="s">
        <v>547</v>
      </c>
    </row>
    <row r="101" spans="1:17" ht="16.8" x14ac:dyDescent="0.3">
      <c r="A101" s="66"/>
      <c r="B101" s="572"/>
      <c r="C101" s="62"/>
      <c r="D101" s="62"/>
      <c r="E101" s="66"/>
      <c r="F101" s="796" t="s">
        <v>676</v>
      </c>
      <c r="G101" s="796"/>
      <c r="H101" s="796"/>
      <c r="I101" s="796"/>
      <c r="J101" s="796"/>
      <c r="Q101" s="48" t="s">
        <v>547</v>
      </c>
    </row>
    <row r="102" spans="1:17" ht="16.8" x14ac:dyDescent="0.3">
      <c r="C102" s="62"/>
      <c r="D102" s="62"/>
    </row>
    <row r="103" spans="1:17" ht="16.8" x14ac:dyDescent="0.3">
      <c r="C103" s="62"/>
      <c r="D103" s="62"/>
    </row>
    <row r="104" spans="1:17" x14ac:dyDescent="0.3">
      <c r="G104" s="289"/>
    </row>
  </sheetData>
  <autoFilter ref="K29:Q88" xr:uid="{C312602D-0484-430C-ABE5-6E3A9085229C}"/>
  <mergeCells count="36">
    <mergeCell ref="K14:R14"/>
    <mergeCell ref="F101:J101"/>
    <mergeCell ref="C16:F16"/>
    <mergeCell ref="C17:F17"/>
    <mergeCell ref="A5:J5"/>
    <mergeCell ref="A6:J6"/>
    <mergeCell ref="A8:B8"/>
    <mergeCell ref="C8:J8"/>
    <mergeCell ref="A9:B9"/>
    <mergeCell ref="C9:J9"/>
    <mergeCell ref="A10:B10"/>
    <mergeCell ref="A11:B11"/>
    <mergeCell ref="C11:J11"/>
    <mergeCell ref="A13:B13"/>
    <mergeCell ref="C13:J13"/>
    <mergeCell ref="A14:B14"/>
    <mergeCell ref="C14:J14"/>
    <mergeCell ref="A2:D2"/>
    <mergeCell ref="E2:J2"/>
    <mergeCell ref="A3:D3"/>
    <mergeCell ref="E3:J3"/>
    <mergeCell ref="E4:J4"/>
    <mergeCell ref="B99:D99"/>
    <mergeCell ref="F99:J99"/>
    <mergeCell ref="M29:M30"/>
    <mergeCell ref="A90:J90"/>
    <mergeCell ref="B94:D94"/>
    <mergeCell ref="F94:J94"/>
    <mergeCell ref="A20:J20"/>
    <mergeCell ref="A29:A30"/>
    <mergeCell ref="B29:B30"/>
    <mergeCell ref="C29:D29"/>
    <mergeCell ref="E29:F29"/>
    <mergeCell ref="G29:H29"/>
    <mergeCell ref="A23:J23"/>
    <mergeCell ref="J29:J30"/>
  </mergeCells>
  <conditionalFormatting sqref="A92">
    <cfRule type="cellIs" dxfId="2" priority="1" stopIfTrue="1" operator="lessThan">
      <formula>0</formula>
    </cfRule>
  </conditionalFormatting>
  <printOptions horizontalCentered="1"/>
  <pageMargins left="1.1811023622047245" right="0.39370078740157483" top="0.59055118110236227" bottom="0.59055118110236227" header="0" footer="0"/>
  <pageSetup paperSize="9" scale="74" fitToHeight="0"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Spinner 1">
              <controlPr defaultSize="0" autoPict="0">
                <anchor moveWithCells="1" sizeWithCells="1">
                  <from>
                    <xdr:col>15</xdr:col>
                    <xdr:colOff>800100</xdr:colOff>
                    <xdr:row>5</xdr:row>
                    <xdr:rowOff>190500</xdr:rowOff>
                  </from>
                  <to>
                    <xdr:col>16</xdr:col>
                    <xdr:colOff>594360</xdr:colOff>
                    <xdr:row>8</xdr:row>
                    <xdr:rowOff>365760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0E3E8-E1E9-4091-9BF5-DD8D792D7072}">
  <sheetPr codeName="Sheet21">
    <tabColor rgb="FF002060"/>
    <pageSetUpPr fitToPage="1"/>
  </sheetPr>
  <dimension ref="A1:AA117"/>
  <sheetViews>
    <sheetView view="pageBreakPreview" zoomScaleNormal="100" zoomScaleSheetLayoutView="100" workbookViewId="0">
      <selection activeCell="Q5" sqref="Q5"/>
    </sheetView>
  </sheetViews>
  <sheetFormatPr defaultColWidth="9.109375" defaultRowHeight="15.6" x14ac:dyDescent="0.3"/>
  <cols>
    <col min="1" max="1" width="9.109375" style="49" customWidth="1"/>
    <col min="2" max="2" width="3.109375" style="49" customWidth="1"/>
    <col min="3" max="3" width="7.6640625" style="49" customWidth="1"/>
    <col min="4" max="4" width="10" style="49" customWidth="1"/>
    <col min="5" max="5" width="9.33203125" style="49" customWidth="1"/>
    <col min="6" max="6" width="4.5546875" style="49" customWidth="1"/>
    <col min="7" max="7" width="8.44140625" style="49" customWidth="1"/>
    <col min="8" max="8" width="12.109375" style="49" customWidth="1"/>
    <col min="9" max="9" width="16.109375" style="49" customWidth="1"/>
    <col min="10" max="10" width="5" style="49" customWidth="1"/>
    <col min="11" max="11" width="5.5546875" style="49" customWidth="1"/>
    <col min="12" max="12" width="8.33203125" style="49" customWidth="1"/>
    <col min="13" max="13" width="4.88671875" style="49" customWidth="1"/>
    <col min="14" max="14" width="9.109375" style="49"/>
    <col min="15" max="15" width="21" style="49" customWidth="1"/>
    <col min="16" max="18" width="9.109375" style="328" customWidth="1"/>
    <col min="19" max="20" width="9.88671875" style="422" customWidth="1"/>
    <col min="21" max="23" width="9.109375" style="48" customWidth="1"/>
    <col min="24" max="25" width="9.88671875" style="48" customWidth="1"/>
    <col min="26" max="26" width="9.109375" style="49" customWidth="1"/>
    <col min="27" max="29" width="8.88671875" style="49" customWidth="1"/>
    <col min="30" max="261" width="9.109375" style="49"/>
    <col min="262" max="262" width="5.5546875" style="49" customWidth="1"/>
    <col min="263" max="263" width="6.33203125" style="49" customWidth="1"/>
    <col min="264" max="264" width="12" style="49" customWidth="1"/>
    <col min="265" max="265" width="6.109375" style="49" customWidth="1"/>
    <col min="266" max="266" width="4.5546875" style="49" customWidth="1"/>
    <col min="267" max="267" width="8" style="49" customWidth="1"/>
    <col min="268" max="268" width="10.33203125" style="49" customWidth="1"/>
    <col min="269" max="269" width="14.6640625" style="49" customWidth="1"/>
    <col min="270" max="270" width="5" style="49" customWidth="1"/>
    <col min="271" max="271" width="4.33203125" style="49" customWidth="1"/>
    <col min="272" max="272" width="6.33203125" style="49" customWidth="1"/>
    <col min="273" max="273" width="4.88671875" style="49" customWidth="1"/>
    <col min="274" max="275" width="9.109375" style="49"/>
    <col min="276" max="276" width="17.6640625" style="49" customWidth="1"/>
    <col min="277" max="277" width="15.88671875" style="49" customWidth="1"/>
    <col min="278" max="278" width="16.88671875" style="49" customWidth="1"/>
    <col min="279" max="279" width="14.44140625" style="49" customWidth="1"/>
    <col min="280" max="517" width="9.109375" style="49"/>
    <col min="518" max="518" width="5.5546875" style="49" customWidth="1"/>
    <col min="519" max="519" width="6.33203125" style="49" customWidth="1"/>
    <col min="520" max="520" width="12" style="49" customWidth="1"/>
    <col min="521" max="521" width="6.109375" style="49" customWidth="1"/>
    <col min="522" max="522" width="4.5546875" style="49" customWidth="1"/>
    <col min="523" max="523" width="8" style="49" customWidth="1"/>
    <col min="524" max="524" width="10.33203125" style="49" customWidth="1"/>
    <col min="525" max="525" width="14.6640625" style="49" customWidth="1"/>
    <col min="526" max="526" width="5" style="49" customWidth="1"/>
    <col min="527" max="527" width="4.33203125" style="49" customWidth="1"/>
    <col min="528" max="528" width="6.33203125" style="49" customWidth="1"/>
    <col min="529" max="529" width="4.88671875" style="49" customWidth="1"/>
    <col min="530" max="531" width="9.109375" style="49"/>
    <col min="532" max="532" width="17.6640625" style="49" customWidth="1"/>
    <col min="533" max="533" width="15.88671875" style="49" customWidth="1"/>
    <col min="534" max="534" width="16.88671875" style="49" customWidth="1"/>
    <col min="535" max="535" width="14.44140625" style="49" customWidth="1"/>
    <col min="536" max="773" width="9.109375" style="49"/>
    <col min="774" max="774" width="5.5546875" style="49" customWidth="1"/>
    <col min="775" max="775" width="6.33203125" style="49" customWidth="1"/>
    <col min="776" max="776" width="12" style="49" customWidth="1"/>
    <col min="777" max="777" width="6.109375" style="49" customWidth="1"/>
    <col min="778" max="778" width="4.5546875" style="49" customWidth="1"/>
    <col min="779" max="779" width="8" style="49" customWidth="1"/>
    <col min="780" max="780" width="10.33203125" style="49" customWidth="1"/>
    <col min="781" max="781" width="14.6640625" style="49" customWidth="1"/>
    <col min="782" max="782" width="5" style="49" customWidth="1"/>
    <col min="783" max="783" width="4.33203125" style="49" customWidth="1"/>
    <col min="784" max="784" width="6.33203125" style="49" customWidth="1"/>
    <col min="785" max="785" width="4.88671875" style="49" customWidth="1"/>
    <col min="786" max="787" width="9.109375" style="49"/>
    <col min="788" max="788" width="17.6640625" style="49" customWidth="1"/>
    <col min="789" max="789" width="15.88671875" style="49" customWidth="1"/>
    <col min="790" max="790" width="16.88671875" style="49" customWidth="1"/>
    <col min="791" max="791" width="14.44140625" style="49" customWidth="1"/>
    <col min="792" max="1029" width="9.109375" style="49"/>
    <col min="1030" max="1030" width="5.5546875" style="49" customWidth="1"/>
    <col min="1031" max="1031" width="6.33203125" style="49" customWidth="1"/>
    <col min="1032" max="1032" width="12" style="49" customWidth="1"/>
    <col min="1033" max="1033" width="6.109375" style="49" customWidth="1"/>
    <col min="1034" max="1034" width="4.5546875" style="49" customWidth="1"/>
    <col min="1035" max="1035" width="8" style="49" customWidth="1"/>
    <col min="1036" max="1036" width="10.33203125" style="49" customWidth="1"/>
    <col min="1037" max="1037" width="14.6640625" style="49" customWidth="1"/>
    <col min="1038" max="1038" width="5" style="49" customWidth="1"/>
    <col min="1039" max="1039" width="4.33203125" style="49" customWidth="1"/>
    <col min="1040" max="1040" width="6.33203125" style="49" customWidth="1"/>
    <col min="1041" max="1041" width="4.88671875" style="49" customWidth="1"/>
    <col min="1042" max="1043" width="9.109375" style="49"/>
    <col min="1044" max="1044" width="17.6640625" style="49" customWidth="1"/>
    <col min="1045" max="1045" width="15.88671875" style="49" customWidth="1"/>
    <col min="1046" max="1046" width="16.88671875" style="49" customWidth="1"/>
    <col min="1047" max="1047" width="14.44140625" style="49" customWidth="1"/>
    <col min="1048" max="1285" width="9.109375" style="49"/>
    <col min="1286" max="1286" width="5.5546875" style="49" customWidth="1"/>
    <col min="1287" max="1287" width="6.33203125" style="49" customWidth="1"/>
    <col min="1288" max="1288" width="12" style="49" customWidth="1"/>
    <col min="1289" max="1289" width="6.109375" style="49" customWidth="1"/>
    <col min="1290" max="1290" width="4.5546875" style="49" customWidth="1"/>
    <col min="1291" max="1291" width="8" style="49" customWidth="1"/>
    <col min="1292" max="1292" width="10.33203125" style="49" customWidth="1"/>
    <col min="1293" max="1293" width="14.6640625" style="49" customWidth="1"/>
    <col min="1294" max="1294" width="5" style="49" customWidth="1"/>
    <col min="1295" max="1295" width="4.33203125" style="49" customWidth="1"/>
    <col min="1296" max="1296" width="6.33203125" style="49" customWidth="1"/>
    <col min="1297" max="1297" width="4.88671875" style="49" customWidth="1"/>
    <col min="1298" max="1299" width="9.109375" style="49"/>
    <col min="1300" max="1300" width="17.6640625" style="49" customWidth="1"/>
    <col min="1301" max="1301" width="15.88671875" style="49" customWidth="1"/>
    <col min="1302" max="1302" width="16.88671875" style="49" customWidth="1"/>
    <col min="1303" max="1303" width="14.44140625" style="49" customWidth="1"/>
    <col min="1304" max="1541" width="9.109375" style="49"/>
    <col min="1542" max="1542" width="5.5546875" style="49" customWidth="1"/>
    <col min="1543" max="1543" width="6.33203125" style="49" customWidth="1"/>
    <col min="1544" max="1544" width="12" style="49" customWidth="1"/>
    <col min="1545" max="1545" width="6.109375" style="49" customWidth="1"/>
    <col min="1546" max="1546" width="4.5546875" style="49" customWidth="1"/>
    <col min="1547" max="1547" width="8" style="49" customWidth="1"/>
    <col min="1548" max="1548" width="10.33203125" style="49" customWidth="1"/>
    <col min="1549" max="1549" width="14.6640625" style="49" customWidth="1"/>
    <col min="1550" max="1550" width="5" style="49" customWidth="1"/>
    <col min="1551" max="1551" width="4.33203125" style="49" customWidth="1"/>
    <col min="1552" max="1552" width="6.33203125" style="49" customWidth="1"/>
    <col min="1553" max="1553" width="4.88671875" style="49" customWidth="1"/>
    <col min="1554" max="1555" width="9.109375" style="49"/>
    <col min="1556" max="1556" width="17.6640625" style="49" customWidth="1"/>
    <col min="1557" max="1557" width="15.88671875" style="49" customWidth="1"/>
    <col min="1558" max="1558" width="16.88671875" style="49" customWidth="1"/>
    <col min="1559" max="1559" width="14.44140625" style="49" customWidth="1"/>
    <col min="1560" max="1797" width="9.109375" style="49"/>
    <col min="1798" max="1798" width="5.5546875" style="49" customWidth="1"/>
    <col min="1799" max="1799" width="6.33203125" style="49" customWidth="1"/>
    <col min="1800" max="1800" width="12" style="49" customWidth="1"/>
    <col min="1801" max="1801" width="6.109375" style="49" customWidth="1"/>
    <col min="1802" max="1802" width="4.5546875" style="49" customWidth="1"/>
    <col min="1803" max="1803" width="8" style="49" customWidth="1"/>
    <col min="1804" max="1804" width="10.33203125" style="49" customWidth="1"/>
    <col min="1805" max="1805" width="14.6640625" style="49" customWidth="1"/>
    <col min="1806" max="1806" width="5" style="49" customWidth="1"/>
    <col min="1807" max="1807" width="4.33203125" style="49" customWidth="1"/>
    <col min="1808" max="1808" width="6.33203125" style="49" customWidth="1"/>
    <col min="1809" max="1809" width="4.88671875" style="49" customWidth="1"/>
    <col min="1810" max="1811" width="9.109375" style="49"/>
    <col min="1812" max="1812" width="17.6640625" style="49" customWidth="1"/>
    <col min="1813" max="1813" width="15.88671875" style="49" customWidth="1"/>
    <col min="1814" max="1814" width="16.88671875" style="49" customWidth="1"/>
    <col min="1815" max="1815" width="14.44140625" style="49" customWidth="1"/>
    <col min="1816" max="2053" width="9.109375" style="49"/>
    <col min="2054" max="2054" width="5.5546875" style="49" customWidth="1"/>
    <col min="2055" max="2055" width="6.33203125" style="49" customWidth="1"/>
    <col min="2056" max="2056" width="12" style="49" customWidth="1"/>
    <col min="2057" max="2057" width="6.109375" style="49" customWidth="1"/>
    <col min="2058" max="2058" width="4.5546875" style="49" customWidth="1"/>
    <col min="2059" max="2059" width="8" style="49" customWidth="1"/>
    <col min="2060" max="2060" width="10.33203125" style="49" customWidth="1"/>
    <col min="2061" max="2061" width="14.6640625" style="49" customWidth="1"/>
    <col min="2062" max="2062" width="5" style="49" customWidth="1"/>
    <col min="2063" max="2063" width="4.33203125" style="49" customWidth="1"/>
    <col min="2064" max="2064" width="6.33203125" style="49" customWidth="1"/>
    <col min="2065" max="2065" width="4.88671875" style="49" customWidth="1"/>
    <col min="2066" max="2067" width="9.109375" style="49"/>
    <col min="2068" max="2068" width="17.6640625" style="49" customWidth="1"/>
    <col min="2069" max="2069" width="15.88671875" style="49" customWidth="1"/>
    <col min="2070" max="2070" width="16.88671875" style="49" customWidth="1"/>
    <col min="2071" max="2071" width="14.44140625" style="49" customWidth="1"/>
    <col min="2072" max="2309" width="9.109375" style="49"/>
    <col min="2310" max="2310" width="5.5546875" style="49" customWidth="1"/>
    <col min="2311" max="2311" width="6.33203125" style="49" customWidth="1"/>
    <col min="2312" max="2312" width="12" style="49" customWidth="1"/>
    <col min="2313" max="2313" width="6.109375" style="49" customWidth="1"/>
    <col min="2314" max="2314" width="4.5546875" style="49" customWidth="1"/>
    <col min="2315" max="2315" width="8" style="49" customWidth="1"/>
    <col min="2316" max="2316" width="10.33203125" style="49" customWidth="1"/>
    <col min="2317" max="2317" width="14.6640625" style="49" customWidth="1"/>
    <col min="2318" max="2318" width="5" style="49" customWidth="1"/>
    <col min="2319" max="2319" width="4.33203125" style="49" customWidth="1"/>
    <col min="2320" max="2320" width="6.33203125" style="49" customWidth="1"/>
    <col min="2321" max="2321" width="4.88671875" style="49" customWidth="1"/>
    <col min="2322" max="2323" width="9.109375" style="49"/>
    <col min="2324" max="2324" width="17.6640625" style="49" customWidth="1"/>
    <col min="2325" max="2325" width="15.88671875" style="49" customWidth="1"/>
    <col min="2326" max="2326" width="16.88671875" style="49" customWidth="1"/>
    <col min="2327" max="2327" width="14.44140625" style="49" customWidth="1"/>
    <col min="2328" max="2565" width="9.109375" style="49"/>
    <col min="2566" max="2566" width="5.5546875" style="49" customWidth="1"/>
    <col min="2567" max="2567" width="6.33203125" style="49" customWidth="1"/>
    <col min="2568" max="2568" width="12" style="49" customWidth="1"/>
    <col min="2569" max="2569" width="6.109375" style="49" customWidth="1"/>
    <col min="2570" max="2570" width="4.5546875" style="49" customWidth="1"/>
    <col min="2571" max="2571" width="8" style="49" customWidth="1"/>
    <col min="2572" max="2572" width="10.33203125" style="49" customWidth="1"/>
    <col min="2573" max="2573" width="14.6640625" style="49" customWidth="1"/>
    <col min="2574" max="2574" width="5" style="49" customWidth="1"/>
    <col min="2575" max="2575" width="4.33203125" style="49" customWidth="1"/>
    <col min="2576" max="2576" width="6.33203125" style="49" customWidth="1"/>
    <col min="2577" max="2577" width="4.88671875" style="49" customWidth="1"/>
    <col min="2578" max="2579" width="9.109375" style="49"/>
    <col min="2580" max="2580" width="17.6640625" style="49" customWidth="1"/>
    <col min="2581" max="2581" width="15.88671875" style="49" customWidth="1"/>
    <col min="2582" max="2582" width="16.88671875" style="49" customWidth="1"/>
    <col min="2583" max="2583" width="14.44140625" style="49" customWidth="1"/>
    <col min="2584" max="2821" width="9.109375" style="49"/>
    <col min="2822" max="2822" width="5.5546875" style="49" customWidth="1"/>
    <col min="2823" max="2823" width="6.33203125" style="49" customWidth="1"/>
    <col min="2824" max="2824" width="12" style="49" customWidth="1"/>
    <col min="2825" max="2825" width="6.109375" style="49" customWidth="1"/>
    <col min="2826" max="2826" width="4.5546875" style="49" customWidth="1"/>
    <col min="2827" max="2827" width="8" style="49" customWidth="1"/>
    <col min="2828" max="2828" width="10.33203125" style="49" customWidth="1"/>
    <col min="2829" max="2829" width="14.6640625" style="49" customWidth="1"/>
    <col min="2830" max="2830" width="5" style="49" customWidth="1"/>
    <col min="2831" max="2831" width="4.33203125" style="49" customWidth="1"/>
    <col min="2832" max="2832" width="6.33203125" style="49" customWidth="1"/>
    <col min="2833" max="2833" width="4.88671875" style="49" customWidth="1"/>
    <col min="2834" max="2835" width="9.109375" style="49"/>
    <col min="2836" max="2836" width="17.6640625" style="49" customWidth="1"/>
    <col min="2837" max="2837" width="15.88671875" style="49" customWidth="1"/>
    <col min="2838" max="2838" width="16.88671875" style="49" customWidth="1"/>
    <col min="2839" max="2839" width="14.44140625" style="49" customWidth="1"/>
    <col min="2840" max="3077" width="9.109375" style="49"/>
    <col min="3078" max="3078" width="5.5546875" style="49" customWidth="1"/>
    <col min="3079" max="3079" width="6.33203125" style="49" customWidth="1"/>
    <col min="3080" max="3080" width="12" style="49" customWidth="1"/>
    <col min="3081" max="3081" width="6.109375" style="49" customWidth="1"/>
    <col min="3082" max="3082" width="4.5546875" style="49" customWidth="1"/>
    <col min="3083" max="3083" width="8" style="49" customWidth="1"/>
    <col min="3084" max="3084" width="10.33203125" style="49" customWidth="1"/>
    <col min="3085" max="3085" width="14.6640625" style="49" customWidth="1"/>
    <col min="3086" max="3086" width="5" style="49" customWidth="1"/>
    <col min="3087" max="3087" width="4.33203125" style="49" customWidth="1"/>
    <col min="3088" max="3088" width="6.33203125" style="49" customWidth="1"/>
    <col min="3089" max="3089" width="4.88671875" style="49" customWidth="1"/>
    <col min="3090" max="3091" width="9.109375" style="49"/>
    <col min="3092" max="3092" width="17.6640625" style="49" customWidth="1"/>
    <col min="3093" max="3093" width="15.88671875" style="49" customWidth="1"/>
    <col min="3094" max="3094" width="16.88671875" style="49" customWidth="1"/>
    <col min="3095" max="3095" width="14.44140625" style="49" customWidth="1"/>
    <col min="3096" max="3333" width="9.109375" style="49"/>
    <col min="3334" max="3334" width="5.5546875" style="49" customWidth="1"/>
    <col min="3335" max="3335" width="6.33203125" style="49" customWidth="1"/>
    <col min="3336" max="3336" width="12" style="49" customWidth="1"/>
    <col min="3337" max="3337" width="6.109375" style="49" customWidth="1"/>
    <col min="3338" max="3338" width="4.5546875" style="49" customWidth="1"/>
    <col min="3339" max="3339" width="8" style="49" customWidth="1"/>
    <col min="3340" max="3340" width="10.33203125" style="49" customWidth="1"/>
    <col min="3341" max="3341" width="14.6640625" style="49" customWidth="1"/>
    <col min="3342" max="3342" width="5" style="49" customWidth="1"/>
    <col min="3343" max="3343" width="4.33203125" style="49" customWidth="1"/>
    <col min="3344" max="3344" width="6.33203125" style="49" customWidth="1"/>
    <col min="3345" max="3345" width="4.88671875" style="49" customWidth="1"/>
    <col min="3346" max="3347" width="9.109375" style="49"/>
    <col min="3348" max="3348" width="17.6640625" style="49" customWidth="1"/>
    <col min="3349" max="3349" width="15.88671875" style="49" customWidth="1"/>
    <col min="3350" max="3350" width="16.88671875" style="49" customWidth="1"/>
    <col min="3351" max="3351" width="14.44140625" style="49" customWidth="1"/>
    <col min="3352" max="3589" width="9.109375" style="49"/>
    <col min="3590" max="3590" width="5.5546875" style="49" customWidth="1"/>
    <col min="3591" max="3591" width="6.33203125" style="49" customWidth="1"/>
    <col min="3592" max="3592" width="12" style="49" customWidth="1"/>
    <col min="3593" max="3593" width="6.109375" style="49" customWidth="1"/>
    <col min="3594" max="3594" width="4.5546875" style="49" customWidth="1"/>
    <col min="3595" max="3595" width="8" style="49" customWidth="1"/>
    <col min="3596" max="3596" width="10.33203125" style="49" customWidth="1"/>
    <col min="3597" max="3597" width="14.6640625" style="49" customWidth="1"/>
    <col min="3598" max="3598" width="5" style="49" customWidth="1"/>
    <col min="3599" max="3599" width="4.33203125" style="49" customWidth="1"/>
    <col min="3600" max="3600" width="6.33203125" style="49" customWidth="1"/>
    <col min="3601" max="3601" width="4.88671875" style="49" customWidth="1"/>
    <col min="3602" max="3603" width="9.109375" style="49"/>
    <col min="3604" max="3604" width="17.6640625" style="49" customWidth="1"/>
    <col min="3605" max="3605" width="15.88671875" style="49" customWidth="1"/>
    <col min="3606" max="3606" width="16.88671875" style="49" customWidth="1"/>
    <col min="3607" max="3607" width="14.44140625" style="49" customWidth="1"/>
    <col min="3608" max="3845" width="9.109375" style="49"/>
    <col min="3846" max="3846" width="5.5546875" style="49" customWidth="1"/>
    <col min="3847" max="3847" width="6.33203125" style="49" customWidth="1"/>
    <col min="3848" max="3848" width="12" style="49" customWidth="1"/>
    <col min="3849" max="3849" width="6.109375" style="49" customWidth="1"/>
    <col min="3850" max="3850" width="4.5546875" style="49" customWidth="1"/>
    <col min="3851" max="3851" width="8" style="49" customWidth="1"/>
    <col min="3852" max="3852" width="10.33203125" style="49" customWidth="1"/>
    <col min="3853" max="3853" width="14.6640625" style="49" customWidth="1"/>
    <col min="3854" max="3854" width="5" style="49" customWidth="1"/>
    <col min="3855" max="3855" width="4.33203125" style="49" customWidth="1"/>
    <col min="3856" max="3856" width="6.33203125" style="49" customWidth="1"/>
    <col min="3857" max="3857" width="4.88671875" style="49" customWidth="1"/>
    <col min="3858" max="3859" width="9.109375" style="49"/>
    <col min="3860" max="3860" width="17.6640625" style="49" customWidth="1"/>
    <col min="3861" max="3861" width="15.88671875" style="49" customWidth="1"/>
    <col min="3862" max="3862" width="16.88671875" style="49" customWidth="1"/>
    <col min="3863" max="3863" width="14.44140625" style="49" customWidth="1"/>
    <col min="3864" max="4101" width="9.109375" style="49"/>
    <col min="4102" max="4102" width="5.5546875" style="49" customWidth="1"/>
    <col min="4103" max="4103" width="6.33203125" style="49" customWidth="1"/>
    <col min="4104" max="4104" width="12" style="49" customWidth="1"/>
    <col min="4105" max="4105" width="6.109375" style="49" customWidth="1"/>
    <col min="4106" max="4106" width="4.5546875" style="49" customWidth="1"/>
    <col min="4107" max="4107" width="8" style="49" customWidth="1"/>
    <col min="4108" max="4108" width="10.33203125" style="49" customWidth="1"/>
    <col min="4109" max="4109" width="14.6640625" style="49" customWidth="1"/>
    <col min="4110" max="4110" width="5" style="49" customWidth="1"/>
    <col min="4111" max="4111" width="4.33203125" style="49" customWidth="1"/>
    <col min="4112" max="4112" width="6.33203125" style="49" customWidth="1"/>
    <col min="4113" max="4113" width="4.88671875" style="49" customWidth="1"/>
    <col min="4114" max="4115" width="9.109375" style="49"/>
    <col min="4116" max="4116" width="17.6640625" style="49" customWidth="1"/>
    <col min="4117" max="4117" width="15.88671875" style="49" customWidth="1"/>
    <col min="4118" max="4118" width="16.88671875" style="49" customWidth="1"/>
    <col min="4119" max="4119" width="14.44140625" style="49" customWidth="1"/>
    <col min="4120" max="4357" width="9.109375" style="49"/>
    <col min="4358" max="4358" width="5.5546875" style="49" customWidth="1"/>
    <col min="4359" max="4359" width="6.33203125" style="49" customWidth="1"/>
    <col min="4360" max="4360" width="12" style="49" customWidth="1"/>
    <col min="4361" max="4361" width="6.109375" style="49" customWidth="1"/>
    <col min="4362" max="4362" width="4.5546875" style="49" customWidth="1"/>
    <col min="4363" max="4363" width="8" style="49" customWidth="1"/>
    <col min="4364" max="4364" width="10.33203125" style="49" customWidth="1"/>
    <col min="4365" max="4365" width="14.6640625" style="49" customWidth="1"/>
    <col min="4366" max="4366" width="5" style="49" customWidth="1"/>
    <col min="4367" max="4367" width="4.33203125" style="49" customWidth="1"/>
    <col min="4368" max="4368" width="6.33203125" style="49" customWidth="1"/>
    <col min="4369" max="4369" width="4.88671875" style="49" customWidth="1"/>
    <col min="4370" max="4371" width="9.109375" style="49"/>
    <col min="4372" max="4372" width="17.6640625" style="49" customWidth="1"/>
    <col min="4373" max="4373" width="15.88671875" style="49" customWidth="1"/>
    <col min="4374" max="4374" width="16.88671875" style="49" customWidth="1"/>
    <col min="4375" max="4375" width="14.44140625" style="49" customWidth="1"/>
    <col min="4376" max="4613" width="9.109375" style="49"/>
    <col min="4614" max="4614" width="5.5546875" style="49" customWidth="1"/>
    <col min="4615" max="4615" width="6.33203125" style="49" customWidth="1"/>
    <col min="4616" max="4616" width="12" style="49" customWidth="1"/>
    <col min="4617" max="4617" width="6.109375" style="49" customWidth="1"/>
    <col min="4618" max="4618" width="4.5546875" style="49" customWidth="1"/>
    <col min="4619" max="4619" width="8" style="49" customWidth="1"/>
    <col min="4620" max="4620" width="10.33203125" style="49" customWidth="1"/>
    <col min="4621" max="4621" width="14.6640625" style="49" customWidth="1"/>
    <col min="4622" max="4622" width="5" style="49" customWidth="1"/>
    <col min="4623" max="4623" width="4.33203125" style="49" customWidth="1"/>
    <col min="4624" max="4624" width="6.33203125" style="49" customWidth="1"/>
    <col min="4625" max="4625" width="4.88671875" style="49" customWidth="1"/>
    <col min="4626" max="4627" width="9.109375" style="49"/>
    <col min="4628" max="4628" width="17.6640625" style="49" customWidth="1"/>
    <col min="4629" max="4629" width="15.88671875" style="49" customWidth="1"/>
    <col min="4630" max="4630" width="16.88671875" style="49" customWidth="1"/>
    <col min="4631" max="4631" width="14.44140625" style="49" customWidth="1"/>
    <col min="4632" max="4869" width="9.109375" style="49"/>
    <col min="4870" max="4870" width="5.5546875" style="49" customWidth="1"/>
    <col min="4871" max="4871" width="6.33203125" style="49" customWidth="1"/>
    <col min="4872" max="4872" width="12" style="49" customWidth="1"/>
    <col min="4873" max="4873" width="6.109375" style="49" customWidth="1"/>
    <col min="4874" max="4874" width="4.5546875" style="49" customWidth="1"/>
    <col min="4875" max="4875" width="8" style="49" customWidth="1"/>
    <col min="4876" max="4876" width="10.33203125" style="49" customWidth="1"/>
    <col min="4877" max="4877" width="14.6640625" style="49" customWidth="1"/>
    <col min="4878" max="4878" width="5" style="49" customWidth="1"/>
    <col min="4879" max="4879" width="4.33203125" style="49" customWidth="1"/>
    <col min="4880" max="4880" width="6.33203125" style="49" customWidth="1"/>
    <col min="4881" max="4881" width="4.88671875" style="49" customWidth="1"/>
    <col min="4882" max="4883" width="9.109375" style="49"/>
    <col min="4884" max="4884" width="17.6640625" style="49" customWidth="1"/>
    <col min="4885" max="4885" width="15.88671875" style="49" customWidth="1"/>
    <col min="4886" max="4886" width="16.88671875" style="49" customWidth="1"/>
    <col min="4887" max="4887" width="14.44140625" style="49" customWidth="1"/>
    <col min="4888" max="5125" width="9.109375" style="49"/>
    <col min="5126" max="5126" width="5.5546875" style="49" customWidth="1"/>
    <col min="5127" max="5127" width="6.33203125" style="49" customWidth="1"/>
    <col min="5128" max="5128" width="12" style="49" customWidth="1"/>
    <col min="5129" max="5129" width="6.109375" style="49" customWidth="1"/>
    <col min="5130" max="5130" width="4.5546875" style="49" customWidth="1"/>
    <col min="5131" max="5131" width="8" style="49" customWidth="1"/>
    <col min="5132" max="5132" width="10.33203125" style="49" customWidth="1"/>
    <col min="5133" max="5133" width="14.6640625" style="49" customWidth="1"/>
    <col min="5134" max="5134" width="5" style="49" customWidth="1"/>
    <col min="5135" max="5135" width="4.33203125" style="49" customWidth="1"/>
    <col min="5136" max="5136" width="6.33203125" style="49" customWidth="1"/>
    <col min="5137" max="5137" width="4.88671875" style="49" customWidth="1"/>
    <col min="5138" max="5139" width="9.109375" style="49"/>
    <col min="5140" max="5140" width="17.6640625" style="49" customWidth="1"/>
    <col min="5141" max="5141" width="15.88671875" style="49" customWidth="1"/>
    <col min="5142" max="5142" width="16.88671875" style="49" customWidth="1"/>
    <col min="5143" max="5143" width="14.44140625" style="49" customWidth="1"/>
    <col min="5144" max="5381" width="9.109375" style="49"/>
    <col min="5382" max="5382" width="5.5546875" style="49" customWidth="1"/>
    <col min="5383" max="5383" width="6.33203125" style="49" customWidth="1"/>
    <col min="5384" max="5384" width="12" style="49" customWidth="1"/>
    <col min="5385" max="5385" width="6.109375" style="49" customWidth="1"/>
    <col min="5386" max="5386" width="4.5546875" style="49" customWidth="1"/>
    <col min="5387" max="5387" width="8" style="49" customWidth="1"/>
    <col min="5388" max="5388" width="10.33203125" style="49" customWidth="1"/>
    <col min="5389" max="5389" width="14.6640625" style="49" customWidth="1"/>
    <col min="5390" max="5390" width="5" style="49" customWidth="1"/>
    <col min="5391" max="5391" width="4.33203125" style="49" customWidth="1"/>
    <col min="5392" max="5392" width="6.33203125" style="49" customWidth="1"/>
    <col min="5393" max="5393" width="4.88671875" style="49" customWidth="1"/>
    <col min="5394" max="5395" width="9.109375" style="49"/>
    <col min="5396" max="5396" width="17.6640625" style="49" customWidth="1"/>
    <col min="5397" max="5397" width="15.88671875" style="49" customWidth="1"/>
    <col min="5398" max="5398" width="16.88671875" style="49" customWidth="1"/>
    <col min="5399" max="5399" width="14.44140625" style="49" customWidth="1"/>
    <col min="5400" max="5637" width="9.109375" style="49"/>
    <col min="5638" max="5638" width="5.5546875" style="49" customWidth="1"/>
    <col min="5639" max="5639" width="6.33203125" style="49" customWidth="1"/>
    <col min="5640" max="5640" width="12" style="49" customWidth="1"/>
    <col min="5641" max="5641" width="6.109375" style="49" customWidth="1"/>
    <col min="5642" max="5642" width="4.5546875" style="49" customWidth="1"/>
    <col min="5643" max="5643" width="8" style="49" customWidth="1"/>
    <col min="5644" max="5644" width="10.33203125" style="49" customWidth="1"/>
    <col min="5645" max="5645" width="14.6640625" style="49" customWidth="1"/>
    <col min="5646" max="5646" width="5" style="49" customWidth="1"/>
    <col min="5647" max="5647" width="4.33203125" style="49" customWidth="1"/>
    <col min="5648" max="5648" width="6.33203125" style="49" customWidth="1"/>
    <col min="5649" max="5649" width="4.88671875" style="49" customWidth="1"/>
    <col min="5650" max="5651" width="9.109375" style="49"/>
    <col min="5652" max="5652" width="17.6640625" style="49" customWidth="1"/>
    <col min="5653" max="5653" width="15.88671875" style="49" customWidth="1"/>
    <col min="5654" max="5654" width="16.88671875" style="49" customWidth="1"/>
    <col min="5655" max="5655" width="14.44140625" style="49" customWidth="1"/>
    <col min="5656" max="5893" width="9.109375" style="49"/>
    <col min="5894" max="5894" width="5.5546875" style="49" customWidth="1"/>
    <col min="5895" max="5895" width="6.33203125" style="49" customWidth="1"/>
    <col min="5896" max="5896" width="12" style="49" customWidth="1"/>
    <col min="5897" max="5897" width="6.109375" style="49" customWidth="1"/>
    <col min="5898" max="5898" width="4.5546875" style="49" customWidth="1"/>
    <col min="5899" max="5899" width="8" style="49" customWidth="1"/>
    <col min="5900" max="5900" width="10.33203125" style="49" customWidth="1"/>
    <col min="5901" max="5901" width="14.6640625" style="49" customWidth="1"/>
    <col min="5902" max="5902" width="5" style="49" customWidth="1"/>
    <col min="5903" max="5903" width="4.33203125" style="49" customWidth="1"/>
    <col min="5904" max="5904" width="6.33203125" style="49" customWidth="1"/>
    <col min="5905" max="5905" width="4.88671875" style="49" customWidth="1"/>
    <col min="5906" max="5907" width="9.109375" style="49"/>
    <col min="5908" max="5908" width="17.6640625" style="49" customWidth="1"/>
    <col min="5909" max="5909" width="15.88671875" style="49" customWidth="1"/>
    <col min="5910" max="5910" width="16.88671875" style="49" customWidth="1"/>
    <col min="5911" max="5911" width="14.44140625" style="49" customWidth="1"/>
    <col min="5912" max="6149" width="9.109375" style="49"/>
    <col min="6150" max="6150" width="5.5546875" style="49" customWidth="1"/>
    <col min="6151" max="6151" width="6.33203125" style="49" customWidth="1"/>
    <col min="6152" max="6152" width="12" style="49" customWidth="1"/>
    <col min="6153" max="6153" width="6.109375" style="49" customWidth="1"/>
    <col min="6154" max="6154" width="4.5546875" style="49" customWidth="1"/>
    <col min="6155" max="6155" width="8" style="49" customWidth="1"/>
    <col min="6156" max="6156" width="10.33203125" style="49" customWidth="1"/>
    <col min="6157" max="6157" width="14.6640625" style="49" customWidth="1"/>
    <col min="6158" max="6158" width="5" style="49" customWidth="1"/>
    <col min="6159" max="6159" width="4.33203125" style="49" customWidth="1"/>
    <col min="6160" max="6160" width="6.33203125" style="49" customWidth="1"/>
    <col min="6161" max="6161" width="4.88671875" style="49" customWidth="1"/>
    <col min="6162" max="6163" width="9.109375" style="49"/>
    <col min="6164" max="6164" width="17.6640625" style="49" customWidth="1"/>
    <col min="6165" max="6165" width="15.88671875" style="49" customWidth="1"/>
    <col min="6166" max="6166" width="16.88671875" style="49" customWidth="1"/>
    <col min="6167" max="6167" width="14.44140625" style="49" customWidth="1"/>
    <col min="6168" max="6405" width="9.109375" style="49"/>
    <col min="6406" max="6406" width="5.5546875" style="49" customWidth="1"/>
    <col min="6407" max="6407" width="6.33203125" style="49" customWidth="1"/>
    <col min="6408" max="6408" width="12" style="49" customWidth="1"/>
    <col min="6409" max="6409" width="6.109375" style="49" customWidth="1"/>
    <col min="6410" max="6410" width="4.5546875" style="49" customWidth="1"/>
    <col min="6411" max="6411" width="8" style="49" customWidth="1"/>
    <col min="6412" max="6412" width="10.33203125" style="49" customWidth="1"/>
    <col min="6413" max="6413" width="14.6640625" style="49" customWidth="1"/>
    <col min="6414" max="6414" width="5" style="49" customWidth="1"/>
    <col min="6415" max="6415" width="4.33203125" style="49" customWidth="1"/>
    <col min="6416" max="6416" width="6.33203125" style="49" customWidth="1"/>
    <col min="6417" max="6417" width="4.88671875" style="49" customWidth="1"/>
    <col min="6418" max="6419" width="9.109375" style="49"/>
    <col min="6420" max="6420" width="17.6640625" style="49" customWidth="1"/>
    <col min="6421" max="6421" width="15.88671875" style="49" customWidth="1"/>
    <col min="6422" max="6422" width="16.88671875" style="49" customWidth="1"/>
    <col min="6423" max="6423" width="14.44140625" style="49" customWidth="1"/>
    <col min="6424" max="6661" width="9.109375" style="49"/>
    <col min="6662" max="6662" width="5.5546875" style="49" customWidth="1"/>
    <col min="6663" max="6663" width="6.33203125" style="49" customWidth="1"/>
    <col min="6664" max="6664" width="12" style="49" customWidth="1"/>
    <col min="6665" max="6665" width="6.109375" style="49" customWidth="1"/>
    <col min="6666" max="6666" width="4.5546875" style="49" customWidth="1"/>
    <col min="6667" max="6667" width="8" style="49" customWidth="1"/>
    <col min="6668" max="6668" width="10.33203125" style="49" customWidth="1"/>
    <col min="6669" max="6669" width="14.6640625" style="49" customWidth="1"/>
    <col min="6670" max="6670" width="5" style="49" customWidth="1"/>
    <col min="6671" max="6671" width="4.33203125" style="49" customWidth="1"/>
    <col min="6672" max="6672" width="6.33203125" style="49" customWidth="1"/>
    <col min="6673" max="6673" width="4.88671875" style="49" customWidth="1"/>
    <col min="6674" max="6675" width="9.109375" style="49"/>
    <col min="6676" max="6676" width="17.6640625" style="49" customWidth="1"/>
    <col min="6677" max="6677" width="15.88671875" style="49" customWidth="1"/>
    <col min="6678" max="6678" width="16.88671875" style="49" customWidth="1"/>
    <col min="6679" max="6679" width="14.44140625" style="49" customWidth="1"/>
    <col min="6680" max="6917" width="9.109375" style="49"/>
    <col min="6918" max="6918" width="5.5546875" style="49" customWidth="1"/>
    <col min="6919" max="6919" width="6.33203125" style="49" customWidth="1"/>
    <col min="6920" max="6920" width="12" style="49" customWidth="1"/>
    <col min="6921" max="6921" width="6.109375" style="49" customWidth="1"/>
    <col min="6922" max="6922" width="4.5546875" style="49" customWidth="1"/>
    <col min="6923" max="6923" width="8" style="49" customWidth="1"/>
    <col min="6924" max="6924" width="10.33203125" style="49" customWidth="1"/>
    <col min="6925" max="6925" width="14.6640625" style="49" customWidth="1"/>
    <col min="6926" max="6926" width="5" style="49" customWidth="1"/>
    <col min="6927" max="6927" width="4.33203125" style="49" customWidth="1"/>
    <col min="6928" max="6928" width="6.33203125" style="49" customWidth="1"/>
    <col min="6929" max="6929" width="4.88671875" style="49" customWidth="1"/>
    <col min="6930" max="6931" width="9.109375" style="49"/>
    <col min="6932" max="6932" width="17.6640625" style="49" customWidth="1"/>
    <col min="6933" max="6933" width="15.88671875" style="49" customWidth="1"/>
    <col min="6934" max="6934" width="16.88671875" style="49" customWidth="1"/>
    <col min="6935" max="6935" width="14.44140625" style="49" customWidth="1"/>
    <col min="6936" max="7173" width="9.109375" style="49"/>
    <col min="7174" max="7174" width="5.5546875" style="49" customWidth="1"/>
    <col min="7175" max="7175" width="6.33203125" style="49" customWidth="1"/>
    <col min="7176" max="7176" width="12" style="49" customWidth="1"/>
    <col min="7177" max="7177" width="6.109375" style="49" customWidth="1"/>
    <col min="7178" max="7178" width="4.5546875" style="49" customWidth="1"/>
    <col min="7179" max="7179" width="8" style="49" customWidth="1"/>
    <col min="7180" max="7180" width="10.33203125" style="49" customWidth="1"/>
    <col min="7181" max="7181" width="14.6640625" style="49" customWidth="1"/>
    <col min="7182" max="7182" width="5" style="49" customWidth="1"/>
    <col min="7183" max="7183" width="4.33203125" style="49" customWidth="1"/>
    <col min="7184" max="7184" width="6.33203125" style="49" customWidth="1"/>
    <col min="7185" max="7185" width="4.88671875" style="49" customWidth="1"/>
    <col min="7186" max="7187" width="9.109375" style="49"/>
    <col min="7188" max="7188" width="17.6640625" style="49" customWidth="1"/>
    <col min="7189" max="7189" width="15.88671875" style="49" customWidth="1"/>
    <col min="7190" max="7190" width="16.88671875" style="49" customWidth="1"/>
    <col min="7191" max="7191" width="14.44140625" style="49" customWidth="1"/>
    <col min="7192" max="7429" width="9.109375" style="49"/>
    <col min="7430" max="7430" width="5.5546875" style="49" customWidth="1"/>
    <col min="7431" max="7431" width="6.33203125" style="49" customWidth="1"/>
    <col min="7432" max="7432" width="12" style="49" customWidth="1"/>
    <col min="7433" max="7433" width="6.109375" style="49" customWidth="1"/>
    <col min="7434" max="7434" width="4.5546875" style="49" customWidth="1"/>
    <col min="7435" max="7435" width="8" style="49" customWidth="1"/>
    <col min="7436" max="7436" width="10.33203125" style="49" customWidth="1"/>
    <col min="7437" max="7437" width="14.6640625" style="49" customWidth="1"/>
    <col min="7438" max="7438" width="5" style="49" customWidth="1"/>
    <col min="7439" max="7439" width="4.33203125" style="49" customWidth="1"/>
    <col min="7440" max="7440" width="6.33203125" style="49" customWidth="1"/>
    <col min="7441" max="7441" width="4.88671875" style="49" customWidth="1"/>
    <col min="7442" max="7443" width="9.109375" style="49"/>
    <col min="7444" max="7444" width="17.6640625" style="49" customWidth="1"/>
    <col min="7445" max="7445" width="15.88671875" style="49" customWidth="1"/>
    <col min="7446" max="7446" width="16.88671875" style="49" customWidth="1"/>
    <col min="7447" max="7447" width="14.44140625" style="49" customWidth="1"/>
    <col min="7448" max="7685" width="9.109375" style="49"/>
    <col min="7686" max="7686" width="5.5546875" style="49" customWidth="1"/>
    <col min="7687" max="7687" width="6.33203125" style="49" customWidth="1"/>
    <col min="7688" max="7688" width="12" style="49" customWidth="1"/>
    <col min="7689" max="7689" width="6.109375" style="49" customWidth="1"/>
    <col min="7690" max="7690" width="4.5546875" style="49" customWidth="1"/>
    <col min="7691" max="7691" width="8" style="49" customWidth="1"/>
    <col min="7692" max="7692" width="10.33203125" style="49" customWidth="1"/>
    <col min="7693" max="7693" width="14.6640625" style="49" customWidth="1"/>
    <col min="7694" max="7694" width="5" style="49" customWidth="1"/>
    <col min="7695" max="7695" width="4.33203125" style="49" customWidth="1"/>
    <col min="7696" max="7696" width="6.33203125" style="49" customWidth="1"/>
    <col min="7697" max="7697" width="4.88671875" style="49" customWidth="1"/>
    <col min="7698" max="7699" width="9.109375" style="49"/>
    <col min="7700" max="7700" width="17.6640625" style="49" customWidth="1"/>
    <col min="7701" max="7701" width="15.88671875" style="49" customWidth="1"/>
    <col min="7702" max="7702" width="16.88671875" style="49" customWidth="1"/>
    <col min="7703" max="7703" width="14.44140625" style="49" customWidth="1"/>
    <col min="7704" max="7941" width="9.109375" style="49"/>
    <col min="7942" max="7942" width="5.5546875" style="49" customWidth="1"/>
    <col min="7943" max="7943" width="6.33203125" style="49" customWidth="1"/>
    <col min="7944" max="7944" width="12" style="49" customWidth="1"/>
    <col min="7945" max="7945" width="6.109375" style="49" customWidth="1"/>
    <col min="7946" max="7946" width="4.5546875" style="49" customWidth="1"/>
    <col min="7947" max="7947" width="8" style="49" customWidth="1"/>
    <col min="7948" max="7948" width="10.33203125" style="49" customWidth="1"/>
    <col min="7949" max="7949" width="14.6640625" style="49" customWidth="1"/>
    <col min="7950" max="7950" width="5" style="49" customWidth="1"/>
    <col min="7951" max="7951" width="4.33203125" style="49" customWidth="1"/>
    <col min="7952" max="7952" width="6.33203125" style="49" customWidth="1"/>
    <col min="7953" max="7953" width="4.88671875" style="49" customWidth="1"/>
    <col min="7954" max="7955" width="9.109375" style="49"/>
    <col min="7956" max="7956" width="17.6640625" style="49" customWidth="1"/>
    <col min="7957" max="7957" width="15.88671875" style="49" customWidth="1"/>
    <col min="7958" max="7958" width="16.88671875" style="49" customWidth="1"/>
    <col min="7959" max="7959" width="14.44140625" style="49" customWidth="1"/>
    <col min="7960" max="8197" width="9.109375" style="49"/>
    <col min="8198" max="8198" width="5.5546875" style="49" customWidth="1"/>
    <col min="8199" max="8199" width="6.33203125" style="49" customWidth="1"/>
    <col min="8200" max="8200" width="12" style="49" customWidth="1"/>
    <col min="8201" max="8201" width="6.109375" style="49" customWidth="1"/>
    <col min="8202" max="8202" width="4.5546875" style="49" customWidth="1"/>
    <col min="8203" max="8203" width="8" style="49" customWidth="1"/>
    <col min="8204" max="8204" width="10.33203125" style="49" customWidth="1"/>
    <col min="8205" max="8205" width="14.6640625" style="49" customWidth="1"/>
    <col min="8206" max="8206" width="5" style="49" customWidth="1"/>
    <col min="8207" max="8207" width="4.33203125" style="49" customWidth="1"/>
    <col min="8208" max="8208" width="6.33203125" style="49" customWidth="1"/>
    <col min="8209" max="8209" width="4.88671875" style="49" customWidth="1"/>
    <col min="8210" max="8211" width="9.109375" style="49"/>
    <col min="8212" max="8212" width="17.6640625" style="49" customWidth="1"/>
    <col min="8213" max="8213" width="15.88671875" style="49" customWidth="1"/>
    <col min="8214" max="8214" width="16.88671875" style="49" customWidth="1"/>
    <col min="8215" max="8215" width="14.44140625" style="49" customWidth="1"/>
    <col min="8216" max="8453" width="9.109375" style="49"/>
    <col min="8454" max="8454" width="5.5546875" style="49" customWidth="1"/>
    <col min="8455" max="8455" width="6.33203125" style="49" customWidth="1"/>
    <col min="8456" max="8456" width="12" style="49" customWidth="1"/>
    <col min="8457" max="8457" width="6.109375" style="49" customWidth="1"/>
    <col min="8458" max="8458" width="4.5546875" style="49" customWidth="1"/>
    <col min="8459" max="8459" width="8" style="49" customWidth="1"/>
    <col min="8460" max="8460" width="10.33203125" style="49" customWidth="1"/>
    <col min="8461" max="8461" width="14.6640625" style="49" customWidth="1"/>
    <col min="8462" max="8462" width="5" style="49" customWidth="1"/>
    <col min="8463" max="8463" width="4.33203125" style="49" customWidth="1"/>
    <col min="8464" max="8464" width="6.33203125" style="49" customWidth="1"/>
    <col min="8465" max="8465" width="4.88671875" style="49" customWidth="1"/>
    <col min="8466" max="8467" width="9.109375" style="49"/>
    <col min="8468" max="8468" width="17.6640625" style="49" customWidth="1"/>
    <col min="8469" max="8469" width="15.88671875" style="49" customWidth="1"/>
    <col min="8470" max="8470" width="16.88671875" style="49" customWidth="1"/>
    <col min="8471" max="8471" width="14.44140625" style="49" customWidth="1"/>
    <col min="8472" max="8709" width="9.109375" style="49"/>
    <col min="8710" max="8710" width="5.5546875" style="49" customWidth="1"/>
    <col min="8711" max="8711" width="6.33203125" style="49" customWidth="1"/>
    <col min="8712" max="8712" width="12" style="49" customWidth="1"/>
    <col min="8713" max="8713" width="6.109375" style="49" customWidth="1"/>
    <col min="8714" max="8714" width="4.5546875" style="49" customWidth="1"/>
    <col min="8715" max="8715" width="8" style="49" customWidth="1"/>
    <col min="8716" max="8716" width="10.33203125" style="49" customWidth="1"/>
    <col min="8717" max="8717" width="14.6640625" style="49" customWidth="1"/>
    <col min="8718" max="8718" width="5" style="49" customWidth="1"/>
    <col min="8719" max="8719" width="4.33203125" style="49" customWidth="1"/>
    <col min="8720" max="8720" width="6.33203125" style="49" customWidth="1"/>
    <col min="8721" max="8721" width="4.88671875" style="49" customWidth="1"/>
    <col min="8722" max="8723" width="9.109375" style="49"/>
    <col min="8724" max="8724" width="17.6640625" style="49" customWidth="1"/>
    <col min="8725" max="8725" width="15.88671875" style="49" customWidth="1"/>
    <col min="8726" max="8726" width="16.88671875" style="49" customWidth="1"/>
    <col min="8727" max="8727" width="14.44140625" style="49" customWidth="1"/>
    <col min="8728" max="8965" width="9.109375" style="49"/>
    <col min="8966" max="8966" width="5.5546875" style="49" customWidth="1"/>
    <col min="8967" max="8967" width="6.33203125" style="49" customWidth="1"/>
    <col min="8968" max="8968" width="12" style="49" customWidth="1"/>
    <col min="8969" max="8969" width="6.109375" style="49" customWidth="1"/>
    <col min="8970" max="8970" width="4.5546875" style="49" customWidth="1"/>
    <col min="8971" max="8971" width="8" style="49" customWidth="1"/>
    <col min="8972" max="8972" width="10.33203125" style="49" customWidth="1"/>
    <col min="8973" max="8973" width="14.6640625" style="49" customWidth="1"/>
    <col min="8974" max="8974" width="5" style="49" customWidth="1"/>
    <col min="8975" max="8975" width="4.33203125" style="49" customWidth="1"/>
    <col min="8976" max="8976" width="6.33203125" style="49" customWidth="1"/>
    <col min="8977" max="8977" width="4.88671875" style="49" customWidth="1"/>
    <col min="8978" max="8979" width="9.109375" style="49"/>
    <col min="8980" max="8980" width="17.6640625" style="49" customWidth="1"/>
    <col min="8981" max="8981" width="15.88671875" style="49" customWidth="1"/>
    <col min="8982" max="8982" width="16.88671875" style="49" customWidth="1"/>
    <col min="8983" max="8983" width="14.44140625" style="49" customWidth="1"/>
    <col min="8984" max="9221" width="9.109375" style="49"/>
    <col min="9222" max="9222" width="5.5546875" style="49" customWidth="1"/>
    <col min="9223" max="9223" width="6.33203125" style="49" customWidth="1"/>
    <col min="9224" max="9224" width="12" style="49" customWidth="1"/>
    <col min="9225" max="9225" width="6.109375" style="49" customWidth="1"/>
    <col min="9226" max="9226" width="4.5546875" style="49" customWidth="1"/>
    <col min="9227" max="9227" width="8" style="49" customWidth="1"/>
    <col min="9228" max="9228" width="10.33203125" style="49" customWidth="1"/>
    <col min="9229" max="9229" width="14.6640625" style="49" customWidth="1"/>
    <col min="9230" max="9230" width="5" style="49" customWidth="1"/>
    <col min="9231" max="9231" width="4.33203125" style="49" customWidth="1"/>
    <col min="9232" max="9232" width="6.33203125" style="49" customWidth="1"/>
    <col min="9233" max="9233" width="4.88671875" style="49" customWidth="1"/>
    <col min="9234" max="9235" width="9.109375" style="49"/>
    <col min="9236" max="9236" width="17.6640625" style="49" customWidth="1"/>
    <col min="9237" max="9237" width="15.88671875" style="49" customWidth="1"/>
    <col min="9238" max="9238" width="16.88671875" style="49" customWidth="1"/>
    <col min="9239" max="9239" width="14.44140625" style="49" customWidth="1"/>
    <col min="9240" max="9477" width="9.109375" style="49"/>
    <col min="9478" max="9478" width="5.5546875" style="49" customWidth="1"/>
    <col min="9479" max="9479" width="6.33203125" style="49" customWidth="1"/>
    <col min="9480" max="9480" width="12" style="49" customWidth="1"/>
    <col min="9481" max="9481" width="6.109375" style="49" customWidth="1"/>
    <col min="9482" max="9482" width="4.5546875" style="49" customWidth="1"/>
    <col min="9483" max="9483" width="8" style="49" customWidth="1"/>
    <col min="9484" max="9484" width="10.33203125" style="49" customWidth="1"/>
    <col min="9485" max="9485" width="14.6640625" style="49" customWidth="1"/>
    <col min="9486" max="9486" width="5" style="49" customWidth="1"/>
    <col min="9487" max="9487" width="4.33203125" style="49" customWidth="1"/>
    <col min="9488" max="9488" width="6.33203125" style="49" customWidth="1"/>
    <col min="9489" max="9489" width="4.88671875" style="49" customWidth="1"/>
    <col min="9490" max="9491" width="9.109375" style="49"/>
    <col min="9492" max="9492" width="17.6640625" style="49" customWidth="1"/>
    <col min="9493" max="9493" width="15.88671875" style="49" customWidth="1"/>
    <col min="9494" max="9494" width="16.88671875" style="49" customWidth="1"/>
    <col min="9495" max="9495" width="14.44140625" style="49" customWidth="1"/>
    <col min="9496" max="9733" width="9.109375" style="49"/>
    <col min="9734" max="9734" width="5.5546875" style="49" customWidth="1"/>
    <col min="9735" max="9735" width="6.33203125" style="49" customWidth="1"/>
    <col min="9736" max="9736" width="12" style="49" customWidth="1"/>
    <col min="9737" max="9737" width="6.109375" style="49" customWidth="1"/>
    <col min="9738" max="9738" width="4.5546875" style="49" customWidth="1"/>
    <col min="9739" max="9739" width="8" style="49" customWidth="1"/>
    <col min="9740" max="9740" width="10.33203125" style="49" customWidth="1"/>
    <col min="9741" max="9741" width="14.6640625" style="49" customWidth="1"/>
    <col min="9742" max="9742" width="5" style="49" customWidth="1"/>
    <col min="9743" max="9743" width="4.33203125" style="49" customWidth="1"/>
    <col min="9744" max="9744" width="6.33203125" style="49" customWidth="1"/>
    <col min="9745" max="9745" width="4.88671875" style="49" customWidth="1"/>
    <col min="9746" max="9747" width="9.109375" style="49"/>
    <col min="9748" max="9748" width="17.6640625" style="49" customWidth="1"/>
    <col min="9749" max="9749" width="15.88671875" style="49" customWidth="1"/>
    <col min="9750" max="9750" width="16.88671875" style="49" customWidth="1"/>
    <col min="9751" max="9751" width="14.44140625" style="49" customWidth="1"/>
    <col min="9752" max="9989" width="9.109375" style="49"/>
    <col min="9990" max="9990" width="5.5546875" style="49" customWidth="1"/>
    <col min="9991" max="9991" width="6.33203125" style="49" customWidth="1"/>
    <col min="9992" max="9992" width="12" style="49" customWidth="1"/>
    <col min="9993" max="9993" width="6.109375" style="49" customWidth="1"/>
    <col min="9994" max="9994" width="4.5546875" style="49" customWidth="1"/>
    <col min="9995" max="9995" width="8" style="49" customWidth="1"/>
    <col min="9996" max="9996" width="10.33203125" style="49" customWidth="1"/>
    <col min="9997" max="9997" width="14.6640625" style="49" customWidth="1"/>
    <col min="9998" max="9998" width="5" style="49" customWidth="1"/>
    <col min="9999" max="9999" width="4.33203125" style="49" customWidth="1"/>
    <col min="10000" max="10000" width="6.33203125" style="49" customWidth="1"/>
    <col min="10001" max="10001" width="4.88671875" style="49" customWidth="1"/>
    <col min="10002" max="10003" width="9.109375" style="49"/>
    <col min="10004" max="10004" width="17.6640625" style="49" customWidth="1"/>
    <col min="10005" max="10005" width="15.88671875" style="49" customWidth="1"/>
    <col min="10006" max="10006" width="16.88671875" style="49" customWidth="1"/>
    <col min="10007" max="10007" width="14.44140625" style="49" customWidth="1"/>
    <col min="10008" max="10245" width="9.109375" style="49"/>
    <col min="10246" max="10246" width="5.5546875" style="49" customWidth="1"/>
    <col min="10247" max="10247" width="6.33203125" style="49" customWidth="1"/>
    <col min="10248" max="10248" width="12" style="49" customWidth="1"/>
    <col min="10249" max="10249" width="6.109375" style="49" customWidth="1"/>
    <col min="10250" max="10250" width="4.5546875" style="49" customWidth="1"/>
    <col min="10251" max="10251" width="8" style="49" customWidth="1"/>
    <col min="10252" max="10252" width="10.33203125" style="49" customWidth="1"/>
    <col min="10253" max="10253" width="14.6640625" style="49" customWidth="1"/>
    <col min="10254" max="10254" width="5" style="49" customWidth="1"/>
    <col min="10255" max="10255" width="4.33203125" style="49" customWidth="1"/>
    <col min="10256" max="10256" width="6.33203125" style="49" customWidth="1"/>
    <col min="10257" max="10257" width="4.88671875" style="49" customWidth="1"/>
    <col min="10258" max="10259" width="9.109375" style="49"/>
    <col min="10260" max="10260" width="17.6640625" style="49" customWidth="1"/>
    <col min="10261" max="10261" width="15.88671875" style="49" customWidth="1"/>
    <col min="10262" max="10262" width="16.88671875" style="49" customWidth="1"/>
    <col min="10263" max="10263" width="14.44140625" style="49" customWidth="1"/>
    <col min="10264" max="10501" width="9.109375" style="49"/>
    <col min="10502" max="10502" width="5.5546875" style="49" customWidth="1"/>
    <col min="10503" max="10503" width="6.33203125" style="49" customWidth="1"/>
    <col min="10504" max="10504" width="12" style="49" customWidth="1"/>
    <col min="10505" max="10505" width="6.109375" style="49" customWidth="1"/>
    <col min="10506" max="10506" width="4.5546875" style="49" customWidth="1"/>
    <col min="10507" max="10507" width="8" style="49" customWidth="1"/>
    <col min="10508" max="10508" width="10.33203125" style="49" customWidth="1"/>
    <col min="10509" max="10509" width="14.6640625" style="49" customWidth="1"/>
    <col min="10510" max="10510" width="5" style="49" customWidth="1"/>
    <col min="10511" max="10511" width="4.33203125" style="49" customWidth="1"/>
    <col min="10512" max="10512" width="6.33203125" style="49" customWidth="1"/>
    <col min="10513" max="10513" width="4.88671875" style="49" customWidth="1"/>
    <col min="10514" max="10515" width="9.109375" style="49"/>
    <col min="10516" max="10516" width="17.6640625" style="49" customWidth="1"/>
    <col min="10517" max="10517" width="15.88671875" style="49" customWidth="1"/>
    <col min="10518" max="10518" width="16.88671875" style="49" customWidth="1"/>
    <col min="10519" max="10519" width="14.44140625" style="49" customWidth="1"/>
    <col min="10520" max="10757" width="9.109375" style="49"/>
    <col min="10758" max="10758" width="5.5546875" style="49" customWidth="1"/>
    <col min="10759" max="10759" width="6.33203125" style="49" customWidth="1"/>
    <col min="10760" max="10760" width="12" style="49" customWidth="1"/>
    <col min="10761" max="10761" width="6.109375" style="49" customWidth="1"/>
    <col min="10762" max="10762" width="4.5546875" style="49" customWidth="1"/>
    <col min="10763" max="10763" width="8" style="49" customWidth="1"/>
    <col min="10764" max="10764" width="10.33203125" style="49" customWidth="1"/>
    <col min="10765" max="10765" width="14.6640625" style="49" customWidth="1"/>
    <col min="10766" max="10766" width="5" style="49" customWidth="1"/>
    <col min="10767" max="10767" width="4.33203125" style="49" customWidth="1"/>
    <col min="10768" max="10768" width="6.33203125" style="49" customWidth="1"/>
    <col min="10769" max="10769" width="4.88671875" style="49" customWidth="1"/>
    <col min="10770" max="10771" width="9.109375" style="49"/>
    <col min="10772" max="10772" width="17.6640625" style="49" customWidth="1"/>
    <col min="10773" max="10773" width="15.88671875" style="49" customWidth="1"/>
    <col min="10774" max="10774" width="16.88671875" style="49" customWidth="1"/>
    <col min="10775" max="10775" width="14.44140625" style="49" customWidth="1"/>
    <col min="10776" max="11013" width="9.109375" style="49"/>
    <col min="11014" max="11014" width="5.5546875" style="49" customWidth="1"/>
    <col min="11015" max="11015" width="6.33203125" style="49" customWidth="1"/>
    <col min="11016" max="11016" width="12" style="49" customWidth="1"/>
    <col min="11017" max="11017" width="6.109375" style="49" customWidth="1"/>
    <col min="11018" max="11018" width="4.5546875" style="49" customWidth="1"/>
    <col min="11019" max="11019" width="8" style="49" customWidth="1"/>
    <col min="11020" max="11020" width="10.33203125" style="49" customWidth="1"/>
    <col min="11021" max="11021" width="14.6640625" style="49" customWidth="1"/>
    <col min="11022" max="11022" width="5" style="49" customWidth="1"/>
    <col min="11023" max="11023" width="4.33203125" style="49" customWidth="1"/>
    <col min="11024" max="11024" width="6.33203125" style="49" customWidth="1"/>
    <col min="11025" max="11025" width="4.88671875" style="49" customWidth="1"/>
    <col min="11026" max="11027" width="9.109375" style="49"/>
    <col min="11028" max="11028" width="17.6640625" style="49" customWidth="1"/>
    <col min="11029" max="11029" width="15.88671875" style="49" customWidth="1"/>
    <col min="11030" max="11030" width="16.88671875" style="49" customWidth="1"/>
    <col min="11031" max="11031" width="14.44140625" style="49" customWidth="1"/>
    <col min="11032" max="11269" width="9.109375" style="49"/>
    <col min="11270" max="11270" width="5.5546875" style="49" customWidth="1"/>
    <col min="11271" max="11271" width="6.33203125" style="49" customWidth="1"/>
    <col min="11272" max="11272" width="12" style="49" customWidth="1"/>
    <col min="11273" max="11273" width="6.109375" style="49" customWidth="1"/>
    <col min="11274" max="11274" width="4.5546875" style="49" customWidth="1"/>
    <col min="11275" max="11275" width="8" style="49" customWidth="1"/>
    <col min="11276" max="11276" width="10.33203125" style="49" customWidth="1"/>
    <col min="11277" max="11277" width="14.6640625" style="49" customWidth="1"/>
    <col min="11278" max="11278" width="5" style="49" customWidth="1"/>
    <col min="11279" max="11279" width="4.33203125" style="49" customWidth="1"/>
    <col min="11280" max="11280" width="6.33203125" style="49" customWidth="1"/>
    <col min="11281" max="11281" width="4.88671875" style="49" customWidth="1"/>
    <col min="11282" max="11283" width="9.109375" style="49"/>
    <col min="11284" max="11284" width="17.6640625" style="49" customWidth="1"/>
    <col min="11285" max="11285" width="15.88671875" style="49" customWidth="1"/>
    <col min="11286" max="11286" width="16.88671875" style="49" customWidth="1"/>
    <col min="11287" max="11287" width="14.44140625" style="49" customWidth="1"/>
    <col min="11288" max="11525" width="9.109375" style="49"/>
    <col min="11526" max="11526" width="5.5546875" style="49" customWidth="1"/>
    <col min="11527" max="11527" width="6.33203125" style="49" customWidth="1"/>
    <col min="11528" max="11528" width="12" style="49" customWidth="1"/>
    <col min="11529" max="11529" width="6.109375" style="49" customWidth="1"/>
    <col min="11530" max="11530" width="4.5546875" style="49" customWidth="1"/>
    <col min="11531" max="11531" width="8" style="49" customWidth="1"/>
    <col min="11532" max="11532" width="10.33203125" style="49" customWidth="1"/>
    <col min="11533" max="11533" width="14.6640625" style="49" customWidth="1"/>
    <col min="11534" max="11534" width="5" style="49" customWidth="1"/>
    <col min="11535" max="11535" width="4.33203125" style="49" customWidth="1"/>
    <col min="11536" max="11536" width="6.33203125" style="49" customWidth="1"/>
    <col min="11537" max="11537" width="4.88671875" style="49" customWidth="1"/>
    <col min="11538" max="11539" width="9.109375" style="49"/>
    <col min="11540" max="11540" width="17.6640625" style="49" customWidth="1"/>
    <col min="11541" max="11541" width="15.88671875" style="49" customWidth="1"/>
    <col min="11542" max="11542" width="16.88671875" style="49" customWidth="1"/>
    <col min="11543" max="11543" width="14.44140625" style="49" customWidth="1"/>
    <col min="11544" max="11781" width="9.109375" style="49"/>
    <col min="11782" max="11782" width="5.5546875" style="49" customWidth="1"/>
    <col min="11783" max="11783" width="6.33203125" style="49" customWidth="1"/>
    <col min="11784" max="11784" width="12" style="49" customWidth="1"/>
    <col min="11785" max="11785" width="6.109375" style="49" customWidth="1"/>
    <col min="11786" max="11786" width="4.5546875" style="49" customWidth="1"/>
    <col min="11787" max="11787" width="8" style="49" customWidth="1"/>
    <col min="11788" max="11788" width="10.33203125" style="49" customWidth="1"/>
    <col min="11789" max="11789" width="14.6640625" style="49" customWidth="1"/>
    <col min="11790" max="11790" width="5" style="49" customWidth="1"/>
    <col min="11791" max="11791" width="4.33203125" style="49" customWidth="1"/>
    <col min="11792" max="11792" width="6.33203125" style="49" customWidth="1"/>
    <col min="11793" max="11793" width="4.88671875" style="49" customWidth="1"/>
    <col min="11794" max="11795" width="9.109375" style="49"/>
    <col min="11796" max="11796" width="17.6640625" style="49" customWidth="1"/>
    <col min="11797" max="11797" width="15.88671875" style="49" customWidth="1"/>
    <col min="11798" max="11798" width="16.88671875" style="49" customWidth="1"/>
    <col min="11799" max="11799" width="14.44140625" style="49" customWidth="1"/>
    <col min="11800" max="12037" width="9.109375" style="49"/>
    <col min="12038" max="12038" width="5.5546875" style="49" customWidth="1"/>
    <col min="12039" max="12039" width="6.33203125" style="49" customWidth="1"/>
    <col min="12040" max="12040" width="12" style="49" customWidth="1"/>
    <col min="12041" max="12041" width="6.109375" style="49" customWidth="1"/>
    <col min="12042" max="12042" width="4.5546875" style="49" customWidth="1"/>
    <col min="12043" max="12043" width="8" style="49" customWidth="1"/>
    <col min="12044" max="12044" width="10.33203125" style="49" customWidth="1"/>
    <col min="12045" max="12045" width="14.6640625" style="49" customWidth="1"/>
    <col min="12046" max="12046" width="5" style="49" customWidth="1"/>
    <col min="12047" max="12047" width="4.33203125" style="49" customWidth="1"/>
    <col min="12048" max="12048" width="6.33203125" style="49" customWidth="1"/>
    <col min="12049" max="12049" width="4.88671875" style="49" customWidth="1"/>
    <col min="12050" max="12051" width="9.109375" style="49"/>
    <col min="12052" max="12052" width="17.6640625" style="49" customWidth="1"/>
    <col min="12053" max="12053" width="15.88671875" style="49" customWidth="1"/>
    <col min="12054" max="12054" width="16.88671875" style="49" customWidth="1"/>
    <col min="12055" max="12055" width="14.44140625" style="49" customWidth="1"/>
    <col min="12056" max="12293" width="9.109375" style="49"/>
    <col min="12294" max="12294" width="5.5546875" style="49" customWidth="1"/>
    <col min="12295" max="12295" width="6.33203125" style="49" customWidth="1"/>
    <col min="12296" max="12296" width="12" style="49" customWidth="1"/>
    <col min="12297" max="12297" width="6.109375" style="49" customWidth="1"/>
    <col min="12298" max="12298" width="4.5546875" style="49" customWidth="1"/>
    <col min="12299" max="12299" width="8" style="49" customWidth="1"/>
    <col min="12300" max="12300" width="10.33203125" style="49" customWidth="1"/>
    <col min="12301" max="12301" width="14.6640625" style="49" customWidth="1"/>
    <col min="12302" max="12302" width="5" style="49" customWidth="1"/>
    <col min="12303" max="12303" width="4.33203125" style="49" customWidth="1"/>
    <col min="12304" max="12304" width="6.33203125" style="49" customWidth="1"/>
    <col min="12305" max="12305" width="4.88671875" style="49" customWidth="1"/>
    <col min="12306" max="12307" width="9.109375" style="49"/>
    <col min="12308" max="12308" width="17.6640625" style="49" customWidth="1"/>
    <col min="12309" max="12309" width="15.88671875" style="49" customWidth="1"/>
    <col min="12310" max="12310" width="16.88671875" style="49" customWidth="1"/>
    <col min="12311" max="12311" width="14.44140625" style="49" customWidth="1"/>
    <col min="12312" max="12549" width="9.109375" style="49"/>
    <col min="12550" max="12550" width="5.5546875" style="49" customWidth="1"/>
    <col min="12551" max="12551" width="6.33203125" style="49" customWidth="1"/>
    <col min="12552" max="12552" width="12" style="49" customWidth="1"/>
    <col min="12553" max="12553" width="6.109375" style="49" customWidth="1"/>
    <col min="12554" max="12554" width="4.5546875" style="49" customWidth="1"/>
    <col min="12555" max="12555" width="8" style="49" customWidth="1"/>
    <col min="12556" max="12556" width="10.33203125" style="49" customWidth="1"/>
    <col min="12557" max="12557" width="14.6640625" style="49" customWidth="1"/>
    <col min="12558" max="12558" width="5" style="49" customWidth="1"/>
    <col min="12559" max="12559" width="4.33203125" style="49" customWidth="1"/>
    <col min="12560" max="12560" width="6.33203125" style="49" customWidth="1"/>
    <col min="12561" max="12561" width="4.88671875" style="49" customWidth="1"/>
    <col min="12562" max="12563" width="9.109375" style="49"/>
    <col min="12564" max="12564" width="17.6640625" style="49" customWidth="1"/>
    <col min="12565" max="12565" width="15.88671875" style="49" customWidth="1"/>
    <col min="12566" max="12566" width="16.88671875" style="49" customWidth="1"/>
    <col min="12567" max="12567" width="14.44140625" style="49" customWidth="1"/>
    <col min="12568" max="12805" width="9.109375" style="49"/>
    <col min="12806" max="12806" width="5.5546875" style="49" customWidth="1"/>
    <col min="12807" max="12807" width="6.33203125" style="49" customWidth="1"/>
    <col min="12808" max="12808" width="12" style="49" customWidth="1"/>
    <col min="12809" max="12809" width="6.109375" style="49" customWidth="1"/>
    <col min="12810" max="12810" width="4.5546875" style="49" customWidth="1"/>
    <col min="12811" max="12811" width="8" style="49" customWidth="1"/>
    <col min="12812" max="12812" width="10.33203125" style="49" customWidth="1"/>
    <col min="12813" max="12813" width="14.6640625" style="49" customWidth="1"/>
    <col min="12814" max="12814" width="5" style="49" customWidth="1"/>
    <col min="12815" max="12815" width="4.33203125" style="49" customWidth="1"/>
    <col min="12816" max="12816" width="6.33203125" style="49" customWidth="1"/>
    <col min="12817" max="12817" width="4.88671875" style="49" customWidth="1"/>
    <col min="12818" max="12819" width="9.109375" style="49"/>
    <col min="12820" max="12820" width="17.6640625" style="49" customWidth="1"/>
    <col min="12821" max="12821" width="15.88671875" style="49" customWidth="1"/>
    <col min="12822" max="12822" width="16.88671875" style="49" customWidth="1"/>
    <col min="12823" max="12823" width="14.44140625" style="49" customWidth="1"/>
    <col min="12824" max="13061" width="9.109375" style="49"/>
    <col min="13062" max="13062" width="5.5546875" style="49" customWidth="1"/>
    <col min="13063" max="13063" width="6.33203125" style="49" customWidth="1"/>
    <col min="13064" max="13064" width="12" style="49" customWidth="1"/>
    <col min="13065" max="13065" width="6.109375" style="49" customWidth="1"/>
    <col min="13066" max="13066" width="4.5546875" style="49" customWidth="1"/>
    <col min="13067" max="13067" width="8" style="49" customWidth="1"/>
    <col min="13068" max="13068" width="10.33203125" style="49" customWidth="1"/>
    <col min="13069" max="13069" width="14.6640625" style="49" customWidth="1"/>
    <col min="13070" max="13070" width="5" style="49" customWidth="1"/>
    <col min="13071" max="13071" width="4.33203125" style="49" customWidth="1"/>
    <col min="13072" max="13072" width="6.33203125" style="49" customWidth="1"/>
    <col min="13073" max="13073" width="4.88671875" style="49" customWidth="1"/>
    <col min="13074" max="13075" width="9.109375" style="49"/>
    <col min="13076" max="13076" width="17.6640625" style="49" customWidth="1"/>
    <col min="13077" max="13077" width="15.88671875" style="49" customWidth="1"/>
    <col min="13078" max="13078" width="16.88671875" style="49" customWidth="1"/>
    <col min="13079" max="13079" width="14.44140625" style="49" customWidth="1"/>
    <col min="13080" max="13317" width="9.109375" style="49"/>
    <col min="13318" max="13318" width="5.5546875" style="49" customWidth="1"/>
    <col min="13319" max="13319" width="6.33203125" style="49" customWidth="1"/>
    <col min="13320" max="13320" width="12" style="49" customWidth="1"/>
    <col min="13321" max="13321" width="6.109375" style="49" customWidth="1"/>
    <col min="13322" max="13322" width="4.5546875" style="49" customWidth="1"/>
    <col min="13323" max="13323" width="8" style="49" customWidth="1"/>
    <col min="13324" max="13324" width="10.33203125" style="49" customWidth="1"/>
    <col min="13325" max="13325" width="14.6640625" style="49" customWidth="1"/>
    <col min="13326" max="13326" width="5" style="49" customWidth="1"/>
    <col min="13327" max="13327" width="4.33203125" style="49" customWidth="1"/>
    <col min="13328" max="13328" width="6.33203125" style="49" customWidth="1"/>
    <col min="13329" max="13329" width="4.88671875" style="49" customWidth="1"/>
    <col min="13330" max="13331" width="9.109375" style="49"/>
    <col min="13332" max="13332" width="17.6640625" style="49" customWidth="1"/>
    <col min="13333" max="13333" width="15.88671875" style="49" customWidth="1"/>
    <col min="13334" max="13334" width="16.88671875" style="49" customWidth="1"/>
    <col min="13335" max="13335" width="14.44140625" style="49" customWidth="1"/>
    <col min="13336" max="13573" width="9.109375" style="49"/>
    <col min="13574" max="13574" width="5.5546875" style="49" customWidth="1"/>
    <col min="13575" max="13575" width="6.33203125" style="49" customWidth="1"/>
    <col min="13576" max="13576" width="12" style="49" customWidth="1"/>
    <col min="13577" max="13577" width="6.109375" style="49" customWidth="1"/>
    <col min="13578" max="13578" width="4.5546875" style="49" customWidth="1"/>
    <col min="13579" max="13579" width="8" style="49" customWidth="1"/>
    <col min="13580" max="13580" width="10.33203125" style="49" customWidth="1"/>
    <col min="13581" max="13581" width="14.6640625" style="49" customWidth="1"/>
    <col min="13582" max="13582" width="5" style="49" customWidth="1"/>
    <col min="13583" max="13583" width="4.33203125" style="49" customWidth="1"/>
    <col min="13584" max="13584" width="6.33203125" style="49" customWidth="1"/>
    <col min="13585" max="13585" width="4.88671875" style="49" customWidth="1"/>
    <col min="13586" max="13587" width="9.109375" style="49"/>
    <col min="13588" max="13588" width="17.6640625" style="49" customWidth="1"/>
    <col min="13589" max="13589" width="15.88671875" style="49" customWidth="1"/>
    <col min="13590" max="13590" width="16.88671875" style="49" customWidth="1"/>
    <col min="13591" max="13591" width="14.44140625" style="49" customWidth="1"/>
    <col min="13592" max="13829" width="9.109375" style="49"/>
    <col min="13830" max="13830" width="5.5546875" style="49" customWidth="1"/>
    <col min="13831" max="13831" width="6.33203125" style="49" customWidth="1"/>
    <col min="13832" max="13832" width="12" style="49" customWidth="1"/>
    <col min="13833" max="13833" width="6.109375" style="49" customWidth="1"/>
    <col min="13834" max="13834" width="4.5546875" style="49" customWidth="1"/>
    <col min="13835" max="13835" width="8" style="49" customWidth="1"/>
    <col min="13836" max="13836" width="10.33203125" style="49" customWidth="1"/>
    <col min="13837" max="13837" width="14.6640625" style="49" customWidth="1"/>
    <col min="13838" max="13838" width="5" style="49" customWidth="1"/>
    <col min="13839" max="13839" width="4.33203125" style="49" customWidth="1"/>
    <col min="13840" max="13840" width="6.33203125" style="49" customWidth="1"/>
    <col min="13841" max="13841" width="4.88671875" style="49" customWidth="1"/>
    <col min="13842" max="13843" width="9.109375" style="49"/>
    <col min="13844" max="13844" width="17.6640625" style="49" customWidth="1"/>
    <col min="13845" max="13845" width="15.88671875" style="49" customWidth="1"/>
    <col min="13846" max="13846" width="16.88671875" style="49" customWidth="1"/>
    <col min="13847" max="13847" width="14.44140625" style="49" customWidth="1"/>
    <col min="13848" max="14085" width="9.109375" style="49"/>
    <col min="14086" max="14086" width="5.5546875" style="49" customWidth="1"/>
    <col min="14087" max="14087" width="6.33203125" style="49" customWidth="1"/>
    <col min="14088" max="14088" width="12" style="49" customWidth="1"/>
    <col min="14089" max="14089" width="6.109375" style="49" customWidth="1"/>
    <col min="14090" max="14090" width="4.5546875" style="49" customWidth="1"/>
    <col min="14091" max="14091" width="8" style="49" customWidth="1"/>
    <col min="14092" max="14092" width="10.33203125" style="49" customWidth="1"/>
    <col min="14093" max="14093" width="14.6640625" style="49" customWidth="1"/>
    <col min="14094" max="14094" width="5" style="49" customWidth="1"/>
    <col min="14095" max="14095" width="4.33203125" style="49" customWidth="1"/>
    <col min="14096" max="14096" width="6.33203125" style="49" customWidth="1"/>
    <col min="14097" max="14097" width="4.88671875" style="49" customWidth="1"/>
    <col min="14098" max="14099" width="9.109375" style="49"/>
    <col min="14100" max="14100" width="17.6640625" style="49" customWidth="1"/>
    <col min="14101" max="14101" width="15.88671875" style="49" customWidth="1"/>
    <col min="14102" max="14102" width="16.88671875" style="49" customWidth="1"/>
    <col min="14103" max="14103" width="14.44140625" style="49" customWidth="1"/>
    <col min="14104" max="14341" width="9.109375" style="49"/>
    <col min="14342" max="14342" width="5.5546875" style="49" customWidth="1"/>
    <col min="14343" max="14343" width="6.33203125" style="49" customWidth="1"/>
    <col min="14344" max="14344" width="12" style="49" customWidth="1"/>
    <col min="14345" max="14345" width="6.109375" style="49" customWidth="1"/>
    <col min="14346" max="14346" width="4.5546875" style="49" customWidth="1"/>
    <col min="14347" max="14347" width="8" style="49" customWidth="1"/>
    <col min="14348" max="14348" width="10.33203125" style="49" customWidth="1"/>
    <col min="14349" max="14349" width="14.6640625" style="49" customWidth="1"/>
    <col min="14350" max="14350" width="5" style="49" customWidth="1"/>
    <col min="14351" max="14351" width="4.33203125" style="49" customWidth="1"/>
    <col min="14352" max="14352" width="6.33203125" style="49" customWidth="1"/>
    <col min="14353" max="14353" width="4.88671875" style="49" customWidth="1"/>
    <col min="14354" max="14355" width="9.109375" style="49"/>
    <col min="14356" max="14356" width="17.6640625" style="49" customWidth="1"/>
    <col min="14357" max="14357" width="15.88671875" style="49" customWidth="1"/>
    <col min="14358" max="14358" width="16.88671875" style="49" customWidth="1"/>
    <col min="14359" max="14359" width="14.44140625" style="49" customWidth="1"/>
    <col min="14360" max="14597" width="9.109375" style="49"/>
    <col min="14598" max="14598" width="5.5546875" style="49" customWidth="1"/>
    <col min="14599" max="14599" width="6.33203125" style="49" customWidth="1"/>
    <col min="14600" max="14600" width="12" style="49" customWidth="1"/>
    <col min="14601" max="14601" width="6.109375" style="49" customWidth="1"/>
    <col min="14602" max="14602" width="4.5546875" style="49" customWidth="1"/>
    <col min="14603" max="14603" width="8" style="49" customWidth="1"/>
    <col min="14604" max="14604" width="10.33203125" style="49" customWidth="1"/>
    <col min="14605" max="14605" width="14.6640625" style="49" customWidth="1"/>
    <col min="14606" max="14606" width="5" style="49" customWidth="1"/>
    <col min="14607" max="14607" width="4.33203125" style="49" customWidth="1"/>
    <col min="14608" max="14608" width="6.33203125" style="49" customWidth="1"/>
    <col min="14609" max="14609" width="4.88671875" style="49" customWidth="1"/>
    <col min="14610" max="14611" width="9.109375" style="49"/>
    <col min="14612" max="14612" width="17.6640625" style="49" customWidth="1"/>
    <col min="14613" max="14613" width="15.88671875" style="49" customWidth="1"/>
    <col min="14614" max="14614" width="16.88671875" style="49" customWidth="1"/>
    <col min="14615" max="14615" width="14.44140625" style="49" customWidth="1"/>
    <col min="14616" max="14853" width="9.109375" style="49"/>
    <col min="14854" max="14854" width="5.5546875" style="49" customWidth="1"/>
    <col min="14855" max="14855" width="6.33203125" style="49" customWidth="1"/>
    <col min="14856" max="14856" width="12" style="49" customWidth="1"/>
    <col min="14857" max="14857" width="6.109375" style="49" customWidth="1"/>
    <col min="14858" max="14858" width="4.5546875" style="49" customWidth="1"/>
    <col min="14859" max="14859" width="8" style="49" customWidth="1"/>
    <col min="14860" max="14860" width="10.33203125" style="49" customWidth="1"/>
    <col min="14861" max="14861" width="14.6640625" style="49" customWidth="1"/>
    <col min="14862" max="14862" width="5" style="49" customWidth="1"/>
    <col min="14863" max="14863" width="4.33203125" style="49" customWidth="1"/>
    <col min="14864" max="14864" width="6.33203125" style="49" customWidth="1"/>
    <col min="14865" max="14865" width="4.88671875" style="49" customWidth="1"/>
    <col min="14866" max="14867" width="9.109375" style="49"/>
    <col min="14868" max="14868" width="17.6640625" style="49" customWidth="1"/>
    <col min="14869" max="14869" width="15.88671875" style="49" customWidth="1"/>
    <col min="14870" max="14870" width="16.88671875" style="49" customWidth="1"/>
    <col min="14871" max="14871" width="14.44140625" style="49" customWidth="1"/>
    <col min="14872" max="15109" width="9.109375" style="49"/>
    <col min="15110" max="15110" width="5.5546875" style="49" customWidth="1"/>
    <col min="15111" max="15111" width="6.33203125" style="49" customWidth="1"/>
    <col min="15112" max="15112" width="12" style="49" customWidth="1"/>
    <col min="15113" max="15113" width="6.109375" style="49" customWidth="1"/>
    <col min="15114" max="15114" width="4.5546875" style="49" customWidth="1"/>
    <col min="15115" max="15115" width="8" style="49" customWidth="1"/>
    <col min="15116" max="15116" width="10.33203125" style="49" customWidth="1"/>
    <col min="15117" max="15117" width="14.6640625" style="49" customWidth="1"/>
    <col min="15118" max="15118" width="5" style="49" customWidth="1"/>
    <col min="15119" max="15119" width="4.33203125" style="49" customWidth="1"/>
    <col min="15120" max="15120" width="6.33203125" style="49" customWidth="1"/>
    <col min="15121" max="15121" width="4.88671875" style="49" customWidth="1"/>
    <col min="15122" max="15123" width="9.109375" style="49"/>
    <col min="15124" max="15124" width="17.6640625" style="49" customWidth="1"/>
    <col min="15125" max="15125" width="15.88671875" style="49" customWidth="1"/>
    <col min="15126" max="15126" width="16.88671875" style="49" customWidth="1"/>
    <col min="15127" max="15127" width="14.44140625" style="49" customWidth="1"/>
    <col min="15128" max="15365" width="9.109375" style="49"/>
    <col min="15366" max="15366" width="5.5546875" style="49" customWidth="1"/>
    <col min="15367" max="15367" width="6.33203125" style="49" customWidth="1"/>
    <col min="15368" max="15368" width="12" style="49" customWidth="1"/>
    <col min="15369" max="15369" width="6.109375" style="49" customWidth="1"/>
    <col min="15370" max="15370" width="4.5546875" style="49" customWidth="1"/>
    <col min="15371" max="15371" width="8" style="49" customWidth="1"/>
    <col min="15372" max="15372" width="10.33203125" style="49" customWidth="1"/>
    <col min="15373" max="15373" width="14.6640625" style="49" customWidth="1"/>
    <col min="15374" max="15374" width="5" style="49" customWidth="1"/>
    <col min="15375" max="15375" width="4.33203125" style="49" customWidth="1"/>
    <col min="15376" max="15376" width="6.33203125" style="49" customWidth="1"/>
    <col min="15377" max="15377" width="4.88671875" style="49" customWidth="1"/>
    <col min="15378" max="15379" width="9.109375" style="49"/>
    <col min="15380" max="15380" width="17.6640625" style="49" customWidth="1"/>
    <col min="15381" max="15381" width="15.88671875" style="49" customWidth="1"/>
    <col min="15382" max="15382" width="16.88671875" style="49" customWidth="1"/>
    <col min="15383" max="15383" width="14.44140625" style="49" customWidth="1"/>
    <col min="15384" max="15621" width="9.109375" style="49"/>
    <col min="15622" max="15622" width="5.5546875" style="49" customWidth="1"/>
    <col min="15623" max="15623" width="6.33203125" style="49" customWidth="1"/>
    <col min="15624" max="15624" width="12" style="49" customWidth="1"/>
    <col min="15625" max="15625" width="6.109375" style="49" customWidth="1"/>
    <col min="15626" max="15626" width="4.5546875" style="49" customWidth="1"/>
    <col min="15627" max="15627" width="8" style="49" customWidth="1"/>
    <col min="15628" max="15628" width="10.33203125" style="49" customWidth="1"/>
    <col min="15629" max="15629" width="14.6640625" style="49" customWidth="1"/>
    <col min="15630" max="15630" width="5" style="49" customWidth="1"/>
    <col min="15631" max="15631" width="4.33203125" style="49" customWidth="1"/>
    <col min="15632" max="15632" width="6.33203125" style="49" customWidth="1"/>
    <col min="15633" max="15633" width="4.88671875" style="49" customWidth="1"/>
    <col min="15634" max="15635" width="9.109375" style="49"/>
    <col min="15636" max="15636" width="17.6640625" style="49" customWidth="1"/>
    <col min="15637" max="15637" width="15.88671875" style="49" customWidth="1"/>
    <col min="15638" max="15638" width="16.88671875" style="49" customWidth="1"/>
    <col min="15639" max="15639" width="14.44140625" style="49" customWidth="1"/>
    <col min="15640" max="15877" width="9.109375" style="49"/>
    <col min="15878" max="15878" width="5.5546875" style="49" customWidth="1"/>
    <col min="15879" max="15879" width="6.33203125" style="49" customWidth="1"/>
    <col min="15880" max="15880" width="12" style="49" customWidth="1"/>
    <col min="15881" max="15881" width="6.109375" style="49" customWidth="1"/>
    <col min="15882" max="15882" width="4.5546875" style="49" customWidth="1"/>
    <col min="15883" max="15883" width="8" style="49" customWidth="1"/>
    <col min="15884" max="15884" width="10.33203125" style="49" customWidth="1"/>
    <col min="15885" max="15885" width="14.6640625" style="49" customWidth="1"/>
    <col min="15886" max="15886" width="5" style="49" customWidth="1"/>
    <col min="15887" max="15887" width="4.33203125" style="49" customWidth="1"/>
    <col min="15888" max="15888" width="6.33203125" style="49" customWidth="1"/>
    <col min="15889" max="15889" width="4.88671875" style="49" customWidth="1"/>
    <col min="15890" max="15891" width="9.109375" style="49"/>
    <col min="15892" max="15892" width="17.6640625" style="49" customWidth="1"/>
    <col min="15893" max="15893" width="15.88671875" style="49" customWidth="1"/>
    <col min="15894" max="15894" width="16.88671875" style="49" customWidth="1"/>
    <col min="15895" max="15895" width="14.44140625" style="49" customWidth="1"/>
    <col min="15896" max="16133" width="9.109375" style="49"/>
    <col min="16134" max="16134" width="5.5546875" style="49" customWidth="1"/>
    <col min="16135" max="16135" width="6.33203125" style="49" customWidth="1"/>
    <col min="16136" max="16136" width="12" style="49" customWidth="1"/>
    <col min="16137" max="16137" width="6.109375" style="49" customWidth="1"/>
    <col min="16138" max="16138" width="4.5546875" style="49" customWidth="1"/>
    <col min="16139" max="16139" width="8" style="49" customWidth="1"/>
    <col min="16140" max="16140" width="10.33203125" style="49" customWidth="1"/>
    <col min="16141" max="16141" width="14.6640625" style="49" customWidth="1"/>
    <col min="16142" max="16142" width="5" style="49" customWidth="1"/>
    <col min="16143" max="16143" width="4.33203125" style="49" customWidth="1"/>
    <col min="16144" max="16144" width="6.33203125" style="49" customWidth="1"/>
    <col min="16145" max="16145" width="4.88671875" style="49" customWidth="1"/>
    <col min="16146" max="16147" width="9.109375" style="49"/>
    <col min="16148" max="16148" width="17.6640625" style="49" customWidth="1"/>
    <col min="16149" max="16149" width="15.88671875" style="49" customWidth="1"/>
    <col min="16150" max="16150" width="16.88671875" style="49" customWidth="1"/>
    <col min="16151" max="16151" width="14.44140625" style="49" customWidth="1"/>
    <col min="16152" max="16384" width="9.109375" style="49"/>
  </cols>
  <sheetData>
    <row r="1" spans="1:25" ht="16.8" x14ac:dyDescent="0.3">
      <c r="A1" s="737" t="s">
        <v>679</v>
      </c>
      <c r="B1" s="737"/>
      <c r="C1" s="737"/>
      <c r="D1" s="737"/>
      <c r="E1" s="737"/>
      <c r="F1" s="796" t="s">
        <v>61</v>
      </c>
      <c r="G1" s="796"/>
      <c r="H1" s="796"/>
      <c r="I1" s="796"/>
      <c r="J1" s="796"/>
      <c r="K1" s="796"/>
      <c r="L1" s="796"/>
      <c r="M1" s="47"/>
    </row>
    <row r="2" spans="1:25" ht="16.8" x14ac:dyDescent="0.3">
      <c r="A2" s="740" t="s">
        <v>703</v>
      </c>
      <c r="B2" s="740"/>
      <c r="C2" s="740"/>
      <c r="D2" s="740"/>
      <c r="E2" s="740"/>
      <c r="F2" s="796" t="s">
        <v>417</v>
      </c>
      <c r="G2" s="796"/>
      <c r="H2" s="796"/>
      <c r="I2" s="796"/>
      <c r="J2" s="796"/>
      <c r="K2" s="796"/>
      <c r="L2" s="796"/>
      <c r="M2" s="47"/>
    </row>
    <row r="3" spans="1:25" ht="16.2" customHeight="1" x14ac:dyDescent="0.3">
      <c r="A3" s="740"/>
      <c r="B3" s="740"/>
      <c r="C3" s="740"/>
      <c r="D3" s="740"/>
      <c r="E3" s="740"/>
      <c r="F3" s="738" t="s">
        <v>11</v>
      </c>
      <c r="G3" s="738"/>
      <c r="H3" s="738"/>
      <c r="I3" s="738"/>
      <c r="J3" s="738"/>
      <c r="K3" s="738"/>
      <c r="L3" s="738"/>
    </row>
    <row r="4" spans="1:25" ht="17.25" customHeight="1" x14ac:dyDescent="0.3">
      <c r="A4" s="66"/>
      <c r="B4" s="66"/>
      <c r="C4" s="66"/>
      <c r="D4" s="66"/>
      <c r="E4" s="66"/>
      <c r="F4" s="66"/>
      <c r="G4" s="736">
        <f>+_xlfn.XLOOKUP($O$4,DULIEU!$H:$H,DULIEU!$L:$L,"")</f>
        <v>45626</v>
      </c>
      <c r="H4" s="736"/>
      <c r="I4" s="736"/>
      <c r="J4" s="736"/>
      <c r="K4" s="736"/>
      <c r="L4" s="618"/>
      <c r="O4" s="416" t="str">
        <f>+$Q$5&amp;"-"&amp;$Q$8&amp;"-"&amp;$Q$6</f>
        <v>2-1-3D</v>
      </c>
      <c r="P4" s="411"/>
      <c r="Q4" s="411"/>
    </row>
    <row r="5" spans="1:25" ht="21" customHeight="1" x14ac:dyDescent="0.3">
      <c r="A5" s="805" t="s">
        <v>362</v>
      </c>
      <c r="B5" s="805"/>
      <c r="C5" s="805"/>
      <c r="D5" s="805"/>
      <c r="E5" s="805"/>
      <c r="F5" s="805"/>
      <c r="G5" s="805"/>
      <c r="H5" s="805"/>
      <c r="I5" s="805"/>
      <c r="J5" s="805"/>
      <c r="K5" s="805"/>
      <c r="L5" s="805"/>
      <c r="M5" s="52"/>
      <c r="P5" s="411" t="s">
        <v>8</v>
      </c>
      <c r="Q5" s="411">
        <f>+'Máy '!M4</f>
        <v>2</v>
      </c>
    </row>
    <row r="6" spans="1:25" ht="21" customHeight="1" x14ac:dyDescent="0.3">
      <c r="A6" s="805" t="s">
        <v>78</v>
      </c>
      <c r="B6" s="805"/>
      <c r="C6" s="805"/>
      <c r="D6" s="805"/>
      <c r="E6" s="805"/>
      <c r="F6" s="805"/>
      <c r="G6" s="805"/>
      <c r="H6" s="805"/>
      <c r="I6" s="805"/>
      <c r="J6" s="805"/>
      <c r="K6" s="805"/>
      <c r="L6" s="805"/>
      <c r="M6" s="52"/>
      <c r="P6" s="411" t="s">
        <v>642</v>
      </c>
      <c r="Q6" s="412" t="str">
        <f>+'Máy '!M5</f>
        <v>3D</v>
      </c>
    </row>
    <row r="7" spans="1:25" ht="7.95" customHeight="1" x14ac:dyDescent="0.3">
      <c r="A7" s="66"/>
      <c r="B7" s="66"/>
      <c r="C7" s="66"/>
      <c r="D7" s="66"/>
      <c r="E7" s="66"/>
      <c r="F7" s="66"/>
      <c r="G7" s="66"/>
      <c r="H7" s="66"/>
      <c r="I7" s="66"/>
      <c r="J7" s="66"/>
      <c r="K7" s="66"/>
      <c r="L7" s="66"/>
      <c r="P7" s="412"/>
      <c r="Q7" s="412"/>
    </row>
    <row r="8" spans="1:25" ht="32.4" customHeight="1" x14ac:dyDescent="0.3">
      <c r="A8" s="573" t="s">
        <v>246</v>
      </c>
      <c r="B8" s="573"/>
      <c r="C8" s="807" t="s">
        <v>708</v>
      </c>
      <c r="D8" s="807"/>
      <c r="E8" s="807"/>
      <c r="F8" s="807"/>
      <c r="G8" s="807"/>
      <c r="H8" s="807"/>
      <c r="I8" s="807"/>
      <c r="J8" s="807"/>
      <c r="K8" s="807"/>
      <c r="L8" s="807"/>
      <c r="Q8" s="328">
        <v>1</v>
      </c>
    </row>
    <row r="9" spans="1:25" ht="31.95" customHeight="1" x14ac:dyDescent="0.3">
      <c r="A9" s="573" t="s">
        <v>363</v>
      </c>
      <c r="B9" s="573"/>
      <c r="C9" s="807" t="s">
        <v>692</v>
      </c>
      <c r="D9" s="807"/>
      <c r="E9" s="807"/>
      <c r="F9" s="807"/>
      <c r="G9" s="807"/>
      <c r="H9" s="807"/>
      <c r="I9" s="807"/>
      <c r="J9" s="807"/>
      <c r="K9" s="807"/>
      <c r="L9" s="807"/>
    </row>
    <row r="10" spans="1:25" ht="17.399999999999999" customHeight="1" x14ac:dyDescent="0.3">
      <c r="A10" s="573" t="s">
        <v>13</v>
      </c>
      <c r="B10" s="573"/>
      <c r="C10" s="363" t="str">
        <f>+KT_ĐVị!C10</f>
        <v>Xử lý nền - Nút giao</v>
      </c>
      <c r="D10" s="367"/>
      <c r="E10" s="367"/>
      <c r="F10" s="367"/>
      <c r="G10" s="367"/>
      <c r="H10" s="367"/>
      <c r="I10" s="367"/>
      <c r="J10" s="367"/>
      <c r="K10" s="367"/>
      <c r="L10" s="367"/>
    </row>
    <row r="11" spans="1:25" ht="17.399999999999999" customHeight="1" x14ac:dyDescent="0.3">
      <c r="A11" s="573" t="s">
        <v>14</v>
      </c>
      <c r="B11" s="573"/>
      <c r="C11" s="367" t="s">
        <v>697</v>
      </c>
      <c r="D11" s="367"/>
      <c r="E11" s="367"/>
      <c r="F11" s="367"/>
      <c r="G11" s="367"/>
      <c r="H11" s="367"/>
      <c r="I11" s="367"/>
      <c r="J11" s="367"/>
      <c r="K11" s="367"/>
      <c r="L11" s="367"/>
    </row>
    <row r="12" spans="1:25" ht="10.199999999999999" hidden="1" customHeight="1" x14ac:dyDescent="0.3">
      <c r="A12" s="77"/>
      <c r="B12" s="77"/>
      <c r="C12" s="77"/>
      <c r="D12" s="73"/>
      <c r="E12" s="73"/>
      <c r="F12" s="73"/>
      <c r="G12" s="66"/>
      <c r="H12" s="66"/>
      <c r="I12" s="66"/>
      <c r="J12" s="66"/>
      <c r="K12" s="66"/>
      <c r="L12" s="66"/>
    </row>
    <row r="13" spans="1:25" s="69" customFormat="1" ht="17.399999999999999" customHeight="1" x14ac:dyDescent="0.3">
      <c r="A13" s="574" t="s">
        <v>401</v>
      </c>
      <c r="B13" s="574"/>
      <c r="C13" s="575"/>
      <c r="D13" s="574"/>
      <c r="E13" s="574"/>
      <c r="F13" s="574"/>
      <c r="G13" s="82"/>
      <c r="H13" s="82"/>
      <c r="I13" s="82"/>
      <c r="J13" s="82"/>
      <c r="K13" s="82"/>
      <c r="L13" s="82"/>
      <c r="P13" s="414"/>
      <c r="Q13" s="414"/>
      <c r="R13" s="414"/>
      <c r="S13" s="423"/>
      <c r="T13" s="423"/>
      <c r="U13" s="418"/>
      <c r="V13" s="418"/>
      <c r="W13" s="418"/>
      <c r="X13" s="418"/>
      <c r="Y13" s="418"/>
    </row>
    <row r="14" spans="1:25" s="69" customFormat="1" ht="18.600000000000001" customHeight="1" x14ac:dyDescent="0.3">
      <c r="A14" s="823" t="str">
        <f>"- Đối tượng kiểm tra:"</f>
        <v>- Đối tượng kiểm tra:</v>
      </c>
      <c r="B14" s="823"/>
      <c r="C14" s="823"/>
      <c r="D14" s="810" t="str">
        <f>+KT_ĐVị!C13</f>
        <v>Cọc xi măng đất đường kính 800mm, hàm lượng xi măng 220kg/m3</v>
      </c>
      <c r="E14" s="810"/>
      <c r="F14" s="810"/>
      <c r="G14" s="810"/>
      <c r="H14" s="810"/>
      <c r="I14" s="810"/>
      <c r="J14" s="810"/>
      <c r="K14" s="810"/>
      <c r="L14" s="810"/>
      <c r="P14" s="414"/>
      <c r="Q14" s="414"/>
      <c r="R14" s="414"/>
      <c r="S14" s="423"/>
      <c r="T14" s="423"/>
      <c r="U14" s="418"/>
      <c r="V14" s="418"/>
      <c r="W14" s="418"/>
      <c r="X14" s="418"/>
      <c r="Y14" s="418"/>
    </row>
    <row r="15" spans="1:25" s="69" customFormat="1" ht="67.2" customHeight="1" x14ac:dyDescent="0.3">
      <c r="A15" s="823" t="str">
        <f>"- Vị trí:"</f>
        <v>- Vị trí:</v>
      </c>
      <c r="B15" s="823"/>
      <c r="C15" s="823"/>
      <c r="D15" s="799" t="str">
        <f>+KT_ĐVị!C14</f>
        <v xml:space="preserve">Phân đoạn 3D (KM 0+120.00 - KM 0+213.00); Cọc: 409, 402, 395, 388, 381, 374, 367, 360, 353, 346, 339, 332, 325, 317, 309, 301, 293, 285, 277, 269, 261, 253, 245, 237, 229, 230, 238, 246, 254, 262, 270, 278, 286, 294, 302, 310, 318, 326, 333, 340, 347                 </v>
      </c>
      <c r="E15" s="799"/>
      <c r="F15" s="799"/>
      <c r="G15" s="799"/>
      <c r="H15" s="799"/>
      <c r="I15" s="799"/>
      <c r="J15" s="799"/>
      <c r="K15" s="799"/>
      <c r="L15" s="799"/>
      <c r="P15" s="414"/>
      <c r="Q15" s="414"/>
      <c r="R15" s="414"/>
      <c r="S15" s="423"/>
      <c r="T15" s="423"/>
      <c r="U15" s="418"/>
      <c r="V15" s="418"/>
      <c r="W15" s="418"/>
      <c r="X15" s="418"/>
      <c r="Y15" s="418"/>
    </row>
    <row r="16" spans="1:25" s="69" customFormat="1" ht="16.5" customHeight="1" x14ac:dyDescent="0.3">
      <c r="A16" s="574" t="s">
        <v>412</v>
      </c>
      <c r="B16" s="574"/>
      <c r="C16" s="82"/>
      <c r="D16" s="82"/>
      <c r="E16" s="82"/>
      <c r="F16" s="82"/>
      <c r="G16" s="82"/>
      <c r="H16" s="82"/>
      <c r="I16" s="82"/>
      <c r="J16" s="82"/>
      <c r="K16" s="82"/>
      <c r="L16" s="82"/>
      <c r="P16" s="414"/>
      <c r="Q16" s="414"/>
      <c r="R16" s="414"/>
      <c r="S16" s="423"/>
      <c r="T16" s="423"/>
      <c r="U16" s="418"/>
      <c r="V16" s="418"/>
      <c r="W16" s="418"/>
      <c r="X16" s="418"/>
      <c r="Y16" s="418"/>
    </row>
    <row r="17" spans="1:25" s="69" customFormat="1" ht="18.75" customHeight="1" x14ac:dyDescent="0.3">
      <c r="A17" s="824" t="str">
        <f>"- Bắt đầu:"</f>
        <v>- Bắt đầu:</v>
      </c>
      <c r="B17" s="824"/>
      <c r="C17" s="300">
        <f>+_xlfn.XLOOKUP($O$4,DULIEU!$H:$H,DULIEU!$X:$X,"")</f>
        <v>23.994629629629628</v>
      </c>
      <c r="D17" s="822">
        <f>+_xlfn.XLOOKUP($O$4,DULIEU!$H:$H,DULIEU!$V:$V,"")</f>
        <v>45625</v>
      </c>
      <c r="E17" s="822"/>
      <c r="F17" s="822"/>
      <c r="G17" s="822"/>
      <c r="H17" s="822"/>
      <c r="I17" s="822"/>
      <c r="J17" s="82"/>
      <c r="K17" s="82"/>
      <c r="L17" s="82"/>
      <c r="P17" s="414"/>
      <c r="Q17" s="414"/>
      <c r="R17" s="414"/>
      <c r="S17" s="423"/>
      <c r="T17" s="423"/>
      <c r="U17" s="418"/>
      <c r="V17" s="418"/>
      <c r="W17" s="418"/>
      <c r="X17" s="418"/>
      <c r="Y17" s="418"/>
    </row>
    <row r="18" spans="1:25" ht="18.75" customHeight="1" x14ac:dyDescent="0.3">
      <c r="A18" s="821" t="str">
        <f>"- Kết thúc:"</f>
        <v>- Kết thúc:</v>
      </c>
      <c r="B18" s="821"/>
      <c r="C18" s="300">
        <f>+_xlfn.XLOOKUP($O$4,DULIEU!$H:$H,DULIEU!$Y:$Y,"")</f>
        <v>0.96280092592592592</v>
      </c>
      <c r="D18" s="822">
        <f>+_xlfn.XLOOKUP($O$4,DULIEU!$H:$H,DULIEU!$W:$W,"")</f>
        <v>45626</v>
      </c>
      <c r="E18" s="822"/>
      <c r="F18" s="822"/>
      <c r="G18" s="822"/>
      <c r="H18" s="822"/>
      <c r="I18" s="822"/>
      <c r="J18" s="66"/>
      <c r="K18" s="66"/>
      <c r="L18" s="66"/>
    </row>
    <row r="19" spans="1:25" ht="18.75" customHeight="1" x14ac:dyDescent="0.3">
      <c r="A19" s="66" t="str">
        <f>"- Địa điểm:"</f>
        <v>- Địa điểm:</v>
      </c>
      <c r="B19" s="66"/>
      <c r="C19" s="86" t="s">
        <v>421</v>
      </c>
      <c r="D19" s="66"/>
      <c r="E19" s="66"/>
      <c r="F19" s="66"/>
      <c r="G19" s="66"/>
      <c r="H19" s="66"/>
      <c r="I19" s="66"/>
      <c r="J19" s="66"/>
      <c r="K19" s="66"/>
      <c r="L19" s="66"/>
    </row>
    <row r="20" spans="1:25" ht="16.95" customHeight="1" x14ac:dyDescent="0.3">
      <c r="A20" s="73" t="s">
        <v>403</v>
      </c>
      <c r="B20" s="73"/>
      <c r="C20" s="66"/>
      <c r="D20" s="66"/>
      <c r="E20" s="66"/>
      <c r="F20" s="298"/>
      <c r="G20" s="66"/>
      <c r="H20" s="66"/>
      <c r="I20" s="66"/>
      <c r="J20" s="66"/>
      <c r="K20" s="66"/>
      <c r="L20" s="66"/>
    </row>
    <row r="21" spans="1:25" ht="36" customHeight="1" x14ac:dyDescent="0.3">
      <c r="A21" s="825" t="s">
        <v>686</v>
      </c>
      <c r="B21" s="826"/>
      <c r="C21" s="826"/>
      <c r="D21" s="826"/>
      <c r="E21" s="826"/>
      <c r="F21" s="826"/>
      <c r="G21" s="826"/>
      <c r="H21" s="826"/>
      <c r="I21" s="826"/>
      <c r="J21" s="826"/>
      <c r="K21" s="826"/>
      <c r="L21" s="826"/>
    </row>
    <row r="22" spans="1:25" ht="19.2" customHeight="1" x14ac:dyDescent="0.3">
      <c r="A22" s="438" t="s">
        <v>481</v>
      </c>
      <c r="B22" s="16" t="s">
        <v>689</v>
      </c>
      <c r="C22" s="66"/>
      <c r="D22" s="316"/>
      <c r="E22" s="316" t="s">
        <v>407</v>
      </c>
      <c r="F22" s="316"/>
      <c r="G22" s="16" t="s">
        <v>419</v>
      </c>
      <c r="H22" s="316"/>
      <c r="I22" s="316"/>
      <c r="J22" s="5"/>
      <c r="K22" s="66"/>
      <c r="L22" s="66"/>
    </row>
    <row r="23" spans="1:25" ht="19.2" customHeight="1" x14ac:dyDescent="0.3">
      <c r="A23" s="438" t="s">
        <v>481</v>
      </c>
      <c r="B23" s="316" t="s">
        <v>482</v>
      </c>
      <c r="C23" s="66"/>
      <c r="D23" s="316"/>
      <c r="E23" s="316" t="s">
        <v>407</v>
      </c>
      <c r="F23" s="316"/>
      <c r="G23" s="16" t="s">
        <v>419</v>
      </c>
      <c r="H23" s="316"/>
      <c r="I23" s="316"/>
      <c r="J23" s="66"/>
      <c r="K23" s="66"/>
      <c r="L23" s="66"/>
    </row>
    <row r="24" spans="1:25" ht="18.600000000000001" customHeight="1" x14ac:dyDescent="0.3">
      <c r="A24" s="817" t="s">
        <v>684</v>
      </c>
      <c r="B24" s="817"/>
      <c r="C24" s="817"/>
      <c r="D24" s="817"/>
      <c r="E24" s="817"/>
      <c r="F24" s="817"/>
      <c r="G24" s="817"/>
      <c r="H24" s="817"/>
      <c r="I24" s="817"/>
      <c r="J24" s="817"/>
      <c r="K24" s="817"/>
      <c r="L24" s="817"/>
    </row>
    <row r="25" spans="1:25" ht="19.2" customHeight="1" x14ac:dyDescent="0.3">
      <c r="A25" s="438" t="s">
        <v>481</v>
      </c>
      <c r="B25" s="16" t="s">
        <v>691</v>
      </c>
      <c r="C25" s="293"/>
      <c r="D25" s="316"/>
      <c r="E25" s="316" t="s">
        <v>407</v>
      </c>
      <c r="F25" s="316"/>
      <c r="G25" s="16" t="s">
        <v>198</v>
      </c>
      <c r="H25" s="316"/>
      <c r="I25" s="438"/>
      <c r="J25" s="66"/>
      <c r="K25" s="66"/>
      <c r="L25" s="66"/>
    </row>
    <row r="26" spans="1:25" ht="19.2" customHeight="1" x14ac:dyDescent="0.3">
      <c r="A26" s="438" t="s">
        <v>481</v>
      </c>
      <c r="B26" s="16" t="s">
        <v>676</v>
      </c>
      <c r="C26" s="293"/>
      <c r="D26" s="316"/>
      <c r="E26" s="316" t="s">
        <v>407</v>
      </c>
      <c r="F26" s="316"/>
      <c r="G26" s="16" t="s">
        <v>438</v>
      </c>
      <c r="H26" s="316"/>
      <c r="I26" s="438"/>
      <c r="J26" s="66"/>
      <c r="K26" s="66"/>
      <c r="L26" s="66"/>
    </row>
    <row r="27" spans="1:25" ht="17.399999999999999" customHeight="1" x14ac:dyDescent="0.3">
      <c r="A27" s="73" t="s">
        <v>63</v>
      </c>
      <c r="B27" s="73"/>
      <c r="C27" s="66"/>
      <c r="D27" s="66"/>
      <c r="E27" s="66"/>
      <c r="F27" s="66"/>
      <c r="G27" s="66"/>
      <c r="H27" s="66"/>
      <c r="I27" s="66"/>
      <c r="J27" s="66"/>
      <c r="K27" s="66"/>
      <c r="L27" s="66"/>
    </row>
    <row r="28" spans="1:25" ht="16.8" x14ac:dyDescent="0.3">
      <c r="A28" s="576" t="s">
        <v>79</v>
      </c>
      <c r="B28" s="81" t="s">
        <v>582</v>
      </c>
      <c r="C28" s="66"/>
      <c r="D28" s="66"/>
      <c r="E28" s="66"/>
      <c r="F28" s="66"/>
      <c r="G28" s="66"/>
      <c r="H28" s="66"/>
      <c r="I28" s="66"/>
      <c r="J28" s="66"/>
      <c r="K28" s="66"/>
      <c r="L28" s="66"/>
    </row>
    <row r="29" spans="1:25" ht="16.8" x14ac:dyDescent="0.3">
      <c r="A29" s="576" t="s">
        <v>79</v>
      </c>
      <c r="B29" s="81" t="s">
        <v>319</v>
      </c>
      <c r="C29" s="66"/>
      <c r="D29" s="66"/>
      <c r="E29" s="66"/>
      <c r="F29" s="66"/>
      <c r="G29" s="66"/>
      <c r="H29" s="66"/>
      <c r="I29" s="66"/>
      <c r="J29" s="66"/>
      <c r="K29" s="66"/>
      <c r="L29" s="66"/>
    </row>
    <row r="30" spans="1:25" ht="16.8" x14ac:dyDescent="0.3">
      <c r="A30" s="576" t="s">
        <v>79</v>
      </c>
      <c r="B30" s="81" t="s">
        <v>320</v>
      </c>
      <c r="C30" s="66"/>
      <c r="D30" s="66"/>
      <c r="E30" s="66"/>
      <c r="F30" s="66"/>
      <c r="G30" s="66"/>
      <c r="H30" s="66"/>
      <c r="I30" s="66"/>
      <c r="J30" s="66"/>
      <c r="K30" s="66"/>
      <c r="L30" s="66"/>
    </row>
    <row r="31" spans="1:25" ht="16.8" x14ac:dyDescent="0.3">
      <c r="A31" s="576" t="s">
        <v>79</v>
      </c>
      <c r="B31" s="81" t="s">
        <v>653</v>
      </c>
      <c r="C31" s="66"/>
      <c r="D31" s="66"/>
      <c r="E31" s="66"/>
      <c r="F31" s="66"/>
      <c r="G31" s="66"/>
      <c r="H31" s="66"/>
      <c r="I31" s="66"/>
      <c r="J31" s="66"/>
      <c r="K31" s="66"/>
      <c r="L31" s="66"/>
      <c r="N31" s="70"/>
    </row>
    <row r="32" spans="1:25" ht="16.8" x14ac:dyDescent="0.3">
      <c r="A32" s="576" t="s">
        <v>79</v>
      </c>
      <c r="B32" s="81" t="s">
        <v>321</v>
      </c>
      <c r="C32" s="66"/>
      <c r="D32" s="66"/>
      <c r="E32" s="66"/>
      <c r="F32" s="66"/>
      <c r="G32" s="66"/>
      <c r="H32" s="66"/>
      <c r="I32" s="66"/>
      <c r="J32" s="66"/>
      <c r="K32" s="66"/>
      <c r="L32" s="66"/>
    </row>
    <row r="33" spans="1:27" ht="10.199999999999999" customHeight="1" x14ac:dyDescent="0.3">
      <c r="A33" s="91"/>
      <c r="B33" s="91"/>
      <c r="C33" s="91"/>
      <c r="D33" s="91"/>
      <c r="E33" s="91"/>
      <c r="F33" s="91"/>
      <c r="G33" s="91"/>
      <c r="H33" s="91"/>
      <c r="I33" s="91"/>
      <c r="J33" s="91"/>
      <c r="K33" s="91"/>
      <c r="L33" s="91"/>
    </row>
    <row r="34" spans="1:27" ht="36" customHeight="1" x14ac:dyDescent="0.3">
      <c r="A34" s="818" t="s">
        <v>571</v>
      </c>
      <c r="B34" s="819"/>
      <c r="C34" s="820" t="s">
        <v>80</v>
      </c>
      <c r="D34" s="820"/>
      <c r="E34" s="818" t="s">
        <v>81</v>
      </c>
      <c r="F34" s="819"/>
      <c r="G34" s="577" t="s">
        <v>82</v>
      </c>
      <c r="H34" s="577" t="s">
        <v>571</v>
      </c>
      <c r="I34" s="577" t="s">
        <v>80</v>
      </c>
      <c r="J34" s="818" t="s">
        <v>81</v>
      </c>
      <c r="K34" s="819"/>
      <c r="L34" s="577" t="s">
        <v>82</v>
      </c>
      <c r="O34" s="797"/>
      <c r="P34" s="415"/>
      <c r="Q34" s="415"/>
      <c r="R34" s="415"/>
      <c r="S34" s="420" t="s">
        <v>526</v>
      </c>
      <c r="T34" s="420" t="s">
        <v>81</v>
      </c>
      <c r="U34" s="421"/>
      <c r="V34" s="421"/>
      <c r="W34" s="421"/>
      <c r="X34" s="420" t="s">
        <v>526</v>
      </c>
      <c r="Y34" s="420" t="s">
        <v>81</v>
      </c>
    </row>
    <row r="35" spans="1:27" ht="18" customHeight="1" x14ac:dyDescent="0.3">
      <c r="A35" s="813">
        <v>1</v>
      </c>
      <c r="B35" s="814"/>
      <c r="C35" s="815">
        <f>+IFERROR(VLOOKUP(U35,SOLIEU!$E$5:$U$192,Tytrong!S35,0),"")</f>
        <v>1.5760000000000001</v>
      </c>
      <c r="D35" s="816"/>
      <c r="E35" s="815">
        <f>+IFERROR(VLOOKUP(U35,SOLIEU!$E$5:$U$192,Tytrong!T35,0),"")</f>
        <v>2E-3</v>
      </c>
      <c r="F35" s="812"/>
      <c r="G35" s="570" t="str">
        <f>+IF(C35="","","Đạt")</f>
        <v>Đạt</v>
      </c>
      <c r="H35" s="578">
        <v>67</v>
      </c>
      <c r="I35" s="569">
        <f>IFERROR(VLOOKUP(Z35,SOLIEU!$E$5:$U$192,Tytrong!X35,0),"")</f>
        <v>1.575</v>
      </c>
      <c r="J35" s="811">
        <f>IFERROR(VLOOKUP(Z35,SOLIEU!$E$5:$U$192,Tytrong!Y35,0),"")</f>
        <v>1E-3</v>
      </c>
      <c r="K35" s="812"/>
      <c r="L35" s="570" t="str">
        <f>+IF(I35="","","Đạt")</f>
        <v>Đạt</v>
      </c>
      <c r="O35" s="797"/>
      <c r="P35" s="415">
        <f>+$Q$5</f>
        <v>2</v>
      </c>
      <c r="Q35" s="415">
        <v>1</v>
      </c>
      <c r="R35" s="415" t="str">
        <f>+P35&amp;"-"&amp;Q35&amp;"-"&amp;$Q$6</f>
        <v>2-1-3D</v>
      </c>
      <c r="S35" s="415">
        <v>10</v>
      </c>
      <c r="T35" s="415">
        <f>+S35+1</f>
        <v>11</v>
      </c>
      <c r="U35" s="419">
        <f>+_xlfn.XLOOKUP(R35,SOLIEU!G:G,SOLIEU!E:E,"")</f>
        <v>409</v>
      </c>
      <c r="V35" s="48">
        <v>23</v>
      </c>
      <c r="W35" s="48" t="str">
        <f>+P35&amp;"-"&amp;V35&amp;"-"&amp;$Q$6</f>
        <v>2-23-3D</v>
      </c>
      <c r="X35" s="48">
        <v>10</v>
      </c>
      <c r="Y35" s="48">
        <f>+X35+1</f>
        <v>11</v>
      </c>
      <c r="Z35" s="419">
        <f>+_xlfn.XLOOKUP(W35,SOLIEU!G:G,SOLIEU!E:E,"")</f>
        <v>245</v>
      </c>
      <c r="AA35" s="48"/>
    </row>
    <row r="36" spans="1:27" ht="18" customHeight="1" x14ac:dyDescent="0.3">
      <c r="A36" s="813">
        <f>+A35+1</f>
        <v>2</v>
      </c>
      <c r="B36" s="814"/>
      <c r="C36" s="815">
        <f>+IFERROR(VLOOKUP(U36,SOLIEU!$E$5:$U$192,Tytrong!S36,0),"")</f>
        <v>1.577</v>
      </c>
      <c r="D36" s="816"/>
      <c r="E36" s="815">
        <f>+IFERROR(VLOOKUP(U36,SOLIEU!$E$5:$U$192,Tytrong!T36,0),"")</f>
        <v>3.0000000000000001E-3</v>
      </c>
      <c r="F36" s="812"/>
      <c r="G36" s="570" t="str">
        <f t="shared" ref="G36:G99" si="0">+IF(C36="","","Đạt")</f>
        <v>Đạt</v>
      </c>
      <c r="H36" s="578">
        <f>+H35+1</f>
        <v>68</v>
      </c>
      <c r="I36" s="569">
        <f>IFERROR(VLOOKUP(Z36,SOLIEU!$E$5:$U$192,Tytrong!X36,0),"")</f>
        <v>1.575</v>
      </c>
      <c r="J36" s="811">
        <f>IFERROR(VLOOKUP(Z36,SOLIEU!$E$5:$U$192,Tytrong!Y36,0),"")</f>
        <v>1E-3</v>
      </c>
      <c r="K36" s="812"/>
      <c r="L36" s="570" t="str">
        <f t="shared" ref="L36:L99" si="1">+IF(I36="","","Đạt")</f>
        <v>Đạt</v>
      </c>
      <c r="P36" s="415">
        <f t="shared" ref="P36:P99" si="2">+$Q$5</f>
        <v>2</v>
      </c>
      <c r="Q36" s="328">
        <v>1</v>
      </c>
      <c r="R36" s="415" t="str">
        <f t="shared" ref="R36:R99" si="3">+P36&amp;"-"&amp;Q36&amp;"-"&amp;$Q$6</f>
        <v>2-1-3D</v>
      </c>
      <c r="S36" s="415">
        <v>12</v>
      </c>
      <c r="T36" s="415">
        <f t="shared" ref="T36:T99" si="4">+S36+1</f>
        <v>13</v>
      </c>
      <c r="U36" s="419">
        <f>+_xlfn.XLOOKUP(R36,SOLIEU!G:G,SOLIEU!E:E,"")</f>
        <v>409</v>
      </c>
      <c r="V36" s="48">
        <v>23</v>
      </c>
      <c r="W36" s="48" t="str">
        <f t="shared" ref="W36:W99" si="5">+P36&amp;"-"&amp;V36&amp;"-"&amp;$Q$6</f>
        <v>2-23-3D</v>
      </c>
      <c r="X36" s="48">
        <v>12</v>
      </c>
      <c r="Y36" s="48">
        <f t="shared" ref="Y36:Y37" si="6">+X36+1</f>
        <v>13</v>
      </c>
      <c r="Z36" s="419">
        <f>+_xlfn.XLOOKUP(W36,SOLIEU!G:G,SOLIEU!E:E,"")</f>
        <v>245</v>
      </c>
      <c r="AA36" s="48"/>
    </row>
    <row r="37" spans="1:27" ht="18" customHeight="1" x14ac:dyDescent="0.3">
      <c r="A37" s="813">
        <f t="shared" ref="A37:A100" si="7">+A36+1</f>
        <v>3</v>
      </c>
      <c r="B37" s="814"/>
      <c r="C37" s="815">
        <f>+IFERROR(VLOOKUP(U37,SOLIEU!$E$5:$U$192,Tytrong!S37,0),"")</f>
        <v>1.577</v>
      </c>
      <c r="D37" s="816"/>
      <c r="E37" s="815">
        <f>+IFERROR(VLOOKUP(U37,SOLIEU!$E$5:$U$192,Tytrong!T37,0),"")</f>
        <v>3.0000000000000001E-3</v>
      </c>
      <c r="F37" s="812"/>
      <c r="G37" s="570" t="str">
        <f t="shared" si="0"/>
        <v>Đạt</v>
      </c>
      <c r="H37" s="578">
        <f t="shared" ref="H37:H100" si="8">+H36+1</f>
        <v>69</v>
      </c>
      <c r="I37" s="569">
        <f>IFERROR(VLOOKUP(Z37,SOLIEU!$E$5:$U$192,Tytrong!X37,0),"")</f>
        <v>1.5760000000000001</v>
      </c>
      <c r="J37" s="811">
        <f>IFERROR(VLOOKUP(Z37,SOLIEU!$E$5:$U$192,Tytrong!Y37,0),"")</f>
        <v>2E-3</v>
      </c>
      <c r="K37" s="812"/>
      <c r="L37" s="570" t="str">
        <f t="shared" si="1"/>
        <v>Đạt</v>
      </c>
      <c r="P37" s="415">
        <f t="shared" si="2"/>
        <v>2</v>
      </c>
      <c r="Q37" s="328">
        <v>1</v>
      </c>
      <c r="R37" s="415" t="str">
        <f t="shared" si="3"/>
        <v>2-1-3D</v>
      </c>
      <c r="S37" s="415">
        <v>14</v>
      </c>
      <c r="T37" s="415">
        <f t="shared" si="4"/>
        <v>15</v>
      </c>
      <c r="U37" s="419">
        <f>+_xlfn.XLOOKUP(R37,SOLIEU!G:G,SOLIEU!E:E,"")</f>
        <v>409</v>
      </c>
      <c r="V37" s="48">
        <v>23</v>
      </c>
      <c r="W37" s="48" t="str">
        <f t="shared" si="5"/>
        <v>2-23-3D</v>
      </c>
      <c r="X37" s="48">
        <v>14</v>
      </c>
      <c r="Y37" s="48">
        <f t="shared" si="6"/>
        <v>15</v>
      </c>
      <c r="Z37" s="419">
        <f>+_xlfn.XLOOKUP(W37,SOLIEU!G:G,SOLIEU!E:E,"")</f>
        <v>245</v>
      </c>
      <c r="AA37" s="48"/>
    </row>
    <row r="38" spans="1:27" ht="18" customHeight="1" x14ac:dyDescent="0.3">
      <c r="A38" s="813">
        <f t="shared" si="7"/>
        <v>4</v>
      </c>
      <c r="B38" s="814"/>
      <c r="C38" s="815">
        <f>+IFERROR(VLOOKUP(U38,SOLIEU!$E$5:$U$192,Tytrong!S38,0),"")</f>
        <v>1.577</v>
      </c>
      <c r="D38" s="816"/>
      <c r="E38" s="815">
        <f>+IFERROR(VLOOKUP(U38,SOLIEU!$E$5:$U$192,Tytrong!T38,0),"")</f>
        <v>3.0000000000000001E-3</v>
      </c>
      <c r="F38" s="812"/>
      <c r="G38" s="570" t="str">
        <f t="shared" si="0"/>
        <v>Đạt</v>
      </c>
      <c r="H38" s="578">
        <f t="shared" si="8"/>
        <v>70</v>
      </c>
      <c r="I38" s="569">
        <f>IFERROR(VLOOKUP(Z38,SOLIEU!$E$5:$U$192,Tytrong!X38,0),"")</f>
        <v>1.5760000000000001</v>
      </c>
      <c r="J38" s="811">
        <f>IFERROR(VLOOKUP(Z38,SOLIEU!$E$5:$U$192,Tytrong!Y38,0),"")</f>
        <v>2E-3</v>
      </c>
      <c r="K38" s="812"/>
      <c r="L38" s="570" t="str">
        <f t="shared" si="1"/>
        <v>Đạt</v>
      </c>
      <c r="P38" s="415">
        <f t="shared" si="2"/>
        <v>2</v>
      </c>
      <c r="Q38" s="328">
        <f>+Q35+1</f>
        <v>2</v>
      </c>
      <c r="R38" s="415" t="str">
        <f t="shared" si="3"/>
        <v>2-2-3D</v>
      </c>
      <c r="S38" s="415">
        <f>+S35</f>
        <v>10</v>
      </c>
      <c r="T38" s="415">
        <f t="shared" si="4"/>
        <v>11</v>
      </c>
      <c r="U38" s="419">
        <f>+_xlfn.XLOOKUP(R38,SOLIEU!G:G,SOLIEU!E:E,"")</f>
        <v>402</v>
      </c>
      <c r="V38" s="48">
        <f>+V35+1</f>
        <v>24</v>
      </c>
      <c r="W38" s="48" t="str">
        <f t="shared" si="5"/>
        <v>2-24-3D</v>
      </c>
      <c r="X38" s="48">
        <f>+X35</f>
        <v>10</v>
      </c>
      <c r="Y38" s="48">
        <f>+X38+1</f>
        <v>11</v>
      </c>
      <c r="Z38" s="419">
        <f>+_xlfn.XLOOKUP(W38,SOLIEU!G:G,SOLIEU!E:E,"")</f>
        <v>237</v>
      </c>
      <c r="AA38" s="48"/>
    </row>
    <row r="39" spans="1:27" ht="18" customHeight="1" x14ac:dyDescent="0.3">
      <c r="A39" s="813">
        <f t="shared" si="7"/>
        <v>5</v>
      </c>
      <c r="B39" s="814"/>
      <c r="C39" s="815">
        <f>+IFERROR(VLOOKUP(U39,SOLIEU!$E$5:$U$192,Tytrong!S39,0),"")</f>
        <v>1.5760000000000001</v>
      </c>
      <c r="D39" s="816"/>
      <c r="E39" s="815">
        <f>+IFERROR(VLOOKUP(U39,SOLIEU!$E$5:$U$192,Tytrong!T39,0),"")</f>
        <v>2E-3</v>
      </c>
      <c r="F39" s="812"/>
      <c r="G39" s="570" t="str">
        <f t="shared" si="0"/>
        <v>Đạt</v>
      </c>
      <c r="H39" s="578">
        <f t="shared" si="8"/>
        <v>71</v>
      </c>
      <c r="I39" s="569">
        <f>IFERROR(VLOOKUP(Z39,SOLIEU!$E$5:$U$192,Tytrong!X39,0),"")</f>
        <v>1.575</v>
      </c>
      <c r="J39" s="811">
        <f>IFERROR(VLOOKUP(Z39,SOLIEU!$E$5:$U$192,Tytrong!Y39,0),"")</f>
        <v>1E-3</v>
      </c>
      <c r="K39" s="812"/>
      <c r="L39" s="570" t="str">
        <f t="shared" si="1"/>
        <v>Đạt</v>
      </c>
      <c r="P39" s="415">
        <f t="shared" si="2"/>
        <v>2</v>
      </c>
      <c r="Q39" s="328">
        <f>+Q36+1</f>
        <v>2</v>
      </c>
      <c r="R39" s="415" t="str">
        <f t="shared" si="3"/>
        <v>2-2-3D</v>
      </c>
      <c r="S39" s="415">
        <f>+S36</f>
        <v>12</v>
      </c>
      <c r="T39" s="415">
        <f t="shared" si="4"/>
        <v>13</v>
      </c>
      <c r="U39" s="419">
        <f>+_xlfn.XLOOKUP(R39,SOLIEU!G:G,SOLIEU!E:E,"")</f>
        <v>402</v>
      </c>
      <c r="V39" s="48">
        <f>+V36+1</f>
        <v>24</v>
      </c>
      <c r="W39" s="48" t="str">
        <f t="shared" si="5"/>
        <v>2-24-3D</v>
      </c>
      <c r="X39" s="48">
        <f>+X36</f>
        <v>12</v>
      </c>
      <c r="Y39" s="48">
        <f>+X39+1</f>
        <v>13</v>
      </c>
      <c r="Z39" s="419">
        <f>+_xlfn.XLOOKUP(W39,SOLIEU!G:G,SOLIEU!E:E,"")</f>
        <v>237</v>
      </c>
      <c r="AA39" s="48"/>
    </row>
    <row r="40" spans="1:27" ht="18" customHeight="1" x14ac:dyDescent="0.3">
      <c r="A40" s="813">
        <f t="shared" si="7"/>
        <v>6</v>
      </c>
      <c r="B40" s="814"/>
      <c r="C40" s="815">
        <f>+IFERROR(VLOOKUP(U40,SOLIEU!$E$5:$U$192,Tytrong!S40,0),"")</f>
        <v>1.5760000000000001</v>
      </c>
      <c r="D40" s="816"/>
      <c r="E40" s="815">
        <f>+IFERROR(VLOOKUP(U40,SOLIEU!$E$5:$U$192,Tytrong!T40,0),"")</f>
        <v>2E-3</v>
      </c>
      <c r="F40" s="812"/>
      <c r="G40" s="570" t="str">
        <f t="shared" si="0"/>
        <v>Đạt</v>
      </c>
      <c r="H40" s="578">
        <f t="shared" si="8"/>
        <v>72</v>
      </c>
      <c r="I40" s="569">
        <f>IFERROR(VLOOKUP(Z40,SOLIEU!$E$5:$U$192,Tytrong!X40,0),"")</f>
        <v>1.5760000000000001</v>
      </c>
      <c r="J40" s="811">
        <f>IFERROR(VLOOKUP(Z40,SOLIEU!$E$5:$U$192,Tytrong!Y40,0),"")</f>
        <v>2E-3</v>
      </c>
      <c r="K40" s="812"/>
      <c r="L40" s="570" t="str">
        <f t="shared" si="1"/>
        <v>Đạt</v>
      </c>
      <c r="P40" s="415">
        <f t="shared" si="2"/>
        <v>2</v>
      </c>
      <c r="Q40" s="328">
        <f>+Q37+1</f>
        <v>2</v>
      </c>
      <c r="R40" s="415" t="str">
        <f t="shared" si="3"/>
        <v>2-2-3D</v>
      </c>
      <c r="S40" s="415">
        <f>+S37</f>
        <v>14</v>
      </c>
      <c r="T40" s="415">
        <f t="shared" si="4"/>
        <v>15</v>
      </c>
      <c r="U40" s="419">
        <f>+_xlfn.XLOOKUP(R40,SOLIEU!G:G,SOLIEU!E:E,"")</f>
        <v>402</v>
      </c>
      <c r="V40" s="48">
        <f>+V37+1</f>
        <v>24</v>
      </c>
      <c r="W40" s="48" t="str">
        <f t="shared" si="5"/>
        <v>2-24-3D</v>
      </c>
      <c r="X40" s="48">
        <f>+X37</f>
        <v>14</v>
      </c>
      <c r="Y40" s="48">
        <f>+X40+1</f>
        <v>15</v>
      </c>
      <c r="Z40" s="419">
        <f>+_xlfn.XLOOKUP(W40,SOLIEU!G:G,SOLIEU!E:E,"")</f>
        <v>237</v>
      </c>
      <c r="AA40" s="48"/>
    </row>
    <row r="41" spans="1:27" ht="18" customHeight="1" x14ac:dyDescent="0.3">
      <c r="A41" s="813">
        <f t="shared" si="7"/>
        <v>7</v>
      </c>
      <c r="B41" s="814"/>
      <c r="C41" s="815">
        <f>+IFERROR(VLOOKUP(U41,SOLIEU!$E$5:$U$192,Tytrong!S41,0),"")</f>
        <v>1.5760000000000001</v>
      </c>
      <c r="D41" s="816"/>
      <c r="E41" s="815">
        <f>+IFERROR(VLOOKUP(U41,SOLIEU!$E$5:$U$192,Tytrong!T41,0),"")</f>
        <v>2E-3</v>
      </c>
      <c r="F41" s="812"/>
      <c r="G41" s="570" t="str">
        <f t="shared" si="0"/>
        <v>Đạt</v>
      </c>
      <c r="H41" s="578">
        <f t="shared" si="8"/>
        <v>73</v>
      </c>
      <c r="I41" s="569">
        <f>IFERROR(VLOOKUP(Z41,SOLIEU!$E$5:$U$192,Tytrong!X41,0),"")</f>
        <v>1.5760000000000001</v>
      </c>
      <c r="J41" s="811">
        <f>IFERROR(VLOOKUP(Z41,SOLIEU!$E$5:$U$192,Tytrong!Y41,0),"")</f>
        <v>2E-3</v>
      </c>
      <c r="K41" s="812"/>
      <c r="L41" s="570" t="str">
        <f t="shared" si="1"/>
        <v>Đạt</v>
      </c>
      <c r="P41" s="415">
        <f t="shared" si="2"/>
        <v>2</v>
      </c>
      <c r="Q41" s="328">
        <f t="shared" ref="Q41:Q100" si="9">+Q38+1</f>
        <v>3</v>
      </c>
      <c r="R41" s="415" t="str">
        <f t="shared" si="3"/>
        <v>2-3-3D</v>
      </c>
      <c r="S41" s="415">
        <f t="shared" ref="S41:S100" si="10">+S38</f>
        <v>10</v>
      </c>
      <c r="T41" s="415">
        <f t="shared" si="4"/>
        <v>11</v>
      </c>
      <c r="U41" s="419">
        <f>+_xlfn.XLOOKUP(R41,SOLIEU!G:G,SOLIEU!E:E,"")</f>
        <v>395</v>
      </c>
      <c r="V41" s="48">
        <f t="shared" ref="V41:V100" si="11">+V38+1</f>
        <v>25</v>
      </c>
      <c r="W41" s="48" t="str">
        <f t="shared" si="5"/>
        <v>2-25-3D</v>
      </c>
      <c r="X41" s="48">
        <f t="shared" ref="X41:X100" si="12">+X38</f>
        <v>10</v>
      </c>
      <c r="Y41" s="48">
        <f t="shared" ref="Y41:Y100" si="13">+X41+1</f>
        <v>11</v>
      </c>
      <c r="Z41" s="419">
        <f>+_xlfn.XLOOKUP(W41,SOLIEU!G:G,SOLIEU!E:E,"")</f>
        <v>229</v>
      </c>
      <c r="AA41" s="48"/>
    </row>
    <row r="42" spans="1:27" ht="18" customHeight="1" x14ac:dyDescent="0.3">
      <c r="A42" s="813">
        <f t="shared" si="7"/>
        <v>8</v>
      </c>
      <c r="B42" s="814"/>
      <c r="C42" s="815">
        <f>+IFERROR(VLOOKUP(U42,SOLIEU!$E$5:$U$192,Tytrong!S42,0),"")</f>
        <v>1.575</v>
      </c>
      <c r="D42" s="816"/>
      <c r="E42" s="815">
        <f>+IFERROR(VLOOKUP(U42,SOLIEU!$E$5:$U$192,Tytrong!T42,0),"")</f>
        <v>1E-3</v>
      </c>
      <c r="F42" s="812"/>
      <c r="G42" s="570" t="str">
        <f t="shared" si="0"/>
        <v>Đạt</v>
      </c>
      <c r="H42" s="578">
        <f t="shared" si="8"/>
        <v>74</v>
      </c>
      <c r="I42" s="569">
        <f>IFERROR(VLOOKUP(Z42,SOLIEU!$E$5:$U$192,Tytrong!X42,0),"")</f>
        <v>1.577</v>
      </c>
      <c r="J42" s="811">
        <f>IFERROR(VLOOKUP(Z42,SOLIEU!$E$5:$U$192,Tytrong!Y42,0),"")</f>
        <v>3.0000000000000001E-3</v>
      </c>
      <c r="K42" s="812"/>
      <c r="L42" s="570" t="str">
        <f t="shared" si="1"/>
        <v>Đạt</v>
      </c>
      <c r="P42" s="415">
        <f t="shared" si="2"/>
        <v>2</v>
      </c>
      <c r="Q42" s="328">
        <f t="shared" si="9"/>
        <v>3</v>
      </c>
      <c r="R42" s="415" t="str">
        <f t="shared" si="3"/>
        <v>2-3-3D</v>
      </c>
      <c r="S42" s="415">
        <f t="shared" si="10"/>
        <v>12</v>
      </c>
      <c r="T42" s="415">
        <f t="shared" si="4"/>
        <v>13</v>
      </c>
      <c r="U42" s="419">
        <f>+_xlfn.XLOOKUP(R42,SOLIEU!G:G,SOLIEU!E:E,"")</f>
        <v>395</v>
      </c>
      <c r="V42" s="48">
        <f t="shared" si="11"/>
        <v>25</v>
      </c>
      <c r="W42" s="48" t="str">
        <f t="shared" si="5"/>
        <v>2-25-3D</v>
      </c>
      <c r="X42" s="48">
        <f t="shared" si="12"/>
        <v>12</v>
      </c>
      <c r="Y42" s="48">
        <f t="shared" si="13"/>
        <v>13</v>
      </c>
      <c r="Z42" s="419">
        <f>+_xlfn.XLOOKUP(W42,SOLIEU!G:G,SOLIEU!E:E,"")</f>
        <v>229</v>
      </c>
      <c r="AA42" s="48"/>
    </row>
    <row r="43" spans="1:27" ht="18" customHeight="1" x14ac:dyDescent="0.3">
      <c r="A43" s="813">
        <f t="shared" si="7"/>
        <v>9</v>
      </c>
      <c r="B43" s="814"/>
      <c r="C43" s="815">
        <f>+IFERROR(VLOOKUP(U43,SOLIEU!$E$5:$U$192,Tytrong!S43,0),"")</f>
        <v>1.5760000000000001</v>
      </c>
      <c r="D43" s="816"/>
      <c r="E43" s="815">
        <f>+IFERROR(VLOOKUP(U43,SOLIEU!$E$5:$U$192,Tytrong!T43,0),"")</f>
        <v>2E-3</v>
      </c>
      <c r="F43" s="812"/>
      <c r="G43" s="570" t="str">
        <f t="shared" si="0"/>
        <v>Đạt</v>
      </c>
      <c r="H43" s="578">
        <f t="shared" si="8"/>
        <v>75</v>
      </c>
      <c r="I43" s="569">
        <f>IFERROR(VLOOKUP(Z43,SOLIEU!$E$5:$U$192,Tytrong!X43,0),"")</f>
        <v>1.5760000000000001</v>
      </c>
      <c r="J43" s="811">
        <f>IFERROR(VLOOKUP(Z43,SOLIEU!$E$5:$U$192,Tytrong!Y43,0),"")</f>
        <v>2E-3</v>
      </c>
      <c r="K43" s="812"/>
      <c r="L43" s="570" t="str">
        <f t="shared" si="1"/>
        <v>Đạt</v>
      </c>
      <c r="P43" s="415">
        <f t="shared" si="2"/>
        <v>2</v>
      </c>
      <c r="Q43" s="328">
        <f t="shared" si="9"/>
        <v>3</v>
      </c>
      <c r="R43" s="415" t="str">
        <f t="shared" si="3"/>
        <v>2-3-3D</v>
      </c>
      <c r="S43" s="415">
        <f t="shared" si="10"/>
        <v>14</v>
      </c>
      <c r="T43" s="415">
        <f t="shared" si="4"/>
        <v>15</v>
      </c>
      <c r="U43" s="419">
        <f>+_xlfn.XLOOKUP(R43,SOLIEU!G:G,SOLIEU!E:E,"")</f>
        <v>395</v>
      </c>
      <c r="V43" s="48">
        <f t="shared" si="11"/>
        <v>25</v>
      </c>
      <c r="W43" s="48" t="str">
        <f t="shared" si="5"/>
        <v>2-25-3D</v>
      </c>
      <c r="X43" s="48">
        <f t="shared" si="12"/>
        <v>14</v>
      </c>
      <c r="Y43" s="48">
        <f t="shared" si="13"/>
        <v>15</v>
      </c>
      <c r="Z43" s="419">
        <f>+_xlfn.XLOOKUP(W43,SOLIEU!G:G,SOLIEU!E:E,"")</f>
        <v>229</v>
      </c>
      <c r="AA43" s="48"/>
    </row>
    <row r="44" spans="1:27" ht="18" customHeight="1" x14ac:dyDescent="0.3">
      <c r="A44" s="813">
        <f t="shared" si="7"/>
        <v>10</v>
      </c>
      <c r="B44" s="814"/>
      <c r="C44" s="815">
        <f>+IFERROR(VLOOKUP(U44,SOLIEU!$E$5:$U$192,Tytrong!S44,0),"")</f>
        <v>1.577</v>
      </c>
      <c r="D44" s="816"/>
      <c r="E44" s="815">
        <f>+IFERROR(VLOOKUP(U44,SOLIEU!$E$5:$U$192,Tytrong!T44,0),"")</f>
        <v>3.0000000000000001E-3</v>
      </c>
      <c r="F44" s="812"/>
      <c r="G44" s="570" t="str">
        <f t="shared" si="0"/>
        <v>Đạt</v>
      </c>
      <c r="H44" s="578">
        <f t="shared" si="8"/>
        <v>76</v>
      </c>
      <c r="I44" s="569">
        <f>IFERROR(VLOOKUP(Z44,SOLIEU!$E$5:$U$192,Tytrong!X44,0),"")</f>
        <v>1.577</v>
      </c>
      <c r="J44" s="811">
        <f>IFERROR(VLOOKUP(Z44,SOLIEU!$E$5:$U$192,Tytrong!Y44,0),"")</f>
        <v>3.0000000000000001E-3</v>
      </c>
      <c r="K44" s="812"/>
      <c r="L44" s="570" t="str">
        <f t="shared" si="1"/>
        <v>Đạt</v>
      </c>
      <c r="P44" s="415">
        <f t="shared" si="2"/>
        <v>2</v>
      </c>
      <c r="Q44" s="328">
        <f t="shared" si="9"/>
        <v>4</v>
      </c>
      <c r="R44" s="415" t="str">
        <f t="shared" si="3"/>
        <v>2-4-3D</v>
      </c>
      <c r="S44" s="415">
        <f t="shared" si="10"/>
        <v>10</v>
      </c>
      <c r="T44" s="415">
        <f t="shared" si="4"/>
        <v>11</v>
      </c>
      <c r="U44" s="419">
        <f>+_xlfn.XLOOKUP(R44,SOLIEU!G:G,SOLIEU!E:E,"")</f>
        <v>388</v>
      </c>
      <c r="V44" s="48">
        <f t="shared" si="11"/>
        <v>26</v>
      </c>
      <c r="W44" s="48" t="str">
        <f t="shared" si="5"/>
        <v>2-26-3D</v>
      </c>
      <c r="X44" s="48">
        <f t="shared" si="12"/>
        <v>10</v>
      </c>
      <c r="Y44" s="48">
        <f t="shared" si="13"/>
        <v>11</v>
      </c>
      <c r="Z44" s="419">
        <f>+_xlfn.XLOOKUP(W44,SOLIEU!G:G,SOLIEU!E:E,"")</f>
        <v>230</v>
      </c>
      <c r="AA44" s="48"/>
    </row>
    <row r="45" spans="1:27" ht="18" customHeight="1" x14ac:dyDescent="0.3">
      <c r="A45" s="813">
        <f t="shared" si="7"/>
        <v>11</v>
      </c>
      <c r="B45" s="814"/>
      <c r="C45" s="815">
        <f>+IFERROR(VLOOKUP(U45,SOLIEU!$E$5:$U$192,Tytrong!S45,0),"")</f>
        <v>1.575</v>
      </c>
      <c r="D45" s="816"/>
      <c r="E45" s="815">
        <f>+IFERROR(VLOOKUP(U45,SOLIEU!$E$5:$U$192,Tytrong!T45,0),"")</f>
        <v>1E-3</v>
      </c>
      <c r="F45" s="812"/>
      <c r="G45" s="570" t="str">
        <f t="shared" si="0"/>
        <v>Đạt</v>
      </c>
      <c r="H45" s="578">
        <f t="shared" si="8"/>
        <v>77</v>
      </c>
      <c r="I45" s="569">
        <f>IFERROR(VLOOKUP(Z45,SOLIEU!$E$5:$U$192,Tytrong!X45,0),"")</f>
        <v>1.5760000000000001</v>
      </c>
      <c r="J45" s="811">
        <f>IFERROR(VLOOKUP(Z45,SOLIEU!$E$5:$U$192,Tytrong!Y45,0),"")</f>
        <v>2E-3</v>
      </c>
      <c r="K45" s="812"/>
      <c r="L45" s="570" t="str">
        <f t="shared" si="1"/>
        <v>Đạt</v>
      </c>
      <c r="P45" s="415">
        <f t="shared" si="2"/>
        <v>2</v>
      </c>
      <c r="Q45" s="328">
        <f t="shared" si="9"/>
        <v>4</v>
      </c>
      <c r="R45" s="415" t="str">
        <f t="shared" si="3"/>
        <v>2-4-3D</v>
      </c>
      <c r="S45" s="415">
        <f t="shared" si="10"/>
        <v>12</v>
      </c>
      <c r="T45" s="415">
        <f t="shared" si="4"/>
        <v>13</v>
      </c>
      <c r="U45" s="419">
        <f>+_xlfn.XLOOKUP(R45,SOLIEU!G:G,SOLIEU!E:E,"")</f>
        <v>388</v>
      </c>
      <c r="V45" s="48">
        <f t="shared" si="11"/>
        <v>26</v>
      </c>
      <c r="W45" s="48" t="str">
        <f t="shared" si="5"/>
        <v>2-26-3D</v>
      </c>
      <c r="X45" s="48">
        <f t="shared" si="12"/>
        <v>12</v>
      </c>
      <c r="Y45" s="48">
        <f t="shared" si="13"/>
        <v>13</v>
      </c>
      <c r="Z45" s="419">
        <f>+_xlfn.XLOOKUP(W45,SOLIEU!G:G,SOLIEU!E:E,"")</f>
        <v>230</v>
      </c>
      <c r="AA45" s="48"/>
    </row>
    <row r="46" spans="1:27" ht="18" customHeight="1" x14ac:dyDescent="0.3">
      <c r="A46" s="813">
        <f t="shared" si="7"/>
        <v>12</v>
      </c>
      <c r="B46" s="814"/>
      <c r="C46" s="815">
        <f>+IFERROR(VLOOKUP(U46,SOLIEU!$E$5:$U$192,Tytrong!S46,0),"")</f>
        <v>1.5760000000000001</v>
      </c>
      <c r="D46" s="816"/>
      <c r="E46" s="815">
        <f>+IFERROR(VLOOKUP(U46,SOLIEU!$E$5:$U$192,Tytrong!T46,0),"")</f>
        <v>2E-3</v>
      </c>
      <c r="F46" s="812"/>
      <c r="G46" s="570" t="str">
        <f t="shared" si="0"/>
        <v>Đạt</v>
      </c>
      <c r="H46" s="578">
        <f t="shared" si="8"/>
        <v>78</v>
      </c>
      <c r="I46" s="569">
        <f>IFERROR(VLOOKUP(Z46,SOLIEU!$E$5:$U$192,Tytrong!X46,0),"")</f>
        <v>1.575</v>
      </c>
      <c r="J46" s="811">
        <f>IFERROR(VLOOKUP(Z46,SOLIEU!$E$5:$U$192,Tytrong!Y46,0),"")</f>
        <v>1E-3</v>
      </c>
      <c r="K46" s="812"/>
      <c r="L46" s="570" t="str">
        <f t="shared" si="1"/>
        <v>Đạt</v>
      </c>
      <c r="P46" s="415">
        <f t="shared" si="2"/>
        <v>2</v>
      </c>
      <c r="Q46" s="328">
        <f t="shared" si="9"/>
        <v>4</v>
      </c>
      <c r="R46" s="415" t="str">
        <f t="shared" si="3"/>
        <v>2-4-3D</v>
      </c>
      <c r="S46" s="415">
        <f t="shared" si="10"/>
        <v>14</v>
      </c>
      <c r="T46" s="415">
        <f t="shared" si="4"/>
        <v>15</v>
      </c>
      <c r="U46" s="419">
        <f>+_xlfn.XLOOKUP(R46,SOLIEU!G:G,SOLIEU!E:E,"")</f>
        <v>388</v>
      </c>
      <c r="V46" s="48">
        <f t="shared" si="11"/>
        <v>26</v>
      </c>
      <c r="W46" s="48" t="str">
        <f t="shared" si="5"/>
        <v>2-26-3D</v>
      </c>
      <c r="X46" s="48">
        <f t="shared" si="12"/>
        <v>14</v>
      </c>
      <c r="Y46" s="48">
        <f t="shared" si="13"/>
        <v>15</v>
      </c>
      <c r="Z46" s="419">
        <f>+_xlfn.XLOOKUP(W46,SOLIEU!G:G,SOLIEU!E:E,"")</f>
        <v>230</v>
      </c>
      <c r="AA46" s="48"/>
    </row>
    <row r="47" spans="1:27" ht="18" customHeight="1" x14ac:dyDescent="0.3">
      <c r="A47" s="813">
        <f t="shared" si="7"/>
        <v>13</v>
      </c>
      <c r="B47" s="814"/>
      <c r="C47" s="815">
        <f>+IFERROR(VLOOKUP(U47,SOLIEU!$E$5:$U$192,Tytrong!S47,0),"")</f>
        <v>1.575</v>
      </c>
      <c r="D47" s="816"/>
      <c r="E47" s="815">
        <f>+IFERROR(VLOOKUP(U47,SOLIEU!$E$5:$U$192,Tytrong!T47,0),"")</f>
        <v>1E-3</v>
      </c>
      <c r="F47" s="812"/>
      <c r="G47" s="570" t="str">
        <f t="shared" si="0"/>
        <v>Đạt</v>
      </c>
      <c r="H47" s="578">
        <f t="shared" si="8"/>
        <v>79</v>
      </c>
      <c r="I47" s="569">
        <f>IFERROR(VLOOKUP(Z47,SOLIEU!$E$5:$U$192,Tytrong!X47,0),"")</f>
        <v>1.575</v>
      </c>
      <c r="J47" s="811">
        <f>IFERROR(VLOOKUP(Z47,SOLIEU!$E$5:$U$192,Tytrong!Y47,0),"")</f>
        <v>1E-3</v>
      </c>
      <c r="K47" s="812"/>
      <c r="L47" s="570" t="str">
        <f t="shared" si="1"/>
        <v>Đạt</v>
      </c>
      <c r="P47" s="415">
        <f t="shared" si="2"/>
        <v>2</v>
      </c>
      <c r="Q47" s="328">
        <f t="shared" si="9"/>
        <v>5</v>
      </c>
      <c r="R47" s="415" t="str">
        <f t="shared" si="3"/>
        <v>2-5-3D</v>
      </c>
      <c r="S47" s="415">
        <f t="shared" si="10"/>
        <v>10</v>
      </c>
      <c r="T47" s="415">
        <f t="shared" si="4"/>
        <v>11</v>
      </c>
      <c r="U47" s="419">
        <f>+_xlfn.XLOOKUP(R47,SOLIEU!G:G,SOLIEU!E:E,"")</f>
        <v>381</v>
      </c>
      <c r="V47" s="48">
        <f t="shared" si="11"/>
        <v>27</v>
      </c>
      <c r="W47" s="48" t="str">
        <f t="shared" si="5"/>
        <v>2-27-3D</v>
      </c>
      <c r="X47" s="48">
        <f t="shared" si="12"/>
        <v>10</v>
      </c>
      <c r="Y47" s="48">
        <f t="shared" si="13"/>
        <v>11</v>
      </c>
      <c r="Z47" s="419">
        <f>+_xlfn.XLOOKUP(W47,SOLIEU!G:G,SOLIEU!E:E,"")</f>
        <v>238</v>
      </c>
      <c r="AA47" s="48"/>
    </row>
    <row r="48" spans="1:27" ht="18" customHeight="1" x14ac:dyDescent="0.3">
      <c r="A48" s="813">
        <f t="shared" si="7"/>
        <v>14</v>
      </c>
      <c r="B48" s="814"/>
      <c r="C48" s="815">
        <f>+IFERROR(VLOOKUP(U48,SOLIEU!$E$5:$U$192,Tytrong!S48,0),"")</f>
        <v>1.5760000000000001</v>
      </c>
      <c r="D48" s="816"/>
      <c r="E48" s="815">
        <f>+IFERROR(VLOOKUP(U48,SOLIEU!$E$5:$U$192,Tytrong!T48,0),"")</f>
        <v>2E-3</v>
      </c>
      <c r="F48" s="812"/>
      <c r="G48" s="570" t="str">
        <f t="shared" si="0"/>
        <v>Đạt</v>
      </c>
      <c r="H48" s="578">
        <f t="shared" si="8"/>
        <v>80</v>
      </c>
      <c r="I48" s="569">
        <f>IFERROR(VLOOKUP(Z48,SOLIEU!$E$5:$U$192,Tytrong!X48,0),"")</f>
        <v>1.5760000000000001</v>
      </c>
      <c r="J48" s="811">
        <f>IFERROR(VLOOKUP(Z48,SOLIEU!$E$5:$U$192,Tytrong!Y48,0),"")</f>
        <v>2E-3</v>
      </c>
      <c r="K48" s="812"/>
      <c r="L48" s="570" t="str">
        <f t="shared" si="1"/>
        <v>Đạt</v>
      </c>
      <c r="P48" s="415">
        <f t="shared" si="2"/>
        <v>2</v>
      </c>
      <c r="Q48" s="328">
        <f t="shared" si="9"/>
        <v>5</v>
      </c>
      <c r="R48" s="415" t="str">
        <f t="shared" si="3"/>
        <v>2-5-3D</v>
      </c>
      <c r="S48" s="415">
        <f t="shared" si="10"/>
        <v>12</v>
      </c>
      <c r="T48" s="415">
        <f t="shared" si="4"/>
        <v>13</v>
      </c>
      <c r="U48" s="419">
        <f>+_xlfn.XLOOKUP(R48,SOLIEU!G:G,SOLIEU!E:E,"")</f>
        <v>381</v>
      </c>
      <c r="V48" s="48">
        <f t="shared" si="11"/>
        <v>27</v>
      </c>
      <c r="W48" s="48" t="str">
        <f t="shared" si="5"/>
        <v>2-27-3D</v>
      </c>
      <c r="X48" s="48">
        <f t="shared" si="12"/>
        <v>12</v>
      </c>
      <c r="Y48" s="48">
        <f t="shared" si="13"/>
        <v>13</v>
      </c>
      <c r="Z48" s="419">
        <f>+_xlfn.XLOOKUP(W48,SOLIEU!G:G,SOLIEU!E:E,"")</f>
        <v>238</v>
      </c>
      <c r="AA48" s="48"/>
    </row>
    <row r="49" spans="1:27" ht="18" customHeight="1" x14ac:dyDescent="0.3">
      <c r="A49" s="813">
        <f t="shared" si="7"/>
        <v>15</v>
      </c>
      <c r="B49" s="814"/>
      <c r="C49" s="815">
        <f>+IFERROR(VLOOKUP(U49,SOLIEU!$E$5:$U$192,Tytrong!S49,0),"")</f>
        <v>1.577</v>
      </c>
      <c r="D49" s="816"/>
      <c r="E49" s="815">
        <f>+IFERROR(VLOOKUP(U49,SOLIEU!$E$5:$U$192,Tytrong!T49,0),"")</f>
        <v>3.0000000000000001E-3</v>
      </c>
      <c r="F49" s="812"/>
      <c r="G49" s="570" t="str">
        <f t="shared" si="0"/>
        <v>Đạt</v>
      </c>
      <c r="H49" s="578">
        <f t="shared" si="8"/>
        <v>81</v>
      </c>
      <c r="I49" s="569">
        <f>IFERROR(VLOOKUP(Z49,SOLIEU!$E$5:$U$192,Tytrong!X49,0),"")</f>
        <v>1.577</v>
      </c>
      <c r="J49" s="811">
        <f>IFERROR(VLOOKUP(Z49,SOLIEU!$E$5:$U$192,Tytrong!Y49,0),"")</f>
        <v>3.0000000000000001E-3</v>
      </c>
      <c r="K49" s="812"/>
      <c r="L49" s="570" t="str">
        <f t="shared" si="1"/>
        <v>Đạt</v>
      </c>
      <c r="P49" s="415">
        <f t="shared" si="2"/>
        <v>2</v>
      </c>
      <c r="Q49" s="328">
        <f t="shared" si="9"/>
        <v>5</v>
      </c>
      <c r="R49" s="415" t="str">
        <f t="shared" si="3"/>
        <v>2-5-3D</v>
      </c>
      <c r="S49" s="415">
        <f t="shared" si="10"/>
        <v>14</v>
      </c>
      <c r="T49" s="415">
        <f t="shared" si="4"/>
        <v>15</v>
      </c>
      <c r="U49" s="419">
        <f>+_xlfn.XLOOKUP(R49,SOLIEU!G:G,SOLIEU!E:E,"")</f>
        <v>381</v>
      </c>
      <c r="V49" s="48">
        <f t="shared" si="11"/>
        <v>27</v>
      </c>
      <c r="W49" s="48" t="str">
        <f t="shared" si="5"/>
        <v>2-27-3D</v>
      </c>
      <c r="X49" s="48">
        <f t="shared" si="12"/>
        <v>14</v>
      </c>
      <c r="Y49" s="48">
        <f t="shared" si="13"/>
        <v>15</v>
      </c>
      <c r="Z49" s="419">
        <f>+_xlfn.XLOOKUP(W49,SOLIEU!G:G,SOLIEU!E:E,"")</f>
        <v>238</v>
      </c>
      <c r="AA49" s="48"/>
    </row>
    <row r="50" spans="1:27" ht="18" customHeight="1" x14ac:dyDescent="0.3">
      <c r="A50" s="813">
        <f t="shared" si="7"/>
        <v>16</v>
      </c>
      <c r="B50" s="814"/>
      <c r="C50" s="815">
        <f>+IFERROR(VLOOKUP(U50,SOLIEU!$E$5:$U$192,Tytrong!S50,0),"")</f>
        <v>1.575</v>
      </c>
      <c r="D50" s="816"/>
      <c r="E50" s="815">
        <f>+IFERROR(VLOOKUP(U50,SOLIEU!$E$5:$U$192,Tytrong!T50,0),"")</f>
        <v>1E-3</v>
      </c>
      <c r="F50" s="812"/>
      <c r="G50" s="570" t="str">
        <f t="shared" si="0"/>
        <v>Đạt</v>
      </c>
      <c r="H50" s="578">
        <f t="shared" si="8"/>
        <v>82</v>
      </c>
      <c r="I50" s="569">
        <f>IFERROR(VLOOKUP(Z50,SOLIEU!$E$5:$U$192,Tytrong!X50,0),"")</f>
        <v>1.577</v>
      </c>
      <c r="J50" s="811">
        <f>IFERROR(VLOOKUP(Z50,SOLIEU!$E$5:$U$192,Tytrong!Y50,0),"")</f>
        <v>3.0000000000000001E-3</v>
      </c>
      <c r="K50" s="812"/>
      <c r="L50" s="570" t="str">
        <f t="shared" si="1"/>
        <v>Đạt</v>
      </c>
      <c r="P50" s="415">
        <f t="shared" si="2"/>
        <v>2</v>
      </c>
      <c r="Q50" s="328">
        <f t="shared" si="9"/>
        <v>6</v>
      </c>
      <c r="R50" s="415" t="str">
        <f t="shared" si="3"/>
        <v>2-6-3D</v>
      </c>
      <c r="S50" s="415">
        <f t="shared" si="10"/>
        <v>10</v>
      </c>
      <c r="T50" s="415">
        <f t="shared" si="4"/>
        <v>11</v>
      </c>
      <c r="U50" s="419">
        <f>+_xlfn.XLOOKUP(R50,SOLIEU!G:G,SOLIEU!E:E,"")</f>
        <v>374</v>
      </c>
      <c r="V50" s="48">
        <f t="shared" si="11"/>
        <v>28</v>
      </c>
      <c r="W50" s="48" t="str">
        <f t="shared" si="5"/>
        <v>2-28-3D</v>
      </c>
      <c r="X50" s="48">
        <f t="shared" si="12"/>
        <v>10</v>
      </c>
      <c r="Y50" s="48">
        <f t="shared" si="13"/>
        <v>11</v>
      </c>
      <c r="Z50" s="419">
        <f>+_xlfn.XLOOKUP(W50,SOLIEU!G:G,SOLIEU!E:E,"")</f>
        <v>246</v>
      </c>
      <c r="AA50" s="48"/>
    </row>
    <row r="51" spans="1:27" ht="18" customHeight="1" x14ac:dyDescent="0.3">
      <c r="A51" s="813">
        <f t="shared" si="7"/>
        <v>17</v>
      </c>
      <c r="B51" s="814"/>
      <c r="C51" s="815">
        <f>+IFERROR(VLOOKUP(U51,SOLIEU!$E$5:$U$192,Tytrong!S51,0),"")</f>
        <v>1.5760000000000001</v>
      </c>
      <c r="D51" s="816"/>
      <c r="E51" s="815">
        <f>+IFERROR(VLOOKUP(U51,SOLIEU!$E$5:$U$192,Tytrong!T51,0),"")</f>
        <v>2E-3</v>
      </c>
      <c r="F51" s="812"/>
      <c r="G51" s="570" t="str">
        <f t="shared" si="0"/>
        <v>Đạt</v>
      </c>
      <c r="H51" s="578">
        <f t="shared" si="8"/>
        <v>83</v>
      </c>
      <c r="I51" s="569">
        <f>IFERROR(VLOOKUP(Z51,SOLIEU!$E$5:$U$192,Tytrong!X51,0),"")</f>
        <v>1.577</v>
      </c>
      <c r="J51" s="811">
        <f>IFERROR(VLOOKUP(Z51,SOLIEU!$E$5:$U$192,Tytrong!Y51,0),"")</f>
        <v>3.0000000000000001E-3</v>
      </c>
      <c r="K51" s="812"/>
      <c r="L51" s="570" t="str">
        <f t="shared" si="1"/>
        <v>Đạt</v>
      </c>
      <c r="P51" s="415">
        <f t="shared" si="2"/>
        <v>2</v>
      </c>
      <c r="Q51" s="328">
        <f t="shared" si="9"/>
        <v>6</v>
      </c>
      <c r="R51" s="415" t="str">
        <f t="shared" si="3"/>
        <v>2-6-3D</v>
      </c>
      <c r="S51" s="415">
        <f t="shared" si="10"/>
        <v>12</v>
      </c>
      <c r="T51" s="415">
        <f t="shared" si="4"/>
        <v>13</v>
      </c>
      <c r="U51" s="419">
        <f>+_xlfn.XLOOKUP(R51,SOLIEU!G:G,SOLIEU!E:E,"")</f>
        <v>374</v>
      </c>
      <c r="V51" s="48">
        <f t="shared" si="11"/>
        <v>28</v>
      </c>
      <c r="W51" s="48" t="str">
        <f t="shared" si="5"/>
        <v>2-28-3D</v>
      </c>
      <c r="X51" s="48">
        <f t="shared" si="12"/>
        <v>12</v>
      </c>
      <c r="Y51" s="48">
        <f t="shared" si="13"/>
        <v>13</v>
      </c>
      <c r="Z51" s="419">
        <f>+_xlfn.XLOOKUP(W51,SOLIEU!G:G,SOLIEU!E:E,"")</f>
        <v>246</v>
      </c>
      <c r="AA51" s="48"/>
    </row>
    <row r="52" spans="1:27" ht="18" customHeight="1" x14ac:dyDescent="0.3">
      <c r="A52" s="813">
        <f t="shared" si="7"/>
        <v>18</v>
      </c>
      <c r="B52" s="814"/>
      <c r="C52" s="815">
        <f>+IFERROR(VLOOKUP(U52,SOLIEU!$E$5:$U$192,Tytrong!S52,0),"")</f>
        <v>1.5760000000000001</v>
      </c>
      <c r="D52" s="816"/>
      <c r="E52" s="815">
        <f>+IFERROR(VLOOKUP(U52,SOLIEU!$E$5:$U$192,Tytrong!T52,0),"")</f>
        <v>2E-3</v>
      </c>
      <c r="F52" s="812"/>
      <c r="G52" s="570" t="str">
        <f t="shared" si="0"/>
        <v>Đạt</v>
      </c>
      <c r="H52" s="578">
        <f t="shared" si="8"/>
        <v>84</v>
      </c>
      <c r="I52" s="569">
        <f>IFERROR(VLOOKUP(Z52,SOLIEU!$E$5:$U$192,Tytrong!X52,0),"")</f>
        <v>1.577</v>
      </c>
      <c r="J52" s="811">
        <f>IFERROR(VLOOKUP(Z52,SOLIEU!$E$5:$U$192,Tytrong!Y52,0),"")</f>
        <v>3.0000000000000001E-3</v>
      </c>
      <c r="K52" s="812"/>
      <c r="L52" s="570" t="str">
        <f t="shared" si="1"/>
        <v>Đạt</v>
      </c>
      <c r="P52" s="415">
        <f t="shared" si="2"/>
        <v>2</v>
      </c>
      <c r="Q52" s="328">
        <f t="shared" si="9"/>
        <v>6</v>
      </c>
      <c r="R52" s="415" t="str">
        <f t="shared" si="3"/>
        <v>2-6-3D</v>
      </c>
      <c r="S52" s="415">
        <f t="shared" si="10"/>
        <v>14</v>
      </c>
      <c r="T52" s="415">
        <f t="shared" si="4"/>
        <v>15</v>
      </c>
      <c r="U52" s="419">
        <f>+_xlfn.XLOOKUP(R52,SOLIEU!G:G,SOLIEU!E:E,"")</f>
        <v>374</v>
      </c>
      <c r="V52" s="48">
        <f t="shared" si="11"/>
        <v>28</v>
      </c>
      <c r="W52" s="48" t="str">
        <f t="shared" si="5"/>
        <v>2-28-3D</v>
      </c>
      <c r="X52" s="48">
        <f t="shared" si="12"/>
        <v>14</v>
      </c>
      <c r="Y52" s="48">
        <f t="shared" si="13"/>
        <v>15</v>
      </c>
      <c r="Z52" s="419">
        <f>+_xlfn.XLOOKUP(W52,SOLIEU!G:G,SOLIEU!E:E,"")</f>
        <v>246</v>
      </c>
      <c r="AA52" s="48"/>
    </row>
    <row r="53" spans="1:27" ht="18" customHeight="1" x14ac:dyDescent="0.3">
      <c r="A53" s="813">
        <f t="shared" si="7"/>
        <v>19</v>
      </c>
      <c r="B53" s="814"/>
      <c r="C53" s="815">
        <f>+IFERROR(VLOOKUP(U53,SOLIEU!$E$5:$U$192,Tytrong!S53,0),"")</f>
        <v>1.577</v>
      </c>
      <c r="D53" s="816"/>
      <c r="E53" s="815">
        <f>+IFERROR(VLOOKUP(U53,SOLIEU!$E$5:$U$192,Tytrong!T53,0),"")</f>
        <v>3.0000000000000001E-3</v>
      </c>
      <c r="F53" s="812"/>
      <c r="G53" s="570" t="str">
        <f t="shared" si="0"/>
        <v>Đạt</v>
      </c>
      <c r="H53" s="578">
        <f t="shared" si="8"/>
        <v>85</v>
      </c>
      <c r="I53" s="569">
        <f>IFERROR(VLOOKUP(Z53,SOLIEU!$E$5:$U$192,Tytrong!X53,0),"")</f>
        <v>1.575</v>
      </c>
      <c r="J53" s="811">
        <f>IFERROR(VLOOKUP(Z53,SOLIEU!$E$5:$U$192,Tytrong!Y53,0),"")</f>
        <v>1E-3</v>
      </c>
      <c r="K53" s="812"/>
      <c r="L53" s="570" t="str">
        <f t="shared" si="1"/>
        <v>Đạt</v>
      </c>
      <c r="P53" s="415">
        <f t="shared" si="2"/>
        <v>2</v>
      </c>
      <c r="Q53" s="328">
        <f t="shared" si="9"/>
        <v>7</v>
      </c>
      <c r="R53" s="415" t="str">
        <f t="shared" si="3"/>
        <v>2-7-3D</v>
      </c>
      <c r="S53" s="415">
        <f t="shared" si="10"/>
        <v>10</v>
      </c>
      <c r="T53" s="415">
        <f t="shared" si="4"/>
        <v>11</v>
      </c>
      <c r="U53" s="419">
        <f>+_xlfn.XLOOKUP(R53,SOLIEU!G:G,SOLIEU!E:E,"")</f>
        <v>367</v>
      </c>
      <c r="V53" s="48">
        <f t="shared" si="11"/>
        <v>29</v>
      </c>
      <c r="W53" s="48" t="str">
        <f t="shared" si="5"/>
        <v>2-29-3D</v>
      </c>
      <c r="X53" s="48">
        <f t="shared" si="12"/>
        <v>10</v>
      </c>
      <c r="Y53" s="48">
        <f t="shared" si="13"/>
        <v>11</v>
      </c>
      <c r="Z53" s="419">
        <f>+_xlfn.XLOOKUP(W53,SOLIEU!G:G,SOLIEU!E:E,"")</f>
        <v>254</v>
      </c>
      <c r="AA53" s="48"/>
    </row>
    <row r="54" spans="1:27" ht="18" customHeight="1" x14ac:dyDescent="0.3">
      <c r="A54" s="813">
        <f t="shared" si="7"/>
        <v>20</v>
      </c>
      <c r="B54" s="814"/>
      <c r="C54" s="815">
        <f>+IFERROR(VLOOKUP(U54,SOLIEU!$E$5:$U$192,Tytrong!S54,0),"")</f>
        <v>1.575</v>
      </c>
      <c r="D54" s="816"/>
      <c r="E54" s="815">
        <f>+IFERROR(VLOOKUP(U54,SOLIEU!$E$5:$U$192,Tytrong!T54,0),"")</f>
        <v>1E-3</v>
      </c>
      <c r="F54" s="812"/>
      <c r="G54" s="570" t="str">
        <f t="shared" si="0"/>
        <v>Đạt</v>
      </c>
      <c r="H54" s="578">
        <f t="shared" si="8"/>
        <v>86</v>
      </c>
      <c r="I54" s="569">
        <f>IFERROR(VLOOKUP(Z54,SOLIEU!$E$5:$U$192,Tytrong!X54,0),"")</f>
        <v>1.577</v>
      </c>
      <c r="J54" s="811">
        <f>IFERROR(VLOOKUP(Z54,SOLIEU!$E$5:$U$192,Tytrong!Y54,0),"")</f>
        <v>3.0000000000000001E-3</v>
      </c>
      <c r="K54" s="812"/>
      <c r="L54" s="570" t="str">
        <f t="shared" si="1"/>
        <v>Đạt</v>
      </c>
      <c r="P54" s="415">
        <f t="shared" si="2"/>
        <v>2</v>
      </c>
      <c r="Q54" s="328">
        <f t="shared" si="9"/>
        <v>7</v>
      </c>
      <c r="R54" s="415" t="str">
        <f t="shared" si="3"/>
        <v>2-7-3D</v>
      </c>
      <c r="S54" s="415">
        <f t="shared" si="10"/>
        <v>12</v>
      </c>
      <c r="T54" s="415">
        <f t="shared" si="4"/>
        <v>13</v>
      </c>
      <c r="U54" s="419">
        <f>+_xlfn.XLOOKUP(R54,SOLIEU!G:G,SOLIEU!E:E,"")</f>
        <v>367</v>
      </c>
      <c r="V54" s="48">
        <f t="shared" si="11"/>
        <v>29</v>
      </c>
      <c r="W54" s="48" t="str">
        <f t="shared" si="5"/>
        <v>2-29-3D</v>
      </c>
      <c r="X54" s="48">
        <f t="shared" si="12"/>
        <v>12</v>
      </c>
      <c r="Y54" s="48">
        <f t="shared" si="13"/>
        <v>13</v>
      </c>
      <c r="Z54" s="419">
        <f>+_xlfn.XLOOKUP(W54,SOLIEU!G:G,SOLIEU!E:E,"")</f>
        <v>254</v>
      </c>
      <c r="AA54" s="48"/>
    </row>
    <row r="55" spans="1:27" ht="18" customHeight="1" x14ac:dyDescent="0.3">
      <c r="A55" s="813">
        <f t="shared" si="7"/>
        <v>21</v>
      </c>
      <c r="B55" s="814"/>
      <c r="C55" s="815">
        <f>+IFERROR(VLOOKUP(U55,SOLIEU!$E$5:$U$192,Tytrong!S55,0),"")</f>
        <v>1.575</v>
      </c>
      <c r="D55" s="816"/>
      <c r="E55" s="815">
        <f>+IFERROR(VLOOKUP(U55,SOLIEU!$E$5:$U$192,Tytrong!T55,0),"")</f>
        <v>1E-3</v>
      </c>
      <c r="F55" s="812"/>
      <c r="G55" s="570" t="str">
        <f t="shared" si="0"/>
        <v>Đạt</v>
      </c>
      <c r="H55" s="578">
        <f t="shared" si="8"/>
        <v>87</v>
      </c>
      <c r="I55" s="569">
        <f>IFERROR(VLOOKUP(Z55,SOLIEU!$E$5:$U$192,Tytrong!X55,0),"")</f>
        <v>1.5760000000000001</v>
      </c>
      <c r="J55" s="811">
        <f>IFERROR(VLOOKUP(Z55,SOLIEU!$E$5:$U$192,Tytrong!Y55,0),"")</f>
        <v>2E-3</v>
      </c>
      <c r="K55" s="812"/>
      <c r="L55" s="570" t="str">
        <f t="shared" si="1"/>
        <v>Đạt</v>
      </c>
      <c r="P55" s="415">
        <f t="shared" si="2"/>
        <v>2</v>
      </c>
      <c r="Q55" s="328">
        <f t="shared" si="9"/>
        <v>7</v>
      </c>
      <c r="R55" s="415" t="str">
        <f t="shared" si="3"/>
        <v>2-7-3D</v>
      </c>
      <c r="S55" s="415">
        <f t="shared" si="10"/>
        <v>14</v>
      </c>
      <c r="T55" s="415">
        <f t="shared" si="4"/>
        <v>15</v>
      </c>
      <c r="U55" s="419">
        <f>+_xlfn.XLOOKUP(R55,SOLIEU!G:G,SOLIEU!E:E,"")</f>
        <v>367</v>
      </c>
      <c r="V55" s="48">
        <f t="shared" si="11"/>
        <v>29</v>
      </c>
      <c r="W55" s="48" t="str">
        <f t="shared" si="5"/>
        <v>2-29-3D</v>
      </c>
      <c r="X55" s="48">
        <f t="shared" si="12"/>
        <v>14</v>
      </c>
      <c r="Y55" s="48">
        <f t="shared" si="13"/>
        <v>15</v>
      </c>
      <c r="Z55" s="419">
        <f>+_xlfn.XLOOKUP(W55,SOLIEU!G:G,SOLIEU!E:E,"")</f>
        <v>254</v>
      </c>
      <c r="AA55" s="48"/>
    </row>
    <row r="56" spans="1:27" ht="18" customHeight="1" x14ac:dyDescent="0.3">
      <c r="A56" s="813">
        <f t="shared" si="7"/>
        <v>22</v>
      </c>
      <c r="B56" s="814"/>
      <c r="C56" s="815">
        <f>+IFERROR(VLOOKUP(U56,SOLIEU!$E$5:$U$192,Tytrong!S56,0),"")</f>
        <v>1.5760000000000001</v>
      </c>
      <c r="D56" s="816"/>
      <c r="E56" s="815">
        <f>+IFERROR(VLOOKUP(U56,SOLIEU!$E$5:$U$192,Tytrong!T56,0),"")</f>
        <v>2E-3</v>
      </c>
      <c r="F56" s="812"/>
      <c r="G56" s="570" t="str">
        <f t="shared" si="0"/>
        <v>Đạt</v>
      </c>
      <c r="H56" s="578">
        <f t="shared" si="8"/>
        <v>88</v>
      </c>
      <c r="I56" s="569">
        <f>IFERROR(VLOOKUP(Z56,SOLIEU!$E$5:$U$192,Tytrong!X56,0),"")</f>
        <v>1.577</v>
      </c>
      <c r="J56" s="811">
        <f>IFERROR(VLOOKUP(Z56,SOLIEU!$E$5:$U$192,Tytrong!Y56,0),"")</f>
        <v>3.0000000000000001E-3</v>
      </c>
      <c r="K56" s="812"/>
      <c r="L56" s="570" t="str">
        <f t="shared" si="1"/>
        <v>Đạt</v>
      </c>
      <c r="P56" s="415">
        <f t="shared" si="2"/>
        <v>2</v>
      </c>
      <c r="Q56" s="328">
        <f t="shared" si="9"/>
        <v>8</v>
      </c>
      <c r="R56" s="415" t="str">
        <f t="shared" si="3"/>
        <v>2-8-3D</v>
      </c>
      <c r="S56" s="415">
        <f t="shared" si="10"/>
        <v>10</v>
      </c>
      <c r="T56" s="415">
        <f t="shared" si="4"/>
        <v>11</v>
      </c>
      <c r="U56" s="419">
        <f>+_xlfn.XLOOKUP(R56,SOLIEU!G:G,SOLIEU!E:E,"")</f>
        <v>360</v>
      </c>
      <c r="V56" s="48">
        <f t="shared" si="11"/>
        <v>30</v>
      </c>
      <c r="W56" s="48" t="str">
        <f t="shared" si="5"/>
        <v>2-30-3D</v>
      </c>
      <c r="X56" s="48">
        <f t="shared" si="12"/>
        <v>10</v>
      </c>
      <c r="Y56" s="48">
        <f t="shared" si="13"/>
        <v>11</v>
      </c>
      <c r="Z56" s="419">
        <f>+_xlfn.XLOOKUP(W56,SOLIEU!G:G,SOLIEU!E:E,"")</f>
        <v>262</v>
      </c>
      <c r="AA56" s="48"/>
    </row>
    <row r="57" spans="1:27" ht="18" customHeight="1" x14ac:dyDescent="0.3">
      <c r="A57" s="813">
        <f t="shared" si="7"/>
        <v>23</v>
      </c>
      <c r="B57" s="814"/>
      <c r="C57" s="815">
        <f>+IFERROR(VLOOKUP(U57,SOLIEU!$E$5:$U$192,Tytrong!S57,0),"")</f>
        <v>1.575</v>
      </c>
      <c r="D57" s="816"/>
      <c r="E57" s="815">
        <f>+IFERROR(VLOOKUP(U57,SOLIEU!$E$5:$U$192,Tytrong!T57,0),"")</f>
        <v>1E-3</v>
      </c>
      <c r="F57" s="812"/>
      <c r="G57" s="570" t="str">
        <f t="shared" si="0"/>
        <v>Đạt</v>
      </c>
      <c r="H57" s="578">
        <f t="shared" si="8"/>
        <v>89</v>
      </c>
      <c r="I57" s="569">
        <f>IFERROR(VLOOKUP(Z57,SOLIEU!$E$5:$U$192,Tytrong!X57,0),"")</f>
        <v>1.575</v>
      </c>
      <c r="J57" s="811">
        <f>IFERROR(VLOOKUP(Z57,SOLIEU!$E$5:$U$192,Tytrong!Y57,0),"")</f>
        <v>1E-3</v>
      </c>
      <c r="K57" s="812"/>
      <c r="L57" s="570" t="str">
        <f t="shared" si="1"/>
        <v>Đạt</v>
      </c>
      <c r="P57" s="415">
        <f t="shared" si="2"/>
        <v>2</v>
      </c>
      <c r="Q57" s="328">
        <f t="shared" si="9"/>
        <v>8</v>
      </c>
      <c r="R57" s="415" t="str">
        <f t="shared" si="3"/>
        <v>2-8-3D</v>
      </c>
      <c r="S57" s="415">
        <f t="shared" si="10"/>
        <v>12</v>
      </c>
      <c r="T57" s="415">
        <f t="shared" si="4"/>
        <v>13</v>
      </c>
      <c r="U57" s="419">
        <f>+_xlfn.XLOOKUP(R57,SOLIEU!G:G,SOLIEU!E:E,"")</f>
        <v>360</v>
      </c>
      <c r="V57" s="48">
        <f t="shared" si="11"/>
        <v>30</v>
      </c>
      <c r="W57" s="48" t="str">
        <f t="shared" si="5"/>
        <v>2-30-3D</v>
      </c>
      <c r="X57" s="48">
        <f t="shared" si="12"/>
        <v>12</v>
      </c>
      <c r="Y57" s="48">
        <f t="shared" si="13"/>
        <v>13</v>
      </c>
      <c r="Z57" s="419">
        <f>+_xlfn.XLOOKUP(W57,SOLIEU!G:G,SOLIEU!E:E,"")</f>
        <v>262</v>
      </c>
      <c r="AA57" s="48"/>
    </row>
    <row r="58" spans="1:27" ht="18" customHeight="1" x14ac:dyDescent="0.3">
      <c r="A58" s="813">
        <f t="shared" si="7"/>
        <v>24</v>
      </c>
      <c r="B58" s="814"/>
      <c r="C58" s="815">
        <f>+IFERROR(VLOOKUP(U58,SOLIEU!$E$5:$U$192,Tytrong!S58,0),"")</f>
        <v>1.575</v>
      </c>
      <c r="D58" s="816"/>
      <c r="E58" s="815">
        <f>+IFERROR(VLOOKUP(U58,SOLIEU!$E$5:$U$192,Tytrong!T58,0),"")</f>
        <v>1E-3</v>
      </c>
      <c r="F58" s="812"/>
      <c r="G58" s="570" t="str">
        <f t="shared" si="0"/>
        <v>Đạt</v>
      </c>
      <c r="H58" s="578">
        <f t="shared" si="8"/>
        <v>90</v>
      </c>
      <c r="I58" s="569">
        <f>IFERROR(VLOOKUP(Z58,SOLIEU!$E$5:$U$192,Tytrong!X58,0),"")</f>
        <v>1.575</v>
      </c>
      <c r="J58" s="811">
        <f>IFERROR(VLOOKUP(Z58,SOLIEU!$E$5:$U$192,Tytrong!Y58,0),"")</f>
        <v>1E-3</v>
      </c>
      <c r="K58" s="812"/>
      <c r="L58" s="570" t="str">
        <f t="shared" si="1"/>
        <v>Đạt</v>
      </c>
      <c r="P58" s="415">
        <f t="shared" si="2"/>
        <v>2</v>
      </c>
      <c r="Q58" s="328">
        <f t="shared" si="9"/>
        <v>8</v>
      </c>
      <c r="R58" s="415" t="str">
        <f t="shared" si="3"/>
        <v>2-8-3D</v>
      </c>
      <c r="S58" s="415">
        <f t="shared" si="10"/>
        <v>14</v>
      </c>
      <c r="T58" s="415">
        <f t="shared" si="4"/>
        <v>15</v>
      </c>
      <c r="U58" s="419">
        <f>+_xlfn.XLOOKUP(R58,SOLIEU!G:G,SOLIEU!E:E,"")</f>
        <v>360</v>
      </c>
      <c r="V58" s="48">
        <f t="shared" si="11"/>
        <v>30</v>
      </c>
      <c r="W58" s="48" t="str">
        <f t="shared" si="5"/>
        <v>2-30-3D</v>
      </c>
      <c r="X58" s="48">
        <f t="shared" si="12"/>
        <v>14</v>
      </c>
      <c r="Y58" s="48">
        <f t="shared" si="13"/>
        <v>15</v>
      </c>
      <c r="Z58" s="419">
        <f>+_xlfn.XLOOKUP(W58,SOLIEU!G:G,SOLIEU!E:E,"")</f>
        <v>262</v>
      </c>
      <c r="AA58" s="48"/>
    </row>
    <row r="59" spans="1:27" ht="18" customHeight="1" x14ac:dyDescent="0.3">
      <c r="A59" s="813">
        <f t="shared" si="7"/>
        <v>25</v>
      </c>
      <c r="B59" s="814"/>
      <c r="C59" s="815">
        <f>+IFERROR(VLOOKUP(U59,SOLIEU!$E$5:$U$192,Tytrong!S59,0),"")</f>
        <v>1.575</v>
      </c>
      <c r="D59" s="816"/>
      <c r="E59" s="815">
        <f>+IFERROR(VLOOKUP(U59,SOLIEU!$E$5:$U$192,Tytrong!T59,0),"")</f>
        <v>1E-3</v>
      </c>
      <c r="F59" s="812"/>
      <c r="G59" s="570" t="str">
        <f t="shared" si="0"/>
        <v>Đạt</v>
      </c>
      <c r="H59" s="578">
        <f t="shared" si="8"/>
        <v>91</v>
      </c>
      <c r="I59" s="569">
        <f>IFERROR(VLOOKUP(Z59,SOLIEU!$E$5:$U$192,Tytrong!X59,0),"")</f>
        <v>1.5760000000000001</v>
      </c>
      <c r="J59" s="811">
        <f>IFERROR(VLOOKUP(Z59,SOLIEU!$E$5:$U$192,Tytrong!Y59,0),"")</f>
        <v>2E-3</v>
      </c>
      <c r="K59" s="812"/>
      <c r="L59" s="570" t="str">
        <f t="shared" si="1"/>
        <v>Đạt</v>
      </c>
      <c r="P59" s="415">
        <f t="shared" si="2"/>
        <v>2</v>
      </c>
      <c r="Q59" s="328">
        <f t="shared" si="9"/>
        <v>9</v>
      </c>
      <c r="R59" s="415" t="str">
        <f t="shared" si="3"/>
        <v>2-9-3D</v>
      </c>
      <c r="S59" s="415">
        <f t="shared" si="10"/>
        <v>10</v>
      </c>
      <c r="T59" s="415">
        <f t="shared" si="4"/>
        <v>11</v>
      </c>
      <c r="U59" s="419">
        <f>+_xlfn.XLOOKUP(R59,SOLIEU!G:G,SOLIEU!E:E,"")</f>
        <v>353</v>
      </c>
      <c r="V59" s="48">
        <f t="shared" si="11"/>
        <v>31</v>
      </c>
      <c r="W59" s="48" t="str">
        <f t="shared" si="5"/>
        <v>2-31-3D</v>
      </c>
      <c r="X59" s="48">
        <f t="shared" si="12"/>
        <v>10</v>
      </c>
      <c r="Y59" s="48">
        <f t="shared" si="13"/>
        <v>11</v>
      </c>
      <c r="Z59" s="419">
        <f>+_xlfn.XLOOKUP(W59,SOLIEU!G:G,SOLIEU!E:E,"")</f>
        <v>270</v>
      </c>
      <c r="AA59" s="48"/>
    </row>
    <row r="60" spans="1:27" ht="18" customHeight="1" x14ac:dyDescent="0.3">
      <c r="A60" s="813">
        <f t="shared" si="7"/>
        <v>26</v>
      </c>
      <c r="B60" s="814"/>
      <c r="C60" s="815">
        <f>+IFERROR(VLOOKUP(U60,SOLIEU!$E$5:$U$192,Tytrong!S60,0),"")</f>
        <v>1.575</v>
      </c>
      <c r="D60" s="816"/>
      <c r="E60" s="815">
        <f>+IFERROR(VLOOKUP(U60,SOLIEU!$E$5:$U$192,Tytrong!T60,0),"")</f>
        <v>1E-3</v>
      </c>
      <c r="F60" s="812"/>
      <c r="G60" s="570" t="str">
        <f t="shared" si="0"/>
        <v>Đạt</v>
      </c>
      <c r="H60" s="578">
        <f t="shared" si="8"/>
        <v>92</v>
      </c>
      <c r="I60" s="569">
        <f>IFERROR(VLOOKUP(Z60,SOLIEU!$E$5:$U$192,Tytrong!X60,0),"")</f>
        <v>1.577</v>
      </c>
      <c r="J60" s="811">
        <f>IFERROR(VLOOKUP(Z60,SOLIEU!$E$5:$U$192,Tytrong!Y60,0),"")</f>
        <v>3.0000000000000001E-3</v>
      </c>
      <c r="K60" s="812"/>
      <c r="L60" s="570" t="str">
        <f t="shared" si="1"/>
        <v>Đạt</v>
      </c>
      <c r="P60" s="415">
        <f t="shared" si="2"/>
        <v>2</v>
      </c>
      <c r="Q60" s="328">
        <f t="shared" si="9"/>
        <v>9</v>
      </c>
      <c r="R60" s="415" t="str">
        <f t="shared" si="3"/>
        <v>2-9-3D</v>
      </c>
      <c r="S60" s="415">
        <f t="shared" si="10"/>
        <v>12</v>
      </c>
      <c r="T60" s="415">
        <f t="shared" si="4"/>
        <v>13</v>
      </c>
      <c r="U60" s="419">
        <f>+_xlfn.XLOOKUP(R60,SOLIEU!G:G,SOLIEU!E:E,"")</f>
        <v>353</v>
      </c>
      <c r="V60" s="48">
        <f t="shared" si="11"/>
        <v>31</v>
      </c>
      <c r="W60" s="48" t="str">
        <f t="shared" si="5"/>
        <v>2-31-3D</v>
      </c>
      <c r="X60" s="48">
        <f t="shared" si="12"/>
        <v>12</v>
      </c>
      <c r="Y60" s="48">
        <f t="shared" si="13"/>
        <v>13</v>
      </c>
      <c r="Z60" s="419">
        <f>+_xlfn.XLOOKUP(W60,SOLIEU!G:G,SOLIEU!E:E,"")</f>
        <v>270</v>
      </c>
      <c r="AA60" s="48"/>
    </row>
    <row r="61" spans="1:27" ht="18" customHeight="1" x14ac:dyDescent="0.3">
      <c r="A61" s="813">
        <f t="shared" si="7"/>
        <v>27</v>
      </c>
      <c r="B61" s="814"/>
      <c r="C61" s="815">
        <f>+IFERROR(VLOOKUP(U61,SOLIEU!$E$5:$U$192,Tytrong!S61,0),"")</f>
        <v>1.575</v>
      </c>
      <c r="D61" s="816"/>
      <c r="E61" s="815">
        <f>+IFERROR(VLOOKUP(U61,SOLIEU!$E$5:$U$192,Tytrong!T61,0),"")</f>
        <v>1E-3</v>
      </c>
      <c r="F61" s="812"/>
      <c r="G61" s="570" t="str">
        <f t="shared" si="0"/>
        <v>Đạt</v>
      </c>
      <c r="H61" s="578">
        <f t="shared" si="8"/>
        <v>93</v>
      </c>
      <c r="I61" s="569">
        <f>IFERROR(VLOOKUP(Z61,SOLIEU!$E$5:$U$192,Tytrong!X61,0),"")</f>
        <v>1.5760000000000001</v>
      </c>
      <c r="J61" s="811">
        <f>IFERROR(VLOOKUP(Z61,SOLIEU!$E$5:$U$192,Tytrong!Y61,0),"")</f>
        <v>2E-3</v>
      </c>
      <c r="K61" s="812"/>
      <c r="L61" s="570" t="str">
        <f t="shared" si="1"/>
        <v>Đạt</v>
      </c>
      <c r="P61" s="415">
        <f t="shared" si="2"/>
        <v>2</v>
      </c>
      <c r="Q61" s="328">
        <f t="shared" si="9"/>
        <v>9</v>
      </c>
      <c r="R61" s="415" t="str">
        <f t="shared" si="3"/>
        <v>2-9-3D</v>
      </c>
      <c r="S61" s="415">
        <f t="shared" si="10"/>
        <v>14</v>
      </c>
      <c r="T61" s="415">
        <f t="shared" si="4"/>
        <v>15</v>
      </c>
      <c r="U61" s="419">
        <f>+_xlfn.XLOOKUP(R61,SOLIEU!G:G,SOLIEU!E:E,"")</f>
        <v>353</v>
      </c>
      <c r="V61" s="48">
        <f t="shared" si="11"/>
        <v>31</v>
      </c>
      <c r="W61" s="48" t="str">
        <f t="shared" si="5"/>
        <v>2-31-3D</v>
      </c>
      <c r="X61" s="48">
        <f t="shared" si="12"/>
        <v>14</v>
      </c>
      <c r="Y61" s="48">
        <f t="shared" si="13"/>
        <v>15</v>
      </c>
      <c r="Z61" s="419">
        <f>+_xlfn.XLOOKUP(W61,SOLIEU!G:G,SOLIEU!E:E,"")</f>
        <v>270</v>
      </c>
      <c r="AA61" s="48"/>
    </row>
    <row r="62" spans="1:27" ht="18" customHeight="1" x14ac:dyDescent="0.3">
      <c r="A62" s="813">
        <f t="shared" si="7"/>
        <v>28</v>
      </c>
      <c r="B62" s="814"/>
      <c r="C62" s="815">
        <f>+IFERROR(VLOOKUP(U62,SOLIEU!$E$5:$U$192,Tytrong!S62,0),"")</f>
        <v>1.575</v>
      </c>
      <c r="D62" s="816"/>
      <c r="E62" s="815">
        <f>+IFERROR(VLOOKUP(U62,SOLIEU!$E$5:$U$192,Tytrong!T62,0),"")</f>
        <v>1E-3</v>
      </c>
      <c r="F62" s="812"/>
      <c r="G62" s="570" t="str">
        <f t="shared" si="0"/>
        <v>Đạt</v>
      </c>
      <c r="H62" s="578">
        <f t="shared" si="8"/>
        <v>94</v>
      </c>
      <c r="I62" s="569">
        <f>IFERROR(VLOOKUP(Z62,SOLIEU!$E$5:$U$192,Tytrong!X62,0),"")</f>
        <v>1.575</v>
      </c>
      <c r="J62" s="811">
        <f>IFERROR(VLOOKUP(Z62,SOLIEU!$E$5:$U$192,Tytrong!Y62,0),"")</f>
        <v>1E-3</v>
      </c>
      <c r="K62" s="812"/>
      <c r="L62" s="570" t="str">
        <f t="shared" si="1"/>
        <v>Đạt</v>
      </c>
      <c r="P62" s="415">
        <f t="shared" si="2"/>
        <v>2</v>
      </c>
      <c r="Q62" s="328">
        <f t="shared" si="9"/>
        <v>10</v>
      </c>
      <c r="R62" s="415" t="str">
        <f t="shared" si="3"/>
        <v>2-10-3D</v>
      </c>
      <c r="S62" s="415">
        <f t="shared" si="10"/>
        <v>10</v>
      </c>
      <c r="T62" s="415">
        <f t="shared" si="4"/>
        <v>11</v>
      </c>
      <c r="U62" s="419">
        <f>+_xlfn.XLOOKUP(R62,SOLIEU!G:G,SOLIEU!E:E,"")</f>
        <v>346</v>
      </c>
      <c r="V62" s="48">
        <f t="shared" si="11"/>
        <v>32</v>
      </c>
      <c r="W62" s="48" t="str">
        <f t="shared" si="5"/>
        <v>2-32-3D</v>
      </c>
      <c r="X62" s="48">
        <f t="shared" si="12"/>
        <v>10</v>
      </c>
      <c r="Y62" s="48">
        <f t="shared" si="13"/>
        <v>11</v>
      </c>
      <c r="Z62" s="419">
        <f>+_xlfn.XLOOKUP(W62,SOLIEU!G:G,SOLIEU!E:E,"")</f>
        <v>278</v>
      </c>
      <c r="AA62" s="48"/>
    </row>
    <row r="63" spans="1:27" ht="18" customHeight="1" x14ac:dyDescent="0.3">
      <c r="A63" s="813">
        <f t="shared" si="7"/>
        <v>29</v>
      </c>
      <c r="B63" s="814"/>
      <c r="C63" s="815">
        <f>+IFERROR(VLOOKUP(U63,SOLIEU!$E$5:$U$192,Tytrong!S63,0),"")</f>
        <v>1.575</v>
      </c>
      <c r="D63" s="816"/>
      <c r="E63" s="815">
        <f>+IFERROR(VLOOKUP(U63,SOLIEU!$E$5:$U$192,Tytrong!T63,0),"")</f>
        <v>1E-3</v>
      </c>
      <c r="F63" s="812"/>
      <c r="G63" s="570" t="str">
        <f t="shared" si="0"/>
        <v>Đạt</v>
      </c>
      <c r="H63" s="578">
        <f t="shared" si="8"/>
        <v>95</v>
      </c>
      <c r="I63" s="569">
        <f>IFERROR(VLOOKUP(Z63,SOLIEU!$E$5:$U$192,Tytrong!X63,0),"")</f>
        <v>1.577</v>
      </c>
      <c r="J63" s="811">
        <f>IFERROR(VLOOKUP(Z63,SOLIEU!$E$5:$U$192,Tytrong!Y63,0),"")</f>
        <v>3.0000000000000001E-3</v>
      </c>
      <c r="K63" s="812"/>
      <c r="L63" s="570" t="str">
        <f t="shared" si="1"/>
        <v>Đạt</v>
      </c>
      <c r="P63" s="415">
        <f t="shared" si="2"/>
        <v>2</v>
      </c>
      <c r="Q63" s="328">
        <f t="shared" si="9"/>
        <v>10</v>
      </c>
      <c r="R63" s="415" t="str">
        <f t="shared" si="3"/>
        <v>2-10-3D</v>
      </c>
      <c r="S63" s="415">
        <f t="shared" si="10"/>
        <v>12</v>
      </c>
      <c r="T63" s="415">
        <f t="shared" si="4"/>
        <v>13</v>
      </c>
      <c r="U63" s="419">
        <f>+_xlfn.XLOOKUP(R63,SOLIEU!G:G,SOLIEU!E:E,"")</f>
        <v>346</v>
      </c>
      <c r="V63" s="48">
        <f t="shared" si="11"/>
        <v>32</v>
      </c>
      <c r="W63" s="48" t="str">
        <f t="shared" si="5"/>
        <v>2-32-3D</v>
      </c>
      <c r="X63" s="48">
        <f t="shared" si="12"/>
        <v>12</v>
      </c>
      <c r="Y63" s="48">
        <f t="shared" si="13"/>
        <v>13</v>
      </c>
      <c r="Z63" s="419">
        <f>+_xlfn.XLOOKUP(W63,SOLIEU!G:G,SOLIEU!E:E,"")</f>
        <v>278</v>
      </c>
      <c r="AA63" s="48"/>
    </row>
    <row r="64" spans="1:27" ht="18" customHeight="1" x14ac:dyDescent="0.3">
      <c r="A64" s="813">
        <f t="shared" si="7"/>
        <v>30</v>
      </c>
      <c r="B64" s="814"/>
      <c r="C64" s="815">
        <f>+IFERROR(VLOOKUP(U64,SOLIEU!$E$5:$U$192,Tytrong!S64,0),"")</f>
        <v>1.575</v>
      </c>
      <c r="D64" s="816"/>
      <c r="E64" s="815">
        <f>+IFERROR(VLOOKUP(U64,SOLIEU!$E$5:$U$192,Tytrong!T64,0),"")</f>
        <v>1E-3</v>
      </c>
      <c r="F64" s="812"/>
      <c r="G64" s="570" t="str">
        <f t="shared" si="0"/>
        <v>Đạt</v>
      </c>
      <c r="H64" s="578">
        <f t="shared" si="8"/>
        <v>96</v>
      </c>
      <c r="I64" s="569">
        <f>IFERROR(VLOOKUP(Z64,SOLIEU!$E$5:$U$192,Tytrong!X64,0),"")</f>
        <v>1.5760000000000001</v>
      </c>
      <c r="J64" s="811">
        <f>IFERROR(VLOOKUP(Z64,SOLIEU!$E$5:$U$192,Tytrong!Y64,0),"")</f>
        <v>2E-3</v>
      </c>
      <c r="K64" s="812"/>
      <c r="L64" s="570" t="str">
        <f t="shared" si="1"/>
        <v>Đạt</v>
      </c>
      <c r="P64" s="415">
        <f t="shared" si="2"/>
        <v>2</v>
      </c>
      <c r="Q64" s="328">
        <f t="shared" si="9"/>
        <v>10</v>
      </c>
      <c r="R64" s="415" t="str">
        <f t="shared" si="3"/>
        <v>2-10-3D</v>
      </c>
      <c r="S64" s="415">
        <f t="shared" si="10"/>
        <v>14</v>
      </c>
      <c r="T64" s="415">
        <f t="shared" si="4"/>
        <v>15</v>
      </c>
      <c r="U64" s="419">
        <f>+_xlfn.XLOOKUP(R64,SOLIEU!G:G,SOLIEU!E:E,"")</f>
        <v>346</v>
      </c>
      <c r="V64" s="48">
        <f t="shared" si="11"/>
        <v>32</v>
      </c>
      <c r="W64" s="48" t="str">
        <f t="shared" si="5"/>
        <v>2-32-3D</v>
      </c>
      <c r="X64" s="48">
        <f t="shared" si="12"/>
        <v>14</v>
      </c>
      <c r="Y64" s="48">
        <f t="shared" si="13"/>
        <v>15</v>
      </c>
      <c r="Z64" s="419">
        <f>+_xlfn.XLOOKUP(W64,SOLIEU!G:G,SOLIEU!E:E,"")</f>
        <v>278</v>
      </c>
      <c r="AA64" s="48"/>
    </row>
    <row r="65" spans="1:27" ht="18" customHeight="1" x14ac:dyDescent="0.3">
      <c r="A65" s="813">
        <f t="shared" si="7"/>
        <v>31</v>
      </c>
      <c r="B65" s="814"/>
      <c r="C65" s="815">
        <f>+IFERROR(VLOOKUP(U65,SOLIEU!$E$5:$U$192,Tytrong!S65,0),"")</f>
        <v>1.5760000000000001</v>
      </c>
      <c r="D65" s="816"/>
      <c r="E65" s="815">
        <f>+IFERROR(VLOOKUP(U65,SOLIEU!$E$5:$U$192,Tytrong!T65,0),"")</f>
        <v>2E-3</v>
      </c>
      <c r="F65" s="812"/>
      <c r="G65" s="570" t="str">
        <f t="shared" si="0"/>
        <v>Đạt</v>
      </c>
      <c r="H65" s="578">
        <f t="shared" si="8"/>
        <v>97</v>
      </c>
      <c r="I65" s="569">
        <f>IFERROR(VLOOKUP(Z65,SOLIEU!$E$5:$U$192,Tytrong!X65,0),"")</f>
        <v>1.5760000000000001</v>
      </c>
      <c r="J65" s="811">
        <f>IFERROR(VLOOKUP(Z65,SOLIEU!$E$5:$U$192,Tytrong!Y65,0),"")</f>
        <v>2E-3</v>
      </c>
      <c r="K65" s="812"/>
      <c r="L65" s="570" t="str">
        <f t="shared" si="1"/>
        <v>Đạt</v>
      </c>
      <c r="P65" s="415">
        <f t="shared" si="2"/>
        <v>2</v>
      </c>
      <c r="Q65" s="328">
        <f t="shared" si="9"/>
        <v>11</v>
      </c>
      <c r="R65" s="415" t="str">
        <f t="shared" si="3"/>
        <v>2-11-3D</v>
      </c>
      <c r="S65" s="415">
        <f t="shared" si="10"/>
        <v>10</v>
      </c>
      <c r="T65" s="415">
        <f t="shared" si="4"/>
        <v>11</v>
      </c>
      <c r="U65" s="419">
        <f>+_xlfn.XLOOKUP(R65,SOLIEU!G:G,SOLIEU!E:E,"")</f>
        <v>339</v>
      </c>
      <c r="V65" s="48">
        <f t="shared" si="11"/>
        <v>33</v>
      </c>
      <c r="W65" s="48" t="str">
        <f t="shared" si="5"/>
        <v>2-33-3D</v>
      </c>
      <c r="X65" s="48">
        <f t="shared" si="12"/>
        <v>10</v>
      </c>
      <c r="Y65" s="48">
        <f t="shared" si="13"/>
        <v>11</v>
      </c>
      <c r="Z65" s="419">
        <f>+_xlfn.XLOOKUP(W65,SOLIEU!G:G,SOLIEU!E:E,"")</f>
        <v>286</v>
      </c>
      <c r="AA65" s="48"/>
    </row>
    <row r="66" spans="1:27" ht="18" customHeight="1" x14ac:dyDescent="0.3">
      <c r="A66" s="813">
        <f t="shared" si="7"/>
        <v>32</v>
      </c>
      <c r="B66" s="814"/>
      <c r="C66" s="815">
        <f>+IFERROR(VLOOKUP(U66,SOLIEU!$E$5:$U$192,Tytrong!S66,0),"")</f>
        <v>1.577</v>
      </c>
      <c r="D66" s="816"/>
      <c r="E66" s="815">
        <f>+IFERROR(VLOOKUP(U66,SOLIEU!$E$5:$U$192,Tytrong!T66,0),"")</f>
        <v>3.0000000000000001E-3</v>
      </c>
      <c r="F66" s="812"/>
      <c r="G66" s="570" t="str">
        <f t="shared" si="0"/>
        <v>Đạt</v>
      </c>
      <c r="H66" s="578">
        <f t="shared" si="8"/>
        <v>98</v>
      </c>
      <c r="I66" s="569">
        <f>IFERROR(VLOOKUP(Z66,SOLIEU!$E$5:$U$192,Tytrong!X66,0),"")</f>
        <v>1.577</v>
      </c>
      <c r="J66" s="811">
        <f>IFERROR(VLOOKUP(Z66,SOLIEU!$E$5:$U$192,Tytrong!Y66,0),"")</f>
        <v>3.0000000000000001E-3</v>
      </c>
      <c r="K66" s="812"/>
      <c r="L66" s="570" t="str">
        <f t="shared" si="1"/>
        <v>Đạt</v>
      </c>
      <c r="P66" s="415">
        <f t="shared" si="2"/>
        <v>2</v>
      </c>
      <c r="Q66" s="328">
        <f t="shared" si="9"/>
        <v>11</v>
      </c>
      <c r="R66" s="415" t="str">
        <f t="shared" si="3"/>
        <v>2-11-3D</v>
      </c>
      <c r="S66" s="415">
        <f t="shared" si="10"/>
        <v>12</v>
      </c>
      <c r="T66" s="415">
        <f t="shared" si="4"/>
        <v>13</v>
      </c>
      <c r="U66" s="419">
        <f>+_xlfn.XLOOKUP(R66,SOLIEU!G:G,SOLIEU!E:E,"")</f>
        <v>339</v>
      </c>
      <c r="V66" s="48">
        <f t="shared" si="11"/>
        <v>33</v>
      </c>
      <c r="W66" s="48" t="str">
        <f t="shared" si="5"/>
        <v>2-33-3D</v>
      </c>
      <c r="X66" s="48">
        <f t="shared" si="12"/>
        <v>12</v>
      </c>
      <c r="Y66" s="48">
        <f t="shared" si="13"/>
        <v>13</v>
      </c>
      <c r="Z66" s="419">
        <f>+_xlfn.XLOOKUP(W66,SOLIEU!G:G,SOLIEU!E:E,"")</f>
        <v>286</v>
      </c>
      <c r="AA66" s="48"/>
    </row>
    <row r="67" spans="1:27" ht="18" customHeight="1" x14ac:dyDescent="0.3">
      <c r="A67" s="813">
        <f t="shared" si="7"/>
        <v>33</v>
      </c>
      <c r="B67" s="814"/>
      <c r="C67" s="815">
        <f>+IFERROR(VLOOKUP(U67,SOLIEU!$E$5:$U$192,Tytrong!S67,0),"")</f>
        <v>1.5760000000000001</v>
      </c>
      <c r="D67" s="816"/>
      <c r="E67" s="815">
        <f>+IFERROR(VLOOKUP(U67,SOLIEU!$E$5:$U$192,Tytrong!T67,0),"")</f>
        <v>2E-3</v>
      </c>
      <c r="F67" s="812"/>
      <c r="G67" s="570" t="str">
        <f t="shared" si="0"/>
        <v>Đạt</v>
      </c>
      <c r="H67" s="578">
        <f t="shared" si="8"/>
        <v>99</v>
      </c>
      <c r="I67" s="569">
        <f>IFERROR(VLOOKUP(Z67,SOLIEU!$E$5:$U$192,Tytrong!X67,0),"")</f>
        <v>1.575</v>
      </c>
      <c r="J67" s="811">
        <f>IFERROR(VLOOKUP(Z67,SOLIEU!$E$5:$U$192,Tytrong!Y67,0),"")</f>
        <v>1E-3</v>
      </c>
      <c r="K67" s="812"/>
      <c r="L67" s="570" t="str">
        <f t="shared" si="1"/>
        <v>Đạt</v>
      </c>
      <c r="P67" s="415">
        <f t="shared" si="2"/>
        <v>2</v>
      </c>
      <c r="Q67" s="328">
        <f t="shared" si="9"/>
        <v>11</v>
      </c>
      <c r="R67" s="415" t="str">
        <f t="shared" si="3"/>
        <v>2-11-3D</v>
      </c>
      <c r="S67" s="415">
        <f t="shared" si="10"/>
        <v>14</v>
      </c>
      <c r="T67" s="415">
        <f t="shared" si="4"/>
        <v>15</v>
      </c>
      <c r="U67" s="419">
        <f>+_xlfn.XLOOKUP(R67,SOLIEU!G:G,SOLIEU!E:E,"")</f>
        <v>339</v>
      </c>
      <c r="V67" s="48">
        <f t="shared" si="11"/>
        <v>33</v>
      </c>
      <c r="W67" s="48" t="str">
        <f t="shared" si="5"/>
        <v>2-33-3D</v>
      </c>
      <c r="X67" s="48">
        <f t="shared" si="12"/>
        <v>14</v>
      </c>
      <c r="Y67" s="48">
        <f t="shared" si="13"/>
        <v>15</v>
      </c>
      <c r="Z67" s="419">
        <f>+_xlfn.XLOOKUP(W67,SOLIEU!G:G,SOLIEU!E:E,"")</f>
        <v>286</v>
      </c>
      <c r="AA67" s="48"/>
    </row>
    <row r="68" spans="1:27" ht="18" customHeight="1" x14ac:dyDescent="0.3">
      <c r="A68" s="813">
        <f t="shared" si="7"/>
        <v>34</v>
      </c>
      <c r="B68" s="814"/>
      <c r="C68" s="815">
        <f>+IFERROR(VLOOKUP(U68,SOLIEU!$E$5:$U$192,Tytrong!S68,0),"")</f>
        <v>1.5760000000000001</v>
      </c>
      <c r="D68" s="816"/>
      <c r="E68" s="815">
        <f>+IFERROR(VLOOKUP(U68,SOLIEU!$E$5:$U$192,Tytrong!T68,0),"")</f>
        <v>2E-3</v>
      </c>
      <c r="F68" s="812"/>
      <c r="G68" s="570" t="str">
        <f t="shared" si="0"/>
        <v>Đạt</v>
      </c>
      <c r="H68" s="578">
        <f t="shared" si="8"/>
        <v>100</v>
      </c>
      <c r="I68" s="569">
        <f>IFERROR(VLOOKUP(Z68,SOLIEU!$E$5:$U$192,Tytrong!X68,0),"")</f>
        <v>1.575</v>
      </c>
      <c r="J68" s="811">
        <f>IFERROR(VLOOKUP(Z68,SOLIEU!$E$5:$U$192,Tytrong!Y68,0),"")</f>
        <v>1E-3</v>
      </c>
      <c r="K68" s="812"/>
      <c r="L68" s="570" t="str">
        <f t="shared" si="1"/>
        <v>Đạt</v>
      </c>
      <c r="P68" s="415">
        <f t="shared" si="2"/>
        <v>2</v>
      </c>
      <c r="Q68" s="328">
        <f t="shared" si="9"/>
        <v>12</v>
      </c>
      <c r="R68" s="415" t="str">
        <f t="shared" si="3"/>
        <v>2-12-3D</v>
      </c>
      <c r="S68" s="415">
        <f t="shared" si="10"/>
        <v>10</v>
      </c>
      <c r="T68" s="415">
        <f t="shared" si="4"/>
        <v>11</v>
      </c>
      <c r="U68" s="419">
        <f>+_xlfn.XLOOKUP(R68,SOLIEU!G:G,SOLIEU!E:E,"")</f>
        <v>332</v>
      </c>
      <c r="V68" s="48">
        <f t="shared" si="11"/>
        <v>34</v>
      </c>
      <c r="W68" s="48" t="str">
        <f t="shared" si="5"/>
        <v>2-34-3D</v>
      </c>
      <c r="X68" s="48">
        <f t="shared" si="12"/>
        <v>10</v>
      </c>
      <c r="Y68" s="48">
        <f t="shared" si="13"/>
        <v>11</v>
      </c>
      <c r="Z68" s="419">
        <f>+_xlfn.XLOOKUP(W68,SOLIEU!G:G,SOLIEU!E:E,"")</f>
        <v>294</v>
      </c>
      <c r="AA68" s="48"/>
    </row>
    <row r="69" spans="1:27" ht="18" customHeight="1" x14ac:dyDescent="0.3">
      <c r="A69" s="813">
        <f t="shared" si="7"/>
        <v>35</v>
      </c>
      <c r="B69" s="814"/>
      <c r="C69" s="815">
        <f>+IFERROR(VLOOKUP(U69,SOLIEU!$E$5:$U$192,Tytrong!S69,0),"")</f>
        <v>1.577</v>
      </c>
      <c r="D69" s="816"/>
      <c r="E69" s="815">
        <f>+IFERROR(VLOOKUP(U69,SOLIEU!$E$5:$U$192,Tytrong!T69,0),"")</f>
        <v>3.0000000000000001E-3</v>
      </c>
      <c r="F69" s="812"/>
      <c r="G69" s="570" t="str">
        <f t="shared" si="0"/>
        <v>Đạt</v>
      </c>
      <c r="H69" s="578">
        <f t="shared" si="8"/>
        <v>101</v>
      </c>
      <c r="I69" s="569">
        <f>IFERROR(VLOOKUP(Z69,SOLIEU!$E$5:$U$192,Tytrong!X69,0),"")</f>
        <v>1.5760000000000001</v>
      </c>
      <c r="J69" s="811">
        <f>IFERROR(VLOOKUP(Z69,SOLIEU!$E$5:$U$192,Tytrong!Y69,0),"")</f>
        <v>2E-3</v>
      </c>
      <c r="K69" s="812"/>
      <c r="L69" s="570" t="str">
        <f t="shared" si="1"/>
        <v>Đạt</v>
      </c>
      <c r="P69" s="415">
        <f t="shared" si="2"/>
        <v>2</v>
      </c>
      <c r="Q69" s="328">
        <f t="shared" si="9"/>
        <v>12</v>
      </c>
      <c r="R69" s="415" t="str">
        <f t="shared" si="3"/>
        <v>2-12-3D</v>
      </c>
      <c r="S69" s="415">
        <f t="shared" si="10"/>
        <v>12</v>
      </c>
      <c r="T69" s="415">
        <f t="shared" si="4"/>
        <v>13</v>
      </c>
      <c r="U69" s="419">
        <f>+_xlfn.XLOOKUP(R69,SOLIEU!G:G,SOLIEU!E:E,"")</f>
        <v>332</v>
      </c>
      <c r="V69" s="48">
        <f t="shared" si="11"/>
        <v>34</v>
      </c>
      <c r="W69" s="48" t="str">
        <f t="shared" si="5"/>
        <v>2-34-3D</v>
      </c>
      <c r="X69" s="48">
        <f t="shared" si="12"/>
        <v>12</v>
      </c>
      <c r="Y69" s="48">
        <f t="shared" si="13"/>
        <v>13</v>
      </c>
      <c r="Z69" s="419">
        <f>+_xlfn.XLOOKUP(W69,SOLIEU!G:G,SOLIEU!E:E,"")</f>
        <v>294</v>
      </c>
      <c r="AA69" s="48"/>
    </row>
    <row r="70" spans="1:27" ht="18" customHeight="1" x14ac:dyDescent="0.3">
      <c r="A70" s="813">
        <f t="shared" si="7"/>
        <v>36</v>
      </c>
      <c r="B70" s="814"/>
      <c r="C70" s="815">
        <f>+IFERROR(VLOOKUP(U70,SOLIEU!$E$5:$U$192,Tytrong!S70,0),"")</f>
        <v>1.5760000000000001</v>
      </c>
      <c r="D70" s="816"/>
      <c r="E70" s="815">
        <f>+IFERROR(VLOOKUP(U70,SOLIEU!$E$5:$U$192,Tytrong!T70,0),"")</f>
        <v>2E-3</v>
      </c>
      <c r="F70" s="812"/>
      <c r="G70" s="570" t="str">
        <f t="shared" si="0"/>
        <v>Đạt</v>
      </c>
      <c r="H70" s="578">
        <f t="shared" si="8"/>
        <v>102</v>
      </c>
      <c r="I70" s="569">
        <f>IFERROR(VLOOKUP(Z70,SOLIEU!$E$5:$U$192,Tytrong!X70,0),"")</f>
        <v>1.577</v>
      </c>
      <c r="J70" s="811">
        <f>IFERROR(VLOOKUP(Z70,SOLIEU!$E$5:$U$192,Tytrong!Y70,0),"")</f>
        <v>3.0000000000000001E-3</v>
      </c>
      <c r="K70" s="812"/>
      <c r="L70" s="570" t="str">
        <f t="shared" si="1"/>
        <v>Đạt</v>
      </c>
      <c r="P70" s="415">
        <f t="shared" si="2"/>
        <v>2</v>
      </c>
      <c r="Q70" s="328">
        <f t="shared" si="9"/>
        <v>12</v>
      </c>
      <c r="R70" s="415" t="str">
        <f t="shared" si="3"/>
        <v>2-12-3D</v>
      </c>
      <c r="S70" s="415">
        <f t="shared" si="10"/>
        <v>14</v>
      </c>
      <c r="T70" s="415">
        <f t="shared" si="4"/>
        <v>15</v>
      </c>
      <c r="U70" s="419">
        <f>+_xlfn.XLOOKUP(R70,SOLIEU!G:G,SOLIEU!E:E,"")</f>
        <v>332</v>
      </c>
      <c r="V70" s="48">
        <f t="shared" si="11"/>
        <v>34</v>
      </c>
      <c r="W70" s="48" t="str">
        <f t="shared" si="5"/>
        <v>2-34-3D</v>
      </c>
      <c r="X70" s="48">
        <f t="shared" si="12"/>
        <v>14</v>
      </c>
      <c r="Y70" s="48">
        <f t="shared" si="13"/>
        <v>15</v>
      </c>
      <c r="Z70" s="419">
        <f>+_xlfn.XLOOKUP(W70,SOLIEU!G:G,SOLIEU!E:E,"")</f>
        <v>294</v>
      </c>
      <c r="AA70" s="48"/>
    </row>
    <row r="71" spans="1:27" ht="18" customHeight="1" x14ac:dyDescent="0.3">
      <c r="A71" s="813">
        <f t="shared" si="7"/>
        <v>37</v>
      </c>
      <c r="B71" s="814"/>
      <c r="C71" s="815">
        <f>+IFERROR(VLOOKUP(U71,SOLIEU!$E$5:$U$192,Tytrong!S71,0),"")</f>
        <v>1.577</v>
      </c>
      <c r="D71" s="816"/>
      <c r="E71" s="815">
        <f>+IFERROR(VLOOKUP(U71,SOLIEU!$E$5:$U$192,Tytrong!T71,0),"")</f>
        <v>3.0000000000000001E-3</v>
      </c>
      <c r="F71" s="812"/>
      <c r="G71" s="570" t="str">
        <f t="shared" si="0"/>
        <v>Đạt</v>
      </c>
      <c r="H71" s="578">
        <f t="shared" si="8"/>
        <v>103</v>
      </c>
      <c r="I71" s="569">
        <f>IFERROR(VLOOKUP(Z71,SOLIEU!$E$5:$U$192,Tytrong!X71,0),"")</f>
        <v>1.577</v>
      </c>
      <c r="J71" s="811">
        <f>IFERROR(VLOOKUP(Z71,SOLIEU!$E$5:$U$192,Tytrong!Y71,0),"")</f>
        <v>3.0000000000000001E-3</v>
      </c>
      <c r="K71" s="812"/>
      <c r="L71" s="570" t="str">
        <f t="shared" si="1"/>
        <v>Đạt</v>
      </c>
      <c r="P71" s="415">
        <f t="shared" si="2"/>
        <v>2</v>
      </c>
      <c r="Q71" s="328">
        <f t="shared" si="9"/>
        <v>13</v>
      </c>
      <c r="R71" s="415" t="str">
        <f t="shared" si="3"/>
        <v>2-13-3D</v>
      </c>
      <c r="S71" s="415">
        <f t="shared" si="10"/>
        <v>10</v>
      </c>
      <c r="T71" s="415">
        <f t="shared" si="4"/>
        <v>11</v>
      </c>
      <c r="U71" s="419">
        <f>+_xlfn.XLOOKUP(R71,SOLIEU!G:G,SOLIEU!E:E,"")</f>
        <v>325</v>
      </c>
      <c r="V71" s="48">
        <f t="shared" si="11"/>
        <v>35</v>
      </c>
      <c r="W71" s="48" t="str">
        <f t="shared" si="5"/>
        <v>2-35-3D</v>
      </c>
      <c r="X71" s="48">
        <f t="shared" si="12"/>
        <v>10</v>
      </c>
      <c r="Y71" s="48">
        <f t="shared" si="13"/>
        <v>11</v>
      </c>
      <c r="Z71" s="419">
        <f>+_xlfn.XLOOKUP(W71,SOLIEU!G:G,SOLIEU!E:E,"")</f>
        <v>302</v>
      </c>
      <c r="AA71" s="48"/>
    </row>
    <row r="72" spans="1:27" ht="18" customHeight="1" x14ac:dyDescent="0.3">
      <c r="A72" s="813">
        <f t="shared" si="7"/>
        <v>38</v>
      </c>
      <c r="B72" s="814"/>
      <c r="C72" s="815">
        <f>+IFERROR(VLOOKUP(U72,SOLIEU!$E$5:$U$192,Tytrong!S72,0),"")</f>
        <v>1.575</v>
      </c>
      <c r="D72" s="816"/>
      <c r="E72" s="815">
        <f>+IFERROR(VLOOKUP(U72,SOLIEU!$E$5:$U$192,Tytrong!T72,0),"")</f>
        <v>1E-3</v>
      </c>
      <c r="F72" s="812"/>
      <c r="G72" s="570" t="str">
        <f t="shared" si="0"/>
        <v>Đạt</v>
      </c>
      <c r="H72" s="578">
        <f t="shared" si="8"/>
        <v>104</v>
      </c>
      <c r="I72" s="569">
        <f>IFERROR(VLOOKUP(Z72,SOLIEU!$E$5:$U$192,Tytrong!X72,0),"")</f>
        <v>1.577</v>
      </c>
      <c r="J72" s="811">
        <f>IFERROR(VLOOKUP(Z72,SOLIEU!$E$5:$U$192,Tytrong!Y72,0),"")</f>
        <v>3.0000000000000001E-3</v>
      </c>
      <c r="K72" s="812"/>
      <c r="L72" s="570" t="str">
        <f t="shared" si="1"/>
        <v>Đạt</v>
      </c>
      <c r="P72" s="415">
        <f t="shared" si="2"/>
        <v>2</v>
      </c>
      <c r="Q72" s="328">
        <f t="shared" si="9"/>
        <v>13</v>
      </c>
      <c r="R72" s="415" t="str">
        <f t="shared" si="3"/>
        <v>2-13-3D</v>
      </c>
      <c r="S72" s="415">
        <f t="shared" si="10"/>
        <v>12</v>
      </c>
      <c r="T72" s="415">
        <f t="shared" si="4"/>
        <v>13</v>
      </c>
      <c r="U72" s="419">
        <f>+_xlfn.XLOOKUP(R72,SOLIEU!G:G,SOLIEU!E:E,"")</f>
        <v>325</v>
      </c>
      <c r="V72" s="48">
        <f t="shared" si="11"/>
        <v>35</v>
      </c>
      <c r="W72" s="48" t="str">
        <f t="shared" si="5"/>
        <v>2-35-3D</v>
      </c>
      <c r="X72" s="48">
        <f t="shared" si="12"/>
        <v>12</v>
      </c>
      <c r="Y72" s="48">
        <f t="shared" si="13"/>
        <v>13</v>
      </c>
      <c r="Z72" s="419">
        <f>+_xlfn.XLOOKUP(W72,SOLIEU!G:G,SOLIEU!E:E,"")</f>
        <v>302</v>
      </c>
      <c r="AA72" s="48"/>
    </row>
    <row r="73" spans="1:27" ht="18" customHeight="1" x14ac:dyDescent="0.3">
      <c r="A73" s="813">
        <f t="shared" si="7"/>
        <v>39</v>
      </c>
      <c r="B73" s="814"/>
      <c r="C73" s="815">
        <f>+IFERROR(VLOOKUP(U73,SOLIEU!$E$5:$U$192,Tytrong!S73,0),"")</f>
        <v>1.5760000000000001</v>
      </c>
      <c r="D73" s="816"/>
      <c r="E73" s="815">
        <f>+IFERROR(VLOOKUP(U73,SOLIEU!$E$5:$U$192,Tytrong!T73,0),"")</f>
        <v>2E-3</v>
      </c>
      <c r="F73" s="812"/>
      <c r="G73" s="570" t="str">
        <f t="shared" si="0"/>
        <v>Đạt</v>
      </c>
      <c r="H73" s="578">
        <f t="shared" si="8"/>
        <v>105</v>
      </c>
      <c r="I73" s="569">
        <f>IFERROR(VLOOKUP(Z73,SOLIEU!$E$5:$U$192,Tytrong!X73,0),"")</f>
        <v>1.5760000000000001</v>
      </c>
      <c r="J73" s="811">
        <f>IFERROR(VLOOKUP(Z73,SOLIEU!$E$5:$U$192,Tytrong!Y73,0),"")</f>
        <v>2E-3</v>
      </c>
      <c r="K73" s="812"/>
      <c r="L73" s="570" t="str">
        <f t="shared" si="1"/>
        <v>Đạt</v>
      </c>
      <c r="P73" s="415">
        <f t="shared" si="2"/>
        <v>2</v>
      </c>
      <c r="Q73" s="328">
        <f t="shared" si="9"/>
        <v>13</v>
      </c>
      <c r="R73" s="415" t="str">
        <f t="shared" si="3"/>
        <v>2-13-3D</v>
      </c>
      <c r="S73" s="415">
        <f t="shared" si="10"/>
        <v>14</v>
      </c>
      <c r="T73" s="415">
        <f t="shared" si="4"/>
        <v>15</v>
      </c>
      <c r="U73" s="419">
        <f>+_xlfn.XLOOKUP(R73,SOLIEU!G:G,SOLIEU!E:E,"")</f>
        <v>325</v>
      </c>
      <c r="V73" s="48">
        <f t="shared" si="11"/>
        <v>35</v>
      </c>
      <c r="W73" s="48" t="str">
        <f t="shared" si="5"/>
        <v>2-35-3D</v>
      </c>
      <c r="X73" s="48">
        <f t="shared" si="12"/>
        <v>14</v>
      </c>
      <c r="Y73" s="48">
        <f t="shared" si="13"/>
        <v>15</v>
      </c>
      <c r="Z73" s="419">
        <f>+_xlfn.XLOOKUP(W73,SOLIEU!G:G,SOLIEU!E:E,"")</f>
        <v>302</v>
      </c>
      <c r="AA73" s="48"/>
    </row>
    <row r="74" spans="1:27" ht="18" customHeight="1" x14ac:dyDescent="0.3">
      <c r="A74" s="813">
        <f t="shared" si="7"/>
        <v>40</v>
      </c>
      <c r="B74" s="814"/>
      <c r="C74" s="815">
        <f>+IFERROR(VLOOKUP(U74,SOLIEU!$E$5:$U$192,Tytrong!S74,0),"")</f>
        <v>1.575</v>
      </c>
      <c r="D74" s="816"/>
      <c r="E74" s="815">
        <f>+IFERROR(VLOOKUP(U74,SOLIEU!$E$5:$U$192,Tytrong!T74,0),"")</f>
        <v>1E-3</v>
      </c>
      <c r="F74" s="812"/>
      <c r="G74" s="570" t="str">
        <f t="shared" si="0"/>
        <v>Đạt</v>
      </c>
      <c r="H74" s="578">
        <f t="shared" si="8"/>
        <v>106</v>
      </c>
      <c r="I74" s="569">
        <f>IFERROR(VLOOKUP(Z74,SOLIEU!$E$5:$U$192,Tytrong!X74,0),"")</f>
        <v>1.5760000000000001</v>
      </c>
      <c r="J74" s="811">
        <f>IFERROR(VLOOKUP(Z74,SOLIEU!$E$5:$U$192,Tytrong!Y74,0),"")</f>
        <v>2E-3</v>
      </c>
      <c r="K74" s="812"/>
      <c r="L74" s="570" t="str">
        <f t="shared" si="1"/>
        <v>Đạt</v>
      </c>
      <c r="P74" s="415">
        <f t="shared" si="2"/>
        <v>2</v>
      </c>
      <c r="Q74" s="328">
        <f t="shared" si="9"/>
        <v>14</v>
      </c>
      <c r="R74" s="415" t="str">
        <f t="shared" si="3"/>
        <v>2-14-3D</v>
      </c>
      <c r="S74" s="415">
        <f t="shared" si="10"/>
        <v>10</v>
      </c>
      <c r="T74" s="415">
        <f t="shared" si="4"/>
        <v>11</v>
      </c>
      <c r="U74" s="419">
        <f>+_xlfn.XLOOKUP(R74,SOLIEU!G:G,SOLIEU!E:E,"")</f>
        <v>317</v>
      </c>
      <c r="V74" s="48">
        <f t="shared" si="11"/>
        <v>36</v>
      </c>
      <c r="W74" s="48" t="str">
        <f t="shared" si="5"/>
        <v>2-36-3D</v>
      </c>
      <c r="X74" s="48">
        <f t="shared" si="12"/>
        <v>10</v>
      </c>
      <c r="Y74" s="48">
        <f t="shared" si="13"/>
        <v>11</v>
      </c>
      <c r="Z74" s="419">
        <f>+_xlfn.XLOOKUP(W74,SOLIEU!G:G,SOLIEU!E:E,"")</f>
        <v>310</v>
      </c>
      <c r="AA74" s="48"/>
    </row>
    <row r="75" spans="1:27" ht="18" customHeight="1" x14ac:dyDescent="0.3">
      <c r="A75" s="813">
        <f t="shared" si="7"/>
        <v>41</v>
      </c>
      <c r="B75" s="814"/>
      <c r="C75" s="815">
        <f>+IFERROR(VLOOKUP(U75,SOLIEU!$E$5:$U$192,Tytrong!S75,0),"")</f>
        <v>1.575</v>
      </c>
      <c r="D75" s="816"/>
      <c r="E75" s="815">
        <f>+IFERROR(VLOOKUP(U75,SOLIEU!$E$5:$U$192,Tytrong!T75,0),"")</f>
        <v>1E-3</v>
      </c>
      <c r="F75" s="812"/>
      <c r="G75" s="570" t="str">
        <f t="shared" si="0"/>
        <v>Đạt</v>
      </c>
      <c r="H75" s="578">
        <f t="shared" si="8"/>
        <v>107</v>
      </c>
      <c r="I75" s="569">
        <f>IFERROR(VLOOKUP(Z75,SOLIEU!$E$5:$U$192,Tytrong!X75,0),"")</f>
        <v>1.575</v>
      </c>
      <c r="J75" s="811">
        <f>IFERROR(VLOOKUP(Z75,SOLIEU!$E$5:$U$192,Tytrong!Y75,0),"")</f>
        <v>1E-3</v>
      </c>
      <c r="K75" s="812"/>
      <c r="L75" s="570" t="str">
        <f t="shared" si="1"/>
        <v>Đạt</v>
      </c>
      <c r="P75" s="415">
        <f t="shared" si="2"/>
        <v>2</v>
      </c>
      <c r="Q75" s="328">
        <f t="shared" si="9"/>
        <v>14</v>
      </c>
      <c r="R75" s="415" t="str">
        <f t="shared" si="3"/>
        <v>2-14-3D</v>
      </c>
      <c r="S75" s="415">
        <f t="shared" si="10"/>
        <v>12</v>
      </c>
      <c r="T75" s="415">
        <f t="shared" si="4"/>
        <v>13</v>
      </c>
      <c r="U75" s="419">
        <f>+_xlfn.XLOOKUP(R75,SOLIEU!G:G,SOLIEU!E:E,"")</f>
        <v>317</v>
      </c>
      <c r="V75" s="48">
        <f t="shared" si="11"/>
        <v>36</v>
      </c>
      <c r="W75" s="48" t="str">
        <f t="shared" si="5"/>
        <v>2-36-3D</v>
      </c>
      <c r="X75" s="48">
        <f t="shared" si="12"/>
        <v>12</v>
      </c>
      <c r="Y75" s="48">
        <f t="shared" si="13"/>
        <v>13</v>
      </c>
      <c r="Z75" s="419">
        <f>+_xlfn.XLOOKUP(W75,SOLIEU!G:G,SOLIEU!E:E,"")</f>
        <v>310</v>
      </c>
      <c r="AA75" s="48"/>
    </row>
    <row r="76" spans="1:27" ht="18" customHeight="1" x14ac:dyDescent="0.3">
      <c r="A76" s="813">
        <f t="shared" si="7"/>
        <v>42</v>
      </c>
      <c r="B76" s="814"/>
      <c r="C76" s="815">
        <f>+IFERROR(VLOOKUP(U76,SOLIEU!$E$5:$U$192,Tytrong!S76,0),"")</f>
        <v>1.575</v>
      </c>
      <c r="D76" s="816"/>
      <c r="E76" s="815">
        <f>+IFERROR(VLOOKUP(U76,SOLIEU!$E$5:$U$192,Tytrong!T76,0),"")</f>
        <v>1E-3</v>
      </c>
      <c r="F76" s="812"/>
      <c r="G76" s="570" t="str">
        <f t="shared" si="0"/>
        <v>Đạt</v>
      </c>
      <c r="H76" s="578">
        <f t="shared" si="8"/>
        <v>108</v>
      </c>
      <c r="I76" s="569">
        <f>IFERROR(VLOOKUP(Z76,SOLIEU!$E$5:$U$192,Tytrong!X76,0),"")</f>
        <v>1.575</v>
      </c>
      <c r="J76" s="811">
        <f>IFERROR(VLOOKUP(Z76,SOLIEU!$E$5:$U$192,Tytrong!Y76,0),"")</f>
        <v>1E-3</v>
      </c>
      <c r="K76" s="812"/>
      <c r="L76" s="570" t="str">
        <f t="shared" si="1"/>
        <v>Đạt</v>
      </c>
      <c r="P76" s="415">
        <f t="shared" si="2"/>
        <v>2</v>
      </c>
      <c r="Q76" s="328">
        <f t="shared" si="9"/>
        <v>14</v>
      </c>
      <c r="R76" s="415" t="str">
        <f t="shared" si="3"/>
        <v>2-14-3D</v>
      </c>
      <c r="S76" s="415">
        <f t="shared" si="10"/>
        <v>14</v>
      </c>
      <c r="T76" s="415">
        <f t="shared" si="4"/>
        <v>15</v>
      </c>
      <c r="U76" s="419">
        <f>+_xlfn.XLOOKUP(R76,SOLIEU!G:G,SOLIEU!E:E,"")</f>
        <v>317</v>
      </c>
      <c r="V76" s="48">
        <f t="shared" si="11"/>
        <v>36</v>
      </c>
      <c r="W76" s="48" t="str">
        <f t="shared" si="5"/>
        <v>2-36-3D</v>
      </c>
      <c r="X76" s="48">
        <f t="shared" si="12"/>
        <v>14</v>
      </c>
      <c r="Y76" s="48">
        <f t="shared" si="13"/>
        <v>15</v>
      </c>
      <c r="Z76" s="419">
        <f>+_xlfn.XLOOKUP(W76,SOLIEU!G:G,SOLIEU!E:E,"")</f>
        <v>310</v>
      </c>
      <c r="AA76" s="48"/>
    </row>
    <row r="77" spans="1:27" ht="18" customHeight="1" x14ac:dyDescent="0.3">
      <c r="A77" s="813">
        <f t="shared" si="7"/>
        <v>43</v>
      </c>
      <c r="B77" s="814"/>
      <c r="C77" s="815">
        <f>+IFERROR(VLOOKUP(U77,SOLIEU!$E$5:$U$192,Tytrong!S77,0),"")</f>
        <v>1.5760000000000001</v>
      </c>
      <c r="D77" s="816"/>
      <c r="E77" s="815">
        <f>+IFERROR(VLOOKUP(U77,SOLIEU!$E$5:$U$192,Tytrong!T77,0),"")</f>
        <v>2E-3</v>
      </c>
      <c r="F77" s="812"/>
      <c r="G77" s="570" t="str">
        <f t="shared" si="0"/>
        <v>Đạt</v>
      </c>
      <c r="H77" s="578">
        <f t="shared" si="8"/>
        <v>109</v>
      </c>
      <c r="I77" s="569">
        <f>IFERROR(VLOOKUP(Z77,SOLIEU!$E$5:$U$192,Tytrong!X77,0),"")</f>
        <v>1.575</v>
      </c>
      <c r="J77" s="811">
        <f>IFERROR(VLOOKUP(Z77,SOLIEU!$E$5:$U$192,Tytrong!Y77,0),"")</f>
        <v>1E-3</v>
      </c>
      <c r="K77" s="812"/>
      <c r="L77" s="570" t="str">
        <f t="shared" si="1"/>
        <v>Đạt</v>
      </c>
      <c r="P77" s="415">
        <f t="shared" si="2"/>
        <v>2</v>
      </c>
      <c r="Q77" s="328">
        <f t="shared" si="9"/>
        <v>15</v>
      </c>
      <c r="R77" s="415" t="str">
        <f t="shared" si="3"/>
        <v>2-15-3D</v>
      </c>
      <c r="S77" s="415">
        <f t="shared" si="10"/>
        <v>10</v>
      </c>
      <c r="T77" s="415">
        <f t="shared" si="4"/>
        <v>11</v>
      </c>
      <c r="U77" s="419">
        <f>+_xlfn.XLOOKUP(R77,SOLIEU!G:G,SOLIEU!E:E,"")</f>
        <v>309</v>
      </c>
      <c r="V77" s="48">
        <f t="shared" si="11"/>
        <v>37</v>
      </c>
      <c r="W77" s="48" t="str">
        <f t="shared" si="5"/>
        <v>2-37-3D</v>
      </c>
      <c r="X77" s="48">
        <f t="shared" si="12"/>
        <v>10</v>
      </c>
      <c r="Y77" s="48">
        <f t="shared" si="13"/>
        <v>11</v>
      </c>
      <c r="Z77" s="419">
        <f>+_xlfn.XLOOKUP(W77,SOLIEU!G:G,SOLIEU!E:E,"")</f>
        <v>318</v>
      </c>
      <c r="AA77" s="48"/>
    </row>
    <row r="78" spans="1:27" ht="18" customHeight="1" x14ac:dyDescent="0.3">
      <c r="A78" s="813">
        <f t="shared" si="7"/>
        <v>44</v>
      </c>
      <c r="B78" s="814"/>
      <c r="C78" s="815">
        <f>+IFERROR(VLOOKUP(U78,SOLIEU!$E$5:$U$192,Tytrong!S78,0),"")</f>
        <v>1.577</v>
      </c>
      <c r="D78" s="816"/>
      <c r="E78" s="815">
        <f>+IFERROR(VLOOKUP(U78,SOLIEU!$E$5:$U$192,Tytrong!T78,0),"")</f>
        <v>3.0000000000000001E-3</v>
      </c>
      <c r="F78" s="812"/>
      <c r="G78" s="570" t="str">
        <f t="shared" si="0"/>
        <v>Đạt</v>
      </c>
      <c r="H78" s="578">
        <f t="shared" si="8"/>
        <v>110</v>
      </c>
      <c r="I78" s="569">
        <f>IFERROR(VLOOKUP(Z78,SOLIEU!$E$5:$U$192,Tytrong!X78,0),"")</f>
        <v>1.5760000000000001</v>
      </c>
      <c r="J78" s="811">
        <f>IFERROR(VLOOKUP(Z78,SOLIEU!$E$5:$U$192,Tytrong!Y78,0),"")</f>
        <v>2E-3</v>
      </c>
      <c r="K78" s="812"/>
      <c r="L78" s="570" t="str">
        <f t="shared" si="1"/>
        <v>Đạt</v>
      </c>
      <c r="P78" s="415">
        <f t="shared" si="2"/>
        <v>2</v>
      </c>
      <c r="Q78" s="328">
        <f t="shared" si="9"/>
        <v>15</v>
      </c>
      <c r="R78" s="415" t="str">
        <f t="shared" si="3"/>
        <v>2-15-3D</v>
      </c>
      <c r="S78" s="415">
        <f t="shared" si="10"/>
        <v>12</v>
      </c>
      <c r="T78" s="415">
        <f t="shared" si="4"/>
        <v>13</v>
      </c>
      <c r="U78" s="419">
        <f>+_xlfn.XLOOKUP(R78,SOLIEU!G:G,SOLIEU!E:E,"")</f>
        <v>309</v>
      </c>
      <c r="V78" s="48">
        <f t="shared" si="11"/>
        <v>37</v>
      </c>
      <c r="W78" s="48" t="str">
        <f t="shared" si="5"/>
        <v>2-37-3D</v>
      </c>
      <c r="X78" s="48">
        <f t="shared" si="12"/>
        <v>12</v>
      </c>
      <c r="Y78" s="48">
        <f t="shared" si="13"/>
        <v>13</v>
      </c>
      <c r="Z78" s="419">
        <f>+_xlfn.XLOOKUP(W78,SOLIEU!G:G,SOLIEU!E:E,"")</f>
        <v>318</v>
      </c>
      <c r="AA78" s="48"/>
    </row>
    <row r="79" spans="1:27" ht="18" customHeight="1" x14ac:dyDescent="0.3">
      <c r="A79" s="813">
        <f t="shared" si="7"/>
        <v>45</v>
      </c>
      <c r="B79" s="814"/>
      <c r="C79" s="815">
        <f>+IFERROR(VLOOKUP(U79,SOLIEU!$E$5:$U$192,Tytrong!S79,0),"")</f>
        <v>1.5760000000000001</v>
      </c>
      <c r="D79" s="816"/>
      <c r="E79" s="815">
        <f>+IFERROR(VLOOKUP(U79,SOLIEU!$E$5:$U$192,Tytrong!T79,0),"")</f>
        <v>2E-3</v>
      </c>
      <c r="F79" s="812"/>
      <c r="G79" s="570" t="str">
        <f t="shared" si="0"/>
        <v>Đạt</v>
      </c>
      <c r="H79" s="578">
        <f t="shared" si="8"/>
        <v>111</v>
      </c>
      <c r="I79" s="569">
        <f>IFERROR(VLOOKUP(Z79,SOLIEU!$E$5:$U$192,Tytrong!X79,0),"")</f>
        <v>1.575</v>
      </c>
      <c r="J79" s="811">
        <f>IFERROR(VLOOKUP(Z79,SOLIEU!$E$5:$U$192,Tytrong!Y79,0),"")</f>
        <v>1E-3</v>
      </c>
      <c r="K79" s="812"/>
      <c r="L79" s="570" t="str">
        <f t="shared" si="1"/>
        <v>Đạt</v>
      </c>
      <c r="P79" s="415">
        <f t="shared" si="2"/>
        <v>2</v>
      </c>
      <c r="Q79" s="328">
        <f t="shared" si="9"/>
        <v>15</v>
      </c>
      <c r="R79" s="415" t="str">
        <f t="shared" si="3"/>
        <v>2-15-3D</v>
      </c>
      <c r="S79" s="415">
        <f t="shared" si="10"/>
        <v>14</v>
      </c>
      <c r="T79" s="415">
        <f t="shared" si="4"/>
        <v>15</v>
      </c>
      <c r="U79" s="419">
        <f>+_xlfn.XLOOKUP(R79,SOLIEU!G:G,SOLIEU!E:E,"")</f>
        <v>309</v>
      </c>
      <c r="V79" s="48">
        <f t="shared" si="11"/>
        <v>37</v>
      </c>
      <c r="W79" s="48" t="str">
        <f t="shared" si="5"/>
        <v>2-37-3D</v>
      </c>
      <c r="X79" s="48">
        <f t="shared" si="12"/>
        <v>14</v>
      </c>
      <c r="Y79" s="48">
        <f t="shared" si="13"/>
        <v>15</v>
      </c>
      <c r="Z79" s="419">
        <f>+_xlfn.XLOOKUP(W79,SOLIEU!G:G,SOLIEU!E:E,"")</f>
        <v>318</v>
      </c>
      <c r="AA79" s="48"/>
    </row>
    <row r="80" spans="1:27" ht="18" customHeight="1" x14ac:dyDescent="0.3">
      <c r="A80" s="813">
        <f t="shared" si="7"/>
        <v>46</v>
      </c>
      <c r="B80" s="814"/>
      <c r="C80" s="815">
        <f>+IFERROR(VLOOKUP(U80,SOLIEU!$E$5:$U$192,Tytrong!S80,0),"")</f>
        <v>1.5760000000000001</v>
      </c>
      <c r="D80" s="816"/>
      <c r="E80" s="815">
        <f>+IFERROR(VLOOKUP(U80,SOLIEU!$E$5:$U$192,Tytrong!T80,0),"")</f>
        <v>2E-3</v>
      </c>
      <c r="F80" s="812"/>
      <c r="G80" s="570" t="str">
        <f t="shared" si="0"/>
        <v>Đạt</v>
      </c>
      <c r="H80" s="578">
        <f t="shared" si="8"/>
        <v>112</v>
      </c>
      <c r="I80" s="569">
        <f>IFERROR(VLOOKUP(Z80,SOLIEU!$E$5:$U$192,Tytrong!X80,0),"")</f>
        <v>1.577</v>
      </c>
      <c r="J80" s="811">
        <f>IFERROR(VLOOKUP(Z80,SOLIEU!$E$5:$U$192,Tytrong!Y80,0),"")</f>
        <v>3.0000000000000001E-3</v>
      </c>
      <c r="K80" s="812"/>
      <c r="L80" s="570" t="str">
        <f t="shared" si="1"/>
        <v>Đạt</v>
      </c>
      <c r="P80" s="415">
        <f t="shared" si="2"/>
        <v>2</v>
      </c>
      <c r="Q80" s="328">
        <f t="shared" si="9"/>
        <v>16</v>
      </c>
      <c r="R80" s="415" t="str">
        <f t="shared" si="3"/>
        <v>2-16-3D</v>
      </c>
      <c r="S80" s="415">
        <f t="shared" si="10"/>
        <v>10</v>
      </c>
      <c r="T80" s="415">
        <f t="shared" si="4"/>
        <v>11</v>
      </c>
      <c r="U80" s="419">
        <f>+_xlfn.XLOOKUP(R80,SOLIEU!G:G,SOLIEU!E:E,"")</f>
        <v>301</v>
      </c>
      <c r="V80" s="48">
        <f t="shared" si="11"/>
        <v>38</v>
      </c>
      <c r="W80" s="48" t="str">
        <f t="shared" si="5"/>
        <v>2-38-3D</v>
      </c>
      <c r="X80" s="48">
        <f t="shared" si="12"/>
        <v>10</v>
      </c>
      <c r="Y80" s="48">
        <f t="shared" si="13"/>
        <v>11</v>
      </c>
      <c r="Z80" s="419">
        <f>+_xlfn.XLOOKUP(W80,SOLIEU!G:G,SOLIEU!E:E,"")</f>
        <v>326</v>
      </c>
      <c r="AA80" s="48"/>
    </row>
    <row r="81" spans="1:27" ht="18" customHeight="1" x14ac:dyDescent="0.3">
      <c r="A81" s="813">
        <f t="shared" si="7"/>
        <v>47</v>
      </c>
      <c r="B81" s="814"/>
      <c r="C81" s="815">
        <f>+IFERROR(VLOOKUP(U81,SOLIEU!$E$5:$U$192,Tytrong!S81,0),"")</f>
        <v>1.575</v>
      </c>
      <c r="D81" s="816"/>
      <c r="E81" s="815">
        <f>+IFERROR(VLOOKUP(U81,SOLIEU!$E$5:$U$192,Tytrong!T81,0),"")</f>
        <v>1E-3</v>
      </c>
      <c r="F81" s="812"/>
      <c r="G81" s="570" t="str">
        <f t="shared" si="0"/>
        <v>Đạt</v>
      </c>
      <c r="H81" s="578">
        <f t="shared" si="8"/>
        <v>113</v>
      </c>
      <c r="I81" s="569">
        <f>IFERROR(VLOOKUP(Z81,SOLIEU!$E$5:$U$192,Tytrong!X81,0),"")</f>
        <v>1.577</v>
      </c>
      <c r="J81" s="811">
        <f>IFERROR(VLOOKUP(Z81,SOLIEU!$E$5:$U$192,Tytrong!Y81,0),"")</f>
        <v>3.0000000000000001E-3</v>
      </c>
      <c r="K81" s="812"/>
      <c r="L81" s="570" t="str">
        <f t="shared" si="1"/>
        <v>Đạt</v>
      </c>
      <c r="P81" s="415">
        <f t="shared" si="2"/>
        <v>2</v>
      </c>
      <c r="Q81" s="328">
        <f t="shared" si="9"/>
        <v>16</v>
      </c>
      <c r="R81" s="415" t="str">
        <f t="shared" si="3"/>
        <v>2-16-3D</v>
      </c>
      <c r="S81" s="415">
        <f t="shared" si="10"/>
        <v>12</v>
      </c>
      <c r="T81" s="415">
        <f t="shared" si="4"/>
        <v>13</v>
      </c>
      <c r="U81" s="419">
        <f>+_xlfn.XLOOKUP(R81,SOLIEU!G:G,SOLIEU!E:E,"")</f>
        <v>301</v>
      </c>
      <c r="V81" s="48">
        <f t="shared" si="11"/>
        <v>38</v>
      </c>
      <c r="W81" s="48" t="str">
        <f t="shared" si="5"/>
        <v>2-38-3D</v>
      </c>
      <c r="X81" s="48">
        <f t="shared" si="12"/>
        <v>12</v>
      </c>
      <c r="Y81" s="48">
        <f t="shared" si="13"/>
        <v>13</v>
      </c>
      <c r="Z81" s="419">
        <f>+_xlfn.XLOOKUP(W81,SOLIEU!G:G,SOLIEU!E:E,"")</f>
        <v>326</v>
      </c>
      <c r="AA81" s="48"/>
    </row>
    <row r="82" spans="1:27" ht="18" customHeight="1" x14ac:dyDescent="0.3">
      <c r="A82" s="813">
        <f t="shared" si="7"/>
        <v>48</v>
      </c>
      <c r="B82" s="814"/>
      <c r="C82" s="815">
        <f>+IFERROR(VLOOKUP(U82,SOLIEU!$E$5:$U$192,Tytrong!S82,0),"")</f>
        <v>1.575</v>
      </c>
      <c r="D82" s="816"/>
      <c r="E82" s="815">
        <f>+IFERROR(VLOOKUP(U82,SOLIEU!$E$5:$U$192,Tytrong!T82,0),"")</f>
        <v>1E-3</v>
      </c>
      <c r="F82" s="812"/>
      <c r="G82" s="570" t="str">
        <f t="shared" si="0"/>
        <v>Đạt</v>
      </c>
      <c r="H82" s="578">
        <f t="shared" si="8"/>
        <v>114</v>
      </c>
      <c r="I82" s="569">
        <f>IFERROR(VLOOKUP(Z82,SOLIEU!$E$5:$U$192,Tytrong!X82,0),"")</f>
        <v>1.5760000000000001</v>
      </c>
      <c r="J82" s="811">
        <f>IFERROR(VLOOKUP(Z82,SOLIEU!$E$5:$U$192,Tytrong!Y82,0),"")</f>
        <v>2E-3</v>
      </c>
      <c r="K82" s="812"/>
      <c r="L82" s="570" t="str">
        <f t="shared" si="1"/>
        <v>Đạt</v>
      </c>
      <c r="P82" s="415">
        <f t="shared" si="2"/>
        <v>2</v>
      </c>
      <c r="Q82" s="328">
        <f t="shared" si="9"/>
        <v>16</v>
      </c>
      <c r="R82" s="415" t="str">
        <f t="shared" si="3"/>
        <v>2-16-3D</v>
      </c>
      <c r="S82" s="415">
        <f t="shared" si="10"/>
        <v>14</v>
      </c>
      <c r="T82" s="415">
        <f t="shared" si="4"/>
        <v>15</v>
      </c>
      <c r="U82" s="419">
        <f>+_xlfn.XLOOKUP(R82,SOLIEU!G:G,SOLIEU!E:E,"")</f>
        <v>301</v>
      </c>
      <c r="V82" s="48">
        <f t="shared" si="11"/>
        <v>38</v>
      </c>
      <c r="W82" s="48" t="str">
        <f t="shared" si="5"/>
        <v>2-38-3D</v>
      </c>
      <c r="X82" s="48">
        <f t="shared" si="12"/>
        <v>14</v>
      </c>
      <c r="Y82" s="48">
        <f t="shared" si="13"/>
        <v>15</v>
      </c>
      <c r="Z82" s="419">
        <f>+_xlfn.XLOOKUP(W82,SOLIEU!G:G,SOLIEU!E:E,"")</f>
        <v>326</v>
      </c>
      <c r="AA82" s="48"/>
    </row>
    <row r="83" spans="1:27" ht="18" customHeight="1" x14ac:dyDescent="0.3">
      <c r="A83" s="813">
        <f t="shared" si="7"/>
        <v>49</v>
      </c>
      <c r="B83" s="814"/>
      <c r="C83" s="815">
        <f>+IFERROR(VLOOKUP(U83,SOLIEU!$E$5:$U$192,Tytrong!S83,0),"")</f>
        <v>1.577</v>
      </c>
      <c r="D83" s="816"/>
      <c r="E83" s="815">
        <f>+IFERROR(VLOOKUP(U83,SOLIEU!$E$5:$U$192,Tytrong!T83,0),"")</f>
        <v>3.0000000000000001E-3</v>
      </c>
      <c r="F83" s="812"/>
      <c r="G83" s="570" t="str">
        <f t="shared" si="0"/>
        <v>Đạt</v>
      </c>
      <c r="H83" s="578">
        <f t="shared" si="8"/>
        <v>115</v>
      </c>
      <c r="I83" s="569">
        <f>IFERROR(VLOOKUP(Z83,SOLIEU!$E$5:$U$192,Tytrong!X83,0),"")</f>
        <v>1.575</v>
      </c>
      <c r="J83" s="811">
        <f>IFERROR(VLOOKUP(Z83,SOLIEU!$E$5:$U$192,Tytrong!Y83,0),"")</f>
        <v>1E-3</v>
      </c>
      <c r="K83" s="812"/>
      <c r="L83" s="570" t="str">
        <f t="shared" si="1"/>
        <v>Đạt</v>
      </c>
      <c r="P83" s="415">
        <f t="shared" si="2"/>
        <v>2</v>
      </c>
      <c r="Q83" s="328">
        <f t="shared" si="9"/>
        <v>17</v>
      </c>
      <c r="R83" s="415" t="str">
        <f t="shared" si="3"/>
        <v>2-17-3D</v>
      </c>
      <c r="S83" s="415">
        <f t="shared" si="10"/>
        <v>10</v>
      </c>
      <c r="T83" s="415">
        <f t="shared" si="4"/>
        <v>11</v>
      </c>
      <c r="U83" s="419">
        <f>+_xlfn.XLOOKUP(R83,SOLIEU!G:G,SOLIEU!E:E,"")</f>
        <v>293</v>
      </c>
      <c r="V83" s="48">
        <f t="shared" si="11"/>
        <v>39</v>
      </c>
      <c r="W83" s="48" t="str">
        <f t="shared" si="5"/>
        <v>2-39-3D</v>
      </c>
      <c r="X83" s="48">
        <f t="shared" si="12"/>
        <v>10</v>
      </c>
      <c r="Y83" s="48">
        <f t="shared" si="13"/>
        <v>11</v>
      </c>
      <c r="Z83" s="419">
        <f>+_xlfn.XLOOKUP(W83,SOLIEU!G:G,SOLIEU!E:E,"")</f>
        <v>333</v>
      </c>
      <c r="AA83" s="48"/>
    </row>
    <row r="84" spans="1:27" ht="18" customHeight="1" x14ac:dyDescent="0.3">
      <c r="A84" s="813">
        <f t="shared" si="7"/>
        <v>50</v>
      </c>
      <c r="B84" s="814"/>
      <c r="C84" s="815">
        <f>+IFERROR(VLOOKUP(U84,SOLIEU!$E$5:$U$192,Tytrong!S84,0),"")</f>
        <v>1.577</v>
      </c>
      <c r="D84" s="816"/>
      <c r="E84" s="815">
        <f>+IFERROR(VLOOKUP(U84,SOLIEU!$E$5:$U$192,Tytrong!T84,0),"")</f>
        <v>3.0000000000000001E-3</v>
      </c>
      <c r="F84" s="812"/>
      <c r="G84" s="570" t="str">
        <f t="shared" si="0"/>
        <v>Đạt</v>
      </c>
      <c r="H84" s="578">
        <f t="shared" si="8"/>
        <v>116</v>
      </c>
      <c r="I84" s="569">
        <f>IFERROR(VLOOKUP(Z84,SOLIEU!$E$5:$U$192,Tytrong!X84,0),"")</f>
        <v>1.577</v>
      </c>
      <c r="J84" s="811">
        <f>IFERROR(VLOOKUP(Z84,SOLIEU!$E$5:$U$192,Tytrong!Y84,0),"")</f>
        <v>3.0000000000000001E-3</v>
      </c>
      <c r="K84" s="812"/>
      <c r="L84" s="570" t="str">
        <f t="shared" si="1"/>
        <v>Đạt</v>
      </c>
      <c r="P84" s="415">
        <f t="shared" si="2"/>
        <v>2</v>
      </c>
      <c r="Q84" s="328">
        <f t="shared" si="9"/>
        <v>17</v>
      </c>
      <c r="R84" s="415" t="str">
        <f t="shared" si="3"/>
        <v>2-17-3D</v>
      </c>
      <c r="S84" s="415">
        <f t="shared" si="10"/>
        <v>12</v>
      </c>
      <c r="T84" s="415">
        <f t="shared" si="4"/>
        <v>13</v>
      </c>
      <c r="U84" s="419">
        <f>+_xlfn.XLOOKUP(R84,SOLIEU!G:G,SOLIEU!E:E,"")</f>
        <v>293</v>
      </c>
      <c r="V84" s="48">
        <f t="shared" si="11"/>
        <v>39</v>
      </c>
      <c r="W84" s="48" t="str">
        <f t="shared" si="5"/>
        <v>2-39-3D</v>
      </c>
      <c r="X84" s="48">
        <f t="shared" si="12"/>
        <v>12</v>
      </c>
      <c r="Y84" s="48">
        <f t="shared" si="13"/>
        <v>13</v>
      </c>
      <c r="Z84" s="419">
        <f>+_xlfn.XLOOKUP(W84,SOLIEU!G:G,SOLIEU!E:E,"")</f>
        <v>333</v>
      </c>
      <c r="AA84" s="48"/>
    </row>
    <row r="85" spans="1:27" ht="18" customHeight="1" x14ac:dyDescent="0.3">
      <c r="A85" s="813">
        <f t="shared" si="7"/>
        <v>51</v>
      </c>
      <c r="B85" s="814"/>
      <c r="C85" s="815">
        <f>+IFERROR(VLOOKUP(U85,SOLIEU!$E$5:$U$192,Tytrong!S85,0),"")</f>
        <v>1.575</v>
      </c>
      <c r="D85" s="816"/>
      <c r="E85" s="815">
        <f>+IFERROR(VLOOKUP(U85,SOLIEU!$E$5:$U$192,Tytrong!T85,0),"")</f>
        <v>1E-3</v>
      </c>
      <c r="F85" s="812"/>
      <c r="G85" s="570" t="str">
        <f t="shared" si="0"/>
        <v>Đạt</v>
      </c>
      <c r="H85" s="578">
        <f t="shared" si="8"/>
        <v>117</v>
      </c>
      <c r="I85" s="569">
        <f>IFERROR(VLOOKUP(Z85,SOLIEU!$E$5:$U$192,Tytrong!X85,0),"")</f>
        <v>1.575</v>
      </c>
      <c r="J85" s="811">
        <f>IFERROR(VLOOKUP(Z85,SOLIEU!$E$5:$U$192,Tytrong!Y85,0),"")</f>
        <v>1E-3</v>
      </c>
      <c r="K85" s="812"/>
      <c r="L85" s="570" t="str">
        <f t="shared" si="1"/>
        <v>Đạt</v>
      </c>
      <c r="P85" s="415">
        <f t="shared" si="2"/>
        <v>2</v>
      </c>
      <c r="Q85" s="328">
        <f t="shared" si="9"/>
        <v>17</v>
      </c>
      <c r="R85" s="415" t="str">
        <f t="shared" si="3"/>
        <v>2-17-3D</v>
      </c>
      <c r="S85" s="415">
        <f t="shared" si="10"/>
        <v>14</v>
      </c>
      <c r="T85" s="415">
        <f t="shared" si="4"/>
        <v>15</v>
      </c>
      <c r="U85" s="419">
        <f>+_xlfn.XLOOKUP(R85,SOLIEU!G:G,SOLIEU!E:E,"")</f>
        <v>293</v>
      </c>
      <c r="V85" s="48">
        <f t="shared" si="11"/>
        <v>39</v>
      </c>
      <c r="W85" s="48" t="str">
        <f t="shared" si="5"/>
        <v>2-39-3D</v>
      </c>
      <c r="X85" s="48">
        <f t="shared" si="12"/>
        <v>14</v>
      </c>
      <c r="Y85" s="48">
        <f t="shared" si="13"/>
        <v>15</v>
      </c>
      <c r="Z85" s="419">
        <f>+_xlfn.XLOOKUP(W85,SOLIEU!G:G,SOLIEU!E:E,"")</f>
        <v>333</v>
      </c>
      <c r="AA85" s="48"/>
    </row>
    <row r="86" spans="1:27" ht="18" customHeight="1" x14ac:dyDescent="0.3">
      <c r="A86" s="813">
        <f t="shared" si="7"/>
        <v>52</v>
      </c>
      <c r="B86" s="814"/>
      <c r="C86" s="815">
        <f>+IFERROR(VLOOKUP(U86,SOLIEU!$E$5:$U$192,Tytrong!S86,0),"")</f>
        <v>1.575</v>
      </c>
      <c r="D86" s="816"/>
      <c r="E86" s="815">
        <f>+IFERROR(VLOOKUP(U86,SOLIEU!$E$5:$U$192,Tytrong!T86,0),"")</f>
        <v>1E-3</v>
      </c>
      <c r="F86" s="812"/>
      <c r="G86" s="570" t="str">
        <f t="shared" si="0"/>
        <v>Đạt</v>
      </c>
      <c r="H86" s="578">
        <f t="shared" si="8"/>
        <v>118</v>
      </c>
      <c r="I86" s="569">
        <f>IFERROR(VLOOKUP(Z86,SOLIEU!$E$5:$U$192,Tytrong!X86,0),"")</f>
        <v>1.575</v>
      </c>
      <c r="J86" s="811">
        <f>IFERROR(VLOOKUP(Z86,SOLIEU!$E$5:$U$192,Tytrong!Y86,0),"")</f>
        <v>1E-3</v>
      </c>
      <c r="K86" s="812"/>
      <c r="L86" s="570" t="str">
        <f t="shared" si="1"/>
        <v>Đạt</v>
      </c>
      <c r="P86" s="415">
        <f t="shared" si="2"/>
        <v>2</v>
      </c>
      <c r="Q86" s="328">
        <f t="shared" si="9"/>
        <v>18</v>
      </c>
      <c r="R86" s="415" t="str">
        <f t="shared" si="3"/>
        <v>2-18-3D</v>
      </c>
      <c r="S86" s="415">
        <f t="shared" si="10"/>
        <v>10</v>
      </c>
      <c r="T86" s="415">
        <f t="shared" si="4"/>
        <v>11</v>
      </c>
      <c r="U86" s="419">
        <f>+_xlfn.XLOOKUP(R86,SOLIEU!G:G,SOLIEU!E:E,"")</f>
        <v>285</v>
      </c>
      <c r="V86" s="48">
        <f t="shared" si="11"/>
        <v>40</v>
      </c>
      <c r="W86" s="48" t="str">
        <f t="shared" si="5"/>
        <v>2-40-3D</v>
      </c>
      <c r="X86" s="48">
        <f t="shared" si="12"/>
        <v>10</v>
      </c>
      <c r="Y86" s="48">
        <f t="shared" si="13"/>
        <v>11</v>
      </c>
      <c r="Z86" s="419">
        <f>+_xlfn.XLOOKUP(W86,SOLIEU!G:G,SOLIEU!E:E,"")</f>
        <v>340</v>
      </c>
      <c r="AA86" s="48"/>
    </row>
    <row r="87" spans="1:27" ht="18" customHeight="1" x14ac:dyDescent="0.3">
      <c r="A87" s="813">
        <f t="shared" si="7"/>
        <v>53</v>
      </c>
      <c r="B87" s="814"/>
      <c r="C87" s="815">
        <f>+IFERROR(VLOOKUP(U87,SOLIEU!$E$5:$U$192,Tytrong!S87,0),"")</f>
        <v>1.5760000000000001</v>
      </c>
      <c r="D87" s="816"/>
      <c r="E87" s="815">
        <f>+IFERROR(VLOOKUP(U87,SOLIEU!$E$5:$U$192,Tytrong!T87,0),"")</f>
        <v>2E-3</v>
      </c>
      <c r="F87" s="812"/>
      <c r="G87" s="570" t="str">
        <f t="shared" si="0"/>
        <v>Đạt</v>
      </c>
      <c r="H87" s="578">
        <f t="shared" si="8"/>
        <v>119</v>
      </c>
      <c r="I87" s="569">
        <f>IFERROR(VLOOKUP(Z87,SOLIEU!$E$5:$U$192,Tytrong!X87,0),"")</f>
        <v>1.575</v>
      </c>
      <c r="J87" s="811">
        <f>IFERROR(VLOOKUP(Z87,SOLIEU!$E$5:$U$192,Tytrong!Y87,0),"")</f>
        <v>1E-3</v>
      </c>
      <c r="K87" s="812"/>
      <c r="L87" s="570" t="str">
        <f t="shared" si="1"/>
        <v>Đạt</v>
      </c>
      <c r="P87" s="415">
        <f t="shared" si="2"/>
        <v>2</v>
      </c>
      <c r="Q87" s="328">
        <f t="shared" si="9"/>
        <v>18</v>
      </c>
      <c r="R87" s="415" t="str">
        <f t="shared" si="3"/>
        <v>2-18-3D</v>
      </c>
      <c r="S87" s="415">
        <f t="shared" si="10"/>
        <v>12</v>
      </c>
      <c r="T87" s="415">
        <f t="shared" si="4"/>
        <v>13</v>
      </c>
      <c r="U87" s="419">
        <f>+_xlfn.XLOOKUP(R87,SOLIEU!G:G,SOLIEU!E:E,"")</f>
        <v>285</v>
      </c>
      <c r="V87" s="48">
        <f t="shared" si="11"/>
        <v>40</v>
      </c>
      <c r="W87" s="48" t="str">
        <f t="shared" si="5"/>
        <v>2-40-3D</v>
      </c>
      <c r="X87" s="48">
        <f t="shared" si="12"/>
        <v>12</v>
      </c>
      <c r="Y87" s="48">
        <f t="shared" si="13"/>
        <v>13</v>
      </c>
      <c r="Z87" s="419">
        <f>+_xlfn.XLOOKUP(W87,SOLIEU!G:G,SOLIEU!E:E,"")</f>
        <v>340</v>
      </c>
      <c r="AA87" s="48"/>
    </row>
    <row r="88" spans="1:27" ht="18" customHeight="1" x14ac:dyDescent="0.3">
      <c r="A88" s="813">
        <f t="shared" si="7"/>
        <v>54</v>
      </c>
      <c r="B88" s="814"/>
      <c r="C88" s="815">
        <f>+IFERROR(VLOOKUP(U88,SOLIEU!$E$5:$U$192,Tytrong!S88,0),"")</f>
        <v>1.577</v>
      </c>
      <c r="D88" s="816"/>
      <c r="E88" s="815">
        <f>+IFERROR(VLOOKUP(U88,SOLIEU!$E$5:$U$192,Tytrong!T88,0),"")</f>
        <v>3.0000000000000001E-3</v>
      </c>
      <c r="F88" s="812"/>
      <c r="G88" s="570" t="str">
        <f t="shared" si="0"/>
        <v>Đạt</v>
      </c>
      <c r="H88" s="578">
        <f t="shared" si="8"/>
        <v>120</v>
      </c>
      <c r="I88" s="569">
        <f>IFERROR(VLOOKUP(Z88,SOLIEU!$E$5:$U$192,Tytrong!X88,0),"")</f>
        <v>1.577</v>
      </c>
      <c r="J88" s="811">
        <f>IFERROR(VLOOKUP(Z88,SOLIEU!$E$5:$U$192,Tytrong!Y88,0),"")</f>
        <v>3.0000000000000001E-3</v>
      </c>
      <c r="K88" s="812"/>
      <c r="L88" s="570" t="str">
        <f t="shared" si="1"/>
        <v>Đạt</v>
      </c>
      <c r="P88" s="415">
        <f t="shared" si="2"/>
        <v>2</v>
      </c>
      <c r="Q88" s="328">
        <f t="shared" si="9"/>
        <v>18</v>
      </c>
      <c r="R88" s="415" t="str">
        <f t="shared" si="3"/>
        <v>2-18-3D</v>
      </c>
      <c r="S88" s="415">
        <f t="shared" si="10"/>
        <v>14</v>
      </c>
      <c r="T88" s="415">
        <f t="shared" si="4"/>
        <v>15</v>
      </c>
      <c r="U88" s="419">
        <f>+_xlfn.XLOOKUP(R88,SOLIEU!G:G,SOLIEU!E:E,"")</f>
        <v>285</v>
      </c>
      <c r="V88" s="48">
        <f t="shared" si="11"/>
        <v>40</v>
      </c>
      <c r="W88" s="48" t="str">
        <f t="shared" si="5"/>
        <v>2-40-3D</v>
      </c>
      <c r="X88" s="48">
        <f t="shared" si="12"/>
        <v>14</v>
      </c>
      <c r="Y88" s="48">
        <f t="shared" si="13"/>
        <v>15</v>
      </c>
      <c r="Z88" s="419">
        <f>+_xlfn.XLOOKUP(W88,SOLIEU!G:G,SOLIEU!E:E,"")</f>
        <v>340</v>
      </c>
      <c r="AA88" s="48"/>
    </row>
    <row r="89" spans="1:27" ht="18" customHeight="1" x14ac:dyDescent="0.3">
      <c r="A89" s="813">
        <f t="shared" si="7"/>
        <v>55</v>
      </c>
      <c r="B89" s="814"/>
      <c r="C89" s="815">
        <f>+IFERROR(VLOOKUP(U89,SOLIEU!$E$5:$U$192,Tytrong!S89,0),"")</f>
        <v>1.575</v>
      </c>
      <c r="D89" s="816"/>
      <c r="E89" s="815">
        <f>+IFERROR(VLOOKUP(U89,SOLIEU!$E$5:$U$192,Tytrong!T89,0),"")</f>
        <v>1E-3</v>
      </c>
      <c r="F89" s="812"/>
      <c r="G89" s="570" t="str">
        <f t="shared" si="0"/>
        <v>Đạt</v>
      </c>
      <c r="H89" s="578">
        <f t="shared" si="8"/>
        <v>121</v>
      </c>
      <c r="I89" s="569">
        <f>IFERROR(VLOOKUP(Z89,SOLIEU!$E$5:$U$192,Tytrong!X89,0),"")</f>
        <v>1.575</v>
      </c>
      <c r="J89" s="811">
        <f>IFERROR(VLOOKUP(Z89,SOLIEU!$E$5:$U$192,Tytrong!Y89,0),"")</f>
        <v>1E-3</v>
      </c>
      <c r="K89" s="812"/>
      <c r="L89" s="570" t="str">
        <f t="shared" si="1"/>
        <v>Đạt</v>
      </c>
      <c r="P89" s="415">
        <f t="shared" si="2"/>
        <v>2</v>
      </c>
      <c r="Q89" s="328">
        <f t="shared" si="9"/>
        <v>19</v>
      </c>
      <c r="R89" s="415" t="str">
        <f t="shared" si="3"/>
        <v>2-19-3D</v>
      </c>
      <c r="S89" s="415">
        <f t="shared" si="10"/>
        <v>10</v>
      </c>
      <c r="T89" s="415">
        <f t="shared" si="4"/>
        <v>11</v>
      </c>
      <c r="U89" s="419">
        <f>+_xlfn.XLOOKUP(R89,SOLIEU!G:G,SOLIEU!E:E,"")</f>
        <v>277</v>
      </c>
      <c r="V89" s="48">
        <f t="shared" si="11"/>
        <v>41</v>
      </c>
      <c r="W89" s="48" t="str">
        <f t="shared" si="5"/>
        <v>2-41-3D</v>
      </c>
      <c r="X89" s="48">
        <f t="shared" si="12"/>
        <v>10</v>
      </c>
      <c r="Y89" s="48">
        <f t="shared" si="13"/>
        <v>11</v>
      </c>
      <c r="Z89" s="419">
        <f>+_xlfn.XLOOKUP(W89,SOLIEU!G:G,SOLIEU!E:E,"")</f>
        <v>347</v>
      </c>
      <c r="AA89" s="48"/>
    </row>
    <row r="90" spans="1:27" ht="18" customHeight="1" x14ac:dyDescent="0.3">
      <c r="A90" s="813">
        <f t="shared" si="7"/>
        <v>56</v>
      </c>
      <c r="B90" s="814"/>
      <c r="C90" s="815">
        <f>+IFERROR(VLOOKUP(U90,SOLIEU!$E$5:$U$192,Tytrong!S90,0),"")</f>
        <v>1.577</v>
      </c>
      <c r="D90" s="816"/>
      <c r="E90" s="815">
        <f>+IFERROR(VLOOKUP(U90,SOLIEU!$E$5:$U$192,Tytrong!T90,0),"")</f>
        <v>3.0000000000000001E-3</v>
      </c>
      <c r="F90" s="812"/>
      <c r="G90" s="570" t="str">
        <f t="shared" si="0"/>
        <v>Đạt</v>
      </c>
      <c r="H90" s="578">
        <f t="shared" si="8"/>
        <v>122</v>
      </c>
      <c r="I90" s="569">
        <f>IFERROR(VLOOKUP(Z90,SOLIEU!$E$5:$U$192,Tytrong!X90,0),"")</f>
        <v>1.5760000000000001</v>
      </c>
      <c r="J90" s="811">
        <f>IFERROR(VLOOKUP(Z90,SOLIEU!$E$5:$U$192,Tytrong!Y90,0),"")</f>
        <v>2E-3</v>
      </c>
      <c r="K90" s="812"/>
      <c r="L90" s="570" t="str">
        <f t="shared" si="1"/>
        <v>Đạt</v>
      </c>
      <c r="P90" s="415">
        <f t="shared" si="2"/>
        <v>2</v>
      </c>
      <c r="Q90" s="328">
        <f t="shared" si="9"/>
        <v>19</v>
      </c>
      <c r="R90" s="415" t="str">
        <f t="shared" si="3"/>
        <v>2-19-3D</v>
      </c>
      <c r="S90" s="415">
        <f t="shared" si="10"/>
        <v>12</v>
      </c>
      <c r="T90" s="415">
        <f t="shared" si="4"/>
        <v>13</v>
      </c>
      <c r="U90" s="419">
        <f>+_xlfn.XLOOKUP(R90,SOLIEU!G:G,SOLIEU!E:E,"")</f>
        <v>277</v>
      </c>
      <c r="V90" s="48">
        <f t="shared" si="11"/>
        <v>41</v>
      </c>
      <c r="W90" s="48" t="str">
        <f t="shared" si="5"/>
        <v>2-41-3D</v>
      </c>
      <c r="X90" s="48">
        <f t="shared" si="12"/>
        <v>12</v>
      </c>
      <c r="Y90" s="48">
        <f t="shared" si="13"/>
        <v>13</v>
      </c>
      <c r="Z90" s="419">
        <f>+_xlfn.XLOOKUP(W90,SOLIEU!G:G,SOLIEU!E:E,"")</f>
        <v>347</v>
      </c>
      <c r="AA90" s="48"/>
    </row>
    <row r="91" spans="1:27" ht="18" customHeight="1" x14ac:dyDescent="0.3">
      <c r="A91" s="813">
        <f t="shared" si="7"/>
        <v>57</v>
      </c>
      <c r="B91" s="814"/>
      <c r="C91" s="815">
        <f>+IFERROR(VLOOKUP(U91,SOLIEU!$E$5:$U$192,Tytrong!S91,0),"")</f>
        <v>1.575</v>
      </c>
      <c r="D91" s="816"/>
      <c r="E91" s="815">
        <f>+IFERROR(VLOOKUP(U91,SOLIEU!$E$5:$U$192,Tytrong!T91,0),"")</f>
        <v>1E-3</v>
      </c>
      <c r="F91" s="812"/>
      <c r="G91" s="570" t="str">
        <f t="shared" si="0"/>
        <v>Đạt</v>
      </c>
      <c r="H91" s="578">
        <f t="shared" si="8"/>
        <v>123</v>
      </c>
      <c r="I91" s="569">
        <f>IFERROR(VLOOKUP(Z91,SOLIEU!$E$5:$U$192,Tytrong!X91,0),"")</f>
        <v>1.5760000000000001</v>
      </c>
      <c r="J91" s="811">
        <f>IFERROR(VLOOKUP(Z91,SOLIEU!$E$5:$U$192,Tytrong!Y91,0),"")</f>
        <v>2E-3</v>
      </c>
      <c r="K91" s="812"/>
      <c r="L91" s="570" t="str">
        <f t="shared" si="1"/>
        <v>Đạt</v>
      </c>
      <c r="P91" s="415">
        <f t="shared" si="2"/>
        <v>2</v>
      </c>
      <c r="Q91" s="328">
        <f t="shared" si="9"/>
        <v>19</v>
      </c>
      <c r="R91" s="415" t="str">
        <f t="shared" si="3"/>
        <v>2-19-3D</v>
      </c>
      <c r="S91" s="415">
        <f t="shared" si="10"/>
        <v>14</v>
      </c>
      <c r="T91" s="415">
        <f t="shared" si="4"/>
        <v>15</v>
      </c>
      <c r="U91" s="419">
        <f>+_xlfn.XLOOKUP(R91,SOLIEU!G:G,SOLIEU!E:E,"")</f>
        <v>277</v>
      </c>
      <c r="V91" s="48">
        <f t="shared" si="11"/>
        <v>41</v>
      </c>
      <c r="W91" s="48" t="str">
        <f t="shared" si="5"/>
        <v>2-41-3D</v>
      </c>
      <c r="X91" s="48">
        <f t="shared" si="12"/>
        <v>14</v>
      </c>
      <c r="Y91" s="48">
        <f t="shared" si="13"/>
        <v>15</v>
      </c>
      <c r="Z91" s="419">
        <f>+_xlfn.XLOOKUP(W91,SOLIEU!G:G,SOLIEU!E:E,"")</f>
        <v>347</v>
      </c>
      <c r="AA91" s="48"/>
    </row>
    <row r="92" spans="1:27" ht="18" customHeight="1" x14ac:dyDescent="0.3">
      <c r="A92" s="813">
        <f t="shared" si="7"/>
        <v>58</v>
      </c>
      <c r="B92" s="814"/>
      <c r="C92" s="815">
        <f>+IFERROR(VLOOKUP(U92,SOLIEU!$E$5:$U$192,Tytrong!S92,0),"")</f>
        <v>1.575</v>
      </c>
      <c r="D92" s="816"/>
      <c r="E92" s="815">
        <f>+IFERROR(VLOOKUP(U92,SOLIEU!$E$5:$U$192,Tytrong!T92,0),"")</f>
        <v>1E-3</v>
      </c>
      <c r="F92" s="812"/>
      <c r="G92" s="570" t="str">
        <f t="shared" si="0"/>
        <v>Đạt</v>
      </c>
      <c r="H92" s="578">
        <f t="shared" si="8"/>
        <v>124</v>
      </c>
      <c r="I92" s="569" t="str">
        <f>IFERROR(VLOOKUP(Z92,SOLIEU!$E$5:$U$192,Tytrong!X92,0),"")</f>
        <v/>
      </c>
      <c r="J92" s="811" t="str">
        <f>IFERROR(VLOOKUP(Z92,SOLIEU!$E$5:$U$192,Tytrong!Y92,0),"")</f>
        <v/>
      </c>
      <c r="K92" s="812"/>
      <c r="L92" s="570" t="str">
        <f t="shared" si="1"/>
        <v/>
      </c>
      <c r="P92" s="415">
        <f t="shared" si="2"/>
        <v>2</v>
      </c>
      <c r="Q92" s="328">
        <f t="shared" si="9"/>
        <v>20</v>
      </c>
      <c r="R92" s="415" t="str">
        <f t="shared" si="3"/>
        <v>2-20-3D</v>
      </c>
      <c r="S92" s="415">
        <f t="shared" si="10"/>
        <v>10</v>
      </c>
      <c r="T92" s="415">
        <f t="shared" si="4"/>
        <v>11</v>
      </c>
      <c r="U92" s="419">
        <f>+_xlfn.XLOOKUP(R92,SOLIEU!G:G,SOLIEU!E:E,"")</f>
        <v>269</v>
      </c>
      <c r="V92" s="48">
        <f t="shared" si="11"/>
        <v>42</v>
      </c>
      <c r="W92" s="48" t="str">
        <f t="shared" si="5"/>
        <v>2-42-3D</v>
      </c>
      <c r="X92" s="48">
        <f t="shared" si="12"/>
        <v>10</v>
      </c>
      <c r="Y92" s="48">
        <f t="shared" si="13"/>
        <v>11</v>
      </c>
      <c r="Z92" s="419" t="str">
        <f>+_xlfn.XLOOKUP(W92,SOLIEU!G:G,SOLIEU!E:E,"")</f>
        <v/>
      </c>
      <c r="AA92" s="48"/>
    </row>
    <row r="93" spans="1:27" ht="18" customHeight="1" x14ac:dyDescent="0.3">
      <c r="A93" s="813">
        <f t="shared" si="7"/>
        <v>59</v>
      </c>
      <c r="B93" s="814"/>
      <c r="C93" s="815">
        <f>+IFERROR(VLOOKUP(U93,SOLIEU!$E$5:$U$192,Tytrong!S93,0),"")</f>
        <v>1.575</v>
      </c>
      <c r="D93" s="816"/>
      <c r="E93" s="815">
        <f>+IFERROR(VLOOKUP(U93,SOLIEU!$E$5:$U$192,Tytrong!T93,0),"")</f>
        <v>1E-3</v>
      </c>
      <c r="F93" s="812"/>
      <c r="G93" s="570" t="str">
        <f t="shared" si="0"/>
        <v>Đạt</v>
      </c>
      <c r="H93" s="578">
        <f t="shared" si="8"/>
        <v>125</v>
      </c>
      <c r="I93" s="569" t="str">
        <f>IFERROR(VLOOKUP(Z93,SOLIEU!$E$5:$U$192,Tytrong!X93,0),"")</f>
        <v/>
      </c>
      <c r="J93" s="811" t="str">
        <f>IFERROR(VLOOKUP(Z93,SOLIEU!$E$5:$U$192,Tytrong!Y93,0),"")</f>
        <v/>
      </c>
      <c r="K93" s="812"/>
      <c r="L93" s="570" t="str">
        <f t="shared" si="1"/>
        <v/>
      </c>
      <c r="P93" s="415">
        <f t="shared" si="2"/>
        <v>2</v>
      </c>
      <c r="Q93" s="328">
        <f t="shared" si="9"/>
        <v>20</v>
      </c>
      <c r="R93" s="415" t="str">
        <f t="shared" si="3"/>
        <v>2-20-3D</v>
      </c>
      <c r="S93" s="415">
        <f t="shared" si="10"/>
        <v>12</v>
      </c>
      <c r="T93" s="415">
        <f t="shared" si="4"/>
        <v>13</v>
      </c>
      <c r="U93" s="419">
        <f>+_xlfn.XLOOKUP(R93,SOLIEU!G:G,SOLIEU!E:E,"")</f>
        <v>269</v>
      </c>
      <c r="V93" s="48">
        <f t="shared" si="11"/>
        <v>42</v>
      </c>
      <c r="W93" s="48" t="str">
        <f t="shared" si="5"/>
        <v>2-42-3D</v>
      </c>
      <c r="X93" s="48">
        <f t="shared" si="12"/>
        <v>12</v>
      </c>
      <c r="Y93" s="48">
        <f t="shared" si="13"/>
        <v>13</v>
      </c>
      <c r="Z93" s="419" t="str">
        <f>+_xlfn.XLOOKUP(W93,SOLIEU!G:G,SOLIEU!E:E,"")</f>
        <v/>
      </c>
      <c r="AA93" s="48"/>
    </row>
    <row r="94" spans="1:27" ht="18" customHeight="1" x14ac:dyDescent="0.3">
      <c r="A94" s="813">
        <f t="shared" si="7"/>
        <v>60</v>
      </c>
      <c r="B94" s="814"/>
      <c r="C94" s="815">
        <f>+IFERROR(VLOOKUP(U94,SOLIEU!$E$5:$U$192,Tytrong!S94,0),"")</f>
        <v>1.5760000000000001</v>
      </c>
      <c r="D94" s="816"/>
      <c r="E94" s="815">
        <f>+IFERROR(VLOOKUP(U94,SOLIEU!$E$5:$U$192,Tytrong!T94,0),"")</f>
        <v>2E-3</v>
      </c>
      <c r="F94" s="812"/>
      <c r="G94" s="570" t="str">
        <f t="shared" si="0"/>
        <v>Đạt</v>
      </c>
      <c r="H94" s="578">
        <f t="shared" si="8"/>
        <v>126</v>
      </c>
      <c r="I94" s="569" t="str">
        <f>IFERROR(VLOOKUP(Z94,SOLIEU!$E$5:$U$192,Tytrong!X94,0),"")</f>
        <v/>
      </c>
      <c r="J94" s="811" t="str">
        <f>IFERROR(VLOOKUP(Z94,SOLIEU!$E$5:$U$192,Tytrong!Y94,0),"")</f>
        <v/>
      </c>
      <c r="K94" s="812"/>
      <c r="L94" s="570" t="str">
        <f t="shared" si="1"/>
        <v/>
      </c>
      <c r="P94" s="415">
        <f t="shared" si="2"/>
        <v>2</v>
      </c>
      <c r="Q94" s="328">
        <f t="shared" si="9"/>
        <v>20</v>
      </c>
      <c r="R94" s="415" t="str">
        <f t="shared" si="3"/>
        <v>2-20-3D</v>
      </c>
      <c r="S94" s="415">
        <f t="shared" si="10"/>
        <v>14</v>
      </c>
      <c r="T94" s="415">
        <f t="shared" si="4"/>
        <v>15</v>
      </c>
      <c r="U94" s="419">
        <f>+_xlfn.XLOOKUP(R94,SOLIEU!G:G,SOLIEU!E:E,"")</f>
        <v>269</v>
      </c>
      <c r="V94" s="48">
        <f t="shared" si="11"/>
        <v>42</v>
      </c>
      <c r="W94" s="48" t="str">
        <f t="shared" si="5"/>
        <v>2-42-3D</v>
      </c>
      <c r="X94" s="48">
        <f t="shared" si="12"/>
        <v>14</v>
      </c>
      <c r="Y94" s="48">
        <f t="shared" si="13"/>
        <v>15</v>
      </c>
      <c r="Z94" s="419" t="str">
        <f>+_xlfn.XLOOKUP(W94,SOLIEU!G:G,SOLIEU!E:E,"")</f>
        <v/>
      </c>
      <c r="AA94" s="48"/>
    </row>
    <row r="95" spans="1:27" ht="18" customHeight="1" x14ac:dyDescent="0.3">
      <c r="A95" s="813">
        <f t="shared" si="7"/>
        <v>61</v>
      </c>
      <c r="B95" s="814"/>
      <c r="C95" s="815">
        <f>+IFERROR(VLOOKUP(U95,SOLIEU!$E$5:$U$192,Tytrong!S95,0),"")</f>
        <v>1.5760000000000001</v>
      </c>
      <c r="D95" s="816"/>
      <c r="E95" s="815">
        <f>+IFERROR(VLOOKUP(U95,SOLIEU!$E$5:$U$192,Tytrong!T95,0),"")</f>
        <v>2E-3</v>
      </c>
      <c r="F95" s="812"/>
      <c r="G95" s="570" t="str">
        <f t="shared" si="0"/>
        <v>Đạt</v>
      </c>
      <c r="H95" s="578">
        <f t="shared" si="8"/>
        <v>127</v>
      </c>
      <c r="I95" s="569" t="str">
        <f>IFERROR(VLOOKUP(Z95,SOLIEU!$E$5:$U$192,Tytrong!X95,0),"")</f>
        <v/>
      </c>
      <c r="J95" s="811" t="str">
        <f>IFERROR(VLOOKUP(Z95,SOLIEU!$E$5:$U$192,Tytrong!Y95,0),"")</f>
        <v/>
      </c>
      <c r="K95" s="812"/>
      <c r="L95" s="570" t="str">
        <f t="shared" si="1"/>
        <v/>
      </c>
      <c r="P95" s="415">
        <f t="shared" si="2"/>
        <v>2</v>
      </c>
      <c r="Q95" s="328">
        <f t="shared" si="9"/>
        <v>21</v>
      </c>
      <c r="R95" s="415" t="str">
        <f t="shared" si="3"/>
        <v>2-21-3D</v>
      </c>
      <c r="S95" s="415">
        <f t="shared" si="10"/>
        <v>10</v>
      </c>
      <c r="T95" s="415">
        <f t="shared" si="4"/>
        <v>11</v>
      </c>
      <c r="U95" s="419">
        <f>+_xlfn.XLOOKUP(R95,SOLIEU!G:G,SOLIEU!E:E,"")</f>
        <v>261</v>
      </c>
      <c r="V95" s="48">
        <f t="shared" si="11"/>
        <v>43</v>
      </c>
      <c r="W95" s="48" t="str">
        <f t="shared" si="5"/>
        <v>2-43-3D</v>
      </c>
      <c r="X95" s="48">
        <f t="shared" si="12"/>
        <v>10</v>
      </c>
      <c r="Y95" s="48">
        <f t="shared" si="13"/>
        <v>11</v>
      </c>
      <c r="Z95" s="419" t="str">
        <f>+_xlfn.XLOOKUP(W95,SOLIEU!G:G,SOLIEU!E:E,"")</f>
        <v/>
      </c>
      <c r="AA95" s="48"/>
    </row>
    <row r="96" spans="1:27" ht="18" customHeight="1" x14ac:dyDescent="0.3">
      <c r="A96" s="813">
        <f t="shared" si="7"/>
        <v>62</v>
      </c>
      <c r="B96" s="814"/>
      <c r="C96" s="815">
        <f>+IFERROR(VLOOKUP(U96,SOLIEU!$E$5:$U$192,Tytrong!S96,0),"")</f>
        <v>1.575</v>
      </c>
      <c r="D96" s="816"/>
      <c r="E96" s="815">
        <f>+IFERROR(VLOOKUP(U96,SOLIEU!$E$5:$U$192,Tytrong!T96,0),"")</f>
        <v>1E-3</v>
      </c>
      <c r="F96" s="812"/>
      <c r="G96" s="570" t="str">
        <f t="shared" si="0"/>
        <v>Đạt</v>
      </c>
      <c r="H96" s="578">
        <f t="shared" si="8"/>
        <v>128</v>
      </c>
      <c r="I96" s="569" t="str">
        <f>IFERROR(VLOOKUP(Z96,SOLIEU!$E$5:$U$192,Tytrong!X96,0),"")</f>
        <v/>
      </c>
      <c r="J96" s="811" t="str">
        <f>IFERROR(VLOOKUP(Z96,SOLIEU!$E$5:$U$192,Tytrong!Y96,0),"")</f>
        <v/>
      </c>
      <c r="K96" s="812"/>
      <c r="L96" s="570" t="str">
        <f t="shared" si="1"/>
        <v/>
      </c>
      <c r="P96" s="415">
        <f t="shared" si="2"/>
        <v>2</v>
      </c>
      <c r="Q96" s="328">
        <f t="shared" si="9"/>
        <v>21</v>
      </c>
      <c r="R96" s="415" t="str">
        <f t="shared" si="3"/>
        <v>2-21-3D</v>
      </c>
      <c r="S96" s="415">
        <f t="shared" si="10"/>
        <v>12</v>
      </c>
      <c r="T96" s="415">
        <f t="shared" si="4"/>
        <v>13</v>
      </c>
      <c r="U96" s="419">
        <f>+_xlfn.XLOOKUP(R96,SOLIEU!G:G,SOLIEU!E:E,"")</f>
        <v>261</v>
      </c>
      <c r="V96" s="48">
        <f t="shared" si="11"/>
        <v>43</v>
      </c>
      <c r="W96" s="48" t="str">
        <f t="shared" si="5"/>
        <v>2-43-3D</v>
      </c>
      <c r="X96" s="48">
        <f t="shared" si="12"/>
        <v>12</v>
      </c>
      <c r="Y96" s="48">
        <f t="shared" si="13"/>
        <v>13</v>
      </c>
      <c r="Z96" s="419" t="str">
        <f>+_xlfn.XLOOKUP(W96,SOLIEU!G:G,SOLIEU!E:E,"")</f>
        <v/>
      </c>
      <c r="AA96" s="48"/>
    </row>
    <row r="97" spans="1:27" ht="18" customHeight="1" x14ac:dyDescent="0.3">
      <c r="A97" s="813">
        <f t="shared" si="7"/>
        <v>63</v>
      </c>
      <c r="B97" s="814"/>
      <c r="C97" s="815">
        <f>+IFERROR(VLOOKUP(U97,SOLIEU!$E$5:$U$192,Tytrong!S97,0),"")</f>
        <v>1.575</v>
      </c>
      <c r="D97" s="816"/>
      <c r="E97" s="815">
        <f>+IFERROR(VLOOKUP(U97,SOLIEU!$E$5:$U$192,Tytrong!T97,0),"")</f>
        <v>1E-3</v>
      </c>
      <c r="F97" s="812"/>
      <c r="G97" s="570" t="str">
        <f t="shared" si="0"/>
        <v>Đạt</v>
      </c>
      <c r="H97" s="578">
        <f t="shared" si="8"/>
        <v>129</v>
      </c>
      <c r="I97" s="569" t="str">
        <f>IFERROR(VLOOKUP(Z97,SOLIEU!$E$5:$U$192,Tytrong!X97,0),"")</f>
        <v/>
      </c>
      <c r="J97" s="811" t="str">
        <f>IFERROR(VLOOKUP(Z97,SOLIEU!$E$5:$U$192,Tytrong!Y97,0),"")</f>
        <v/>
      </c>
      <c r="K97" s="812"/>
      <c r="L97" s="570" t="str">
        <f t="shared" si="1"/>
        <v/>
      </c>
      <c r="P97" s="415">
        <f t="shared" si="2"/>
        <v>2</v>
      </c>
      <c r="Q97" s="328">
        <f t="shared" si="9"/>
        <v>21</v>
      </c>
      <c r="R97" s="415" t="str">
        <f t="shared" si="3"/>
        <v>2-21-3D</v>
      </c>
      <c r="S97" s="415">
        <f t="shared" si="10"/>
        <v>14</v>
      </c>
      <c r="T97" s="415">
        <f t="shared" si="4"/>
        <v>15</v>
      </c>
      <c r="U97" s="419">
        <f>+_xlfn.XLOOKUP(R97,SOLIEU!G:G,SOLIEU!E:E,"")</f>
        <v>261</v>
      </c>
      <c r="V97" s="48">
        <f t="shared" si="11"/>
        <v>43</v>
      </c>
      <c r="W97" s="48" t="str">
        <f t="shared" si="5"/>
        <v>2-43-3D</v>
      </c>
      <c r="X97" s="48">
        <f t="shared" si="12"/>
        <v>14</v>
      </c>
      <c r="Y97" s="48">
        <f t="shared" si="13"/>
        <v>15</v>
      </c>
      <c r="Z97" s="419" t="str">
        <f>+_xlfn.XLOOKUP(W97,SOLIEU!G:G,SOLIEU!E:E,"")</f>
        <v/>
      </c>
      <c r="AA97" s="48"/>
    </row>
    <row r="98" spans="1:27" ht="18" customHeight="1" x14ac:dyDescent="0.3">
      <c r="A98" s="813">
        <f t="shared" si="7"/>
        <v>64</v>
      </c>
      <c r="B98" s="814"/>
      <c r="C98" s="815">
        <f>+IFERROR(VLOOKUP(U98,SOLIEU!$E$5:$U$192,Tytrong!S98,0),"")</f>
        <v>1.575</v>
      </c>
      <c r="D98" s="816"/>
      <c r="E98" s="815">
        <f>+IFERROR(VLOOKUP(U98,SOLIEU!$E$5:$U$192,Tytrong!T98,0),"")</f>
        <v>1E-3</v>
      </c>
      <c r="F98" s="812"/>
      <c r="G98" s="570" t="str">
        <f t="shared" si="0"/>
        <v>Đạt</v>
      </c>
      <c r="H98" s="578">
        <f t="shared" si="8"/>
        <v>130</v>
      </c>
      <c r="I98" s="569" t="str">
        <f>IFERROR(VLOOKUP(Z98,SOLIEU!$E$5:$U$192,Tytrong!X98,0),"")</f>
        <v/>
      </c>
      <c r="J98" s="811" t="str">
        <f>IFERROR(VLOOKUP(Z98,SOLIEU!$E$5:$U$192,Tytrong!Y98,0),"")</f>
        <v/>
      </c>
      <c r="K98" s="812"/>
      <c r="L98" s="570" t="str">
        <f t="shared" si="1"/>
        <v/>
      </c>
      <c r="P98" s="415">
        <f t="shared" si="2"/>
        <v>2</v>
      </c>
      <c r="Q98" s="328">
        <f t="shared" si="9"/>
        <v>22</v>
      </c>
      <c r="R98" s="415" t="str">
        <f t="shared" si="3"/>
        <v>2-22-3D</v>
      </c>
      <c r="S98" s="415">
        <f t="shared" si="10"/>
        <v>10</v>
      </c>
      <c r="T98" s="415">
        <f t="shared" si="4"/>
        <v>11</v>
      </c>
      <c r="U98" s="419">
        <f>+_xlfn.XLOOKUP(R98,SOLIEU!G:G,SOLIEU!E:E,"")</f>
        <v>253</v>
      </c>
      <c r="V98" s="48">
        <f t="shared" si="11"/>
        <v>44</v>
      </c>
      <c r="W98" s="48" t="str">
        <f t="shared" si="5"/>
        <v>2-44-3D</v>
      </c>
      <c r="X98" s="48">
        <f t="shared" si="12"/>
        <v>10</v>
      </c>
      <c r="Y98" s="48">
        <f t="shared" si="13"/>
        <v>11</v>
      </c>
      <c r="Z98" s="419" t="str">
        <f>+_xlfn.XLOOKUP(W98,SOLIEU!G:G,SOLIEU!E:E,"")</f>
        <v/>
      </c>
      <c r="AA98" s="48"/>
    </row>
    <row r="99" spans="1:27" ht="18" customHeight="1" x14ac:dyDescent="0.3">
      <c r="A99" s="813">
        <f t="shared" si="7"/>
        <v>65</v>
      </c>
      <c r="B99" s="814"/>
      <c r="C99" s="815">
        <f>+IFERROR(VLOOKUP(U99,SOLIEU!$E$5:$U$192,Tytrong!S99,0),"")</f>
        <v>1.575</v>
      </c>
      <c r="D99" s="816"/>
      <c r="E99" s="815">
        <f>+IFERROR(VLOOKUP(U99,SOLIEU!$E$5:$U$192,Tytrong!T99,0),"")</f>
        <v>1E-3</v>
      </c>
      <c r="F99" s="812"/>
      <c r="G99" s="570" t="str">
        <f t="shared" si="0"/>
        <v>Đạt</v>
      </c>
      <c r="H99" s="578">
        <f t="shared" si="8"/>
        <v>131</v>
      </c>
      <c r="I99" s="569" t="str">
        <f>IFERROR(VLOOKUP(Z99,SOLIEU!$E$5:$U$192,Tytrong!X99,0),"")</f>
        <v/>
      </c>
      <c r="J99" s="811" t="str">
        <f>IFERROR(VLOOKUP(Z99,SOLIEU!$E$5:$U$192,Tytrong!Y99,0),"")</f>
        <v/>
      </c>
      <c r="K99" s="812"/>
      <c r="L99" s="570" t="str">
        <f t="shared" si="1"/>
        <v/>
      </c>
      <c r="P99" s="415">
        <f t="shared" si="2"/>
        <v>2</v>
      </c>
      <c r="Q99" s="328">
        <f t="shared" si="9"/>
        <v>22</v>
      </c>
      <c r="R99" s="415" t="str">
        <f t="shared" si="3"/>
        <v>2-22-3D</v>
      </c>
      <c r="S99" s="415">
        <f t="shared" si="10"/>
        <v>12</v>
      </c>
      <c r="T99" s="415">
        <f t="shared" si="4"/>
        <v>13</v>
      </c>
      <c r="U99" s="419">
        <f>+_xlfn.XLOOKUP(R99,SOLIEU!G:G,SOLIEU!E:E,"")</f>
        <v>253</v>
      </c>
      <c r="V99" s="48">
        <f t="shared" si="11"/>
        <v>44</v>
      </c>
      <c r="W99" s="48" t="str">
        <f t="shared" si="5"/>
        <v>2-44-3D</v>
      </c>
      <c r="X99" s="48">
        <f t="shared" si="12"/>
        <v>12</v>
      </c>
      <c r="Y99" s="48">
        <f t="shared" si="13"/>
        <v>13</v>
      </c>
      <c r="Z99" s="419" t="str">
        <f>+_xlfn.XLOOKUP(W99,SOLIEU!G:G,SOLIEU!E:E,"")</f>
        <v/>
      </c>
      <c r="AA99" s="48"/>
    </row>
    <row r="100" spans="1:27" ht="18" customHeight="1" x14ac:dyDescent="0.3">
      <c r="A100" s="813">
        <f t="shared" si="7"/>
        <v>66</v>
      </c>
      <c r="B100" s="814"/>
      <c r="C100" s="815">
        <f>+IFERROR(VLOOKUP(U100,SOLIEU!$E$5:$U$192,Tytrong!S100,0),"")</f>
        <v>1.577</v>
      </c>
      <c r="D100" s="816"/>
      <c r="E100" s="815">
        <f>+IFERROR(VLOOKUP(U100,SOLIEU!$E$5:$U$192,Tytrong!T100,0),"")</f>
        <v>3.0000000000000001E-3</v>
      </c>
      <c r="F100" s="812"/>
      <c r="G100" s="570" t="str">
        <f t="shared" ref="G100" si="14">+IF(C100="","","Đạt")</f>
        <v>Đạt</v>
      </c>
      <c r="H100" s="578">
        <f t="shared" si="8"/>
        <v>132</v>
      </c>
      <c r="I100" s="569" t="str">
        <f>IFERROR(VLOOKUP(Z100,SOLIEU!$E$5:$U$192,Tytrong!X100,0),"")</f>
        <v/>
      </c>
      <c r="J100" s="811" t="str">
        <f>IFERROR(VLOOKUP(Z100,SOLIEU!$E$5:$U$192,Tytrong!Y100,0),"")</f>
        <v/>
      </c>
      <c r="K100" s="812"/>
      <c r="L100" s="570" t="str">
        <f t="shared" ref="L100" si="15">+IF(I100="","","Đạt")</f>
        <v/>
      </c>
      <c r="P100" s="415">
        <f t="shared" ref="P100" si="16">+$Q$5</f>
        <v>2</v>
      </c>
      <c r="Q100" s="328">
        <f t="shared" si="9"/>
        <v>22</v>
      </c>
      <c r="R100" s="415" t="str">
        <f>+P100&amp;"-"&amp;Q100&amp;"-"&amp;$Q$6</f>
        <v>2-22-3D</v>
      </c>
      <c r="S100" s="415">
        <f t="shared" si="10"/>
        <v>14</v>
      </c>
      <c r="T100" s="415">
        <f t="shared" ref="T100" si="17">+S100+1</f>
        <v>15</v>
      </c>
      <c r="U100" s="419">
        <f>+_xlfn.XLOOKUP(R100,SOLIEU!G:G,SOLIEU!E:E,"")</f>
        <v>253</v>
      </c>
      <c r="V100" s="48">
        <f t="shared" si="11"/>
        <v>44</v>
      </c>
      <c r="W100" s="48" t="str">
        <f t="shared" ref="W100" si="18">+P100&amp;"-"&amp;V100&amp;"-"&amp;$Q$6</f>
        <v>2-44-3D</v>
      </c>
      <c r="X100" s="48">
        <f t="shared" si="12"/>
        <v>14</v>
      </c>
      <c r="Y100" s="48">
        <f t="shared" si="13"/>
        <v>15</v>
      </c>
      <c r="Z100" s="419" t="str">
        <f>+_xlfn.XLOOKUP(W100,SOLIEU!G:G,SOLIEU!E:E,"")</f>
        <v/>
      </c>
      <c r="AA100" s="48"/>
    </row>
    <row r="101" spans="1:27" ht="7.5" customHeight="1" x14ac:dyDescent="0.3">
      <c r="A101" s="91"/>
      <c r="B101" s="91"/>
      <c r="C101" s="91"/>
      <c r="D101" s="91"/>
      <c r="E101" s="91"/>
      <c r="F101" s="91"/>
      <c r="G101" s="91"/>
      <c r="H101" s="91"/>
      <c r="I101" s="91"/>
      <c r="J101" s="91"/>
      <c r="K101" s="91"/>
      <c r="L101" s="91"/>
      <c r="R101" s="415"/>
      <c r="S101" s="415"/>
      <c r="T101" s="415"/>
      <c r="Z101" s="419"/>
      <c r="AA101" s="48"/>
    </row>
    <row r="102" spans="1:27" ht="15.75" hidden="1" customHeight="1" x14ac:dyDescent="0.3">
      <c r="A102" s="798" t="s">
        <v>644</v>
      </c>
      <c r="B102" s="798"/>
      <c r="C102" s="798"/>
      <c r="D102" s="798"/>
      <c r="E102" s="798"/>
      <c r="F102" s="798"/>
      <c r="G102" s="798"/>
      <c r="H102" s="798"/>
      <c r="I102" s="798"/>
      <c r="J102" s="798"/>
      <c r="K102" s="66"/>
      <c r="L102" s="298"/>
      <c r="O102" s="62"/>
      <c r="P102" s="413"/>
      <c r="R102" s="415" t="str">
        <f t="shared" ref="R102:R103" si="19">+P102&amp;"-"&amp;Q102&amp;"-"&amp;$Q$6</f>
        <v>--3D</v>
      </c>
      <c r="S102" s="424"/>
      <c r="T102" s="424"/>
      <c r="AA102" s="48"/>
    </row>
    <row r="103" spans="1:27" ht="15.75" hidden="1" customHeight="1" x14ac:dyDescent="0.3">
      <c r="A103" s="798" t="s">
        <v>76</v>
      </c>
      <c r="B103" s="798"/>
      <c r="C103" s="798"/>
      <c r="D103" s="798"/>
      <c r="E103" s="798"/>
      <c r="F103" s="798"/>
      <c r="G103" s="798"/>
      <c r="H103" s="798"/>
      <c r="I103" s="798"/>
      <c r="J103" s="798"/>
      <c r="K103" s="66"/>
      <c r="L103" s="298"/>
      <c r="O103" s="62"/>
      <c r="P103" s="413"/>
      <c r="R103" s="415" t="str">
        <f t="shared" si="19"/>
        <v>--3D</v>
      </c>
      <c r="S103" s="424"/>
      <c r="T103" s="424"/>
      <c r="AA103" s="48"/>
    </row>
    <row r="104" spans="1:27" s="71" customFormat="1" ht="16.8" x14ac:dyDescent="0.3">
      <c r="A104" s="579" t="s">
        <v>77</v>
      </c>
      <c r="B104" s="579"/>
      <c r="C104" s="98"/>
      <c r="D104" s="580"/>
      <c r="E104" s="580"/>
      <c r="F104" s="580"/>
      <c r="G104" s="580"/>
      <c r="H104" s="580"/>
      <c r="I104" s="580"/>
      <c r="J104" s="580"/>
      <c r="K104" s="580"/>
      <c r="L104" s="580"/>
      <c r="P104" s="328"/>
      <c r="Q104" s="328"/>
      <c r="R104" s="328"/>
      <c r="S104" s="422"/>
      <c r="T104" s="422"/>
      <c r="U104" s="328"/>
      <c r="V104" s="48"/>
      <c r="W104" s="48"/>
      <c r="X104" s="48"/>
      <c r="Y104" s="48"/>
      <c r="AA104" s="48"/>
    </row>
    <row r="105" spans="1:27" s="71" customFormat="1" ht="18" customHeight="1" x14ac:dyDescent="0.3">
      <c r="A105" s="349"/>
      <c r="B105" s="92"/>
      <c r="C105" s="350" t="s">
        <v>50</v>
      </c>
      <c r="D105" s="351" t="s">
        <v>57</v>
      </c>
      <c r="E105" s="351"/>
      <c r="F105" s="352"/>
      <c r="G105" s="92"/>
      <c r="H105" s="350" t="s">
        <v>51</v>
      </c>
      <c r="I105" s="353" t="s">
        <v>58</v>
      </c>
      <c r="J105" s="550"/>
      <c r="K105" s="92"/>
      <c r="L105" s="366"/>
      <c r="P105" s="328"/>
      <c r="Q105" s="328"/>
      <c r="R105" s="328"/>
      <c r="S105" s="422"/>
      <c r="T105" s="422"/>
      <c r="U105" s="328"/>
      <c r="V105" s="48"/>
      <c r="W105" s="48"/>
      <c r="X105" s="48"/>
      <c r="Y105" s="48"/>
      <c r="AA105" s="48"/>
    </row>
    <row r="106" spans="1:27" ht="7.95" customHeight="1" x14ac:dyDescent="0.3">
      <c r="A106" s="66"/>
      <c r="B106" s="66"/>
      <c r="C106" s="66"/>
      <c r="D106" s="66"/>
      <c r="E106" s="66"/>
      <c r="F106" s="66"/>
      <c r="G106" s="66"/>
      <c r="H106" s="66"/>
      <c r="I106" s="66"/>
      <c r="J106" s="66"/>
      <c r="K106" s="66"/>
      <c r="L106" s="66"/>
      <c r="AA106" s="48"/>
    </row>
    <row r="107" spans="1:27" ht="16.8" x14ac:dyDescent="0.3">
      <c r="A107" s="796" t="s">
        <v>250</v>
      </c>
      <c r="B107" s="796"/>
      <c r="C107" s="796"/>
      <c r="D107" s="796"/>
      <c r="E107" s="796"/>
      <c r="F107" s="796"/>
      <c r="G107" s="796"/>
      <c r="H107" s="796" t="s">
        <v>251</v>
      </c>
      <c r="I107" s="796"/>
      <c r="J107" s="796"/>
      <c r="K107" s="796"/>
      <c r="L107" s="796"/>
      <c r="V107" s="298"/>
      <c r="W107" s="298"/>
      <c r="X107" s="298"/>
      <c r="Y107" s="298"/>
      <c r="Z107" s="66"/>
      <c r="AA107" s="48"/>
    </row>
    <row r="108" spans="1:27" ht="16.8" x14ac:dyDescent="0.3">
      <c r="A108" s="66"/>
      <c r="B108" s="66"/>
      <c r="C108" s="66"/>
      <c r="D108" s="66"/>
      <c r="E108" s="66"/>
      <c r="F108" s="66"/>
      <c r="G108" s="66"/>
      <c r="H108" s="66"/>
      <c r="I108" s="66"/>
      <c r="J108" s="66"/>
      <c r="K108" s="66"/>
      <c r="L108" s="66"/>
    </row>
    <row r="109" spans="1:27" ht="16.8" x14ac:dyDescent="0.3">
      <c r="A109" s="66"/>
      <c r="B109" s="66"/>
      <c r="C109" s="66"/>
      <c r="D109" s="66"/>
      <c r="E109" s="66"/>
      <c r="F109" s="66"/>
      <c r="G109" s="66"/>
      <c r="H109" s="66"/>
      <c r="I109" s="66"/>
      <c r="J109" s="66"/>
      <c r="K109" s="66"/>
      <c r="L109" s="66"/>
    </row>
    <row r="110" spans="1:27" ht="16.8" hidden="1" x14ac:dyDescent="0.3">
      <c r="A110" s="66"/>
      <c r="B110" s="66"/>
      <c r="C110" s="66"/>
      <c r="D110" s="66"/>
      <c r="E110" s="66"/>
      <c r="F110" s="66"/>
      <c r="G110" s="66"/>
      <c r="H110" s="66"/>
      <c r="I110" s="66"/>
      <c r="J110" s="66"/>
      <c r="K110" s="66"/>
      <c r="L110" s="66"/>
    </row>
    <row r="111" spans="1:27" ht="13.5" hidden="1" customHeight="1" x14ac:dyDescent="0.3">
      <c r="A111" s="66"/>
      <c r="B111" s="66"/>
      <c r="C111" s="66"/>
      <c r="D111" s="66"/>
      <c r="E111" s="66"/>
      <c r="F111" s="66"/>
      <c r="G111" s="66"/>
      <c r="H111" s="66"/>
      <c r="I111" s="66"/>
      <c r="J111" s="66"/>
      <c r="K111" s="66"/>
      <c r="L111" s="66"/>
    </row>
    <row r="112" spans="1:27" ht="16.8" hidden="1" x14ac:dyDescent="0.3">
      <c r="A112" s="66"/>
      <c r="B112" s="66"/>
      <c r="C112" s="66"/>
      <c r="D112" s="66"/>
      <c r="E112" s="66"/>
      <c r="F112" s="66"/>
      <c r="G112" s="66"/>
      <c r="H112" s="66"/>
      <c r="I112" s="66"/>
      <c r="J112" s="66"/>
      <c r="K112" s="66"/>
      <c r="L112" s="66"/>
    </row>
    <row r="113" spans="1:12" ht="19.2" customHeight="1" x14ac:dyDescent="0.3">
      <c r="A113" s="66"/>
      <c r="B113" s="66"/>
      <c r="C113" s="66"/>
      <c r="D113" s="66"/>
      <c r="E113" s="66"/>
      <c r="F113" s="66"/>
      <c r="G113" s="66"/>
      <c r="H113" s="796" t="s">
        <v>676</v>
      </c>
      <c r="I113" s="796"/>
      <c r="J113" s="796"/>
      <c r="K113" s="796"/>
      <c r="L113" s="796"/>
    </row>
    <row r="117" spans="1:12" x14ac:dyDescent="0.3">
      <c r="I117" s="67"/>
    </row>
  </sheetData>
  <mergeCells count="294">
    <mergeCell ref="G4:K4"/>
    <mergeCell ref="H113:L113"/>
    <mergeCell ref="A18:B18"/>
    <mergeCell ref="C38:D38"/>
    <mergeCell ref="E38:F38"/>
    <mergeCell ref="J38:K38"/>
    <mergeCell ref="H107:L107"/>
    <mergeCell ref="A1:E1"/>
    <mergeCell ref="F1:L1"/>
    <mergeCell ref="F2:L2"/>
    <mergeCell ref="A2:E3"/>
    <mergeCell ref="F3:L3"/>
    <mergeCell ref="A5:L5"/>
    <mergeCell ref="A6:L6"/>
    <mergeCell ref="D18:I18"/>
    <mergeCell ref="C8:L8"/>
    <mergeCell ref="C9:L9"/>
    <mergeCell ref="A14:C14"/>
    <mergeCell ref="A17:B17"/>
    <mergeCell ref="D14:L14"/>
    <mergeCell ref="A15:C15"/>
    <mergeCell ref="D17:I17"/>
    <mergeCell ref="D15:L15"/>
    <mergeCell ref="A21:L21"/>
    <mergeCell ref="A39:B39"/>
    <mergeCell ref="C39:D39"/>
    <mergeCell ref="E39:F39"/>
    <mergeCell ref="J39:K39"/>
    <mergeCell ref="A102:J102"/>
    <mergeCell ref="A103:J103"/>
    <mergeCell ref="A107:G107"/>
    <mergeCell ref="A36:B36"/>
    <mergeCell ref="A37:B37"/>
    <mergeCell ref="C37:D37"/>
    <mergeCell ref="E37:F37"/>
    <mergeCell ref="J37:K37"/>
    <mergeCell ref="A38:B38"/>
    <mergeCell ref="A42:B42"/>
    <mergeCell ref="C42:D42"/>
    <mergeCell ref="E42:F42"/>
    <mergeCell ref="J42:K42"/>
    <mergeCell ref="A43:B43"/>
    <mergeCell ref="C43:D43"/>
    <mergeCell ref="E43:F43"/>
    <mergeCell ref="J43:K43"/>
    <mergeCell ref="A40:B40"/>
    <mergeCell ref="C40:D40"/>
    <mergeCell ref="E40:F40"/>
    <mergeCell ref="O34:O35"/>
    <mergeCell ref="C35:D35"/>
    <mergeCell ref="E35:F35"/>
    <mergeCell ref="J35:K35"/>
    <mergeCell ref="E34:F34"/>
    <mergeCell ref="J34:K34"/>
    <mergeCell ref="C34:D34"/>
    <mergeCell ref="J36:K36"/>
    <mergeCell ref="C36:D36"/>
    <mergeCell ref="E36:F36"/>
    <mergeCell ref="J40:K40"/>
    <mergeCell ref="A41:B41"/>
    <mergeCell ref="C41:D41"/>
    <mergeCell ref="E41:F41"/>
    <mergeCell ref="J41:K41"/>
    <mergeCell ref="A46:B46"/>
    <mergeCell ref="C46:D46"/>
    <mergeCell ref="E46:F46"/>
    <mergeCell ref="J46:K46"/>
    <mergeCell ref="A47:B47"/>
    <mergeCell ref="C47:D47"/>
    <mergeCell ref="E47:F47"/>
    <mergeCell ref="J47:K47"/>
    <mergeCell ref="A44:B44"/>
    <mergeCell ref="C44:D44"/>
    <mergeCell ref="E44:F44"/>
    <mergeCell ref="J44:K44"/>
    <mergeCell ref="A45:B45"/>
    <mergeCell ref="C45:D45"/>
    <mergeCell ref="E45:F45"/>
    <mergeCell ref="J45:K45"/>
    <mergeCell ref="A50:B50"/>
    <mergeCell ref="C50:D50"/>
    <mergeCell ref="E50:F50"/>
    <mergeCell ref="J50:K50"/>
    <mergeCell ref="A51:B51"/>
    <mergeCell ref="C51:D51"/>
    <mergeCell ref="E51:F51"/>
    <mergeCell ref="J51:K51"/>
    <mergeCell ref="A48:B48"/>
    <mergeCell ref="C48:D48"/>
    <mergeCell ref="E48:F48"/>
    <mergeCell ref="J48:K48"/>
    <mergeCell ref="A49:B49"/>
    <mergeCell ref="C49:D49"/>
    <mergeCell ref="E49:F49"/>
    <mergeCell ref="J49:K49"/>
    <mergeCell ref="A54:B54"/>
    <mergeCell ref="C54:D54"/>
    <mergeCell ref="E54:F54"/>
    <mergeCell ref="J54:K54"/>
    <mergeCell ref="A55:B55"/>
    <mergeCell ref="C55:D55"/>
    <mergeCell ref="E55:F55"/>
    <mergeCell ref="J55:K55"/>
    <mergeCell ref="A52:B52"/>
    <mergeCell ref="C52:D52"/>
    <mergeCell ref="E52:F52"/>
    <mergeCell ref="J52:K52"/>
    <mergeCell ref="A53:B53"/>
    <mergeCell ref="C53:D53"/>
    <mergeCell ref="E53:F53"/>
    <mergeCell ref="J53:K53"/>
    <mergeCell ref="A58:B58"/>
    <mergeCell ref="C58:D58"/>
    <mergeCell ref="E58:F58"/>
    <mergeCell ref="J58:K58"/>
    <mergeCell ref="A59:B59"/>
    <mergeCell ref="C59:D59"/>
    <mergeCell ref="E59:F59"/>
    <mergeCell ref="J59:K59"/>
    <mergeCell ref="A56:B56"/>
    <mergeCell ref="C56:D56"/>
    <mergeCell ref="E56:F56"/>
    <mergeCell ref="J56:K56"/>
    <mergeCell ref="A57:B57"/>
    <mergeCell ref="C57:D57"/>
    <mergeCell ref="E57:F57"/>
    <mergeCell ref="J57:K57"/>
    <mergeCell ref="A62:B62"/>
    <mergeCell ref="C62:D62"/>
    <mergeCell ref="E62:F62"/>
    <mergeCell ref="J62:K62"/>
    <mergeCell ref="A63:B63"/>
    <mergeCell ref="C63:D63"/>
    <mergeCell ref="E63:F63"/>
    <mergeCell ref="J63:K63"/>
    <mergeCell ref="A60:B60"/>
    <mergeCell ref="C60:D60"/>
    <mergeCell ref="E60:F60"/>
    <mergeCell ref="J60:K60"/>
    <mergeCell ref="A61:B61"/>
    <mergeCell ref="C61:D61"/>
    <mergeCell ref="E61:F61"/>
    <mergeCell ref="J61:K61"/>
    <mergeCell ref="A66:B66"/>
    <mergeCell ref="C66:D66"/>
    <mergeCell ref="E66:F66"/>
    <mergeCell ref="J66:K66"/>
    <mergeCell ref="A67:B67"/>
    <mergeCell ref="C67:D67"/>
    <mergeCell ref="E67:F67"/>
    <mergeCell ref="J67:K67"/>
    <mergeCell ref="A64:B64"/>
    <mergeCell ref="C64:D64"/>
    <mergeCell ref="E64:F64"/>
    <mergeCell ref="J64:K64"/>
    <mergeCell ref="A65:B65"/>
    <mergeCell ref="C65:D65"/>
    <mergeCell ref="E65:F65"/>
    <mergeCell ref="J65:K65"/>
    <mergeCell ref="A70:B70"/>
    <mergeCell ref="C70:D70"/>
    <mergeCell ref="E70:F70"/>
    <mergeCell ref="J70:K70"/>
    <mergeCell ref="A71:B71"/>
    <mergeCell ref="C71:D71"/>
    <mergeCell ref="E71:F71"/>
    <mergeCell ref="J71:K71"/>
    <mergeCell ref="A68:B68"/>
    <mergeCell ref="C68:D68"/>
    <mergeCell ref="E68:F68"/>
    <mergeCell ref="J68:K68"/>
    <mergeCell ref="A69:B69"/>
    <mergeCell ref="C69:D69"/>
    <mergeCell ref="E69:F69"/>
    <mergeCell ref="J69:K69"/>
    <mergeCell ref="A74:B74"/>
    <mergeCell ref="C74:D74"/>
    <mergeCell ref="E74:F74"/>
    <mergeCell ref="J74:K74"/>
    <mergeCell ref="A75:B75"/>
    <mergeCell ref="C75:D75"/>
    <mergeCell ref="E75:F75"/>
    <mergeCell ref="J75:K75"/>
    <mergeCell ref="A72:B72"/>
    <mergeCell ref="C72:D72"/>
    <mergeCell ref="E72:F72"/>
    <mergeCell ref="J72:K72"/>
    <mergeCell ref="A73:B73"/>
    <mergeCell ref="C73:D73"/>
    <mergeCell ref="E73:F73"/>
    <mergeCell ref="J73:K73"/>
    <mergeCell ref="A78:B78"/>
    <mergeCell ref="C78:D78"/>
    <mergeCell ref="E78:F78"/>
    <mergeCell ref="J78:K78"/>
    <mergeCell ref="A79:B79"/>
    <mergeCell ref="C79:D79"/>
    <mergeCell ref="E79:F79"/>
    <mergeCell ref="J79:K79"/>
    <mergeCell ref="A76:B76"/>
    <mergeCell ref="C76:D76"/>
    <mergeCell ref="E76:F76"/>
    <mergeCell ref="J76:K76"/>
    <mergeCell ref="A77:B77"/>
    <mergeCell ref="C77:D77"/>
    <mergeCell ref="E77:F77"/>
    <mergeCell ref="J77:K77"/>
    <mergeCell ref="A82:B82"/>
    <mergeCell ref="C82:D82"/>
    <mergeCell ref="E82:F82"/>
    <mergeCell ref="J82:K82"/>
    <mergeCell ref="A83:B83"/>
    <mergeCell ref="C83:D83"/>
    <mergeCell ref="E83:F83"/>
    <mergeCell ref="J83:K83"/>
    <mergeCell ref="A80:B80"/>
    <mergeCell ref="C80:D80"/>
    <mergeCell ref="E80:F80"/>
    <mergeCell ref="J80:K80"/>
    <mergeCell ref="A81:B81"/>
    <mergeCell ref="C81:D81"/>
    <mergeCell ref="E81:F81"/>
    <mergeCell ref="J81:K81"/>
    <mergeCell ref="A86:B86"/>
    <mergeCell ref="C86:D86"/>
    <mergeCell ref="E86:F86"/>
    <mergeCell ref="J86:K86"/>
    <mergeCell ref="A87:B87"/>
    <mergeCell ref="C87:D87"/>
    <mergeCell ref="E87:F87"/>
    <mergeCell ref="J87:K87"/>
    <mergeCell ref="A84:B84"/>
    <mergeCell ref="C84:D84"/>
    <mergeCell ref="E84:F84"/>
    <mergeCell ref="J84:K84"/>
    <mergeCell ref="A85:B85"/>
    <mergeCell ref="C85:D85"/>
    <mergeCell ref="E85:F85"/>
    <mergeCell ref="J85:K85"/>
    <mergeCell ref="E91:F91"/>
    <mergeCell ref="J91:K91"/>
    <mergeCell ref="A88:B88"/>
    <mergeCell ref="C88:D88"/>
    <mergeCell ref="E88:F88"/>
    <mergeCell ref="J88:K88"/>
    <mergeCell ref="A89:B89"/>
    <mergeCell ref="C89:D89"/>
    <mergeCell ref="E89:F89"/>
    <mergeCell ref="J89:K89"/>
    <mergeCell ref="A24:L24"/>
    <mergeCell ref="A34:B34"/>
    <mergeCell ref="A35:B35"/>
    <mergeCell ref="C94:D94"/>
    <mergeCell ref="E94:F94"/>
    <mergeCell ref="J94:K94"/>
    <mergeCell ref="A95:B95"/>
    <mergeCell ref="C95:D95"/>
    <mergeCell ref="E95:F95"/>
    <mergeCell ref="J95:K95"/>
    <mergeCell ref="A92:B92"/>
    <mergeCell ref="C92:D92"/>
    <mergeCell ref="E92:F92"/>
    <mergeCell ref="J92:K92"/>
    <mergeCell ref="A93:B93"/>
    <mergeCell ref="C93:D93"/>
    <mergeCell ref="E93:F93"/>
    <mergeCell ref="J93:K93"/>
    <mergeCell ref="A90:B90"/>
    <mergeCell ref="C90:D90"/>
    <mergeCell ref="E90:F90"/>
    <mergeCell ref="J90:K90"/>
    <mergeCell ref="A91:B91"/>
    <mergeCell ref="C91:D91"/>
    <mergeCell ref="J97:K97"/>
    <mergeCell ref="J96:K96"/>
    <mergeCell ref="J99:K99"/>
    <mergeCell ref="J98:K98"/>
    <mergeCell ref="J100:K100"/>
    <mergeCell ref="A94:B94"/>
    <mergeCell ref="E97:F97"/>
    <mergeCell ref="C97:D97"/>
    <mergeCell ref="A97:B97"/>
    <mergeCell ref="E96:F96"/>
    <mergeCell ref="C96:D96"/>
    <mergeCell ref="A96:B96"/>
    <mergeCell ref="E99:F99"/>
    <mergeCell ref="C99:D99"/>
    <mergeCell ref="A99:B99"/>
    <mergeCell ref="E98:F98"/>
    <mergeCell ref="C98:D98"/>
    <mergeCell ref="A98:B98"/>
    <mergeCell ref="E100:F100"/>
    <mergeCell ref="C100:D100"/>
    <mergeCell ref="A100:B100"/>
  </mergeCells>
  <conditionalFormatting sqref="A105">
    <cfRule type="cellIs" dxfId="1" priority="1" stopIfTrue="1" operator="lessThan">
      <formula>0</formula>
    </cfRule>
  </conditionalFormatting>
  <printOptions horizontalCentered="1"/>
  <pageMargins left="1.1811023622047245" right="0.39370078740157483" top="0.59055118110236227" bottom="0.59055118110236227" header="0" footer="0"/>
  <pageSetup paperSize="9" scale="86" fitToHeight="0"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Spinner 1">
              <controlPr defaultSize="0" autoPict="0">
                <anchor moveWithCells="1" sizeWithCells="1">
                  <from>
                    <xdr:col>14</xdr:col>
                    <xdr:colOff>121920</xdr:colOff>
                    <xdr:row>23</xdr:row>
                    <xdr:rowOff>68580</xdr:rowOff>
                  </from>
                  <to>
                    <xdr:col>15</xdr:col>
                    <xdr:colOff>579120</xdr:colOff>
                    <xdr:row>26</xdr:row>
                    <xdr:rowOff>114300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DDA8F-EAC5-4F6D-BD6A-24D38CD209F5}">
  <sheetPr codeName="Sheet37">
    <tabColor rgb="FF00B0F0"/>
    <pageSetUpPr fitToPage="1"/>
  </sheetPr>
  <dimension ref="A1:AK110"/>
  <sheetViews>
    <sheetView view="pageBreakPreview" topLeftCell="A25" zoomScale="70" zoomScaleNormal="100" zoomScaleSheetLayoutView="70" workbookViewId="0">
      <selection activeCell="B38" sqref="B38:B96"/>
    </sheetView>
  </sheetViews>
  <sheetFormatPr defaultColWidth="9.109375" defaultRowHeight="16.8" x14ac:dyDescent="0.3"/>
  <cols>
    <col min="1" max="1" width="6.33203125" style="66" customWidth="1"/>
    <col min="2" max="2" width="11.5546875" style="66" customWidth="1"/>
    <col min="3" max="18" width="8.44140625" style="66" customWidth="1"/>
    <col min="19" max="19" width="10.109375" style="66" customWidth="1"/>
    <col min="20" max="20" width="10.44140625" style="66" customWidth="1"/>
    <col min="21" max="21" width="7.5546875" style="66" customWidth="1"/>
    <col min="22" max="22" width="11.5546875" style="66" customWidth="1"/>
    <col min="23" max="23" width="7.88671875" style="66" customWidth="1"/>
    <col min="24" max="24" width="11.5546875" style="66" customWidth="1"/>
    <col min="25" max="28" width="9" style="298" customWidth="1"/>
    <col min="29" max="29" width="11.5546875" style="66" customWidth="1"/>
    <col min="30" max="30" width="17" style="66" customWidth="1"/>
    <col min="31" max="31" width="17.6640625" style="66" customWidth="1"/>
    <col min="32" max="33" width="19.44140625" style="66" customWidth="1"/>
    <col min="34" max="34" width="12" style="66" customWidth="1"/>
    <col min="35" max="35" width="10.6640625" style="66" customWidth="1"/>
    <col min="36" max="36" width="11" style="66" customWidth="1"/>
    <col min="37" max="264" width="9.109375" style="66"/>
    <col min="265" max="265" width="5" style="66" customWidth="1"/>
    <col min="266" max="266" width="18.109375" style="66" customWidth="1"/>
    <col min="267" max="267" width="7.44140625" style="66" customWidth="1"/>
    <col min="268" max="268" width="7.6640625" style="66" customWidth="1"/>
    <col min="269" max="271" width="6.33203125" style="66" customWidth="1"/>
    <col min="272" max="273" width="5.88671875" style="66" customWidth="1"/>
    <col min="274" max="277" width="7.6640625" style="66" customWidth="1"/>
    <col min="278" max="278" width="9.109375" style="66"/>
    <col min="279" max="279" width="10.109375" style="66" customWidth="1"/>
    <col min="280" max="280" width="8" style="66" customWidth="1"/>
    <col min="281" max="281" width="7.5546875" style="66" customWidth="1"/>
    <col min="282" max="282" width="10.109375" style="66" customWidth="1"/>
    <col min="283" max="283" width="7.88671875" style="66" customWidth="1"/>
    <col min="284" max="285" width="11.5546875" style="66" customWidth="1"/>
    <col min="286" max="286" width="15.6640625" style="66" customWidth="1"/>
    <col min="287" max="287" width="17.6640625" style="66" customWidth="1"/>
    <col min="288" max="288" width="15.88671875" style="66" customWidth="1"/>
    <col min="289" max="520" width="9.109375" style="66"/>
    <col min="521" max="521" width="5" style="66" customWidth="1"/>
    <col min="522" max="522" width="18.109375" style="66" customWidth="1"/>
    <col min="523" max="523" width="7.44140625" style="66" customWidth="1"/>
    <col min="524" max="524" width="7.6640625" style="66" customWidth="1"/>
    <col min="525" max="527" width="6.33203125" style="66" customWidth="1"/>
    <col min="528" max="529" width="5.88671875" style="66" customWidth="1"/>
    <col min="530" max="533" width="7.6640625" style="66" customWidth="1"/>
    <col min="534" max="534" width="9.109375" style="66"/>
    <col min="535" max="535" width="10.109375" style="66" customWidth="1"/>
    <col min="536" max="536" width="8" style="66" customWidth="1"/>
    <col min="537" max="537" width="7.5546875" style="66" customWidth="1"/>
    <col min="538" max="538" width="10.109375" style="66" customWidth="1"/>
    <col min="539" max="539" width="7.88671875" style="66" customWidth="1"/>
    <col min="540" max="541" width="11.5546875" style="66" customWidth="1"/>
    <col min="542" max="542" width="15.6640625" style="66" customWidth="1"/>
    <col min="543" max="543" width="17.6640625" style="66" customWidth="1"/>
    <col min="544" max="544" width="15.88671875" style="66" customWidth="1"/>
    <col min="545" max="776" width="9.109375" style="66"/>
    <col min="777" max="777" width="5" style="66" customWidth="1"/>
    <col min="778" max="778" width="18.109375" style="66" customWidth="1"/>
    <col min="779" max="779" width="7.44140625" style="66" customWidth="1"/>
    <col min="780" max="780" width="7.6640625" style="66" customWidth="1"/>
    <col min="781" max="783" width="6.33203125" style="66" customWidth="1"/>
    <col min="784" max="785" width="5.88671875" style="66" customWidth="1"/>
    <col min="786" max="789" width="7.6640625" style="66" customWidth="1"/>
    <col min="790" max="790" width="9.109375" style="66"/>
    <col min="791" max="791" width="10.109375" style="66" customWidth="1"/>
    <col min="792" max="792" width="8" style="66" customWidth="1"/>
    <col min="793" max="793" width="7.5546875" style="66" customWidth="1"/>
    <col min="794" max="794" width="10.109375" style="66" customWidth="1"/>
    <col min="795" max="795" width="7.88671875" style="66" customWidth="1"/>
    <col min="796" max="797" width="11.5546875" style="66" customWidth="1"/>
    <col min="798" max="798" width="15.6640625" style="66" customWidth="1"/>
    <col min="799" max="799" width="17.6640625" style="66" customWidth="1"/>
    <col min="800" max="800" width="15.88671875" style="66" customWidth="1"/>
    <col min="801" max="1032" width="9.109375" style="66"/>
    <col min="1033" max="1033" width="5" style="66" customWidth="1"/>
    <col min="1034" max="1034" width="18.109375" style="66" customWidth="1"/>
    <col min="1035" max="1035" width="7.44140625" style="66" customWidth="1"/>
    <col min="1036" max="1036" width="7.6640625" style="66" customWidth="1"/>
    <col min="1037" max="1039" width="6.33203125" style="66" customWidth="1"/>
    <col min="1040" max="1041" width="5.88671875" style="66" customWidth="1"/>
    <col min="1042" max="1045" width="7.6640625" style="66" customWidth="1"/>
    <col min="1046" max="1046" width="9.109375" style="66"/>
    <col min="1047" max="1047" width="10.109375" style="66" customWidth="1"/>
    <col min="1048" max="1048" width="8" style="66" customWidth="1"/>
    <col min="1049" max="1049" width="7.5546875" style="66" customWidth="1"/>
    <col min="1050" max="1050" width="10.109375" style="66" customWidth="1"/>
    <col min="1051" max="1051" width="7.88671875" style="66" customWidth="1"/>
    <col min="1052" max="1053" width="11.5546875" style="66" customWidth="1"/>
    <col min="1054" max="1054" width="15.6640625" style="66" customWidth="1"/>
    <col min="1055" max="1055" width="17.6640625" style="66" customWidth="1"/>
    <col min="1056" max="1056" width="15.88671875" style="66" customWidth="1"/>
    <col min="1057" max="1288" width="9.109375" style="66"/>
    <col min="1289" max="1289" width="5" style="66" customWidth="1"/>
    <col min="1290" max="1290" width="18.109375" style="66" customWidth="1"/>
    <col min="1291" max="1291" width="7.44140625" style="66" customWidth="1"/>
    <col min="1292" max="1292" width="7.6640625" style="66" customWidth="1"/>
    <col min="1293" max="1295" width="6.33203125" style="66" customWidth="1"/>
    <col min="1296" max="1297" width="5.88671875" style="66" customWidth="1"/>
    <col min="1298" max="1301" width="7.6640625" style="66" customWidth="1"/>
    <col min="1302" max="1302" width="9.109375" style="66"/>
    <col min="1303" max="1303" width="10.109375" style="66" customWidth="1"/>
    <col min="1304" max="1304" width="8" style="66" customWidth="1"/>
    <col min="1305" max="1305" width="7.5546875" style="66" customWidth="1"/>
    <col min="1306" max="1306" width="10.109375" style="66" customWidth="1"/>
    <col min="1307" max="1307" width="7.88671875" style="66" customWidth="1"/>
    <col min="1308" max="1309" width="11.5546875" style="66" customWidth="1"/>
    <col min="1310" max="1310" width="15.6640625" style="66" customWidth="1"/>
    <col min="1311" max="1311" width="17.6640625" style="66" customWidth="1"/>
    <col min="1312" max="1312" width="15.88671875" style="66" customWidth="1"/>
    <col min="1313" max="1544" width="9.109375" style="66"/>
    <col min="1545" max="1545" width="5" style="66" customWidth="1"/>
    <col min="1546" max="1546" width="18.109375" style="66" customWidth="1"/>
    <col min="1547" max="1547" width="7.44140625" style="66" customWidth="1"/>
    <col min="1548" max="1548" width="7.6640625" style="66" customWidth="1"/>
    <col min="1549" max="1551" width="6.33203125" style="66" customWidth="1"/>
    <col min="1552" max="1553" width="5.88671875" style="66" customWidth="1"/>
    <col min="1554" max="1557" width="7.6640625" style="66" customWidth="1"/>
    <col min="1558" max="1558" width="9.109375" style="66"/>
    <col min="1559" max="1559" width="10.109375" style="66" customWidth="1"/>
    <col min="1560" max="1560" width="8" style="66" customWidth="1"/>
    <col min="1561" max="1561" width="7.5546875" style="66" customWidth="1"/>
    <col min="1562" max="1562" width="10.109375" style="66" customWidth="1"/>
    <col min="1563" max="1563" width="7.88671875" style="66" customWidth="1"/>
    <col min="1564" max="1565" width="11.5546875" style="66" customWidth="1"/>
    <col min="1566" max="1566" width="15.6640625" style="66" customWidth="1"/>
    <col min="1567" max="1567" width="17.6640625" style="66" customWidth="1"/>
    <col min="1568" max="1568" width="15.88671875" style="66" customWidth="1"/>
    <col min="1569" max="1800" width="9.109375" style="66"/>
    <col min="1801" max="1801" width="5" style="66" customWidth="1"/>
    <col min="1802" max="1802" width="18.109375" style="66" customWidth="1"/>
    <col min="1803" max="1803" width="7.44140625" style="66" customWidth="1"/>
    <col min="1804" max="1804" width="7.6640625" style="66" customWidth="1"/>
    <col min="1805" max="1807" width="6.33203125" style="66" customWidth="1"/>
    <col min="1808" max="1809" width="5.88671875" style="66" customWidth="1"/>
    <col min="1810" max="1813" width="7.6640625" style="66" customWidth="1"/>
    <col min="1814" max="1814" width="9.109375" style="66"/>
    <col min="1815" max="1815" width="10.109375" style="66" customWidth="1"/>
    <col min="1816" max="1816" width="8" style="66" customWidth="1"/>
    <col min="1817" max="1817" width="7.5546875" style="66" customWidth="1"/>
    <col min="1818" max="1818" width="10.109375" style="66" customWidth="1"/>
    <col min="1819" max="1819" width="7.88671875" style="66" customWidth="1"/>
    <col min="1820" max="1821" width="11.5546875" style="66" customWidth="1"/>
    <col min="1822" max="1822" width="15.6640625" style="66" customWidth="1"/>
    <col min="1823" max="1823" width="17.6640625" style="66" customWidth="1"/>
    <col min="1824" max="1824" width="15.88671875" style="66" customWidth="1"/>
    <col min="1825" max="2056" width="9.109375" style="66"/>
    <col min="2057" max="2057" width="5" style="66" customWidth="1"/>
    <col min="2058" max="2058" width="18.109375" style="66" customWidth="1"/>
    <col min="2059" max="2059" width="7.44140625" style="66" customWidth="1"/>
    <col min="2060" max="2060" width="7.6640625" style="66" customWidth="1"/>
    <col min="2061" max="2063" width="6.33203125" style="66" customWidth="1"/>
    <col min="2064" max="2065" width="5.88671875" style="66" customWidth="1"/>
    <col min="2066" max="2069" width="7.6640625" style="66" customWidth="1"/>
    <col min="2070" max="2070" width="9.109375" style="66"/>
    <col min="2071" max="2071" width="10.109375" style="66" customWidth="1"/>
    <col min="2072" max="2072" width="8" style="66" customWidth="1"/>
    <col min="2073" max="2073" width="7.5546875" style="66" customWidth="1"/>
    <col min="2074" max="2074" width="10.109375" style="66" customWidth="1"/>
    <col min="2075" max="2075" width="7.88671875" style="66" customWidth="1"/>
    <col min="2076" max="2077" width="11.5546875" style="66" customWidth="1"/>
    <col min="2078" max="2078" width="15.6640625" style="66" customWidth="1"/>
    <col min="2079" max="2079" width="17.6640625" style="66" customWidth="1"/>
    <col min="2080" max="2080" width="15.88671875" style="66" customWidth="1"/>
    <col min="2081" max="2312" width="9.109375" style="66"/>
    <col min="2313" max="2313" width="5" style="66" customWidth="1"/>
    <col min="2314" max="2314" width="18.109375" style="66" customWidth="1"/>
    <col min="2315" max="2315" width="7.44140625" style="66" customWidth="1"/>
    <col min="2316" max="2316" width="7.6640625" style="66" customWidth="1"/>
    <col min="2317" max="2319" width="6.33203125" style="66" customWidth="1"/>
    <col min="2320" max="2321" width="5.88671875" style="66" customWidth="1"/>
    <col min="2322" max="2325" width="7.6640625" style="66" customWidth="1"/>
    <col min="2326" max="2326" width="9.109375" style="66"/>
    <col min="2327" max="2327" width="10.109375" style="66" customWidth="1"/>
    <col min="2328" max="2328" width="8" style="66" customWidth="1"/>
    <col min="2329" max="2329" width="7.5546875" style="66" customWidth="1"/>
    <col min="2330" max="2330" width="10.109375" style="66" customWidth="1"/>
    <col min="2331" max="2331" width="7.88671875" style="66" customWidth="1"/>
    <col min="2332" max="2333" width="11.5546875" style="66" customWidth="1"/>
    <col min="2334" max="2334" width="15.6640625" style="66" customWidth="1"/>
    <col min="2335" max="2335" width="17.6640625" style="66" customWidth="1"/>
    <col min="2336" max="2336" width="15.88671875" style="66" customWidth="1"/>
    <col min="2337" max="2568" width="9.109375" style="66"/>
    <col min="2569" max="2569" width="5" style="66" customWidth="1"/>
    <col min="2570" max="2570" width="18.109375" style="66" customWidth="1"/>
    <col min="2571" max="2571" width="7.44140625" style="66" customWidth="1"/>
    <col min="2572" max="2572" width="7.6640625" style="66" customWidth="1"/>
    <col min="2573" max="2575" width="6.33203125" style="66" customWidth="1"/>
    <col min="2576" max="2577" width="5.88671875" style="66" customWidth="1"/>
    <col min="2578" max="2581" width="7.6640625" style="66" customWidth="1"/>
    <col min="2582" max="2582" width="9.109375" style="66"/>
    <col min="2583" max="2583" width="10.109375" style="66" customWidth="1"/>
    <col min="2584" max="2584" width="8" style="66" customWidth="1"/>
    <col min="2585" max="2585" width="7.5546875" style="66" customWidth="1"/>
    <col min="2586" max="2586" width="10.109375" style="66" customWidth="1"/>
    <col min="2587" max="2587" width="7.88671875" style="66" customWidth="1"/>
    <col min="2588" max="2589" width="11.5546875" style="66" customWidth="1"/>
    <col min="2590" max="2590" width="15.6640625" style="66" customWidth="1"/>
    <col min="2591" max="2591" width="17.6640625" style="66" customWidth="1"/>
    <col min="2592" max="2592" width="15.88671875" style="66" customWidth="1"/>
    <col min="2593" max="2824" width="9.109375" style="66"/>
    <col min="2825" max="2825" width="5" style="66" customWidth="1"/>
    <col min="2826" max="2826" width="18.109375" style="66" customWidth="1"/>
    <col min="2827" max="2827" width="7.44140625" style="66" customWidth="1"/>
    <col min="2828" max="2828" width="7.6640625" style="66" customWidth="1"/>
    <col min="2829" max="2831" width="6.33203125" style="66" customWidth="1"/>
    <col min="2832" max="2833" width="5.88671875" style="66" customWidth="1"/>
    <col min="2834" max="2837" width="7.6640625" style="66" customWidth="1"/>
    <col min="2838" max="2838" width="9.109375" style="66"/>
    <col min="2839" max="2839" width="10.109375" style="66" customWidth="1"/>
    <col min="2840" max="2840" width="8" style="66" customWidth="1"/>
    <col min="2841" max="2841" width="7.5546875" style="66" customWidth="1"/>
    <col min="2842" max="2842" width="10.109375" style="66" customWidth="1"/>
    <col min="2843" max="2843" width="7.88671875" style="66" customWidth="1"/>
    <col min="2844" max="2845" width="11.5546875" style="66" customWidth="1"/>
    <col min="2846" max="2846" width="15.6640625" style="66" customWidth="1"/>
    <col min="2847" max="2847" width="17.6640625" style="66" customWidth="1"/>
    <col min="2848" max="2848" width="15.88671875" style="66" customWidth="1"/>
    <col min="2849" max="3080" width="9.109375" style="66"/>
    <col min="3081" max="3081" width="5" style="66" customWidth="1"/>
    <col min="3082" max="3082" width="18.109375" style="66" customWidth="1"/>
    <col min="3083" max="3083" width="7.44140625" style="66" customWidth="1"/>
    <col min="3084" max="3084" width="7.6640625" style="66" customWidth="1"/>
    <col min="3085" max="3087" width="6.33203125" style="66" customWidth="1"/>
    <col min="3088" max="3089" width="5.88671875" style="66" customWidth="1"/>
    <col min="3090" max="3093" width="7.6640625" style="66" customWidth="1"/>
    <col min="3094" max="3094" width="9.109375" style="66"/>
    <col min="3095" max="3095" width="10.109375" style="66" customWidth="1"/>
    <col min="3096" max="3096" width="8" style="66" customWidth="1"/>
    <col min="3097" max="3097" width="7.5546875" style="66" customWidth="1"/>
    <col min="3098" max="3098" width="10.109375" style="66" customWidth="1"/>
    <col min="3099" max="3099" width="7.88671875" style="66" customWidth="1"/>
    <col min="3100" max="3101" width="11.5546875" style="66" customWidth="1"/>
    <col min="3102" max="3102" width="15.6640625" style="66" customWidth="1"/>
    <col min="3103" max="3103" width="17.6640625" style="66" customWidth="1"/>
    <col min="3104" max="3104" width="15.88671875" style="66" customWidth="1"/>
    <col min="3105" max="3336" width="9.109375" style="66"/>
    <col min="3337" max="3337" width="5" style="66" customWidth="1"/>
    <col min="3338" max="3338" width="18.109375" style="66" customWidth="1"/>
    <col min="3339" max="3339" width="7.44140625" style="66" customWidth="1"/>
    <col min="3340" max="3340" width="7.6640625" style="66" customWidth="1"/>
    <col min="3341" max="3343" width="6.33203125" style="66" customWidth="1"/>
    <col min="3344" max="3345" width="5.88671875" style="66" customWidth="1"/>
    <col min="3346" max="3349" width="7.6640625" style="66" customWidth="1"/>
    <col min="3350" max="3350" width="9.109375" style="66"/>
    <col min="3351" max="3351" width="10.109375" style="66" customWidth="1"/>
    <col min="3352" max="3352" width="8" style="66" customWidth="1"/>
    <col min="3353" max="3353" width="7.5546875" style="66" customWidth="1"/>
    <col min="3354" max="3354" width="10.109375" style="66" customWidth="1"/>
    <col min="3355" max="3355" width="7.88671875" style="66" customWidth="1"/>
    <col min="3356" max="3357" width="11.5546875" style="66" customWidth="1"/>
    <col min="3358" max="3358" width="15.6640625" style="66" customWidth="1"/>
    <col min="3359" max="3359" width="17.6640625" style="66" customWidth="1"/>
    <col min="3360" max="3360" width="15.88671875" style="66" customWidth="1"/>
    <col min="3361" max="3592" width="9.109375" style="66"/>
    <col min="3593" max="3593" width="5" style="66" customWidth="1"/>
    <col min="3594" max="3594" width="18.109375" style="66" customWidth="1"/>
    <col min="3595" max="3595" width="7.44140625" style="66" customWidth="1"/>
    <col min="3596" max="3596" width="7.6640625" style="66" customWidth="1"/>
    <col min="3597" max="3599" width="6.33203125" style="66" customWidth="1"/>
    <col min="3600" max="3601" width="5.88671875" style="66" customWidth="1"/>
    <col min="3602" max="3605" width="7.6640625" style="66" customWidth="1"/>
    <col min="3606" max="3606" width="9.109375" style="66"/>
    <col min="3607" max="3607" width="10.109375" style="66" customWidth="1"/>
    <col min="3608" max="3608" width="8" style="66" customWidth="1"/>
    <col min="3609" max="3609" width="7.5546875" style="66" customWidth="1"/>
    <col min="3610" max="3610" width="10.109375" style="66" customWidth="1"/>
    <col min="3611" max="3611" width="7.88671875" style="66" customWidth="1"/>
    <col min="3612" max="3613" width="11.5546875" style="66" customWidth="1"/>
    <col min="3614" max="3614" width="15.6640625" style="66" customWidth="1"/>
    <col min="3615" max="3615" width="17.6640625" style="66" customWidth="1"/>
    <col min="3616" max="3616" width="15.88671875" style="66" customWidth="1"/>
    <col min="3617" max="3848" width="9.109375" style="66"/>
    <col min="3849" max="3849" width="5" style="66" customWidth="1"/>
    <col min="3850" max="3850" width="18.109375" style="66" customWidth="1"/>
    <col min="3851" max="3851" width="7.44140625" style="66" customWidth="1"/>
    <col min="3852" max="3852" width="7.6640625" style="66" customWidth="1"/>
    <col min="3853" max="3855" width="6.33203125" style="66" customWidth="1"/>
    <col min="3856" max="3857" width="5.88671875" style="66" customWidth="1"/>
    <col min="3858" max="3861" width="7.6640625" style="66" customWidth="1"/>
    <col min="3862" max="3862" width="9.109375" style="66"/>
    <col min="3863" max="3863" width="10.109375" style="66" customWidth="1"/>
    <col min="3864" max="3864" width="8" style="66" customWidth="1"/>
    <col min="3865" max="3865" width="7.5546875" style="66" customWidth="1"/>
    <col min="3866" max="3866" width="10.109375" style="66" customWidth="1"/>
    <col min="3867" max="3867" width="7.88671875" style="66" customWidth="1"/>
    <col min="3868" max="3869" width="11.5546875" style="66" customWidth="1"/>
    <col min="3870" max="3870" width="15.6640625" style="66" customWidth="1"/>
    <col min="3871" max="3871" width="17.6640625" style="66" customWidth="1"/>
    <col min="3872" max="3872" width="15.88671875" style="66" customWidth="1"/>
    <col min="3873" max="4104" width="9.109375" style="66"/>
    <col min="4105" max="4105" width="5" style="66" customWidth="1"/>
    <col min="4106" max="4106" width="18.109375" style="66" customWidth="1"/>
    <col min="4107" max="4107" width="7.44140625" style="66" customWidth="1"/>
    <col min="4108" max="4108" width="7.6640625" style="66" customWidth="1"/>
    <col min="4109" max="4111" width="6.33203125" style="66" customWidth="1"/>
    <col min="4112" max="4113" width="5.88671875" style="66" customWidth="1"/>
    <col min="4114" max="4117" width="7.6640625" style="66" customWidth="1"/>
    <col min="4118" max="4118" width="9.109375" style="66"/>
    <col min="4119" max="4119" width="10.109375" style="66" customWidth="1"/>
    <col min="4120" max="4120" width="8" style="66" customWidth="1"/>
    <col min="4121" max="4121" width="7.5546875" style="66" customWidth="1"/>
    <col min="4122" max="4122" width="10.109375" style="66" customWidth="1"/>
    <col min="4123" max="4123" width="7.88671875" style="66" customWidth="1"/>
    <col min="4124" max="4125" width="11.5546875" style="66" customWidth="1"/>
    <col min="4126" max="4126" width="15.6640625" style="66" customWidth="1"/>
    <col min="4127" max="4127" width="17.6640625" style="66" customWidth="1"/>
    <col min="4128" max="4128" width="15.88671875" style="66" customWidth="1"/>
    <col min="4129" max="4360" width="9.109375" style="66"/>
    <col min="4361" max="4361" width="5" style="66" customWidth="1"/>
    <col min="4362" max="4362" width="18.109375" style="66" customWidth="1"/>
    <col min="4363" max="4363" width="7.44140625" style="66" customWidth="1"/>
    <col min="4364" max="4364" width="7.6640625" style="66" customWidth="1"/>
    <col min="4365" max="4367" width="6.33203125" style="66" customWidth="1"/>
    <col min="4368" max="4369" width="5.88671875" style="66" customWidth="1"/>
    <col min="4370" max="4373" width="7.6640625" style="66" customWidth="1"/>
    <col min="4374" max="4374" width="9.109375" style="66"/>
    <col min="4375" max="4375" width="10.109375" style="66" customWidth="1"/>
    <col min="4376" max="4376" width="8" style="66" customWidth="1"/>
    <col min="4377" max="4377" width="7.5546875" style="66" customWidth="1"/>
    <col min="4378" max="4378" width="10.109375" style="66" customWidth="1"/>
    <col min="4379" max="4379" width="7.88671875" style="66" customWidth="1"/>
    <col min="4380" max="4381" width="11.5546875" style="66" customWidth="1"/>
    <col min="4382" max="4382" width="15.6640625" style="66" customWidth="1"/>
    <col min="4383" max="4383" width="17.6640625" style="66" customWidth="1"/>
    <col min="4384" max="4384" width="15.88671875" style="66" customWidth="1"/>
    <col min="4385" max="4616" width="9.109375" style="66"/>
    <col min="4617" max="4617" width="5" style="66" customWidth="1"/>
    <col min="4618" max="4618" width="18.109375" style="66" customWidth="1"/>
    <col min="4619" max="4619" width="7.44140625" style="66" customWidth="1"/>
    <col min="4620" max="4620" width="7.6640625" style="66" customWidth="1"/>
    <col min="4621" max="4623" width="6.33203125" style="66" customWidth="1"/>
    <col min="4624" max="4625" width="5.88671875" style="66" customWidth="1"/>
    <col min="4626" max="4629" width="7.6640625" style="66" customWidth="1"/>
    <col min="4630" max="4630" width="9.109375" style="66"/>
    <col min="4631" max="4631" width="10.109375" style="66" customWidth="1"/>
    <col min="4632" max="4632" width="8" style="66" customWidth="1"/>
    <col min="4633" max="4633" width="7.5546875" style="66" customWidth="1"/>
    <col min="4634" max="4634" width="10.109375" style="66" customWidth="1"/>
    <col min="4635" max="4635" width="7.88671875" style="66" customWidth="1"/>
    <col min="4636" max="4637" width="11.5546875" style="66" customWidth="1"/>
    <col min="4638" max="4638" width="15.6640625" style="66" customWidth="1"/>
    <col min="4639" max="4639" width="17.6640625" style="66" customWidth="1"/>
    <col min="4640" max="4640" width="15.88671875" style="66" customWidth="1"/>
    <col min="4641" max="4872" width="9.109375" style="66"/>
    <col min="4873" max="4873" width="5" style="66" customWidth="1"/>
    <col min="4874" max="4874" width="18.109375" style="66" customWidth="1"/>
    <col min="4875" max="4875" width="7.44140625" style="66" customWidth="1"/>
    <col min="4876" max="4876" width="7.6640625" style="66" customWidth="1"/>
    <col min="4877" max="4879" width="6.33203125" style="66" customWidth="1"/>
    <col min="4880" max="4881" width="5.88671875" style="66" customWidth="1"/>
    <col min="4882" max="4885" width="7.6640625" style="66" customWidth="1"/>
    <col min="4886" max="4886" width="9.109375" style="66"/>
    <col min="4887" max="4887" width="10.109375" style="66" customWidth="1"/>
    <col min="4888" max="4888" width="8" style="66" customWidth="1"/>
    <col min="4889" max="4889" width="7.5546875" style="66" customWidth="1"/>
    <col min="4890" max="4890" width="10.109375" style="66" customWidth="1"/>
    <col min="4891" max="4891" width="7.88671875" style="66" customWidth="1"/>
    <col min="4892" max="4893" width="11.5546875" style="66" customWidth="1"/>
    <col min="4894" max="4894" width="15.6640625" style="66" customWidth="1"/>
    <col min="4895" max="4895" width="17.6640625" style="66" customWidth="1"/>
    <col min="4896" max="4896" width="15.88671875" style="66" customWidth="1"/>
    <col min="4897" max="5128" width="9.109375" style="66"/>
    <col min="5129" max="5129" width="5" style="66" customWidth="1"/>
    <col min="5130" max="5130" width="18.109375" style="66" customWidth="1"/>
    <col min="5131" max="5131" width="7.44140625" style="66" customWidth="1"/>
    <col min="5132" max="5132" width="7.6640625" style="66" customWidth="1"/>
    <col min="5133" max="5135" width="6.33203125" style="66" customWidth="1"/>
    <col min="5136" max="5137" width="5.88671875" style="66" customWidth="1"/>
    <col min="5138" max="5141" width="7.6640625" style="66" customWidth="1"/>
    <col min="5142" max="5142" width="9.109375" style="66"/>
    <col min="5143" max="5143" width="10.109375" style="66" customWidth="1"/>
    <col min="5144" max="5144" width="8" style="66" customWidth="1"/>
    <col min="5145" max="5145" width="7.5546875" style="66" customWidth="1"/>
    <col min="5146" max="5146" width="10.109375" style="66" customWidth="1"/>
    <col min="5147" max="5147" width="7.88671875" style="66" customWidth="1"/>
    <col min="5148" max="5149" width="11.5546875" style="66" customWidth="1"/>
    <col min="5150" max="5150" width="15.6640625" style="66" customWidth="1"/>
    <col min="5151" max="5151" width="17.6640625" style="66" customWidth="1"/>
    <col min="5152" max="5152" width="15.88671875" style="66" customWidth="1"/>
    <col min="5153" max="5384" width="9.109375" style="66"/>
    <col min="5385" max="5385" width="5" style="66" customWidth="1"/>
    <col min="5386" max="5386" width="18.109375" style="66" customWidth="1"/>
    <col min="5387" max="5387" width="7.44140625" style="66" customWidth="1"/>
    <col min="5388" max="5388" width="7.6640625" style="66" customWidth="1"/>
    <col min="5389" max="5391" width="6.33203125" style="66" customWidth="1"/>
    <col min="5392" max="5393" width="5.88671875" style="66" customWidth="1"/>
    <col min="5394" max="5397" width="7.6640625" style="66" customWidth="1"/>
    <col min="5398" max="5398" width="9.109375" style="66"/>
    <col min="5399" max="5399" width="10.109375" style="66" customWidth="1"/>
    <col min="5400" max="5400" width="8" style="66" customWidth="1"/>
    <col min="5401" max="5401" width="7.5546875" style="66" customWidth="1"/>
    <col min="5402" max="5402" width="10.109375" style="66" customWidth="1"/>
    <col min="5403" max="5403" width="7.88671875" style="66" customWidth="1"/>
    <col min="5404" max="5405" width="11.5546875" style="66" customWidth="1"/>
    <col min="5406" max="5406" width="15.6640625" style="66" customWidth="1"/>
    <col min="5407" max="5407" width="17.6640625" style="66" customWidth="1"/>
    <col min="5408" max="5408" width="15.88671875" style="66" customWidth="1"/>
    <col min="5409" max="5640" width="9.109375" style="66"/>
    <col min="5641" max="5641" width="5" style="66" customWidth="1"/>
    <col min="5642" max="5642" width="18.109375" style="66" customWidth="1"/>
    <col min="5643" max="5643" width="7.44140625" style="66" customWidth="1"/>
    <col min="5644" max="5644" width="7.6640625" style="66" customWidth="1"/>
    <col min="5645" max="5647" width="6.33203125" style="66" customWidth="1"/>
    <col min="5648" max="5649" width="5.88671875" style="66" customWidth="1"/>
    <col min="5650" max="5653" width="7.6640625" style="66" customWidth="1"/>
    <col min="5654" max="5654" width="9.109375" style="66"/>
    <col min="5655" max="5655" width="10.109375" style="66" customWidth="1"/>
    <col min="5656" max="5656" width="8" style="66" customWidth="1"/>
    <col min="5657" max="5657" width="7.5546875" style="66" customWidth="1"/>
    <col min="5658" max="5658" width="10.109375" style="66" customWidth="1"/>
    <col min="5659" max="5659" width="7.88671875" style="66" customWidth="1"/>
    <col min="5660" max="5661" width="11.5546875" style="66" customWidth="1"/>
    <col min="5662" max="5662" width="15.6640625" style="66" customWidth="1"/>
    <col min="5663" max="5663" width="17.6640625" style="66" customWidth="1"/>
    <col min="5664" max="5664" width="15.88671875" style="66" customWidth="1"/>
    <col min="5665" max="5896" width="9.109375" style="66"/>
    <col min="5897" max="5897" width="5" style="66" customWidth="1"/>
    <col min="5898" max="5898" width="18.109375" style="66" customWidth="1"/>
    <col min="5899" max="5899" width="7.44140625" style="66" customWidth="1"/>
    <col min="5900" max="5900" width="7.6640625" style="66" customWidth="1"/>
    <col min="5901" max="5903" width="6.33203125" style="66" customWidth="1"/>
    <col min="5904" max="5905" width="5.88671875" style="66" customWidth="1"/>
    <col min="5906" max="5909" width="7.6640625" style="66" customWidth="1"/>
    <col min="5910" max="5910" width="9.109375" style="66"/>
    <col min="5911" max="5911" width="10.109375" style="66" customWidth="1"/>
    <col min="5912" max="5912" width="8" style="66" customWidth="1"/>
    <col min="5913" max="5913" width="7.5546875" style="66" customWidth="1"/>
    <col min="5914" max="5914" width="10.109375" style="66" customWidth="1"/>
    <col min="5915" max="5915" width="7.88671875" style="66" customWidth="1"/>
    <col min="5916" max="5917" width="11.5546875" style="66" customWidth="1"/>
    <col min="5918" max="5918" width="15.6640625" style="66" customWidth="1"/>
    <col min="5919" max="5919" width="17.6640625" style="66" customWidth="1"/>
    <col min="5920" max="5920" width="15.88671875" style="66" customWidth="1"/>
    <col min="5921" max="6152" width="9.109375" style="66"/>
    <col min="6153" max="6153" width="5" style="66" customWidth="1"/>
    <col min="6154" max="6154" width="18.109375" style="66" customWidth="1"/>
    <col min="6155" max="6155" width="7.44140625" style="66" customWidth="1"/>
    <col min="6156" max="6156" width="7.6640625" style="66" customWidth="1"/>
    <col min="6157" max="6159" width="6.33203125" style="66" customWidth="1"/>
    <col min="6160" max="6161" width="5.88671875" style="66" customWidth="1"/>
    <col min="6162" max="6165" width="7.6640625" style="66" customWidth="1"/>
    <col min="6166" max="6166" width="9.109375" style="66"/>
    <col min="6167" max="6167" width="10.109375" style="66" customWidth="1"/>
    <col min="6168" max="6168" width="8" style="66" customWidth="1"/>
    <col min="6169" max="6169" width="7.5546875" style="66" customWidth="1"/>
    <col min="6170" max="6170" width="10.109375" style="66" customWidth="1"/>
    <col min="6171" max="6171" width="7.88671875" style="66" customWidth="1"/>
    <col min="6172" max="6173" width="11.5546875" style="66" customWidth="1"/>
    <col min="6174" max="6174" width="15.6640625" style="66" customWidth="1"/>
    <col min="6175" max="6175" width="17.6640625" style="66" customWidth="1"/>
    <col min="6176" max="6176" width="15.88671875" style="66" customWidth="1"/>
    <col min="6177" max="6408" width="9.109375" style="66"/>
    <col min="6409" max="6409" width="5" style="66" customWidth="1"/>
    <col min="6410" max="6410" width="18.109375" style="66" customWidth="1"/>
    <col min="6411" max="6411" width="7.44140625" style="66" customWidth="1"/>
    <col min="6412" max="6412" width="7.6640625" style="66" customWidth="1"/>
    <col min="6413" max="6415" width="6.33203125" style="66" customWidth="1"/>
    <col min="6416" max="6417" width="5.88671875" style="66" customWidth="1"/>
    <col min="6418" max="6421" width="7.6640625" style="66" customWidth="1"/>
    <col min="6422" max="6422" width="9.109375" style="66"/>
    <col min="6423" max="6423" width="10.109375" style="66" customWidth="1"/>
    <col min="6424" max="6424" width="8" style="66" customWidth="1"/>
    <col min="6425" max="6425" width="7.5546875" style="66" customWidth="1"/>
    <col min="6426" max="6426" width="10.109375" style="66" customWidth="1"/>
    <col min="6427" max="6427" width="7.88671875" style="66" customWidth="1"/>
    <col min="6428" max="6429" width="11.5546875" style="66" customWidth="1"/>
    <col min="6430" max="6430" width="15.6640625" style="66" customWidth="1"/>
    <col min="6431" max="6431" width="17.6640625" style="66" customWidth="1"/>
    <col min="6432" max="6432" width="15.88671875" style="66" customWidth="1"/>
    <col min="6433" max="6664" width="9.109375" style="66"/>
    <col min="6665" max="6665" width="5" style="66" customWidth="1"/>
    <col min="6666" max="6666" width="18.109375" style="66" customWidth="1"/>
    <col min="6667" max="6667" width="7.44140625" style="66" customWidth="1"/>
    <col min="6668" max="6668" width="7.6640625" style="66" customWidth="1"/>
    <col min="6669" max="6671" width="6.33203125" style="66" customWidth="1"/>
    <col min="6672" max="6673" width="5.88671875" style="66" customWidth="1"/>
    <col min="6674" max="6677" width="7.6640625" style="66" customWidth="1"/>
    <col min="6678" max="6678" width="9.109375" style="66"/>
    <col min="6679" max="6679" width="10.109375" style="66" customWidth="1"/>
    <col min="6680" max="6680" width="8" style="66" customWidth="1"/>
    <col min="6681" max="6681" width="7.5546875" style="66" customWidth="1"/>
    <col min="6682" max="6682" width="10.109375" style="66" customWidth="1"/>
    <col min="6683" max="6683" width="7.88671875" style="66" customWidth="1"/>
    <col min="6684" max="6685" width="11.5546875" style="66" customWidth="1"/>
    <col min="6686" max="6686" width="15.6640625" style="66" customWidth="1"/>
    <col min="6687" max="6687" width="17.6640625" style="66" customWidth="1"/>
    <col min="6688" max="6688" width="15.88671875" style="66" customWidth="1"/>
    <col min="6689" max="6920" width="9.109375" style="66"/>
    <col min="6921" max="6921" width="5" style="66" customWidth="1"/>
    <col min="6922" max="6922" width="18.109375" style="66" customWidth="1"/>
    <col min="6923" max="6923" width="7.44140625" style="66" customWidth="1"/>
    <col min="6924" max="6924" width="7.6640625" style="66" customWidth="1"/>
    <col min="6925" max="6927" width="6.33203125" style="66" customWidth="1"/>
    <col min="6928" max="6929" width="5.88671875" style="66" customWidth="1"/>
    <col min="6930" max="6933" width="7.6640625" style="66" customWidth="1"/>
    <col min="6934" max="6934" width="9.109375" style="66"/>
    <col min="6935" max="6935" width="10.109375" style="66" customWidth="1"/>
    <col min="6936" max="6936" width="8" style="66" customWidth="1"/>
    <col min="6937" max="6937" width="7.5546875" style="66" customWidth="1"/>
    <col min="6938" max="6938" width="10.109375" style="66" customWidth="1"/>
    <col min="6939" max="6939" width="7.88671875" style="66" customWidth="1"/>
    <col min="6940" max="6941" width="11.5546875" style="66" customWidth="1"/>
    <col min="6942" max="6942" width="15.6640625" style="66" customWidth="1"/>
    <col min="6943" max="6943" width="17.6640625" style="66" customWidth="1"/>
    <col min="6944" max="6944" width="15.88671875" style="66" customWidth="1"/>
    <col min="6945" max="7176" width="9.109375" style="66"/>
    <col min="7177" max="7177" width="5" style="66" customWidth="1"/>
    <col min="7178" max="7178" width="18.109375" style="66" customWidth="1"/>
    <col min="7179" max="7179" width="7.44140625" style="66" customWidth="1"/>
    <col min="7180" max="7180" width="7.6640625" style="66" customWidth="1"/>
    <col min="7181" max="7183" width="6.33203125" style="66" customWidth="1"/>
    <col min="7184" max="7185" width="5.88671875" style="66" customWidth="1"/>
    <col min="7186" max="7189" width="7.6640625" style="66" customWidth="1"/>
    <col min="7190" max="7190" width="9.109375" style="66"/>
    <col min="7191" max="7191" width="10.109375" style="66" customWidth="1"/>
    <col min="7192" max="7192" width="8" style="66" customWidth="1"/>
    <col min="7193" max="7193" width="7.5546875" style="66" customWidth="1"/>
    <col min="7194" max="7194" width="10.109375" style="66" customWidth="1"/>
    <col min="7195" max="7195" width="7.88671875" style="66" customWidth="1"/>
    <col min="7196" max="7197" width="11.5546875" style="66" customWidth="1"/>
    <col min="7198" max="7198" width="15.6640625" style="66" customWidth="1"/>
    <col min="7199" max="7199" width="17.6640625" style="66" customWidth="1"/>
    <col min="7200" max="7200" width="15.88671875" style="66" customWidth="1"/>
    <col min="7201" max="7432" width="9.109375" style="66"/>
    <col min="7433" max="7433" width="5" style="66" customWidth="1"/>
    <col min="7434" max="7434" width="18.109375" style="66" customWidth="1"/>
    <col min="7435" max="7435" width="7.44140625" style="66" customWidth="1"/>
    <col min="7436" max="7436" width="7.6640625" style="66" customWidth="1"/>
    <col min="7437" max="7439" width="6.33203125" style="66" customWidth="1"/>
    <col min="7440" max="7441" width="5.88671875" style="66" customWidth="1"/>
    <col min="7442" max="7445" width="7.6640625" style="66" customWidth="1"/>
    <col min="7446" max="7446" width="9.109375" style="66"/>
    <col min="7447" max="7447" width="10.109375" style="66" customWidth="1"/>
    <col min="7448" max="7448" width="8" style="66" customWidth="1"/>
    <col min="7449" max="7449" width="7.5546875" style="66" customWidth="1"/>
    <col min="7450" max="7450" width="10.109375" style="66" customWidth="1"/>
    <col min="7451" max="7451" width="7.88671875" style="66" customWidth="1"/>
    <col min="7452" max="7453" width="11.5546875" style="66" customWidth="1"/>
    <col min="7454" max="7454" width="15.6640625" style="66" customWidth="1"/>
    <col min="7455" max="7455" width="17.6640625" style="66" customWidth="1"/>
    <col min="7456" max="7456" width="15.88671875" style="66" customWidth="1"/>
    <col min="7457" max="7688" width="9.109375" style="66"/>
    <col min="7689" max="7689" width="5" style="66" customWidth="1"/>
    <col min="7690" max="7690" width="18.109375" style="66" customWidth="1"/>
    <col min="7691" max="7691" width="7.44140625" style="66" customWidth="1"/>
    <col min="7692" max="7692" width="7.6640625" style="66" customWidth="1"/>
    <col min="7693" max="7695" width="6.33203125" style="66" customWidth="1"/>
    <col min="7696" max="7697" width="5.88671875" style="66" customWidth="1"/>
    <col min="7698" max="7701" width="7.6640625" style="66" customWidth="1"/>
    <col min="7702" max="7702" width="9.109375" style="66"/>
    <col min="7703" max="7703" width="10.109375" style="66" customWidth="1"/>
    <col min="7704" max="7704" width="8" style="66" customWidth="1"/>
    <col min="7705" max="7705" width="7.5546875" style="66" customWidth="1"/>
    <col min="7706" max="7706" width="10.109375" style="66" customWidth="1"/>
    <col min="7707" max="7707" width="7.88671875" style="66" customWidth="1"/>
    <col min="7708" max="7709" width="11.5546875" style="66" customWidth="1"/>
    <col min="7710" max="7710" width="15.6640625" style="66" customWidth="1"/>
    <col min="7711" max="7711" width="17.6640625" style="66" customWidth="1"/>
    <col min="7712" max="7712" width="15.88671875" style="66" customWidth="1"/>
    <col min="7713" max="7944" width="9.109375" style="66"/>
    <col min="7945" max="7945" width="5" style="66" customWidth="1"/>
    <col min="7946" max="7946" width="18.109375" style="66" customWidth="1"/>
    <col min="7947" max="7947" width="7.44140625" style="66" customWidth="1"/>
    <col min="7948" max="7948" width="7.6640625" style="66" customWidth="1"/>
    <col min="7949" max="7951" width="6.33203125" style="66" customWidth="1"/>
    <col min="7952" max="7953" width="5.88671875" style="66" customWidth="1"/>
    <col min="7954" max="7957" width="7.6640625" style="66" customWidth="1"/>
    <col min="7958" max="7958" width="9.109375" style="66"/>
    <col min="7959" max="7959" width="10.109375" style="66" customWidth="1"/>
    <col min="7960" max="7960" width="8" style="66" customWidth="1"/>
    <col min="7961" max="7961" width="7.5546875" style="66" customWidth="1"/>
    <col min="7962" max="7962" width="10.109375" style="66" customWidth="1"/>
    <col min="7963" max="7963" width="7.88671875" style="66" customWidth="1"/>
    <col min="7964" max="7965" width="11.5546875" style="66" customWidth="1"/>
    <col min="7966" max="7966" width="15.6640625" style="66" customWidth="1"/>
    <col min="7967" max="7967" width="17.6640625" style="66" customWidth="1"/>
    <col min="7968" max="7968" width="15.88671875" style="66" customWidth="1"/>
    <col min="7969" max="8200" width="9.109375" style="66"/>
    <col min="8201" max="8201" width="5" style="66" customWidth="1"/>
    <col min="8202" max="8202" width="18.109375" style="66" customWidth="1"/>
    <col min="8203" max="8203" width="7.44140625" style="66" customWidth="1"/>
    <col min="8204" max="8204" width="7.6640625" style="66" customWidth="1"/>
    <col min="8205" max="8207" width="6.33203125" style="66" customWidth="1"/>
    <col min="8208" max="8209" width="5.88671875" style="66" customWidth="1"/>
    <col min="8210" max="8213" width="7.6640625" style="66" customWidth="1"/>
    <col min="8214" max="8214" width="9.109375" style="66"/>
    <col min="8215" max="8215" width="10.109375" style="66" customWidth="1"/>
    <col min="8216" max="8216" width="8" style="66" customWidth="1"/>
    <col min="8217" max="8217" width="7.5546875" style="66" customWidth="1"/>
    <col min="8218" max="8218" width="10.109375" style="66" customWidth="1"/>
    <col min="8219" max="8219" width="7.88671875" style="66" customWidth="1"/>
    <col min="8220" max="8221" width="11.5546875" style="66" customWidth="1"/>
    <col min="8222" max="8222" width="15.6640625" style="66" customWidth="1"/>
    <col min="8223" max="8223" width="17.6640625" style="66" customWidth="1"/>
    <col min="8224" max="8224" width="15.88671875" style="66" customWidth="1"/>
    <col min="8225" max="8456" width="9.109375" style="66"/>
    <col min="8457" max="8457" width="5" style="66" customWidth="1"/>
    <col min="8458" max="8458" width="18.109375" style="66" customWidth="1"/>
    <col min="8459" max="8459" width="7.44140625" style="66" customWidth="1"/>
    <col min="8460" max="8460" width="7.6640625" style="66" customWidth="1"/>
    <col min="8461" max="8463" width="6.33203125" style="66" customWidth="1"/>
    <col min="8464" max="8465" width="5.88671875" style="66" customWidth="1"/>
    <col min="8466" max="8469" width="7.6640625" style="66" customWidth="1"/>
    <col min="8470" max="8470" width="9.109375" style="66"/>
    <col min="8471" max="8471" width="10.109375" style="66" customWidth="1"/>
    <col min="8472" max="8472" width="8" style="66" customWidth="1"/>
    <col min="8473" max="8473" width="7.5546875" style="66" customWidth="1"/>
    <col min="8474" max="8474" width="10.109375" style="66" customWidth="1"/>
    <col min="8475" max="8475" width="7.88671875" style="66" customWidth="1"/>
    <col min="8476" max="8477" width="11.5546875" style="66" customWidth="1"/>
    <col min="8478" max="8478" width="15.6640625" style="66" customWidth="1"/>
    <col min="8479" max="8479" width="17.6640625" style="66" customWidth="1"/>
    <col min="8480" max="8480" width="15.88671875" style="66" customWidth="1"/>
    <col min="8481" max="8712" width="9.109375" style="66"/>
    <col min="8713" max="8713" width="5" style="66" customWidth="1"/>
    <col min="8714" max="8714" width="18.109375" style="66" customWidth="1"/>
    <col min="8715" max="8715" width="7.44140625" style="66" customWidth="1"/>
    <col min="8716" max="8716" width="7.6640625" style="66" customWidth="1"/>
    <col min="8717" max="8719" width="6.33203125" style="66" customWidth="1"/>
    <col min="8720" max="8721" width="5.88671875" style="66" customWidth="1"/>
    <col min="8722" max="8725" width="7.6640625" style="66" customWidth="1"/>
    <col min="8726" max="8726" width="9.109375" style="66"/>
    <col min="8727" max="8727" width="10.109375" style="66" customWidth="1"/>
    <col min="8728" max="8728" width="8" style="66" customWidth="1"/>
    <col min="8729" max="8729" width="7.5546875" style="66" customWidth="1"/>
    <col min="8730" max="8730" width="10.109375" style="66" customWidth="1"/>
    <col min="8731" max="8731" width="7.88671875" style="66" customWidth="1"/>
    <col min="8732" max="8733" width="11.5546875" style="66" customWidth="1"/>
    <col min="8734" max="8734" width="15.6640625" style="66" customWidth="1"/>
    <col min="8735" max="8735" width="17.6640625" style="66" customWidth="1"/>
    <col min="8736" max="8736" width="15.88671875" style="66" customWidth="1"/>
    <col min="8737" max="8968" width="9.109375" style="66"/>
    <col min="8969" max="8969" width="5" style="66" customWidth="1"/>
    <col min="8970" max="8970" width="18.109375" style="66" customWidth="1"/>
    <col min="8971" max="8971" width="7.44140625" style="66" customWidth="1"/>
    <col min="8972" max="8972" width="7.6640625" style="66" customWidth="1"/>
    <col min="8973" max="8975" width="6.33203125" style="66" customWidth="1"/>
    <col min="8976" max="8977" width="5.88671875" style="66" customWidth="1"/>
    <col min="8978" max="8981" width="7.6640625" style="66" customWidth="1"/>
    <col min="8982" max="8982" width="9.109375" style="66"/>
    <col min="8983" max="8983" width="10.109375" style="66" customWidth="1"/>
    <col min="8984" max="8984" width="8" style="66" customWidth="1"/>
    <col min="8985" max="8985" width="7.5546875" style="66" customWidth="1"/>
    <col min="8986" max="8986" width="10.109375" style="66" customWidth="1"/>
    <col min="8987" max="8987" width="7.88671875" style="66" customWidth="1"/>
    <col min="8988" max="8989" width="11.5546875" style="66" customWidth="1"/>
    <col min="8990" max="8990" width="15.6640625" style="66" customWidth="1"/>
    <col min="8991" max="8991" width="17.6640625" style="66" customWidth="1"/>
    <col min="8992" max="8992" width="15.88671875" style="66" customWidth="1"/>
    <col min="8993" max="9224" width="9.109375" style="66"/>
    <col min="9225" max="9225" width="5" style="66" customWidth="1"/>
    <col min="9226" max="9226" width="18.109375" style="66" customWidth="1"/>
    <col min="9227" max="9227" width="7.44140625" style="66" customWidth="1"/>
    <col min="9228" max="9228" width="7.6640625" style="66" customWidth="1"/>
    <col min="9229" max="9231" width="6.33203125" style="66" customWidth="1"/>
    <col min="9232" max="9233" width="5.88671875" style="66" customWidth="1"/>
    <col min="9234" max="9237" width="7.6640625" style="66" customWidth="1"/>
    <col min="9238" max="9238" width="9.109375" style="66"/>
    <col min="9239" max="9239" width="10.109375" style="66" customWidth="1"/>
    <col min="9240" max="9240" width="8" style="66" customWidth="1"/>
    <col min="9241" max="9241" width="7.5546875" style="66" customWidth="1"/>
    <col min="9242" max="9242" width="10.109375" style="66" customWidth="1"/>
    <col min="9243" max="9243" width="7.88671875" style="66" customWidth="1"/>
    <col min="9244" max="9245" width="11.5546875" style="66" customWidth="1"/>
    <col min="9246" max="9246" width="15.6640625" style="66" customWidth="1"/>
    <col min="9247" max="9247" width="17.6640625" style="66" customWidth="1"/>
    <col min="9248" max="9248" width="15.88671875" style="66" customWidth="1"/>
    <col min="9249" max="9480" width="9.109375" style="66"/>
    <col min="9481" max="9481" width="5" style="66" customWidth="1"/>
    <col min="9482" max="9482" width="18.109375" style="66" customWidth="1"/>
    <col min="9483" max="9483" width="7.44140625" style="66" customWidth="1"/>
    <col min="9484" max="9484" width="7.6640625" style="66" customWidth="1"/>
    <col min="9485" max="9487" width="6.33203125" style="66" customWidth="1"/>
    <col min="9488" max="9489" width="5.88671875" style="66" customWidth="1"/>
    <col min="9490" max="9493" width="7.6640625" style="66" customWidth="1"/>
    <col min="9494" max="9494" width="9.109375" style="66"/>
    <col min="9495" max="9495" width="10.109375" style="66" customWidth="1"/>
    <col min="9496" max="9496" width="8" style="66" customWidth="1"/>
    <col min="9497" max="9497" width="7.5546875" style="66" customWidth="1"/>
    <col min="9498" max="9498" width="10.109375" style="66" customWidth="1"/>
    <col min="9499" max="9499" width="7.88671875" style="66" customWidth="1"/>
    <col min="9500" max="9501" width="11.5546875" style="66" customWidth="1"/>
    <col min="9502" max="9502" width="15.6640625" style="66" customWidth="1"/>
    <col min="9503" max="9503" width="17.6640625" style="66" customWidth="1"/>
    <col min="9504" max="9504" width="15.88671875" style="66" customWidth="1"/>
    <col min="9505" max="9736" width="9.109375" style="66"/>
    <col min="9737" max="9737" width="5" style="66" customWidth="1"/>
    <col min="9738" max="9738" width="18.109375" style="66" customWidth="1"/>
    <col min="9739" max="9739" width="7.44140625" style="66" customWidth="1"/>
    <col min="9740" max="9740" width="7.6640625" style="66" customWidth="1"/>
    <col min="9741" max="9743" width="6.33203125" style="66" customWidth="1"/>
    <col min="9744" max="9745" width="5.88671875" style="66" customWidth="1"/>
    <col min="9746" max="9749" width="7.6640625" style="66" customWidth="1"/>
    <col min="9750" max="9750" width="9.109375" style="66"/>
    <col min="9751" max="9751" width="10.109375" style="66" customWidth="1"/>
    <col min="9752" max="9752" width="8" style="66" customWidth="1"/>
    <col min="9753" max="9753" width="7.5546875" style="66" customWidth="1"/>
    <col min="9754" max="9754" width="10.109375" style="66" customWidth="1"/>
    <col min="9755" max="9755" width="7.88671875" style="66" customWidth="1"/>
    <col min="9756" max="9757" width="11.5546875" style="66" customWidth="1"/>
    <col min="9758" max="9758" width="15.6640625" style="66" customWidth="1"/>
    <col min="9759" max="9759" width="17.6640625" style="66" customWidth="1"/>
    <col min="9760" max="9760" width="15.88671875" style="66" customWidth="1"/>
    <col min="9761" max="9992" width="9.109375" style="66"/>
    <col min="9993" max="9993" width="5" style="66" customWidth="1"/>
    <col min="9994" max="9994" width="18.109375" style="66" customWidth="1"/>
    <col min="9995" max="9995" width="7.44140625" style="66" customWidth="1"/>
    <col min="9996" max="9996" width="7.6640625" style="66" customWidth="1"/>
    <col min="9997" max="9999" width="6.33203125" style="66" customWidth="1"/>
    <col min="10000" max="10001" width="5.88671875" style="66" customWidth="1"/>
    <col min="10002" max="10005" width="7.6640625" style="66" customWidth="1"/>
    <col min="10006" max="10006" width="9.109375" style="66"/>
    <col min="10007" max="10007" width="10.109375" style="66" customWidth="1"/>
    <col min="10008" max="10008" width="8" style="66" customWidth="1"/>
    <col min="10009" max="10009" width="7.5546875" style="66" customWidth="1"/>
    <col min="10010" max="10010" width="10.109375" style="66" customWidth="1"/>
    <col min="10011" max="10011" width="7.88671875" style="66" customWidth="1"/>
    <col min="10012" max="10013" width="11.5546875" style="66" customWidth="1"/>
    <col min="10014" max="10014" width="15.6640625" style="66" customWidth="1"/>
    <col min="10015" max="10015" width="17.6640625" style="66" customWidth="1"/>
    <col min="10016" max="10016" width="15.88671875" style="66" customWidth="1"/>
    <col min="10017" max="10248" width="9.109375" style="66"/>
    <col min="10249" max="10249" width="5" style="66" customWidth="1"/>
    <col min="10250" max="10250" width="18.109375" style="66" customWidth="1"/>
    <col min="10251" max="10251" width="7.44140625" style="66" customWidth="1"/>
    <col min="10252" max="10252" width="7.6640625" style="66" customWidth="1"/>
    <col min="10253" max="10255" width="6.33203125" style="66" customWidth="1"/>
    <col min="10256" max="10257" width="5.88671875" style="66" customWidth="1"/>
    <col min="10258" max="10261" width="7.6640625" style="66" customWidth="1"/>
    <col min="10262" max="10262" width="9.109375" style="66"/>
    <col min="10263" max="10263" width="10.109375" style="66" customWidth="1"/>
    <col min="10264" max="10264" width="8" style="66" customWidth="1"/>
    <col min="10265" max="10265" width="7.5546875" style="66" customWidth="1"/>
    <col min="10266" max="10266" width="10.109375" style="66" customWidth="1"/>
    <col min="10267" max="10267" width="7.88671875" style="66" customWidth="1"/>
    <col min="10268" max="10269" width="11.5546875" style="66" customWidth="1"/>
    <col min="10270" max="10270" width="15.6640625" style="66" customWidth="1"/>
    <col min="10271" max="10271" width="17.6640625" style="66" customWidth="1"/>
    <col min="10272" max="10272" width="15.88671875" style="66" customWidth="1"/>
    <col min="10273" max="10504" width="9.109375" style="66"/>
    <col min="10505" max="10505" width="5" style="66" customWidth="1"/>
    <col min="10506" max="10506" width="18.109375" style="66" customWidth="1"/>
    <col min="10507" max="10507" width="7.44140625" style="66" customWidth="1"/>
    <col min="10508" max="10508" width="7.6640625" style="66" customWidth="1"/>
    <col min="10509" max="10511" width="6.33203125" style="66" customWidth="1"/>
    <col min="10512" max="10513" width="5.88671875" style="66" customWidth="1"/>
    <col min="10514" max="10517" width="7.6640625" style="66" customWidth="1"/>
    <col min="10518" max="10518" width="9.109375" style="66"/>
    <col min="10519" max="10519" width="10.109375" style="66" customWidth="1"/>
    <col min="10520" max="10520" width="8" style="66" customWidth="1"/>
    <col min="10521" max="10521" width="7.5546875" style="66" customWidth="1"/>
    <col min="10522" max="10522" width="10.109375" style="66" customWidth="1"/>
    <col min="10523" max="10523" width="7.88671875" style="66" customWidth="1"/>
    <col min="10524" max="10525" width="11.5546875" style="66" customWidth="1"/>
    <col min="10526" max="10526" width="15.6640625" style="66" customWidth="1"/>
    <col min="10527" max="10527" width="17.6640625" style="66" customWidth="1"/>
    <col min="10528" max="10528" width="15.88671875" style="66" customWidth="1"/>
    <col min="10529" max="10760" width="9.109375" style="66"/>
    <col min="10761" max="10761" width="5" style="66" customWidth="1"/>
    <col min="10762" max="10762" width="18.109375" style="66" customWidth="1"/>
    <col min="10763" max="10763" width="7.44140625" style="66" customWidth="1"/>
    <col min="10764" max="10764" width="7.6640625" style="66" customWidth="1"/>
    <col min="10765" max="10767" width="6.33203125" style="66" customWidth="1"/>
    <col min="10768" max="10769" width="5.88671875" style="66" customWidth="1"/>
    <col min="10770" max="10773" width="7.6640625" style="66" customWidth="1"/>
    <col min="10774" max="10774" width="9.109375" style="66"/>
    <col min="10775" max="10775" width="10.109375" style="66" customWidth="1"/>
    <col min="10776" max="10776" width="8" style="66" customWidth="1"/>
    <col min="10777" max="10777" width="7.5546875" style="66" customWidth="1"/>
    <col min="10778" max="10778" width="10.109375" style="66" customWidth="1"/>
    <col min="10779" max="10779" width="7.88671875" style="66" customWidth="1"/>
    <col min="10780" max="10781" width="11.5546875" style="66" customWidth="1"/>
    <col min="10782" max="10782" width="15.6640625" style="66" customWidth="1"/>
    <col min="10783" max="10783" width="17.6640625" style="66" customWidth="1"/>
    <col min="10784" max="10784" width="15.88671875" style="66" customWidth="1"/>
    <col min="10785" max="11016" width="9.109375" style="66"/>
    <col min="11017" max="11017" width="5" style="66" customWidth="1"/>
    <col min="11018" max="11018" width="18.109375" style="66" customWidth="1"/>
    <col min="11019" max="11019" width="7.44140625" style="66" customWidth="1"/>
    <col min="11020" max="11020" width="7.6640625" style="66" customWidth="1"/>
    <col min="11021" max="11023" width="6.33203125" style="66" customWidth="1"/>
    <col min="11024" max="11025" width="5.88671875" style="66" customWidth="1"/>
    <col min="11026" max="11029" width="7.6640625" style="66" customWidth="1"/>
    <col min="11030" max="11030" width="9.109375" style="66"/>
    <col min="11031" max="11031" width="10.109375" style="66" customWidth="1"/>
    <col min="11032" max="11032" width="8" style="66" customWidth="1"/>
    <col min="11033" max="11033" width="7.5546875" style="66" customWidth="1"/>
    <col min="11034" max="11034" width="10.109375" style="66" customWidth="1"/>
    <col min="11035" max="11035" width="7.88671875" style="66" customWidth="1"/>
    <col min="11036" max="11037" width="11.5546875" style="66" customWidth="1"/>
    <col min="11038" max="11038" width="15.6640625" style="66" customWidth="1"/>
    <col min="11039" max="11039" width="17.6640625" style="66" customWidth="1"/>
    <col min="11040" max="11040" width="15.88671875" style="66" customWidth="1"/>
    <col min="11041" max="11272" width="9.109375" style="66"/>
    <col min="11273" max="11273" width="5" style="66" customWidth="1"/>
    <col min="11274" max="11274" width="18.109375" style="66" customWidth="1"/>
    <col min="11275" max="11275" width="7.44140625" style="66" customWidth="1"/>
    <col min="11276" max="11276" width="7.6640625" style="66" customWidth="1"/>
    <col min="11277" max="11279" width="6.33203125" style="66" customWidth="1"/>
    <col min="11280" max="11281" width="5.88671875" style="66" customWidth="1"/>
    <col min="11282" max="11285" width="7.6640625" style="66" customWidth="1"/>
    <col min="11286" max="11286" width="9.109375" style="66"/>
    <col min="11287" max="11287" width="10.109375" style="66" customWidth="1"/>
    <col min="11288" max="11288" width="8" style="66" customWidth="1"/>
    <col min="11289" max="11289" width="7.5546875" style="66" customWidth="1"/>
    <col min="11290" max="11290" width="10.109375" style="66" customWidth="1"/>
    <col min="11291" max="11291" width="7.88671875" style="66" customWidth="1"/>
    <col min="11292" max="11293" width="11.5546875" style="66" customWidth="1"/>
    <col min="11294" max="11294" width="15.6640625" style="66" customWidth="1"/>
    <col min="11295" max="11295" width="17.6640625" style="66" customWidth="1"/>
    <col min="11296" max="11296" width="15.88671875" style="66" customWidth="1"/>
    <col min="11297" max="11528" width="9.109375" style="66"/>
    <col min="11529" max="11529" width="5" style="66" customWidth="1"/>
    <col min="11530" max="11530" width="18.109375" style="66" customWidth="1"/>
    <col min="11531" max="11531" width="7.44140625" style="66" customWidth="1"/>
    <col min="11532" max="11532" width="7.6640625" style="66" customWidth="1"/>
    <col min="11533" max="11535" width="6.33203125" style="66" customWidth="1"/>
    <col min="11536" max="11537" width="5.88671875" style="66" customWidth="1"/>
    <col min="11538" max="11541" width="7.6640625" style="66" customWidth="1"/>
    <col min="11542" max="11542" width="9.109375" style="66"/>
    <col min="11543" max="11543" width="10.109375" style="66" customWidth="1"/>
    <col min="11544" max="11544" width="8" style="66" customWidth="1"/>
    <col min="11545" max="11545" width="7.5546875" style="66" customWidth="1"/>
    <col min="11546" max="11546" width="10.109375" style="66" customWidth="1"/>
    <col min="11547" max="11547" width="7.88671875" style="66" customWidth="1"/>
    <col min="11548" max="11549" width="11.5546875" style="66" customWidth="1"/>
    <col min="11550" max="11550" width="15.6640625" style="66" customWidth="1"/>
    <col min="11551" max="11551" width="17.6640625" style="66" customWidth="1"/>
    <col min="11552" max="11552" width="15.88671875" style="66" customWidth="1"/>
    <col min="11553" max="11784" width="9.109375" style="66"/>
    <col min="11785" max="11785" width="5" style="66" customWidth="1"/>
    <col min="11786" max="11786" width="18.109375" style="66" customWidth="1"/>
    <col min="11787" max="11787" width="7.44140625" style="66" customWidth="1"/>
    <col min="11788" max="11788" width="7.6640625" style="66" customWidth="1"/>
    <col min="11789" max="11791" width="6.33203125" style="66" customWidth="1"/>
    <col min="11792" max="11793" width="5.88671875" style="66" customWidth="1"/>
    <col min="11794" max="11797" width="7.6640625" style="66" customWidth="1"/>
    <col min="11798" max="11798" width="9.109375" style="66"/>
    <col min="11799" max="11799" width="10.109375" style="66" customWidth="1"/>
    <col min="11800" max="11800" width="8" style="66" customWidth="1"/>
    <col min="11801" max="11801" width="7.5546875" style="66" customWidth="1"/>
    <col min="11802" max="11802" width="10.109375" style="66" customWidth="1"/>
    <col min="11803" max="11803" width="7.88671875" style="66" customWidth="1"/>
    <col min="11804" max="11805" width="11.5546875" style="66" customWidth="1"/>
    <col min="11806" max="11806" width="15.6640625" style="66" customWidth="1"/>
    <col min="11807" max="11807" width="17.6640625" style="66" customWidth="1"/>
    <col min="11808" max="11808" width="15.88671875" style="66" customWidth="1"/>
    <col min="11809" max="12040" width="9.109375" style="66"/>
    <col min="12041" max="12041" width="5" style="66" customWidth="1"/>
    <col min="12042" max="12042" width="18.109375" style="66" customWidth="1"/>
    <col min="12043" max="12043" width="7.44140625" style="66" customWidth="1"/>
    <col min="12044" max="12044" width="7.6640625" style="66" customWidth="1"/>
    <col min="12045" max="12047" width="6.33203125" style="66" customWidth="1"/>
    <col min="12048" max="12049" width="5.88671875" style="66" customWidth="1"/>
    <col min="12050" max="12053" width="7.6640625" style="66" customWidth="1"/>
    <col min="12054" max="12054" width="9.109375" style="66"/>
    <col min="12055" max="12055" width="10.109375" style="66" customWidth="1"/>
    <col min="12056" max="12056" width="8" style="66" customWidth="1"/>
    <col min="12057" max="12057" width="7.5546875" style="66" customWidth="1"/>
    <col min="12058" max="12058" width="10.109375" style="66" customWidth="1"/>
    <col min="12059" max="12059" width="7.88671875" style="66" customWidth="1"/>
    <col min="12060" max="12061" width="11.5546875" style="66" customWidth="1"/>
    <col min="12062" max="12062" width="15.6640625" style="66" customWidth="1"/>
    <col min="12063" max="12063" width="17.6640625" style="66" customWidth="1"/>
    <col min="12064" max="12064" width="15.88671875" style="66" customWidth="1"/>
    <col min="12065" max="12296" width="9.109375" style="66"/>
    <col min="12297" max="12297" width="5" style="66" customWidth="1"/>
    <col min="12298" max="12298" width="18.109375" style="66" customWidth="1"/>
    <col min="12299" max="12299" width="7.44140625" style="66" customWidth="1"/>
    <col min="12300" max="12300" width="7.6640625" style="66" customWidth="1"/>
    <col min="12301" max="12303" width="6.33203125" style="66" customWidth="1"/>
    <col min="12304" max="12305" width="5.88671875" style="66" customWidth="1"/>
    <col min="12306" max="12309" width="7.6640625" style="66" customWidth="1"/>
    <col min="12310" max="12310" width="9.109375" style="66"/>
    <col min="12311" max="12311" width="10.109375" style="66" customWidth="1"/>
    <col min="12312" max="12312" width="8" style="66" customWidth="1"/>
    <col min="12313" max="12313" width="7.5546875" style="66" customWidth="1"/>
    <col min="12314" max="12314" width="10.109375" style="66" customWidth="1"/>
    <col min="12315" max="12315" width="7.88671875" style="66" customWidth="1"/>
    <col min="12316" max="12317" width="11.5546875" style="66" customWidth="1"/>
    <col min="12318" max="12318" width="15.6640625" style="66" customWidth="1"/>
    <col min="12319" max="12319" width="17.6640625" style="66" customWidth="1"/>
    <col min="12320" max="12320" width="15.88671875" style="66" customWidth="1"/>
    <col min="12321" max="12552" width="9.109375" style="66"/>
    <col min="12553" max="12553" width="5" style="66" customWidth="1"/>
    <col min="12554" max="12554" width="18.109375" style="66" customWidth="1"/>
    <col min="12555" max="12555" width="7.44140625" style="66" customWidth="1"/>
    <col min="12556" max="12556" width="7.6640625" style="66" customWidth="1"/>
    <col min="12557" max="12559" width="6.33203125" style="66" customWidth="1"/>
    <col min="12560" max="12561" width="5.88671875" style="66" customWidth="1"/>
    <col min="12562" max="12565" width="7.6640625" style="66" customWidth="1"/>
    <col min="12566" max="12566" width="9.109375" style="66"/>
    <col min="12567" max="12567" width="10.109375" style="66" customWidth="1"/>
    <col min="12568" max="12568" width="8" style="66" customWidth="1"/>
    <col min="12569" max="12569" width="7.5546875" style="66" customWidth="1"/>
    <col min="12570" max="12570" width="10.109375" style="66" customWidth="1"/>
    <col min="12571" max="12571" width="7.88671875" style="66" customWidth="1"/>
    <col min="12572" max="12573" width="11.5546875" style="66" customWidth="1"/>
    <col min="12574" max="12574" width="15.6640625" style="66" customWidth="1"/>
    <col min="12575" max="12575" width="17.6640625" style="66" customWidth="1"/>
    <col min="12576" max="12576" width="15.88671875" style="66" customWidth="1"/>
    <col min="12577" max="12808" width="9.109375" style="66"/>
    <col min="12809" max="12809" width="5" style="66" customWidth="1"/>
    <col min="12810" max="12810" width="18.109375" style="66" customWidth="1"/>
    <col min="12811" max="12811" width="7.44140625" style="66" customWidth="1"/>
    <col min="12812" max="12812" width="7.6640625" style="66" customWidth="1"/>
    <col min="12813" max="12815" width="6.33203125" style="66" customWidth="1"/>
    <col min="12816" max="12817" width="5.88671875" style="66" customWidth="1"/>
    <col min="12818" max="12821" width="7.6640625" style="66" customWidth="1"/>
    <col min="12822" max="12822" width="9.109375" style="66"/>
    <col min="12823" max="12823" width="10.109375" style="66" customWidth="1"/>
    <col min="12824" max="12824" width="8" style="66" customWidth="1"/>
    <col min="12825" max="12825" width="7.5546875" style="66" customWidth="1"/>
    <col min="12826" max="12826" width="10.109375" style="66" customWidth="1"/>
    <col min="12827" max="12827" width="7.88671875" style="66" customWidth="1"/>
    <col min="12828" max="12829" width="11.5546875" style="66" customWidth="1"/>
    <col min="12830" max="12830" width="15.6640625" style="66" customWidth="1"/>
    <col min="12831" max="12831" width="17.6640625" style="66" customWidth="1"/>
    <col min="12832" max="12832" width="15.88671875" style="66" customWidth="1"/>
    <col min="12833" max="13064" width="9.109375" style="66"/>
    <col min="13065" max="13065" width="5" style="66" customWidth="1"/>
    <col min="13066" max="13066" width="18.109375" style="66" customWidth="1"/>
    <col min="13067" max="13067" width="7.44140625" style="66" customWidth="1"/>
    <col min="13068" max="13068" width="7.6640625" style="66" customWidth="1"/>
    <col min="13069" max="13071" width="6.33203125" style="66" customWidth="1"/>
    <col min="13072" max="13073" width="5.88671875" style="66" customWidth="1"/>
    <col min="13074" max="13077" width="7.6640625" style="66" customWidth="1"/>
    <col min="13078" max="13078" width="9.109375" style="66"/>
    <col min="13079" max="13079" width="10.109375" style="66" customWidth="1"/>
    <col min="13080" max="13080" width="8" style="66" customWidth="1"/>
    <col min="13081" max="13081" width="7.5546875" style="66" customWidth="1"/>
    <col min="13082" max="13082" width="10.109375" style="66" customWidth="1"/>
    <col min="13083" max="13083" width="7.88671875" style="66" customWidth="1"/>
    <col min="13084" max="13085" width="11.5546875" style="66" customWidth="1"/>
    <col min="13086" max="13086" width="15.6640625" style="66" customWidth="1"/>
    <col min="13087" max="13087" width="17.6640625" style="66" customWidth="1"/>
    <col min="13088" max="13088" width="15.88671875" style="66" customWidth="1"/>
    <col min="13089" max="13320" width="9.109375" style="66"/>
    <col min="13321" max="13321" width="5" style="66" customWidth="1"/>
    <col min="13322" max="13322" width="18.109375" style="66" customWidth="1"/>
    <col min="13323" max="13323" width="7.44140625" style="66" customWidth="1"/>
    <col min="13324" max="13324" width="7.6640625" style="66" customWidth="1"/>
    <col min="13325" max="13327" width="6.33203125" style="66" customWidth="1"/>
    <col min="13328" max="13329" width="5.88671875" style="66" customWidth="1"/>
    <col min="13330" max="13333" width="7.6640625" style="66" customWidth="1"/>
    <col min="13334" max="13334" width="9.109375" style="66"/>
    <col min="13335" max="13335" width="10.109375" style="66" customWidth="1"/>
    <col min="13336" max="13336" width="8" style="66" customWidth="1"/>
    <col min="13337" max="13337" width="7.5546875" style="66" customWidth="1"/>
    <col min="13338" max="13338" width="10.109375" style="66" customWidth="1"/>
    <col min="13339" max="13339" width="7.88671875" style="66" customWidth="1"/>
    <col min="13340" max="13341" width="11.5546875" style="66" customWidth="1"/>
    <col min="13342" max="13342" width="15.6640625" style="66" customWidth="1"/>
    <col min="13343" max="13343" width="17.6640625" style="66" customWidth="1"/>
    <col min="13344" max="13344" width="15.88671875" style="66" customWidth="1"/>
    <col min="13345" max="13576" width="9.109375" style="66"/>
    <col min="13577" max="13577" width="5" style="66" customWidth="1"/>
    <col min="13578" max="13578" width="18.109375" style="66" customWidth="1"/>
    <col min="13579" max="13579" width="7.44140625" style="66" customWidth="1"/>
    <col min="13580" max="13580" width="7.6640625" style="66" customWidth="1"/>
    <col min="13581" max="13583" width="6.33203125" style="66" customWidth="1"/>
    <col min="13584" max="13585" width="5.88671875" style="66" customWidth="1"/>
    <col min="13586" max="13589" width="7.6640625" style="66" customWidth="1"/>
    <col min="13590" max="13590" width="9.109375" style="66"/>
    <col min="13591" max="13591" width="10.109375" style="66" customWidth="1"/>
    <col min="13592" max="13592" width="8" style="66" customWidth="1"/>
    <col min="13593" max="13593" width="7.5546875" style="66" customWidth="1"/>
    <col min="13594" max="13594" width="10.109375" style="66" customWidth="1"/>
    <col min="13595" max="13595" width="7.88671875" style="66" customWidth="1"/>
    <col min="13596" max="13597" width="11.5546875" style="66" customWidth="1"/>
    <col min="13598" max="13598" width="15.6640625" style="66" customWidth="1"/>
    <col min="13599" max="13599" width="17.6640625" style="66" customWidth="1"/>
    <col min="13600" max="13600" width="15.88671875" style="66" customWidth="1"/>
    <col min="13601" max="13832" width="9.109375" style="66"/>
    <col min="13833" max="13833" width="5" style="66" customWidth="1"/>
    <col min="13834" max="13834" width="18.109375" style="66" customWidth="1"/>
    <col min="13835" max="13835" width="7.44140625" style="66" customWidth="1"/>
    <col min="13836" max="13836" width="7.6640625" style="66" customWidth="1"/>
    <col min="13837" max="13839" width="6.33203125" style="66" customWidth="1"/>
    <col min="13840" max="13841" width="5.88671875" style="66" customWidth="1"/>
    <col min="13842" max="13845" width="7.6640625" style="66" customWidth="1"/>
    <col min="13846" max="13846" width="9.109375" style="66"/>
    <col min="13847" max="13847" width="10.109375" style="66" customWidth="1"/>
    <col min="13848" max="13848" width="8" style="66" customWidth="1"/>
    <col min="13849" max="13849" width="7.5546875" style="66" customWidth="1"/>
    <col min="13850" max="13850" width="10.109375" style="66" customWidth="1"/>
    <col min="13851" max="13851" width="7.88671875" style="66" customWidth="1"/>
    <col min="13852" max="13853" width="11.5546875" style="66" customWidth="1"/>
    <col min="13854" max="13854" width="15.6640625" style="66" customWidth="1"/>
    <col min="13855" max="13855" width="17.6640625" style="66" customWidth="1"/>
    <col min="13856" max="13856" width="15.88671875" style="66" customWidth="1"/>
    <col min="13857" max="14088" width="9.109375" style="66"/>
    <col min="14089" max="14089" width="5" style="66" customWidth="1"/>
    <col min="14090" max="14090" width="18.109375" style="66" customWidth="1"/>
    <col min="14091" max="14091" width="7.44140625" style="66" customWidth="1"/>
    <col min="14092" max="14092" width="7.6640625" style="66" customWidth="1"/>
    <col min="14093" max="14095" width="6.33203125" style="66" customWidth="1"/>
    <col min="14096" max="14097" width="5.88671875" style="66" customWidth="1"/>
    <col min="14098" max="14101" width="7.6640625" style="66" customWidth="1"/>
    <col min="14102" max="14102" width="9.109375" style="66"/>
    <col min="14103" max="14103" width="10.109375" style="66" customWidth="1"/>
    <col min="14104" max="14104" width="8" style="66" customWidth="1"/>
    <col min="14105" max="14105" width="7.5546875" style="66" customWidth="1"/>
    <col min="14106" max="14106" width="10.109375" style="66" customWidth="1"/>
    <col min="14107" max="14107" width="7.88671875" style="66" customWidth="1"/>
    <col min="14108" max="14109" width="11.5546875" style="66" customWidth="1"/>
    <col min="14110" max="14110" width="15.6640625" style="66" customWidth="1"/>
    <col min="14111" max="14111" width="17.6640625" style="66" customWidth="1"/>
    <col min="14112" max="14112" width="15.88671875" style="66" customWidth="1"/>
    <col min="14113" max="14344" width="9.109375" style="66"/>
    <col min="14345" max="14345" width="5" style="66" customWidth="1"/>
    <col min="14346" max="14346" width="18.109375" style="66" customWidth="1"/>
    <col min="14347" max="14347" width="7.44140625" style="66" customWidth="1"/>
    <col min="14348" max="14348" width="7.6640625" style="66" customWidth="1"/>
    <col min="14349" max="14351" width="6.33203125" style="66" customWidth="1"/>
    <col min="14352" max="14353" width="5.88671875" style="66" customWidth="1"/>
    <col min="14354" max="14357" width="7.6640625" style="66" customWidth="1"/>
    <col min="14358" max="14358" width="9.109375" style="66"/>
    <col min="14359" max="14359" width="10.109375" style="66" customWidth="1"/>
    <col min="14360" max="14360" width="8" style="66" customWidth="1"/>
    <col min="14361" max="14361" width="7.5546875" style="66" customWidth="1"/>
    <col min="14362" max="14362" width="10.109375" style="66" customWidth="1"/>
    <col min="14363" max="14363" width="7.88671875" style="66" customWidth="1"/>
    <col min="14364" max="14365" width="11.5546875" style="66" customWidth="1"/>
    <col min="14366" max="14366" width="15.6640625" style="66" customWidth="1"/>
    <col min="14367" max="14367" width="17.6640625" style="66" customWidth="1"/>
    <col min="14368" max="14368" width="15.88671875" style="66" customWidth="1"/>
    <col min="14369" max="14600" width="9.109375" style="66"/>
    <col min="14601" max="14601" width="5" style="66" customWidth="1"/>
    <col min="14602" max="14602" width="18.109375" style="66" customWidth="1"/>
    <col min="14603" max="14603" width="7.44140625" style="66" customWidth="1"/>
    <col min="14604" max="14604" width="7.6640625" style="66" customWidth="1"/>
    <col min="14605" max="14607" width="6.33203125" style="66" customWidth="1"/>
    <col min="14608" max="14609" width="5.88671875" style="66" customWidth="1"/>
    <col min="14610" max="14613" width="7.6640625" style="66" customWidth="1"/>
    <col min="14614" max="14614" width="9.109375" style="66"/>
    <col min="14615" max="14615" width="10.109375" style="66" customWidth="1"/>
    <col min="14616" max="14616" width="8" style="66" customWidth="1"/>
    <col min="14617" max="14617" width="7.5546875" style="66" customWidth="1"/>
    <col min="14618" max="14618" width="10.109375" style="66" customWidth="1"/>
    <col min="14619" max="14619" width="7.88671875" style="66" customWidth="1"/>
    <col min="14620" max="14621" width="11.5546875" style="66" customWidth="1"/>
    <col min="14622" max="14622" width="15.6640625" style="66" customWidth="1"/>
    <col min="14623" max="14623" width="17.6640625" style="66" customWidth="1"/>
    <col min="14624" max="14624" width="15.88671875" style="66" customWidth="1"/>
    <col min="14625" max="14856" width="9.109375" style="66"/>
    <col min="14857" max="14857" width="5" style="66" customWidth="1"/>
    <col min="14858" max="14858" width="18.109375" style="66" customWidth="1"/>
    <col min="14859" max="14859" width="7.44140625" style="66" customWidth="1"/>
    <col min="14860" max="14860" width="7.6640625" style="66" customWidth="1"/>
    <col min="14861" max="14863" width="6.33203125" style="66" customWidth="1"/>
    <col min="14864" max="14865" width="5.88671875" style="66" customWidth="1"/>
    <col min="14866" max="14869" width="7.6640625" style="66" customWidth="1"/>
    <col min="14870" max="14870" width="9.109375" style="66"/>
    <col min="14871" max="14871" width="10.109375" style="66" customWidth="1"/>
    <col min="14872" max="14872" width="8" style="66" customWidth="1"/>
    <col min="14873" max="14873" width="7.5546875" style="66" customWidth="1"/>
    <col min="14874" max="14874" width="10.109375" style="66" customWidth="1"/>
    <col min="14875" max="14875" width="7.88671875" style="66" customWidth="1"/>
    <col min="14876" max="14877" width="11.5546875" style="66" customWidth="1"/>
    <col min="14878" max="14878" width="15.6640625" style="66" customWidth="1"/>
    <col min="14879" max="14879" width="17.6640625" style="66" customWidth="1"/>
    <col min="14880" max="14880" width="15.88671875" style="66" customWidth="1"/>
    <col min="14881" max="15112" width="9.109375" style="66"/>
    <col min="15113" max="15113" width="5" style="66" customWidth="1"/>
    <col min="15114" max="15114" width="18.109375" style="66" customWidth="1"/>
    <col min="15115" max="15115" width="7.44140625" style="66" customWidth="1"/>
    <col min="15116" max="15116" width="7.6640625" style="66" customWidth="1"/>
    <col min="15117" max="15119" width="6.33203125" style="66" customWidth="1"/>
    <col min="15120" max="15121" width="5.88671875" style="66" customWidth="1"/>
    <col min="15122" max="15125" width="7.6640625" style="66" customWidth="1"/>
    <col min="15126" max="15126" width="9.109375" style="66"/>
    <col min="15127" max="15127" width="10.109375" style="66" customWidth="1"/>
    <col min="15128" max="15128" width="8" style="66" customWidth="1"/>
    <col min="15129" max="15129" width="7.5546875" style="66" customWidth="1"/>
    <col min="15130" max="15130" width="10.109375" style="66" customWidth="1"/>
    <col min="15131" max="15131" width="7.88671875" style="66" customWidth="1"/>
    <col min="15132" max="15133" width="11.5546875" style="66" customWidth="1"/>
    <col min="15134" max="15134" width="15.6640625" style="66" customWidth="1"/>
    <col min="15135" max="15135" width="17.6640625" style="66" customWidth="1"/>
    <col min="15136" max="15136" width="15.88671875" style="66" customWidth="1"/>
    <col min="15137" max="15368" width="9.109375" style="66"/>
    <col min="15369" max="15369" width="5" style="66" customWidth="1"/>
    <col min="15370" max="15370" width="18.109375" style="66" customWidth="1"/>
    <col min="15371" max="15371" width="7.44140625" style="66" customWidth="1"/>
    <col min="15372" max="15372" width="7.6640625" style="66" customWidth="1"/>
    <col min="15373" max="15375" width="6.33203125" style="66" customWidth="1"/>
    <col min="15376" max="15377" width="5.88671875" style="66" customWidth="1"/>
    <col min="15378" max="15381" width="7.6640625" style="66" customWidth="1"/>
    <col min="15382" max="15382" width="9.109375" style="66"/>
    <col min="15383" max="15383" width="10.109375" style="66" customWidth="1"/>
    <col min="15384" max="15384" width="8" style="66" customWidth="1"/>
    <col min="15385" max="15385" width="7.5546875" style="66" customWidth="1"/>
    <col min="15386" max="15386" width="10.109375" style="66" customWidth="1"/>
    <col min="15387" max="15387" width="7.88671875" style="66" customWidth="1"/>
    <col min="15388" max="15389" width="11.5546875" style="66" customWidth="1"/>
    <col min="15390" max="15390" width="15.6640625" style="66" customWidth="1"/>
    <col min="15391" max="15391" width="17.6640625" style="66" customWidth="1"/>
    <col min="15392" max="15392" width="15.88671875" style="66" customWidth="1"/>
    <col min="15393" max="15624" width="9.109375" style="66"/>
    <col min="15625" max="15625" width="5" style="66" customWidth="1"/>
    <col min="15626" max="15626" width="18.109375" style="66" customWidth="1"/>
    <col min="15627" max="15627" width="7.44140625" style="66" customWidth="1"/>
    <col min="15628" max="15628" width="7.6640625" style="66" customWidth="1"/>
    <col min="15629" max="15631" width="6.33203125" style="66" customWidth="1"/>
    <col min="15632" max="15633" width="5.88671875" style="66" customWidth="1"/>
    <col min="15634" max="15637" width="7.6640625" style="66" customWidth="1"/>
    <col min="15638" max="15638" width="9.109375" style="66"/>
    <col min="15639" max="15639" width="10.109375" style="66" customWidth="1"/>
    <col min="15640" max="15640" width="8" style="66" customWidth="1"/>
    <col min="15641" max="15641" width="7.5546875" style="66" customWidth="1"/>
    <col min="15642" max="15642" width="10.109375" style="66" customWidth="1"/>
    <col min="15643" max="15643" width="7.88671875" style="66" customWidth="1"/>
    <col min="15644" max="15645" width="11.5546875" style="66" customWidth="1"/>
    <col min="15646" max="15646" width="15.6640625" style="66" customWidth="1"/>
    <col min="15647" max="15647" width="17.6640625" style="66" customWidth="1"/>
    <col min="15648" max="15648" width="15.88671875" style="66" customWidth="1"/>
    <col min="15649" max="15880" width="9.109375" style="66"/>
    <col min="15881" max="15881" width="5" style="66" customWidth="1"/>
    <col min="15882" max="15882" width="18.109375" style="66" customWidth="1"/>
    <col min="15883" max="15883" width="7.44140625" style="66" customWidth="1"/>
    <col min="15884" max="15884" width="7.6640625" style="66" customWidth="1"/>
    <col min="15885" max="15887" width="6.33203125" style="66" customWidth="1"/>
    <col min="15888" max="15889" width="5.88671875" style="66" customWidth="1"/>
    <col min="15890" max="15893" width="7.6640625" style="66" customWidth="1"/>
    <col min="15894" max="15894" width="9.109375" style="66"/>
    <col min="15895" max="15895" width="10.109375" style="66" customWidth="1"/>
    <col min="15896" max="15896" width="8" style="66" customWidth="1"/>
    <col min="15897" max="15897" width="7.5546875" style="66" customWidth="1"/>
    <col min="15898" max="15898" width="10.109375" style="66" customWidth="1"/>
    <col min="15899" max="15899" width="7.88671875" style="66" customWidth="1"/>
    <col min="15900" max="15901" width="11.5546875" style="66" customWidth="1"/>
    <col min="15902" max="15902" width="15.6640625" style="66" customWidth="1"/>
    <col min="15903" max="15903" width="17.6640625" style="66" customWidth="1"/>
    <col min="15904" max="15904" width="15.88671875" style="66" customWidth="1"/>
    <col min="15905" max="16136" width="9.109375" style="66"/>
    <col min="16137" max="16137" width="5" style="66" customWidth="1"/>
    <col min="16138" max="16138" width="18.109375" style="66" customWidth="1"/>
    <col min="16139" max="16139" width="7.44140625" style="66" customWidth="1"/>
    <col min="16140" max="16140" width="7.6640625" style="66" customWidth="1"/>
    <col min="16141" max="16143" width="6.33203125" style="66" customWidth="1"/>
    <col min="16144" max="16145" width="5.88671875" style="66" customWidth="1"/>
    <col min="16146" max="16149" width="7.6640625" style="66" customWidth="1"/>
    <col min="16150" max="16150" width="9.109375" style="66"/>
    <col min="16151" max="16151" width="10.109375" style="66" customWidth="1"/>
    <col min="16152" max="16152" width="8" style="66" customWidth="1"/>
    <col min="16153" max="16153" width="7.5546875" style="66" customWidth="1"/>
    <col min="16154" max="16154" width="10.109375" style="66" customWidth="1"/>
    <col min="16155" max="16155" width="7.88671875" style="66" customWidth="1"/>
    <col min="16156" max="16157" width="11.5546875" style="66" customWidth="1"/>
    <col min="16158" max="16158" width="15.6640625" style="66" customWidth="1"/>
    <col min="16159" max="16159" width="17.6640625" style="66" customWidth="1"/>
    <col min="16160" max="16160" width="15.88671875" style="66" customWidth="1"/>
    <col min="16161" max="16384" width="9.109375" style="66"/>
  </cols>
  <sheetData>
    <row r="1" spans="1:31" x14ac:dyDescent="0.3">
      <c r="I1" s="66">
        <f>COUNT(B38:B96)</f>
        <v>41</v>
      </c>
      <c r="J1" s="66" t="s">
        <v>674</v>
      </c>
    </row>
    <row r="2" spans="1:31" ht="23.4" customHeight="1" x14ac:dyDescent="0.3">
      <c r="A2" s="796" t="s">
        <v>679</v>
      </c>
      <c r="B2" s="796"/>
      <c r="C2" s="796"/>
      <c r="D2" s="796"/>
      <c r="E2" s="796"/>
      <c r="F2" s="796"/>
      <c r="G2" s="796"/>
      <c r="H2" s="796"/>
      <c r="I2" s="796"/>
      <c r="J2" s="73"/>
      <c r="K2" s="73"/>
      <c r="L2" s="73"/>
      <c r="M2" s="73"/>
      <c r="N2" s="796" t="s">
        <v>61</v>
      </c>
      <c r="O2" s="796"/>
      <c r="P2" s="796"/>
      <c r="Q2" s="796"/>
      <c r="R2" s="796"/>
      <c r="S2" s="796"/>
      <c r="T2" s="796"/>
      <c r="U2" s="796"/>
      <c r="V2" s="796"/>
      <c r="W2" s="796"/>
      <c r="X2" s="73"/>
      <c r="Y2" s="72"/>
      <c r="Z2" s="72"/>
      <c r="AA2" s="72"/>
      <c r="AB2" s="72"/>
    </row>
    <row r="3" spans="1:31" ht="23.4" customHeight="1" x14ac:dyDescent="0.3">
      <c r="A3" s="855" t="s">
        <v>705</v>
      </c>
      <c r="B3" s="796"/>
      <c r="C3" s="796"/>
      <c r="D3" s="796"/>
      <c r="E3" s="796"/>
      <c r="F3" s="796"/>
      <c r="G3" s="796"/>
      <c r="H3" s="796"/>
      <c r="I3" s="796"/>
      <c r="J3" s="73"/>
      <c r="K3" s="73"/>
      <c r="L3" s="73"/>
      <c r="M3" s="73"/>
      <c r="N3" s="796" t="s">
        <v>417</v>
      </c>
      <c r="O3" s="796"/>
      <c r="P3" s="796"/>
      <c r="Q3" s="796"/>
      <c r="R3" s="796"/>
      <c r="S3" s="796"/>
      <c r="T3" s="796"/>
      <c r="U3" s="796"/>
      <c r="V3" s="796"/>
      <c r="W3" s="796"/>
      <c r="X3" s="73"/>
      <c r="Y3" s="72"/>
      <c r="Z3" s="72"/>
      <c r="AA3" s="72" t="s">
        <v>658</v>
      </c>
      <c r="AB3" s="72"/>
    </row>
    <row r="4" spans="1:31" ht="23.4" customHeight="1" x14ac:dyDescent="0.3">
      <c r="A4" s="796"/>
      <c r="B4" s="796"/>
      <c r="C4" s="796"/>
      <c r="D4" s="796"/>
      <c r="E4" s="796"/>
      <c r="F4" s="796"/>
      <c r="G4" s="796"/>
      <c r="H4" s="796"/>
      <c r="I4" s="796"/>
      <c r="N4" s="856" t="s">
        <v>11</v>
      </c>
      <c r="O4" s="856"/>
      <c r="P4" s="856"/>
      <c r="Q4" s="857"/>
      <c r="R4" s="857"/>
      <c r="S4" s="857"/>
      <c r="T4" s="857"/>
      <c r="U4" s="857"/>
      <c r="V4" s="857"/>
      <c r="W4" s="857"/>
      <c r="Y4" s="310" t="str">
        <f>+AA5&amp;"-"&amp;AA8&amp;"-"&amp;AA6</f>
        <v>2-1-3D</v>
      </c>
    </row>
    <row r="5" spans="1:31" ht="22.5" customHeight="1" x14ac:dyDescent="0.3">
      <c r="N5" s="736">
        <f>+_xlfn.XLOOKUP($Y$4,DULIEU!$H:$H,DULIEU!$L:$L,"")</f>
        <v>45626</v>
      </c>
      <c r="O5" s="736"/>
      <c r="P5" s="736"/>
      <c r="Q5" s="736"/>
      <c r="R5" s="736"/>
      <c r="S5" s="618"/>
      <c r="T5" s="736"/>
      <c r="U5" s="736"/>
      <c r="V5" s="736"/>
      <c r="W5" s="736"/>
      <c r="Z5" s="298" t="s">
        <v>8</v>
      </c>
      <c r="AA5" s="298">
        <f>+'Máy '!M4</f>
        <v>2</v>
      </c>
      <c r="AD5" s="5"/>
      <c r="AE5" s="302"/>
    </row>
    <row r="6" spans="1:31" ht="23.25" customHeight="1" x14ac:dyDescent="0.3">
      <c r="A6" s="805" t="s">
        <v>579</v>
      </c>
      <c r="B6" s="805"/>
      <c r="C6" s="805"/>
      <c r="D6" s="805"/>
      <c r="E6" s="805"/>
      <c r="F6" s="805"/>
      <c r="G6" s="805"/>
      <c r="H6" s="805"/>
      <c r="I6" s="805"/>
      <c r="J6" s="805"/>
      <c r="K6" s="805"/>
      <c r="L6" s="805"/>
      <c r="M6" s="805"/>
      <c r="N6" s="805"/>
      <c r="O6" s="805"/>
      <c r="P6" s="805"/>
      <c r="Q6" s="805"/>
      <c r="R6" s="805"/>
      <c r="S6" s="805"/>
      <c r="T6" s="805"/>
      <c r="U6" s="805"/>
      <c r="V6" s="805"/>
      <c r="W6" s="805"/>
      <c r="X6" s="75"/>
      <c r="Z6" s="298" t="s">
        <v>642</v>
      </c>
      <c r="AA6" s="310" t="str">
        <f>+'Máy '!M5</f>
        <v>3D</v>
      </c>
      <c r="AD6" s="7"/>
      <c r="AE6" s="302"/>
    </row>
    <row r="7" spans="1:31" ht="7.95" customHeight="1" x14ac:dyDescent="0.3"/>
    <row r="8" spans="1:31" s="76" customFormat="1" ht="19.2" customHeight="1" x14ac:dyDescent="0.3">
      <c r="A8" s="77" t="s">
        <v>246</v>
      </c>
      <c r="B8" s="77"/>
      <c r="C8" s="850" t="s">
        <v>710</v>
      </c>
      <c r="D8" s="850"/>
      <c r="E8" s="850"/>
      <c r="F8" s="850"/>
      <c r="G8" s="850"/>
      <c r="H8" s="850"/>
      <c r="I8" s="850"/>
      <c r="J8" s="850"/>
      <c r="K8" s="850"/>
      <c r="L8" s="850"/>
      <c r="M8" s="850"/>
      <c r="N8" s="850"/>
      <c r="O8" s="850"/>
      <c r="P8" s="850"/>
      <c r="Q8" s="850"/>
      <c r="R8" s="850"/>
      <c r="S8" s="850"/>
      <c r="T8" s="850"/>
      <c r="U8" s="850"/>
      <c r="V8" s="850"/>
      <c r="W8" s="850"/>
      <c r="Y8" s="434"/>
      <c r="Z8" s="434"/>
      <c r="AA8" s="298">
        <v>1</v>
      </c>
      <c r="AB8" s="434"/>
      <c r="AD8" s="299"/>
      <c r="AE8" s="304"/>
    </row>
    <row r="9" spans="1:31" s="76" customFormat="1" ht="19.2" customHeight="1" x14ac:dyDescent="0.3">
      <c r="A9" s="851" t="s">
        <v>363</v>
      </c>
      <c r="B9" s="851"/>
      <c r="C9" s="850" t="s">
        <v>692</v>
      </c>
      <c r="D9" s="850"/>
      <c r="E9" s="850"/>
      <c r="F9" s="850"/>
      <c r="G9" s="850"/>
      <c r="H9" s="850"/>
      <c r="I9" s="850"/>
      <c r="J9" s="850"/>
      <c r="K9" s="850"/>
      <c r="L9" s="850"/>
      <c r="M9" s="850"/>
      <c r="N9" s="850"/>
      <c r="O9" s="850"/>
      <c r="P9" s="850"/>
      <c r="Q9" s="850"/>
      <c r="R9" s="850"/>
      <c r="S9" s="850"/>
      <c r="T9" s="850"/>
      <c r="U9" s="850"/>
      <c r="V9" s="850"/>
      <c r="W9" s="850"/>
      <c r="Y9" s="434"/>
      <c r="Z9" s="434"/>
      <c r="AA9" s="434"/>
      <c r="AB9" s="434"/>
      <c r="AD9" s="49"/>
      <c r="AE9" s="49"/>
    </row>
    <row r="10" spans="1:31" s="76" customFormat="1" ht="19.2" customHeight="1" x14ac:dyDescent="0.3">
      <c r="A10" s="851" t="s">
        <v>13</v>
      </c>
      <c r="B10" s="851"/>
      <c r="C10" s="852" t="str">
        <f>+KT_ĐVị!C10</f>
        <v>Xử lý nền - Nút giao</v>
      </c>
      <c r="D10" s="852"/>
      <c r="E10" s="852"/>
      <c r="F10" s="852"/>
      <c r="G10" s="852"/>
      <c r="H10" s="852"/>
      <c r="I10" s="852"/>
      <c r="J10" s="852"/>
      <c r="K10" s="852"/>
      <c r="L10" s="852"/>
      <c r="M10" s="852"/>
      <c r="N10" s="852"/>
      <c r="O10" s="852"/>
      <c r="P10" s="852"/>
      <c r="Q10" s="852"/>
      <c r="R10" s="852"/>
      <c r="S10" s="852"/>
      <c r="T10" s="852"/>
      <c r="U10" s="852"/>
      <c r="V10" s="852"/>
      <c r="W10" s="852"/>
      <c r="Y10" s="434"/>
      <c r="Z10" s="434"/>
      <c r="AA10" s="434"/>
      <c r="AB10" s="434"/>
    </row>
    <row r="11" spans="1:31" s="76" customFormat="1" ht="19.2" customHeight="1" x14ac:dyDescent="0.3">
      <c r="A11" s="851" t="s">
        <v>14</v>
      </c>
      <c r="B11" s="851"/>
      <c r="C11" s="853" t="s">
        <v>693</v>
      </c>
      <c r="D11" s="853"/>
      <c r="E11" s="853"/>
      <c r="F11" s="853"/>
      <c r="G11" s="853"/>
      <c r="H11" s="853"/>
      <c r="I11" s="853"/>
      <c r="J11" s="853"/>
      <c r="K11" s="853"/>
      <c r="L11" s="853"/>
      <c r="M11" s="853"/>
      <c r="N11" s="853"/>
      <c r="O11" s="853"/>
      <c r="P11" s="853"/>
      <c r="Q11" s="853"/>
      <c r="R11" s="853"/>
      <c r="S11" s="853"/>
      <c r="T11" s="853"/>
      <c r="U11" s="853"/>
      <c r="V11" s="853"/>
      <c r="W11" s="853"/>
      <c r="Y11" s="434"/>
      <c r="Z11" s="434"/>
      <c r="AA11" s="434"/>
      <c r="AB11" s="434"/>
    </row>
    <row r="12" spans="1:31" ht="19.2" customHeight="1" x14ac:dyDescent="0.3">
      <c r="A12" s="73" t="s">
        <v>401</v>
      </c>
      <c r="B12" s="73"/>
      <c r="C12" s="73"/>
      <c r="D12" s="73"/>
      <c r="E12" s="73"/>
      <c r="F12" s="73"/>
      <c r="G12" s="73"/>
      <c r="H12" s="73"/>
      <c r="I12" s="73"/>
      <c r="J12" s="73"/>
      <c r="K12" s="73"/>
      <c r="L12" s="73"/>
      <c r="M12" s="73"/>
      <c r="N12" s="73"/>
      <c r="O12" s="73"/>
      <c r="P12" s="73"/>
      <c r="Q12" s="73"/>
      <c r="R12" s="73"/>
      <c r="S12" s="73"/>
    </row>
    <row r="13" spans="1:31" ht="19.2" customHeight="1" x14ac:dyDescent="0.3">
      <c r="A13" s="290" t="s">
        <v>423</v>
      </c>
      <c r="B13" s="290"/>
      <c r="C13" s="290"/>
      <c r="D13" s="363" t="str">
        <f>+KT_ĐVị!C13</f>
        <v>Cọc xi măng đất đường kính 800mm, hàm lượng xi măng 220kg/m3</v>
      </c>
      <c r="E13" s="362"/>
      <c r="F13" s="362"/>
      <c r="G13" s="362"/>
      <c r="H13" s="362"/>
      <c r="I13" s="362"/>
      <c r="J13" s="362"/>
      <c r="K13" s="362"/>
      <c r="L13" s="362"/>
      <c r="M13" s="362"/>
      <c r="N13" s="362"/>
      <c r="O13" s="362"/>
      <c r="P13" s="362"/>
      <c r="Q13" s="362"/>
      <c r="R13" s="362"/>
      <c r="S13" s="362"/>
      <c r="T13" s="362"/>
      <c r="U13" s="362"/>
      <c r="V13" s="362"/>
      <c r="W13" s="362"/>
    </row>
    <row r="14" spans="1:31" ht="36.6" customHeight="1" x14ac:dyDescent="0.3">
      <c r="A14" s="854" t="s">
        <v>247</v>
      </c>
      <c r="B14" s="808"/>
      <c r="D14" s="799" t="str">
        <f>+KT_ĐVị!C14</f>
        <v xml:space="preserve">Phân đoạn 3D (KM 0+120.00 - KM 0+213.00); Cọc: 409, 402, 395, 388, 381, 374, 367, 360, 353, 346, 339, 332, 325, 317, 309, 301, 293, 285, 277, 269, 261, 253, 245, 237, 229, 230, 238, 246, 254, 262, 270, 278, 286, 294, 302, 310, 318, 326, 333, 340, 347                 </v>
      </c>
      <c r="E14" s="800"/>
      <c r="F14" s="800"/>
      <c r="G14" s="800"/>
      <c r="H14" s="800"/>
      <c r="I14" s="800"/>
      <c r="J14" s="800"/>
      <c r="K14" s="800"/>
      <c r="L14" s="800"/>
      <c r="M14" s="800"/>
      <c r="N14" s="800"/>
      <c r="O14" s="800"/>
      <c r="P14" s="800"/>
      <c r="Q14" s="800"/>
      <c r="R14" s="800"/>
      <c r="S14" s="800"/>
      <c r="T14" s="800"/>
      <c r="U14" s="800"/>
      <c r="V14" s="800"/>
      <c r="W14" s="800"/>
    </row>
    <row r="15" spans="1:31" ht="19.2" customHeight="1" x14ac:dyDescent="0.3">
      <c r="A15" s="73" t="s">
        <v>412</v>
      </c>
      <c r="B15" s="73"/>
      <c r="C15" s="73"/>
      <c r="D15" s="73"/>
      <c r="E15" s="73"/>
      <c r="F15" s="73"/>
      <c r="G15" s="73"/>
      <c r="H15" s="73"/>
      <c r="I15" s="73"/>
      <c r="J15" s="73"/>
      <c r="K15" s="73"/>
      <c r="L15" s="73"/>
      <c r="M15" s="73"/>
      <c r="N15" s="73"/>
      <c r="O15" s="73"/>
      <c r="P15" s="73"/>
      <c r="Q15" s="73"/>
      <c r="R15" s="73"/>
    </row>
    <row r="16" spans="1:31" ht="19.2" customHeight="1" x14ac:dyDescent="0.3">
      <c r="A16" s="290" t="s">
        <v>248</v>
      </c>
      <c r="B16" s="78"/>
      <c r="C16" s="113">
        <f>+_xlfn.XLOOKUP($Y$4,DULIEU!$H:$H,DULIEU!$Z:$Z,"")</f>
        <v>5.046296296296271E-3</v>
      </c>
      <c r="D16" s="822">
        <f>+_xlfn.XLOOKUP($Y$4,DULIEU!$H:$H,DULIEU!$K:$K,"")</f>
        <v>45626</v>
      </c>
      <c r="E16" s="822"/>
      <c r="F16" s="822"/>
      <c r="G16" s="822"/>
      <c r="H16" s="822"/>
      <c r="I16" s="822"/>
      <c r="J16" s="822"/>
      <c r="K16" s="822"/>
      <c r="L16" s="822"/>
      <c r="M16" s="822"/>
      <c r="N16" s="822"/>
      <c r="O16" s="822"/>
      <c r="P16" s="822"/>
      <c r="Q16" s="822"/>
      <c r="R16" s="330"/>
    </row>
    <row r="17" spans="1:36" ht="19.2" customHeight="1" x14ac:dyDescent="0.3">
      <c r="A17" s="290" t="s">
        <v>249</v>
      </c>
      <c r="B17" s="78"/>
      <c r="C17" s="113">
        <f>+_xlfn.XLOOKUP($Y$4,DULIEU!$H:$H,DULIEU!$AA:$AA,"")</f>
        <v>0.96280092592592592</v>
      </c>
      <c r="D17" s="822">
        <f>+_xlfn.XLOOKUP($Y$4,DULIEU!$H:$H,DULIEU!$L:$L,"")</f>
        <v>45626</v>
      </c>
      <c r="E17" s="822"/>
      <c r="F17" s="822"/>
      <c r="G17" s="822"/>
      <c r="H17" s="822"/>
      <c r="I17" s="822"/>
      <c r="J17" s="822"/>
      <c r="K17" s="822"/>
      <c r="L17" s="822"/>
      <c r="M17" s="822"/>
      <c r="N17" s="822"/>
      <c r="O17" s="822"/>
      <c r="P17" s="822"/>
      <c r="Q17" s="822"/>
      <c r="R17" s="330"/>
    </row>
    <row r="18" spans="1:36" ht="19.2" customHeight="1" x14ac:dyDescent="0.3">
      <c r="A18" s="290" t="s">
        <v>14</v>
      </c>
      <c r="C18" s="66" t="s">
        <v>421</v>
      </c>
      <c r="D18" s="79"/>
      <c r="E18" s="79"/>
      <c r="F18" s="79"/>
      <c r="G18" s="79"/>
      <c r="H18" s="79"/>
      <c r="I18" s="79"/>
      <c r="J18" s="79"/>
      <c r="K18" s="79"/>
      <c r="L18" s="79"/>
      <c r="M18" s="79"/>
      <c r="N18" s="79"/>
      <c r="O18" s="79"/>
      <c r="P18" s="79"/>
      <c r="Q18" s="79"/>
      <c r="R18" s="79"/>
    </row>
    <row r="19" spans="1:36" ht="19.2" customHeight="1" x14ac:dyDescent="0.3">
      <c r="A19" s="73" t="s">
        <v>403</v>
      </c>
      <c r="B19" s="73"/>
      <c r="C19" s="73"/>
      <c r="D19" s="73"/>
      <c r="E19" s="73"/>
      <c r="F19" s="73"/>
      <c r="G19" s="73"/>
      <c r="H19" s="73"/>
      <c r="I19" s="73"/>
      <c r="J19" s="73"/>
      <c r="K19" s="73"/>
      <c r="L19" s="73"/>
      <c r="M19" s="73"/>
      <c r="N19" s="73"/>
      <c r="O19" s="73"/>
      <c r="P19" s="73"/>
      <c r="Q19" s="73"/>
      <c r="R19" s="73"/>
    </row>
    <row r="20" spans="1:36" ht="19.2" customHeight="1" x14ac:dyDescent="0.3">
      <c r="A20" s="847" t="s">
        <v>686</v>
      </c>
      <c r="B20" s="847"/>
      <c r="C20" s="847"/>
      <c r="D20" s="847"/>
      <c r="E20" s="847"/>
      <c r="F20" s="847"/>
      <c r="G20" s="847"/>
      <c r="H20" s="847"/>
      <c r="I20" s="847"/>
      <c r="J20" s="847"/>
      <c r="K20" s="847"/>
      <c r="L20" s="847"/>
      <c r="M20" s="847"/>
      <c r="N20" s="847"/>
      <c r="O20" s="847"/>
      <c r="P20" s="847"/>
      <c r="Q20" s="847"/>
      <c r="R20" s="847"/>
      <c r="S20" s="847"/>
      <c r="T20" s="847"/>
      <c r="U20" s="847"/>
      <c r="V20" s="847"/>
      <c r="W20" s="847"/>
    </row>
    <row r="21" spans="1:36" ht="19.2" customHeight="1" x14ac:dyDescent="0.3">
      <c r="A21" s="292" t="str">
        <f>"- Ông/Bà: Nguyễn Văn Thức "</f>
        <v xml:space="preserve">- Ông/Bà: Nguyễn Văn Thức </v>
      </c>
      <c r="K21" s="79" t="str">
        <f>"Chức vụ: "</f>
        <v xml:space="preserve">Chức vụ: </v>
      </c>
      <c r="L21" s="293" t="s">
        <v>419</v>
      </c>
    </row>
    <row r="22" spans="1:36" ht="19.2" customHeight="1" x14ac:dyDescent="0.3">
      <c r="A22" s="86" t="str">
        <f>"- Ông/Bà: …................................................. "</f>
        <v xml:space="preserve">- Ông/Bà: …................................................. </v>
      </c>
      <c r="B22" s="79"/>
      <c r="K22" s="79" t="str">
        <f>"Chức vụ: "</f>
        <v xml:space="preserve">Chức vụ: </v>
      </c>
      <c r="L22" s="293" t="s">
        <v>419</v>
      </c>
      <c r="Q22" s="79"/>
    </row>
    <row r="23" spans="1:36" ht="19.2" customHeight="1" x14ac:dyDescent="0.3">
      <c r="A23" s="291" t="s">
        <v>684</v>
      </c>
      <c r="B23" s="73"/>
      <c r="C23" s="73"/>
      <c r="D23" s="73"/>
      <c r="E23" s="73"/>
      <c r="F23" s="73"/>
      <c r="G23" s="73"/>
      <c r="H23" s="73"/>
      <c r="I23" s="73"/>
      <c r="J23" s="73"/>
      <c r="K23" s="73"/>
      <c r="L23" s="73"/>
      <c r="T23" s="73"/>
      <c r="U23" s="73"/>
      <c r="AE23" s="308"/>
      <c r="AF23" s="298"/>
      <c r="AG23" s="298"/>
    </row>
    <row r="24" spans="1:36" ht="19.2" customHeight="1" x14ac:dyDescent="0.3">
      <c r="A24" s="86" t="str">
        <f>"- Ông/Bà: Hoàng Đức Tuấn"</f>
        <v>- Ông/Bà: Hoàng Đức Tuấn</v>
      </c>
      <c r="G24" s="80"/>
      <c r="H24" s="80"/>
      <c r="I24" s="80"/>
      <c r="J24" s="80"/>
      <c r="K24" s="79" t="str">
        <f>"Chức vụ: "</f>
        <v xml:space="preserve">Chức vụ: </v>
      </c>
      <c r="L24" s="66" t="s">
        <v>198</v>
      </c>
      <c r="Q24" s="79"/>
      <c r="AC24" s="92"/>
      <c r="AD24" s="312"/>
      <c r="AE24" s="309"/>
      <c r="AF24" s="310"/>
      <c r="AG24" s="311"/>
      <c r="AH24" s="311"/>
      <c r="AI24" s="311"/>
      <c r="AJ24" s="293"/>
    </row>
    <row r="25" spans="1:36" ht="19.2" customHeight="1" x14ac:dyDescent="0.3">
      <c r="A25" s="86" t="str">
        <f>"- Ông/Bà: Tiện ích MyExcel"</f>
        <v>- Ông/Bà: Tiện ích MyExcel</v>
      </c>
      <c r="B25" s="79"/>
      <c r="G25" s="80"/>
      <c r="H25" s="80"/>
      <c r="I25" s="80"/>
      <c r="J25" s="80"/>
      <c r="K25" s="79" t="str">
        <f>"Chức vụ: "</f>
        <v xml:space="preserve">Chức vụ: </v>
      </c>
      <c r="L25" s="66" t="s">
        <v>438</v>
      </c>
      <c r="Q25" s="79"/>
    </row>
    <row r="26" spans="1:36" ht="19.2" customHeight="1" x14ac:dyDescent="0.3">
      <c r="A26" s="73" t="s">
        <v>424</v>
      </c>
      <c r="B26" s="73"/>
      <c r="C26" s="73"/>
      <c r="D26" s="73"/>
      <c r="E26" s="73"/>
      <c r="F26" s="73"/>
      <c r="G26" s="73"/>
      <c r="H26" s="73"/>
      <c r="I26" s="73"/>
      <c r="J26" s="73"/>
      <c r="K26" s="73"/>
      <c r="L26" s="73"/>
      <c r="M26" s="73"/>
      <c r="N26" s="73"/>
      <c r="O26" s="73"/>
      <c r="P26" s="73"/>
      <c r="Q26" s="73"/>
      <c r="R26" s="73"/>
    </row>
    <row r="27" spans="1:36" ht="19.2" customHeight="1" x14ac:dyDescent="0.3">
      <c r="A27" s="348" t="s">
        <v>425</v>
      </c>
      <c r="C27" s="81"/>
      <c r="E27" s="82" t="s">
        <v>85</v>
      </c>
      <c r="F27" s="82"/>
      <c r="G27" s="82"/>
      <c r="H27" s="82"/>
      <c r="I27" s="82"/>
      <c r="J27" s="82"/>
      <c r="K27" s="82"/>
      <c r="L27" s="82"/>
      <c r="M27" s="82"/>
      <c r="N27" s="82"/>
      <c r="O27" s="82"/>
      <c r="P27" s="82"/>
    </row>
    <row r="28" spans="1:36" ht="19.2" hidden="1" customHeight="1" x14ac:dyDescent="0.3">
      <c r="A28" s="348" t="s">
        <v>426</v>
      </c>
      <c r="C28" s="81"/>
      <c r="E28" s="848">
        <f>+D17</f>
        <v>45626</v>
      </c>
      <c r="F28" s="848"/>
      <c r="G28" s="848"/>
      <c r="H28" s="848"/>
      <c r="I28" s="848"/>
      <c r="J28" s="848"/>
      <c r="K28" s="848"/>
      <c r="L28" s="83"/>
      <c r="M28" s="83"/>
      <c r="N28" s="83"/>
      <c r="O28" s="83"/>
      <c r="P28" s="83"/>
      <c r="Q28" s="84"/>
      <c r="R28" s="84"/>
      <c r="S28" s="85"/>
    </row>
    <row r="29" spans="1:36" ht="19.2" customHeight="1" x14ac:dyDescent="0.3">
      <c r="A29" s="348" t="s">
        <v>427</v>
      </c>
      <c r="C29" s="81"/>
      <c r="E29" s="80">
        <f>+AE31</f>
        <v>0.8</v>
      </c>
      <c r="F29" s="82"/>
      <c r="G29" s="80"/>
      <c r="H29" s="80"/>
      <c r="I29" s="80"/>
      <c r="J29" s="80"/>
      <c r="K29" s="80"/>
      <c r="L29" s="80"/>
      <c r="M29" s="80"/>
      <c r="N29" s="80"/>
      <c r="O29" s="80"/>
      <c r="P29" s="80"/>
      <c r="Q29" s="86"/>
      <c r="R29" s="86"/>
      <c r="AD29" s="827" t="s">
        <v>325</v>
      </c>
      <c r="AE29" s="836">
        <f>+TINHTOAN!I11</f>
        <v>1.5739182692307692</v>
      </c>
      <c r="AF29" s="830"/>
      <c r="AG29" s="830"/>
    </row>
    <row r="30" spans="1:36" ht="19.2" customHeight="1" x14ac:dyDescent="0.3">
      <c r="A30" s="348" t="s">
        <v>428</v>
      </c>
      <c r="C30" s="81"/>
      <c r="E30" s="455">
        <f>+AE29</f>
        <v>1.5739182692307692</v>
      </c>
      <c r="F30" s="82"/>
      <c r="G30" s="87"/>
      <c r="H30" s="87"/>
      <c r="I30" s="87"/>
      <c r="J30" s="87"/>
      <c r="K30" s="87"/>
      <c r="L30" s="87"/>
      <c r="M30" s="87"/>
      <c r="N30" s="87"/>
      <c r="O30" s="87"/>
      <c r="P30" s="87"/>
      <c r="Q30" s="88"/>
      <c r="R30" s="88"/>
      <c r="AD30" s="827"/>
      <c r="AE30" s="836"/>
      <c r="AF30" s="830"/>
      <c r="AG30" s="830"/>
    </row>
    <row r="31" spans="1:36" ht="19.2" customHeight="1" x14ac:dyDescent="0.3">
      <c r="A31" s="348" t="s">
        <v>429</v>
      </c>
      <c r="C31" s="81"/>
      <c r="E31" s="849">
        <f>+AE40</f>
        <v>126.46864479737749</v>
      </c>
      <c r="F31" s="849"/>
      <c r="G31" s="80"/>
      <c r="H31" s="80"/>
      <c r="I31" s="80"/>
      <c r="J31" s="80"/>
      <c r="K31" s="80"/>
      <c r="L31" s="80"/>
      <c r="M31" s="80"/>
      <c r="N31" s="80"/>
      <c r="O31" s="80"/>
      <c r="P31" s="80"/>
      <c r="Q31" s="86"/>
      <c r="R31" s="86"/>
      <c r="AD31" s="827" t="s">
        <v>324</v>
      </c>
      <c r="AE31" s="828">
        <f>+'Bảng tính'!E7</f>
        <v>0.8</v>
      </c>
      <c r="AF31" s="830"/>
      <c r="AG31" s="830"/>
    </row>
    <row r="32" spans="1:36" ht="19.2" customHeight="1" x14ac:dyDescent="0.3">
      <c r="A32" s="364" t="s">
        <v>430</v>
      </c>
      <c r="C32" s="90"/>
      <c r="E32" s="90" t="s">
        <v>538</v>
      </c>
      <c r="F32" s="89"/>
      <c r="G32" s="89"/>
      <c r="H32" s="89"/>
      <c r="I32" s="89"/>
      <c r="J32" s="89"/>
      <c r="K32" s="89"/>
      <c r="L32" s="89"/>
      <c r="M32" s="89"/>
      <c r="N32" s="89"/>
      <c r="O32" s="89"/>
      <c r="P32" s="89"/>
      <c r="Q32" s="90"/>
      <c r="R32" s="90"/>
      <c r="AD32" s="827"/>
      <c r="AE32" s="829"/>
      <c r="AF32" s="830"/>
      <c r="AG32" s="830"/>
    </row>
    <row r="33" spans="1:37" ht="19.2" customHeight="1" x14ac:dyDescent="0.3">
      <c r="A33" s="348" t="s">
        <v>431</v>
      </c>
      <c r="C33" s="81"/>
      <c r="E33" s="292" t="s">
        <v>662</v>
      </c>
      <c r="F33" s="82"/>
      <c r="G33" s="80"/>
      <c r="H33" s="80"/>
      <c r="I33" s="80"/>
      <c r="J33" s="80"/>
      <c r="K33" s="80"/>
      <c r="L33" s="80"/>
      <c r="M33" s="80"/>
      <c r="N33" s="80"/>
      <c r="O33" s="80"/>
      <c r="P33" s="80"/>
      <c r="Q33" s="86"/>
      <c r="R33" s="86"/>
      <c r="AD33" s="837" t="s">
        <v>322</v>
      </c>
      <c r="AE33" s="840">
        <f>+_xlfn.XLOOKUP($Y$4,SOLIEU!$G:$G,SOLIEU!$AQ:$AQ,"")</f>
        <v>0.8</v>
      </c>
      <c r="AF33" s="837"/>
      <c r="AG33" s="837"/>
    </row>
    <row r="34" spans="1:37" ht="19.2" customHeight="1" x14ac:dyDescent="0.3">
      <c r="A34" s="348" t="s">
        <v>432</v>
      </c>
      <c r="C34" s="81"/>
      <c r="E34" s="82" t="s">
        <v>422</v>
      </c>
      <c r="F34" s="82"/>
      <c r="G34" s="82"/>
      <c r="H34" s="82"/>
      <c r="I34" s="82"/>
      <c r="J34" s="82"/>
      <c r="K34" s="82"/>
      <c r="L34" s="82"/>
      <c r="M34" s="82"/>
      <c r="N34" s="82"/>
      <c r="O34" s="82"/>
      <c r="P34" s="82"/>
      <c r="X34" s="796"/>
      <c r="Y34" s="72"/>
      <c r="Z34" s="72"/>
      <c r="AA34" s="72"/>
      <c r="AB34" s="72"/>
      <c r="AC34" s="831"/>
      <c r="AD34" s="838"/>
      <c r="AE34" s="841"/>
      <c r="AF34" s="838"/>
      <c r="AG34" s="838"/>
    </row>
    <row r="35" spans="1:37" ht="7.5" customHeight="1" x14ac:dyDescent="0.3">
      <c r="A35" s="91"/>
      <c r="B35" s="91"/>
      <c r="C35" s="91"/>
      <c r="D35" s="91"/>
      <c r="E35" s="91"/>
      <c r="F35" s="91"/>
      <c r="G35" s="91"/>
      <c r="H35" s="91"/>
      <c r="I35" s="91"/>
      <c r="J35" s="91"/>
      <c r="K35" s="91"/>
      <c r="L35" s="91"/>
      <c r="M35" s="91"/>
      <c r="N35" s="91"/>
      <c r="O35" s="91"/>
      <c r="P35" s="91"/>
      <c r="Q35" s="91"/>
      <c r="R35" s="91"/>
      <c r="S35" s="91"/>
      <c r="T35" s="91"/>
      <c r="U35" s="91"/>
      <c r="V35" s="91"/>
      <c r="W35" s="91"/>
      <c r="X35" s="796"/>
      <c r="Y35" s="72"/>
      <c r="Z35" s="72"/>
      <c r="AA35" s="72"/>
      <c r="AB35" s="72"/>
      <c r="AC35" s="831"/>
      <c r="AD35" s="839"/>
      <c r="AE35" s="842"/>
      <c r="AF35" s="839"/>
      <c r="AG35" s="839"/>
    </row>
    <row r="36" spans="1:37" ht="91.2" customHeight="1" x14ac:dyDescent="0.3">
      <c r="A36" s="791" t="s">
        <v>8</v>
      </c>
      <c r="B36" s="791" t="s">
        <v>326</v>
      </c>
      <c r="C36" s="833" t="s">
        <v>86</v>
      </c>
      <c r="D36" s="834"/>
      <c r="E36" s="833" t="s">
        <v>87</v>
      </c>
      <c r="F36" s="835"/>
      <c r="G36" s="833" t="s">
        <v>88</v>
      </c>
      <c r="H36" s="835"/>
      <c r="I36" s="833" t="s">
        <v>89</v>
      </c>
      <c r="J36" s="835"/>
      <c r="K36" s="833" t="s">
        <v>90</v>
      </c>
      <c r="L36" s="835"/>
      <c r="M36" s="833" t="s">
        <v>91</v>
      </c>
      <c r="N36" s="835"/>
      <c r="O36" s="843" t="s">
        <v>449</v>
      </c>
      <c r="P36" s="844"/>
      <c r="Q36" s="845" t="s">
        <v>450</v>
      </c>
      <c r="R36" s="846"/>
      <c r="S36" s="791" t="s">
        <v>358</v>
      </c>
      <c r="T36" s="791" t="s">
        <v>92</v>
      </c>
      <c r="U36" s="791" t="s">
        <v>93</v>
      </c>
      <c r="V36" s="791" t="s">
        <v>94</v>
      </c>
      <c r="W36" s="795" t="s">
        <v>45</v>
      </c>
      <c r="X36" s="92"/>
      <c r="Y36" s="308"/>
      <c r="Z36" s="308"/>
      <c r="AA36" s="308"/>
      <c r="AB36" s="308"/>
      <c r="AC36" s="92"/>
      <c r="AD36" s="93" t="s">
        <v>95</v>
      </c>
      <c r="AE36" s="94">
        <f>+_xlfn.XLOOKUP($Y$4,SOLIEU!$G:$G,SOLIEU!$AE:$AE,"")</f>
        <v>26</v>
      </c>
      <c r="AF36" s="93"/>
      <c r="AG36" s="93"/>
      <c r="AI36" s="95"/>
      <c r="AJ36" s="95"/>
      <c r="AK36" s="96"/>
    </row>
    <row r="37" spans="1:37" ht="97.2" customHeight="1" x14ac:dyDescent="0.3">
      <c r="A37" s="832"/>
      <c r="B37" s="832"/>
      <c r="C37" s="97" t="s">
        <v>96</v>
      </c>
      <c r="D37" s="97" t="s">
        <v>448</v>
      </c>
      <c r="E37" s="97" t="s">
        <v>96</v>
      </c>
      <c r="F37" s="97" t="s">
        <v>448</v>
      </c>
      <c r="G37" s="97" t="s">
        <v>96</v>
      </c>
      <c r="H37" s="97" t="s">
        <v>448</v>
      </c>
      <c r="I37" s="97" t="s">
        <v>96</v>
      </c>
      <c r="J37" s="97" t="s">
        <v>448</v>
      </c>
      <c r="K37" s="97" t="s">
        <v>96</v>
      </c>
      <c r="L37" s="97" t="s">
        <v>448</v>
      </c>
      <c r="M37" s="97" t="s">
        <v>96</v>
      </c>
      <c r="N37" s="97" t="s">
        <v>448</v>
      </c>
      <c r="O37" s="370" t="s">
        <v>96</v>
      </c>
      <c r="P37" s="370" t="s">
        <v>448</v>
      </c>
      <c r="Q37" s="97" t="s">
        <v>96</v>
      </c>
      <c r="R37" s="97" t="s">
        <v>448</v>
      </c>
      <c r="S37" s="832"/>
      <c r="T37" s="832"/>
      <c r="U37" s="832"/>
      <c r="V37" s="832"/>
      <c r="W37" s="795"/>
      <c r="X37" s="322"/>
      <c r="Y37" s="322"/>
      <c r="Z37" s="322"/>
      <c r="AA37" s="322"/>
      <c r="AB37" s="322"/>
      <c r="AC37" s="98"/>
      <c r="AD37" s="99" t="s">
        <v>97</v>
      </c>
      <c r="AE37" s="102">
        <f>+_xlfn.XLOOKUP($Y$4,SOLIEU!$G:$G,SOLIEU!$AF:$AF,"")</f>
        <v>220</v>
      </c>
      <c r="AF37" s="93"/>
      <c r="AG37" s="93"/>
      <c r="AI37" s="95"/>
      <c r="AJ37" s="95"/>
      <c r="AK37" s="96"/>
    </row>
    <row r="38" spans="1:37" ht="29.4" customHeight="1" x14ac:dyDescent="0.3">
      <c r="A38" s="104">
        <v>1</v>
      </c>
      <c r="B38" s="435">
        <f>+AB38</f>
        <v>409</v>
      </c>
      <c r="C38" s="323">
        <v>57.14</v>
      </c>
      <c r="D38" s="583">
        <f>+HOUR(AJ38)*60+MINUTE(AJ38)+SECOND(AJ38)/60</f>
        <v>60.233333333333334</v>
      </c>
      <c r="E38" s="323">
        <f>+_xlfn.XLOOKUP($AB38,SOLIEU!$E:$E,SOLIEU!$W:$W,"")</f>
        <v>1.6</v>
      </c>
      <c r="F38" s="105">
        <f>+E38</f>
        <v>1.6</v>
      </c>
      <c r="G38" s="323">
        <f>+_xlfn.XLOOKUP($AB38,SOLIEU!$E:$E,SOLIEU!$X:$X,"")</f>
        <v>1.1000000000000001</v>
      </c>
      <c r="H38" s="323">
        <f>+_xlfn.XLOOKUP(AB38,SOLIEU!E:E,SOLIEU!Y:Y,"")</f>
        <v>1.1000000000000001</v>
      </c>
      <c r="I38" s="323">
        <f>+_xlfn.XLOOKUP($AB38,SOLIEU!$E:$E,SOLIEU!$Z:$Z,"")</f>
        <v>1.1000000000000001</v>
      </c>
      <c r="J38" s="323">
        <f>+_xlfn.XLOOKUP($AB38,SOLIEU!$E:$E,SOLIEU!$AA:$AA,"")</f>
        <v>1.0900000000000001</v>
      </c>
      <c r="K38" s="324">
        <f>+_xlfn.XLOOKUP($AB38,SOLIEU!$E:$E,SOLIEU!$AB:$AB,"")</f>
        <v>-24.9</v>
      </c>
      <c r="L38" s="324">
        <f>+_xlfn.XLOOKUP($AB38,SOLIEU!$E:$E,SOLIEU!$AC:$AC,"")</f>
        <v>-24.91</v>
      </c>
      <c r="M38" s="324">
        <f>+_xlfn.XLOOKUP($AB38,SOLIEU!$E:$E,SOLIEU!$AD:$AD,"")</f>
        <v>26</v>
      </c>
      <c r="N38" s="324">
        <f>+_xlfn.XLOOKUP($AB38,SOLIEU!$E:$E,SOLIEU!$AE:$AE,"")</f>
        <v>26</v>
      </c>
      <c r="O38" s="324">
        <f>+_xlfn.XLOOKUP($AB38,SOLIEU!$E:$E,SOLIEU!$AG:$AG,"")</f>
        <v>26</v>
      </c>
      <c r="P38" s="324">
        <f>+_xlfn.XLOOKUP($AB38,SOLIEU!$E:$E,SOLIEU!$AH:$AH,"")</f>
        <v>26</v>
      </c>
      <c r="Q38" s="324">
        <f>+_xlfn.XLOOKUP($AB38,SOLIEU!$E:$E,SOLIEU!$AI:$AI,"")</f>
        <v>0</v>
      </c>
      <c r="R38" s="324">
        <f>+_xlfn.XLOOKUP(AB38,SOLIEU!E:E,SOLIEU!AJ:AJ,"")</f>
        <v>0</v>
      </c>
      <c r="S38" s="325">
        <f>+_xlfn.XLOOKUP($AB38,SOLIEU!$E:$E,SOLIEU!$AK:$AK,"")</f>
        <v>6.0000000000000001E-3</v>
      </c>
      <c r="T38" s="326">
        <f>+_xlfn.XLOOKUP(AB38,SOLIEU!E:E,SOLIEU!AL:AL,"")</f>
        <v>3314</v>
      </c>
      <c r="U38" s="106">
        <f>+($AE$38*T38)/$AE$40</f>
        <v>2897.7584134615386</v>
      </c>
      <c r="V38" s="107" t="s">
        <v>3</v>
      </c>
      <c r="W38" s="108"/>
      <c r="X38" s="321"/>
      <c r="Y38" s="425">
        <f>+$AA$5</f>
        <v>2</v>
      </c>
      <c r="Z38" s="308">
        <v>1</v>
      </c>
      <c r="AA38" s="308" t="str">
        <f>+Y38&amp;"-"&amp;Z38&amp;"-"&amp;$AA$6</f>
        <v>2-1-3D</v>
      </c>
      <c r="AB38" s="309">
        <f>+_xlfn.XLOOKUP(AA38,SOLIEU!G:G,SOLIEU!E:E,"")</f>
        <v>409</v>
      </c>
      <c r="AC38" s="308" t="str">
        <f>+IF(B38="","Ẩn","Hiện")</f>
        <v>Hiện</v>
      </c>
      <c r="AD38" s="100" t="s">
        <v>99</v>
      </c>
      <c r="AE38" s="590">
        <f>AE37*PI()*AE33*AE33/4*1</f>
        <v>110.58406140636073</v>
      </c>
      <c r="AF38" s="313">
        <f>+AE38*AE36</f>
        <v>2875.185596565379</v>
      </c>
      <c r="AG38" s="314">
        <f>+(AE38*AG40)/AE40</f>
        <v>0</v>
      </c>
      <c r="AH38" s="103">
        <f>+AG38/AF38</f>
        <v>0</v>
      </c>
      <c r="AI38" s="96"/>
      <c r="AJ38" s="498">
        <f>+_xlfn.XLOOKUP(AB38,SOLIEU!E:E,SOLIEU!V:V,"")</f>
        <v>4.1828703703703729E-2</v>
      </c>
      <c r="AK38" s="96"/>
    </row>
    <row r="39" spans="1:37" ht="29.4" customHeight="1" x14ac:dyDescent="0.3">
      <c r="A39" s="104">
        <v>2</v>
      </c>
      <c r="B39" s="435">
        <f t="shared" ref="B39:B82" si="0">+AB39</f>
        <v>402</v>
      </c>
      <c r="C39" s="323">
        <v>57.14</v>
      </c>
      <c r="D39" s="583">
        <f t="shared" ref="D39:D95" si="1">+HOUR(AJ39)*60+MINUTE(AJ39)+SECOND(AJ39)/60</f>
        <v>60.233333333333334</v>
      </c>
      <c r="E39" s="323">
        <f>+_xlfn.XLOOKUP($AB39,SOLIEU!$E:$E,SOLIEU!$W:$W,"")</f>
        <v>1.6</v>
      </c>
      <c r="F39" s="105">
        <f t="shared" ref="F39:F82" si="2">+E39</f>
        <v>1.6</v>
      </c>
      <c r="G39" s="323">
        <f>+_xlfn.XLOOKUP($AB39,SOLIEU!$E:$E,SOLIEU!$X:$X,"")</f>
        <v>1.1000000000000001</v>
      </c>
      <c r="H39" s="323">
        <f>+_xlfn.XLOOKUP(AB39,SOLIEU!E:E,SOLIEU!Y:Y,"")</f>
        <v>1.0900000000000001</v>
      </c>
      <c r="I39" s="323">
        <f>+_xlfn.XLOOKUP($AB39,SOLIEU!$E:$E,SOLIEU!$Z:$Z,"")</f>
        <v>1.1000000000000001</v>
      </c>
      <c r="J39" s="323">
        <f>+_xlfn.XLOOKUP($AB39,SOLIEU!$E:$E,SOLIEU!$AA:$AA,"")</f>
        <v>1.0900000000000001</v>
      </c>
      <c r="K39" s="324">
        <f>+_xlfn.XLOOKUP($AB39,SOLIEU!$E:$E,SOLIEU!$AB:$AB,"")</f>
        <v>-24.9</v>
      </c>
      <c r="L39" s="324">
        <f>+_xlfn.XLOOKUP($AB39,SOLIEU!$E:$E,SOLIEU!$AC:$AC,"")</f>
        <v>-24.91</v>
      </c>
      <c r="M39" s="324">
        <f>+_xlfn.XLOOKUP($AB39,SOLIEU!$E:$E,SOLIEU!$AD:$AD,"")</f>
        <v>26</v>
      </c>
      <c r="N39" s="324">
        <f>+_xlfn.XLOOKUP($AB39,SOLIEU!$E:$E,SOLIEU!$AE:$AE,"")</f>
        <v>26</v>
      </c>
      <c r="O39" s="324">
        <f>+_xlfn.XLOOKUP($AB39,SOLIEU!$E:$E,SOLIEU!$AG:$AG,"")</f>
        <v>26</v>
      </c>
      <c r="P39" s="324">
        <f>+_xlfn.XLOOKUP($AB39,SOLIEU!$E:$E,SOLIEU!$AH:$AH,"")</f>
        <v>26</v>
      </c>
      <c r="Q39" s="324">
        <f>+_xlfn.XLOOKUP($AB39,SOLIEU!$E:$E,SOLIEU!$AI:$AI,"")</f>
        <v>0</v>
      </c>
      <c r="R39" s="324">
        <f>+_xlfn.XLOOKUP(AB39,SOLIEU!E:E,SOLIEU!AJ:AJ,"")</f>
        <v>0</v>
      </c>
      <c r="S39" s="325">
        <f>+_xlfn.XLOOKUP($AB39,SOLIEU!$E:$E,SOLIEU!$AK:$AK,"")</f>
        <v>4.0000000000000001E-3</v>
      </c>
      <c r="T39" s="326">
        <f>+_xlfn.XLOOKUP(AB39,SOLIEU!E:E,SOLIEU!AL:AL,"")</f>
        <v>3312</v>
      </c>
      <c r="U39" s="106">
        <f t="shared" ref="U39:U95" si="3">+($AE$38*T39)/$AE$40</f>
        <v>2896.0096153846157</v>
      </c>
      <c r="V39" s="107" t="s">
        <v>3</v>
      </c>
      <c r="W39" s="108"/>
      <c r="X39" s="92"/>
      <c r="Y39" s="425">
        <f t="shared" ref="Y39:Y95" si="4">+$AA$5</f>
        <v>2</v>
      </c>
      <c r="Z39" s="308">
        <v>2</v>
      </c>
      <c r="AA39" s="308" t="str">
        <f t="shared" ref="AA39:AA82" si="5">+Y39&amp;"-"&amp;Z39&amp;"-"&amp;$AA$6</f>
        <v>2-2-3D</v>
      </c>
      <c r="AB39" s="309">
        <f>+_xlfn.XLOOKUP(AA39,SOLIEU!G:G,SOLIEU!E:E,"")</f>
        <v>402</v>
      </c>
      <c r="AC39" s="308" t="str">
        <f t="shared" ref="AC39:AC83" si="6">+IF(B39="","Ẩn","Hiện")</f>
        <v>Hiện</v>
      </c>
      <c r="AD39" s="100" t="s">
        <v>323</v>
      </c>
      <c r="AE39" s="590">
        <f>+AE38*AE31</f>
        <v>88.467249125088586</v>
      </c>
      <c r="AF39" s="101"/>
      <c r="AG39" s="93"/>
      <c r="AH39" s="95"/>
      <c r="AI39" s="95"/>
      <c r="AJ39" s="498">
        <f>+_xlfn.XLOOKUP(AB39,SOLIEU!E:E,SOLIEU!V:V,"")</f>
        <v>4.1828703703703729E-2</v>
      </c>
      <c r="AK39" s="111"/>
    </row>
    <row r="40" spans="1:37" s="92" customFormat="1" ht="29.4" customHeight="1" x14ac:dyDescent="0.3">
      <c r="A40" s="104">
        <v>3</v>
      </c>
      <c r="B40" s="435">
        <f t="shared" si="0"/>
        <v>395</v>
      </c>
      <c r="C40" s="323">
        <v>57.14</v>
      </c>
      <c r="D40" s="583">
        <f t="shared" si="1"/>
        <v>60.2</v>
      </c>
      <c r="E40" s="323">
        <f>+_xlfn.XLOOKUP($AB40,SOLIEU!$E:$E,SOLIEU!$W:$W,"")</f>
        <v>1.6</v>
      </c>
      <c r="F40" s="105">
        <f t="shared" si="2"/>
        <v>1.6</v>
      </c>
      <c r="G40" s="323">
        <f>+_xlfn.XLOOKUP($AB40,SOLIEU!$E:$E,SOLIEU!$X:$X,"")</f>
        <v>1.1000000000000001</v>
      </c>
      <c r="H40" s="323">
        <f>+_xlfn.XLOOKUP(AB40,SOLIEU!E:E,SOLIEU!Y:Y,"")</f>
        <v>1.1000000000000001</v>
      </c>
      <c r="I40" s="323">
        <f>+_xlfn.XLOOKUP($AB40,SOLIEU!$E:$E,SOLIEU!$Z:$Z,"")</f>
        <v>1.1000000000000001</v>
      </c>
      <c r="J40" s="323">
        <f>+_xlfn.XLOOKUP($AB40,SOLIEU!$E:$E,SOLIEU!$AA:$AA,"")</f>
        <v>1.1000000000000001</v>
      </c>
      <c r="K40" s="324">
        <f>+_xlfn.XLOOKUP($AB40,SOLIEU!$E:$E,SOLIEU!$AB:$AB,"")</f>
        <v>-24.9</v>
      </c>
      <c r="L40" s="324">
        <f>+_xlfn.XLOOKUP($AB40,SOLIEU!$E:$E,SOLIEU!$AC:$AC,"")</f>
        <v>-24.9</v>
      </c>
      <c r="M40" s="324">
        <f>+_xlfn.XLOOKUP($AB40,SOLIEU!$E:$E,SOLIEU!$AD:$AD,"")</f>
        <v>26</v>
      </c>
      <c r="N40" s="324">
        <f>+_xlfn.XLOOKUP($AB40,SOLIEU!$E:$E,SOLIEU!$AE:$AE,"")</f>
        <v>26</v>
      </c>
      <c r="O40" s="324">
        <f>+_xlfn.XLOOKUP($AB40,SOLIEU!$E:$E,SOLIEU!$AG:$AG,"")</f>
        <v>26</v>
      </c>
      <c r="P40" s="324">
        <f>+_xlfn.XLOOKUP($AB40,SOLIEU!$E:$E,SOLIEU!$AH:$AH,"")</f>
        <v>26</v>
      </c>
      <c r="Q40" s="324">
        <f>+_xlfn.XLOOKUP($AB40,SOLIEU!$E:$E,SOLIEU!$AI:$AI,"")</f>
        <v>0</v>
      </c>
      <c r="R40" s="324">
        <f>+_xlfn.XLOOKUP(AB40,SOLIEU!E:E,SOLIEU!AJ:AJ,"")</f>
        <v>0</v>
      </c>
      <c r="S40" s="325">
        <f>+_xlfn.XLOOKUP($AB40,SOLIEU!$E:$E,SOLIEU!$AK:$AK,"")</f>
        <v>1E-3</v>
      </c>
      <c r="T40" s="326">
        <f>+_xlfn.XLOOKUP(AB40,SOLIEU!E:E,SOLIEU!AL:AL,"")</f>
        <v>3318</v>
      </c>
      <c r="U40" s="106">
        <f t="shared" si="3"/>
        <v>2901.2560096153848</v>
      </c>
      <c r="V40" s="107" t="s">
        <v>3</v>
      </c>
      <c r="W40" s="108"/>
      <c r="Y40" s="425">
        <f t="shared" si="4"/>
        <v>2</v>
      </c>
      <c r="Z40" s="308">
        <v>3</v>
      </c>
      <c r="AA40" s="308" t="str">
        <f t="shared" si="5"/>
        <v>2-3-3D</v>
      </c>
      <c r="AB40" s="309">
        <f>+_xlfn.XLOOKUP(AA40,SOLIEU!G:G,SOLIEU!E:E,"")</f>
        <v>395</v>
      </c>
      <c r="AC40" s="308" t="str">
        <f t="shared" si="6"/>
        <v>Hiện</v>
      </c>
      <c r="AD40" s="100" t="s">
        <v>98</v>
      </c>
      <c r="AE40" s="590">
        <f>+(AE38+AE39)/AE29</f>
        <v>126.46864479737749</v>
      </c>
      <c r="AF40" s="313">
        <f>+AE40*AE36</f>
        <v>3288.184764731815</v>
      </c>
      <c r="AG40" s="315"/>
      <c r="AH40" s="103">
        <f>+AG40/AF40</f>
        <v>0</v>
      </c>
      <c r="AI40" s="95"/>
      <c r="AJ40" s="498">
        <f>+_xlfn.XLOOKUP(AB40,SOLIEU!E:E,SOLIEU!V:V,"")</f>
        <v>4.1805555555555561E-2</v>
      </c>
      <c r="AK40" s="111"/>
    </row>
    <row r="41" spans="1:37" ht="29.4" customHeight="1" x14ac:dyDescent="0.3">
      <c r="A41" s="104">
        <v>4</v>
      </c>
      <c r="B41" s="435">
        <f t="shared" si="0"/>
        <v>388</v>
      </c>
      <c r="C41" s="323">
        <v>57.14</v>
      </c>
      <c r="D41" s="583">
        <f t="shared" si="1"/>
        <v>60.2</v>
      </c>
      <c r="E41" s="323">
        <f>+_xlfn.XLOOKUP($AB41,SOLIEU!$E:$E,SOLIEU!$W:$W,"")</f>
        <v>1.6</v>
      </c>
      <c r="F41" s="105">
        <f t="shared" si="2"/>
        <v>1.6</v>
      </c>
      <c r="G41" s="323">
        <f>+_xlfn.XLOOKUP($AB41,SOLIEU!$E:$E,SOLIEU!$X:$X,"")</f>
        <v>1.1000000000000001</v>
      </c>
      <c r="H41" s="323">
        <f>+_xlfn.XLOOKUP(AB41,SOLIEU!E:E,SOLIEU!Y:Y,"")</f>
        <v>1.0900000000000001</v>
      </c>
      <c r="I41" s="323">
        <f>+_xlfn.XLOOKUP($AB41,SOLIEU!$E:$E,SOLIEU!$Z:$Z,"")</f>
        <v>1.1000000000000001</v>
      </c>
      <c r="J41" s="323">
        <f>+_xlfn.XLOOKUP($AB41,SOLIEU!$E:$E,SOLIEU!$AA:$AA,"")</f>
        <v>1.1100000000000001</v>
      </c>
      <c r="K41" s="324">
        <f>+_xlfn.XLOOKUP($AB41,SOLIEU!$E:$E,SOLIEU!$AB:$AB,"")</f>
        <v>-24.9</v>
      </c>
      <c r="L41" s="324">
        <f>+_xlfn.XLOOKUP($AB41,SOLIEU!$E:$E,SOLIEU!$AC:$AC,"")</f>
        <v>-24.89</v>
      </c>
      <c r="M41" s="324">
        <f>+_xlfn.XLOOKUP($AB41,SOLIEU!$E:$E,SOLIEU!$AD:$AD,"")</f>
        <v>26</v>
      </c>
      <c r="N41" s="324">
        <f>+_xlfn.XLOOKUP($AB41,SOLIEU!$E:$E,SOLIEU!$AE:$AE,"")</f>
        <v>26</v>
      </c>
      <c r="O41" s="324">
        <f>+_xlfn.XLOOKUP($AB41,SOLIEU!$E:$E,SOLIEU!$AG:$AG,"")</f>
        <v>26</v>
      </c>
      <c r="P41" s="324">
        <f>+_xlfn.XLOOKUP($AB41,SOLIEU!$E:$E,SOLIEU!$AH:$AH,"")</f>
        <v>26</v>
      </c>
      <c r="Q41" s="324">
        <f>+_xlfn.XLOOKUP($AB41,SOLIEU!$E:$E,SOLIEU!$AI:$AI,"")</f>
        <v>0</v>
      </c>
      <c r="R41" s="324">
        <f>+_xlfn.XLOOKUP(AB41,SOLIEU!E:E,SOLIEU!AJ:AJ,"")</f>
        <v>2.0000000000000018E-2</v>
      </c>
      <c r="S41" s="325">
        <f>+_xlfn.XLOOKUP($AB41,SOLIEU!$E:$E,SOLIEU!$AK:$AK,"")</f>
        <v>3.0000000000000001E-3</v>
      </c>
      <c r="T41" s="326">
        <f>+_xlfn.XLOOKUP(AB41,SOLIEU!E:E,SOLIEU!AL:AL,"")</f>
        <v>3314</v>
      </c>
      <c r="U41" s="106">
        <f t="shared" si="3"/>
        <v>2897.7584134615386</v>
      </c>
      <c r="V41" s="107" t="s">
        <v>3</v>
      </c>
      <c r="W41" s="108"/>
      <c r="X41" s="92"/>
      <c r="Y41" s="425">
        <f t="shared" si="4"/>
        <v>2</v>
      </c>
      <c r="Z41" s="308">
        <v>4</v>
      </c>
      <c r="AA41" s="308" t="str">
        <f t="shared" si="5"/>
        <v>2-4-3D</v>
      </c>
      <c r="AB41" s="309">
        <f>+_xlfn.XLOOKUP(AA41,SOLIEU!G:G,SOLIEU!E:E,"")</f>
        <v>388</v>
      </c>
      <c r="AC41" s="308" t="str">
        <f t="shared" si="6"/>
        <v>Hiện</v>
      </c>
      <c r="AD41" s="95"/>
      <c r="AE41" s="95"/>
      <c r="AF41" s="95"/>
      <c r="AG41" s="95"/>
      <c r="AH41" s="95"/>
      <c r="AI41" s="95"/>
      <c r="AJ41" s="498">
        <f>+_xlfn.XLOOKUP(AB41,SOLIEU!E:E,SOLIEU!V:V,"")</f>
        <v>4.1805555555555561E-2</v>
      </c>
      <c r="AK41" s="111"/>
    </row>
    <row r="42" spans="1:37" ht="29.4" customHeight="1" x14ac:dyDescent="0.3">
      <c r="A42" s="104">
        <v>5</v>
      </c>
      <c r="B42" s="435">
        <f t="shared" si="0"/>
        <v>381</v>
      </c>
      <c r="C42" s="323">
        <v>57.14</v>
      </c>
      <c r="D42" s="583">
        <f t="shared" si="1"/>
        <v>60.016666666666666</v>
      </c>
      <c r="E42" s="323">
        <f>+_xlfn.XLOOKUP($AB42,SOLIEU!$E:$E,SOLIEU!$W:$W,"")</f>
        <v>1.6</v>
      </c>
      <c r="F42" s="105">
        <f t="shared" si="2"/>
        <v>1.6</v>
      </c>
      <c r="G42" s="323">
        <f>+_xlfn.XLOOKUP($AB42,SOLIEU!$E:$E,SOLIEU!$X:$X,"")</f>
        <v>1.1000000000000001</v>
      </c>
      <c r="H42" s="323">
        <f>+_xlfn.XLOOKUP(AB42,SOLIEU!E:E,SOLIEU!Y:Y,"")</f>
        <v>1.1000000000000001</v>
      </c>
      <c r="I42" s="323">
        <f>+_xlfn.XLOOKUP($AB42,SOLIEU!$E:$E,SOLIEU!$Z:$Z,"")</f>
        <v>1.1000000000000001</v>
      </c>
      <c r="J42" s="323">
        <f>+_xlfn.XLOOKUP($AB42,SOLIEU!$E:$E,SOLIEU!$AA:$AA,"")</f>
        <v>1.1000000000000001</v>
      </c>
      <c r="K42" s="324">
        <f>+_xlfn.XLOOKUP($AB42,SOLIEU!$E:$E,SOLIEU!$AB:$AB,"")</f>
        <v>-24.9</v>
      </c>
      <c r="L42" s="324">
        <f>+_xlfn.XLOOKUP($AB42,SOLIEU!$E:$E,SOLIEU!$AC:$AC,"")</f>
        <v>-24.9</v>
      </c>
      <c r="M42" s="324">
        <f>+_xlfn.XLOOKUP($AB42,SOLIEU!$E:$E,SOLIEU!$AD:$AD,"")</f>
        <v>26</v>
      </c>
      <c r="N42" s="324">
        <f>+_xlfn.XLOOKUP($AB42,SOLIEU!$E:$E,SOLIEU!$AE:$AE,"")</f>
        <v>26</v>
      </c>
      <c r="O42" s="324">
        <f>+_xlfn.XLOOKUP($AB42,SOLIEU!$E:$E,SOLIEU!$AG:$AG,"")</f>
        <v>26</v>
      </c>
      <c r="P42" s="324">
        <f>+_xlfn.XLOOKUP($AB42,SOLIEU!$E:$E,SOLIEU!$AH:$AH,"")</f>
        <v>26</v>
      </c>
      <c r="Q42" s="324">
        <f>+_xlfn.XLOOKUP($AB42,SOLIEU!$E:$E,SOLIEU!$AI:$AI,"")</f>
        <v>0</v>
      </c>
      <c r="R42" s="324">
        <f>+_xlfn.XLOOKUP(AB42,SOLIEU!E:E,SOLIEU!AJ:AJ,"")</f>
        <v>0</v>
      </c>
      <c r="S42" s="325">
        <f>+_xlfn.XLOOKUP($AB42,SOLIEU!$E:$E,SOLIEU!$AK:$AK,"")</f>
        <v>1E-3</v>
      </c>
      <c r="T42" s="326">
        <f>+_xlfn.XLOOKUP(AB42,SOLIEU!E:E,SOLIEU!AL:AL,"")</f>
        <v>3301</v>
      </c>
      <c r="U42" s="106">
        <f t="shared" si="3"/>
        <v>2886.3912259615386</v>
      </c>
      <c r="V42" s="107" t="s">
        <v>3</v>
      </c>
      <c r="W42" s="108"/>
      <c r="X42" s="92"/>
      <c r="Y42" s="425">
        <f t="shared" si="4"/>
        <v>2</v>
      </c>
      <c r="Z42" s="308">
        <v>5</v>
      </c>
      <c r="AA42" s="308" t="str">
        <f t="shared" si="5"/>
        <v>2-5-3D</v>
      </c>
      <c r="AB42" s="309">
        <f>+_xlfn.XLOOKUP(AA42,SOLIEU!G:G,SOLIEU!E:E,"")</f>
        <v>381</v>
      </c>
      <c r="AC42" s="308" t="str">
        <f t="shared" si="6"/>
        <v>Hiện</v>
      </c>
      <c r="AD42" s="95"/>
      <c r="AE42" s="95"/>
      <c r="AF42" s="95"/>
      <c r="AG42" s="96" t="s">
        <v>353</v>
      </c>
      <c r="AH42" s="96"/>
      <c r="AI42" s="96"/>
      <c r="AJ42" s="498">
        <f>+_xlfn.XLOOKUP(AB42,SOLIEU!E:E,SOLIEU!V:V,"")</f>
        <v>4.1678240740740752E-2</v>
      </c>
      <c r="AK42" s="96"/>
    </row>
    <row r="43" spans="1:37" ht="29.4" customHeight="1" x14ac:dyDescent="0.3">
      <c r="A43" s="104">
        <v>6</v>
      </c>
      <c r="B43" s="435">
        <f t="shared" si="0"/>
        <v>374</v>
      </c>
      <c r="C43" s="323">
        <v>57.14</v>
      </c>
      <c r="D43" s="583">
        <f t="shared" si="1"/>
        <v>60.016666666666666</v>
      </c>
      <c r="E43" s="323">
        <f>+_xlfn.XLOOKUP($AB43,SOLIEU!$E:$E,SOLIEU!$W:$W,"")</f>
        <v>1.6</v>
      </c>
      <c r="F43" s="105">
        <f t="shared" si="2"/>
        <v>1.6</v>
      </c>
      <c r="G43" s="323">
        <f>+_xlfn.XLOOKUP($AB43,SOLIEU!$E:$E,SOLIEU!$X:$X,"")</f>
        <v>1.1000000000000001</v>
      </c>
      <c r="H43" s="323">
        <f>+_xlfn.XLOOKUP(AB43,SOLIEU!E:E,SOLIEU!Y:Y,"")</f>
        <v>1.1200000000000001</v>
      </c>
      <c r="I43" s="323">
        <f>+_xlfn.XLOOKUP($AB43,SOLIEU!$E:$E,SOLIEU!$Z:$Z,"")</f>
        <v>1.1000000000000001</v>
      </c>
      <c r="J43" s="323">
        <f>+_xlfn.XLOOKUP($AB43,SOLIEU!$E:$E,SOLIEU!$AA:$AA,"")</f>
        <v>1.0900000000000001</v>
      </c>
      <c r="K43" s="324">
        <f>+_xlfn.XLOOKUP($AB43,SOLIEU!$E:$E,SOLIEU!$AB:$AB,"")</f>
        <v>-24.9</v>
      </c>
      <c r="L43" s="324">
        <f>+_xlfn.XLOOKUP($AB43,SOLIEU!$E:$E,SOLIEU!$AC:$AC,"")</f>
        <v>-24.91</v>
      </c>
      <c r="M43" s="324">
        <f>+_xlfn.XLOOKUP($AB43,SOLIEU!$E:$E,SOLIEU!$AD:$AD,"")</f>
        <v>26</v>
      </c>
      <c r="N43" s="324">
        <f>+_xlfn.XLOOKUP($AB43,SOLIEU!$E:$E,SOLIEU!$AE:$AE,"")</f>
        <v>26</v>
      </c>
      <c r="O43" s="324">
        <f>+_xlfn.XLOOKUP($AB43,SOLIEU!$E:$E,SOLIEU!$AG:$AG,"")</f>
        <v>26</v>
      </c>
      <c r="P43" s="324">
        <f>+_xlfn.XLOOKUP($AB43,SOLIEU!$E:$E,SOLIEU!$AH:$AH,"")</f>
        <v>26</v>
      </c>
      <c r="Q43" s="324">
        <f>+_xlfn.XLOOKUP($AB43,SOLIEU!$E:$E,SOLIEU!$AI:$AI,"")</f>
        <v>0</v>
      </c>
      <c r="R43" s="324">
        <f>+_xlfn.XLOOKUP(AB43,SOLIEU!E:E,SOLIEU!AJ:AJ,"")</f>
        <v>0</v>
      </c>
      <c r="S43" s="325">
        <f>+_xlfn.XLOOKUP($AB43,SOLIEU!$E:$E,SOLIEU!$AK:$AK,"")</f>
        <v>4.0000000000000001E-3</v>
      </c>
      <c r="T43" s="326">
        <f>+_xlfn.XLOOKUP(AB43,SOLIEU!E:E,SOLIEU!AL:AL,"")</f>
        <v>3310</v>
      </c>
      <c r="U43" s="106">
        <f t="shared" si="3"/>
        <v>2894.2608173076924</v>
      </c>
      <c r="V43" s="107" t="s">
        <v>3</v>
      </c>
      <c r="W43" s="108"/>
      <c r="Y43" s="425">
        <f t="shared" si="4"/>
        <v>2</v>
      </c>
      <c r="Z43" s="308">
        <v>6</v>
      </c>
      <c r="AA43" s="308" t="str">
        <f t="shared" si="5"/>
        <v>2-6-3D</v>
      </c>
      <c r="AB43" s="309">
        <f>+_xlfn.XLOOKUP(AA43,SOLIEU!G:G,SOLIEU!E:E,"")</f>
        <v>374</v>
      </c>
      <c r="AC43" s="308" t="str">
        <f t="shared" si="6"/>
        <v>Hiện</v>
      </c>
      <c r="AE43" s="96"/>
      <c r="AF43" s="96"/>
      <c r="AG43" s="96"/>
      <c r="AH43" s="96"/>
      <c r="AI43" s="96"/>
      <c r="AJ43" s="498">
        <f>+_xlfn.XLOOKUP(AB43,SOLIEU!E:E,SOLIEU!V:V,"")</f>
        <v>4.1678240740740752E-2</v>
      </c>
      <c r="AK43" s="96"/>
    </row>
    <row r="44" spans="1:37" ht="29.4" customHeight="1" x14ac:dyDescent="0.3">
      <c r="A44" s="104">
        <v>7</v>
      </c>
      <c r="B44" s="435">
        <f t="shared" si="0"/>
        <v>367</v>
      </c>
      <c r="C44" s="323">
        <v>57.14</v>
      </c>
      <c r="D44" s="583">
        <f t="shared" si="1"/>
        <v>60.216666666666669</v>
      </c>
      <c r="E44" s="323">
        <f>+_xlfn.XLOOKUP($AB44,SOLIEU!$E:$E,SOLIEU!$W:$W,"")</f>
        <v>1.6</v>
      </c>
      <c r="F44" s="105">
        <f t="shared" si="2"/>
        <v>1.6</v>
      </c>
      <c r="G44" s="323">
        <f>+_xlfn.XLOOKUP($AB44,SOLIEU!$E:$E,SOLIEU!$X:$X,"")</f>
        <v>1.1000000000000001</v>
      </c>
      <c r="H44" s="323">
        <f>+_xlfn.XLOOKUP(AB44,SOLIEU!E:E,SOLIEU!Y:Y,"")</f>
        <v>1.1200000000000001</v>
      </c>
      <c r="I44" s="323">
        <f>+_xlfn.XLOOKUP($AB44,SOLIEU!$E:$E,SOLIEU!$Z:$Z,"")</f>
        <v>1.1000000000000001</v>
      </c>
      <c r="J44" s="323">
        <f>+_xlfn.XLOOKUP($AB44,SOLIEU!$E:$E,SOLIEU!$AA:$AA,"")</f>
        <v>1.1000000000000001</v>
      </c>
      <c r="K44" s="324">
        <f>+_xlfn.XLOOKUP($AB44,SOLIEU!$E:$E,SOLIEU!$AB:$AB,"")</f>
        <v>-24.9</v>
      </c>
      <c r="L44" s="324">
        <f>+_xlfn.XLOOKUP($AB44,SOLIEU!$E:$E,SOLIEU!$AC:$AC,"")</f>
        <v>-24.9</v>
      </c>
      <c r="M44" s="324">
        <f>+_xlfn.XLOOKUP($AB44,SOLIEU!$E:$E,SOLIEU!$AD:$AD,"")</f>
        <v>26</v>
      </c>
      <c r="N44" s="324">
        <f>+_xlfn.XLOOKUP($AB44,SOLIEU!$E:$E,SOLIEU!$AE:$AE,"")</f>
        <v>26</v>
      </c>
      <c r="O44" s="324">
        <f>+_xlfn.XLOOKUP($AB44,SOLIEU!$E:$E,SOLIEU!$AG:$AG,"")</f>
        <v>26</v>
      </c>
      <c r="P44" s="324">
        <f>+_xlfn.XLOOKUP($AB44,SOLIEU!$E:$E,SOLIEU!$AH:$AH,"")</f>
        <v>26</v>
      </c>
      <c r="Q44" s="324">
        <f>+_xlfn.XLOOKUP($AB44,SOLIEU!$E:$E,SOLIEU!$AI:$AI,"")</f>
        <v>0</v>
      </c>
      <c r="R44" s="324">
        <f>+_xlfn.XLOOKUP(AB44,SOLIEU!E:E,SOLIEU!AJ:AJ,"")</f>
        <v>0</v>
      </c>
      <c r="S44" s="325">
        <f>+_xlfn.XLOOKUP($AB44,SOLIEU!$E:$E,SOLIEU!$AK:$AK,"")</f>
        <v>5.0000000000000001E-3</v>
      </c>
      <c r="T44" s="326">
        <f>+_xlfn.XLOOKUP(AB44,SOLIEU!E:E,SOLIEU!AL:AL,"")</f>
        <v>3318</v>
      </c>
      <c r="U44" s="106">
        <f t="shared" si="3"/>
        <v>2901.2560096153848</v>
      </c>
      <c r="V44" s="107" t="s">
        <v>3</v>
      </c>
      <c r="W44" s="108"/>
      <c r="Y44" s="425">
        <f t="shared" si="4"/>
        <v>2</v>
      </c>
      <c r="Z44" s="308">
        <v>7</v>
      </c>
      <c r="AA44" s="308" t="str">
        <f t="shared" si="5"/>
        <v>2-7-3D</v>
      </c>
      <c r="AB44" s="309">
        <f>+_xlfn.XLOOKUP(AA44,SOLIEU!G:G,SOLIEU!E:E,"")</f>
        <v>367</v>
      </c>
      <c r="AC44" s="308" t="str">
        <f t="shared" si="6"/>
        <v>Hiện</v>
      </c>
      <c r="AJ44" s="498">
        <f>+_xlfn.XLOOKUP(AB44,SOLIEU!E:E,SOLIEU!V:V,"")</f>
        <v>4.1817129629629635E-2</v>
      </c>
    </row>
    <row r="45" spans="1:37" ht="29.4" customHeight="1" x14ac:dyDescent="0.3">
      <c r="A45" s="104">
        <v>8</v>
      </c>
      <c r="B45" s="435">
        <f t="shared" si="0"/>
        <v>360</v>
      </c>
      <c r="C45" s="323">
        <v>57.14</v>
      </c>
      <c r="D45" s="583">
        <f t="shared" si="1"/>
        <v>60.216666666666669</v>
      </c>
      <c r="E45" s="323">
        <f>+_xlfn.XLOOKUP($AB45,SOLIEU!$E:$E,SOLIEU!$W:$W,"")</f>
        <v>1.6</v>
      </c>
      <c r="F45" s="105">
        <f t="shared" si="2"/>
        <v>1.6</v>
      </c>
      <c r="G45" s="323">
        <f>+_xlfn.XLOOKUP($AB45,SOLIEU!$E:$E,SOLIEU!$X:$X,"")</f>
        <v>1.1000000000000001</v>
      </c>
      <c r="H45" s="323">
        <f>+_xlfn.XLOOKUP(AB45,SOLIEU!E:E,SOLIEU!Y:Y,"")</f>
        <v>1.1200000000000001</v>
      </c>
      <c r="I45" s="323">
        <f>+_xlfn.XLOOKUP($AB45,SOLIEU!$E:$E,SOLIEU!$Z:$Z,"")</f>
        <v>1.1000000000000001</v>
      </c>
      <c r="J45" s="323">
        <f>+_xlfn.XLOOKUP($AB45,SOLIEU!$E:$E,SOLIEU!$AA:$AA,"")</f>
        <v>1.1000000000000001</v>
      </c>
      <c r="K45" s="324">
        <f>+_xlfn.XLOOKUP($AB45,SOLIEU!$E:$E,SOLIEU!$AB:$AB,"")</f>
        <v>-24.9</v>
      </c>
      <c r="L45" s="324">
        <f>+_xlfn.XLOOKUP($AB45,SOLIEU!$E:$E,SOLIEU!$AC:$AC,"")</f>
        <v>-24.9</v>
      </c>
      <c r="M45" s="324">
        <f>+_xlfn.XLOOKUP($AB45,SOLIEU!$E:$E,SOLIEU!$AD:$AD,"")</f>
        <v>26</v>
      </c>
      <c r="N45" s="324">
        <f>+_xlfn.XLOOKUP($AB45,SOLIEU!$E:$E,SOLIEU!$AE:$AE,"")</f>
        <v>26</v>
      </c>
      <c r="O45" s="324">
        <f>+_xlfn.XLOOKUP($AB45,SOLIEU!$E:$E,SOLIEU!$AG:$AG,"")</f>
        <v>26</v>
      </c>
      <c r="P45" s="324">
        <f>+_xlfn.XLOOKUP($AB45,SOLIEU!$E:$E,SOLIEU!$AH:$AH,"")</f>
        <v>26</v>
      </c>
      <c r="Q45" s="324">
        <f>+_xlfn.XLOOKUP($AB45,SOLIEU!$E:$E,SOLIEU!$AI:$AI,"")</f>
        <v>0</v>
      </c>
      <c r="R45" s="324">
        <f>+_xlfn.XLOOKUP(AB45,SOLIEU!E:E,SOLIEU!AJ:AJ,"")</f>
        <v>0</v>
      </c>
      <c r="S45" s="325">
        <f>+_xlfn.XLOOKUP($AB45,SOLIEU!$E:$E,SOLIEU!$AK:$AK,"")</f>
        <v>6.0000000000000001E-3</v>
      </c>
      <c r="T45" s="326">
        <f>+_xlfn.XLOOKUP(AB45,SOLIEU!E:E,SOLIEU!AL:AL,"")</f>
        <v>3300</v>
      </c>
      <c r="U45" s="106">
        <f t="shared" si="3"/>
        <v>2885.5168269230767</v>
      </c>
      <c r="V45" s="107" t="s">
        <v>3</v>
      </c>
      <c r="W45" s="108"/>
      <c r="Y45" s="425">
        <f t="shared" si="4"/>
        <v>2</v>
      </c>
      <c r="Z45" s="308">
        <v>8</v>
      </c>
      <c r="AA45" s="308" t="str">
        <f t="shared" si="5"/>
        <v>2-8-3D</v>
      </c>
      <c r="AB45" s="309">
        <f>+_xlfn.XLOOKUP(AA45,SOLIEU!G:G,SOLIEU!E:E,"")</f>
        <v>360</v>
      </c>
      <c r="AC45" s="308" t="str">
        <f t="shared" si="6"/>
        <v>Hiện</v>
      </c>
      <c r="AJ45" s="498">
        <f>+_xlfn.XLOOKUP(AB45,SOLIEU!E:E,SOLIEU!V:V,"")</f>
        <v>4.1817129629629635E-2</v>
      </c>
    </row>
    <row r="46" spans="1:37" ht="29.4" customHeight="1" x14ac:dyDescent="0.3">
      <c r="A46" s="104">
        <v>9</v>
      </c>
      <c r="B46" s="435">
        <f t="shared" si="0"/>
        <v>353</v>
      </c>
      <c r="C46" s="323">
        <v>57.14</v>
      </c>
      <c r="D46" s="583">
        <f t="shared" si="1"/>
        <v>60.35</v>
      </c>
      <c r="E46" s="323">
        <f>+_xlfn.XLOOKUP($AB46,SOLIEU!$E:$E,SOLIEU!$W:$W,"")</f>
        <v>1.6</v>
      </c>
      <c r="F46" s="105">
        <f t="shared" si="2"/>
        <v>1.6</v>
      </c>
      <c r="G46" s="323">
        <f>+_xlfn.XLOOKUP($AB46,SOLIEU!$E:$E,SOLIEU!$X:$X,"")</f>
        <v>1.1000000000000001</v>
      </c>
      <c r="H46" s="323">
        <f>+_xlfn.XLOOKUP(AB46,SOLIEU!E:E,SOLIEU!Y:Y,"")</f>
        <v>1.0900000000000001</v>
      </c>
      <c r="I46" s="323">
        <f>+_xlfn.XLOOKUP($AB46,SOLIEU!$E:$E,SOLIEU!$Z:$Z,"")</f>
        <v>1.1000000000000001</v>
      </c>
      <c r="J46" s="323">
        <f>+_xlfn.XLOOKUP($AB46,SOLIEU!$E:$E,SOLIEU!$AA:$AA,"")</f>
        <v>1.1100000000000001</v>
      </c>
      <c r="K46" s="324">
        <f>+_xlfn.XLOOKUP($AB46,SOLIEU!$E:$E,SOLIEU!$AB:$AB,"")</f>
        <v>-24.9</v>
      </c>
      <c r="L46" s="324">
        <f>+_xlfn.XLOOKUP($AB46,SOLIEU!$E:$E,SOLIEU!$AC:$AC,"")</f>
        <v>-24.89</v>
      </c>
      <c r="M46" s="324">
        <f>+_xlfn.XLOOKUP($AB46,SOLIEU!$E:$E,SOLIEU!$AD:$AD,"")</f>
        <v>26</v>
      </c>
      <c r="N46" s="324">
        <f>+_xlfn.XLOOKUP($AB46,SOLIEU!$E:$E,SOLIEU!$AE:$AE,"")</f>
        <v>26</v>
      </c>
      <c r="O46" s="324">
        <f>+_xlfn.XLOOKUP($AB46,SOLIEU!$E:$E,SOLIEU!$AG:$AG,"")</f>
        <v>26</v>
      </c>
      <c r="P46" s="324">
        <f>+_xlfn.XLOOKUP($AB46,SOLIEU!$E:$E,SOLIEU!$AH:$AH,"")</f>
        <v>26</v>
      </c>
      <c r="Q46" s="324">
        <f>+_xlfn.XLOOKUP($AB46,SOLIEU!$E:$E,SOLIEU!$AI:$AI,"")</f>
        <v>0</v>
      </c>
      <c r="R46" s="324">
        <f>+_xlfn.XLOOKUP(AB46,SOLIEU!E:E,SOLIEU!AJ:AJ,"")</f>
        <v>2.0000000000000018E-2</v>
      </c>
      <c r="S46" s="325">
        <f>+_xlfn.XLOOKUP($AB46,SOLIEU!$E:$E,SOLIEU!$AK:$AK,"")</f>
        <v>6.0000000000000001E-3</v>
      </c>
      <c r="T46" s="326">
        <f>+_xlfn.XLOOKUP(AB46,SOLIEU!E:E,SOLIEU!AL:AL,"")</f>
        <v>3305</v>
      </c>
      <c r="U46" s="106">
        <f t="shared" si="3"/>
        <v>2889.8888221153848</v>
      </c>
      <c r="V46" s="107" t="s">
        <v>3</v>
      </c>
      <c r="W46" s="108"/>
      <c r="Y46" s="425">
        <f t="shared" si="4"/>
        <v>2</v>
      </c>
      <c r="Z46" s="308">
        <v>9</v>
      </c>
      <c r="AA46" s="308" t="str">
        <f t="shared" si="5"/>
        <v>2-9-3D</v>
      </c>
      <c r="AB46" s="309">
        <f>+_xlfn.XLOOKUP(AA46,SOLIEU!G:G,SOLIEU!E:E,"")</f>
        <v>353</v>
      </c>
      <c r="AC46" s="308" t="str">
        <f t="shared" si="6"/>
        <v>Hiện</v>
      </c>
      <c r="AJ46" s="498">
        <f>+_xlfn.XLOOKUP(AB46,SOLIEU!E:E,SOLIEU!V:V,"")</f>
        <v>4.1909722222222223E-2</v>
      </c>
    </row>
    <row r="47" spans="1:37" ht="29.4" customHeight="1" x14ac:dyDescent="0.3">
      <c r="A47" s="104">
        <v>10</v>
      </c>
      <c r="B47" s="435">
        <f t="shared" si="0"/>
        <v>346</v>
      </c>
      <c r="C47" s="323">
        <v>57.14</v>
      </c>
      <c r="D47" s="583">
        <f t="shared" si="1"/>
        <v>60.35</v>
      </c>
      <c r="E47" s="323">
        <f>+_xlfn.XLOOKUP($AB47,SOLIEU!$E:$E,SOLIEU!$W:$W,"")</f>
        <v>1.6</v>
      </c>
      <c r="F47" s="105">
        <f t="shared" si="2"/>
        <v>1.6</v>
      </c>
      <c r="G47" s="323">
        <f>+_xlfn.XLOOKUP($AB47,SOLIEU!$E:$E,SOLIEU!$X:$X,"")</f>
        <v>1.1000000000000001</v>
      </c>
      <c r="H47" s="323">
        <f>+_xlfn.XLOOKUP(AB47,SOLIEU!E:E,SOLIEU!Y:Y,"")</f>
        <v>1.1000000000000001</v>
      </c>
      <c r="I47" s="323">
        <f>+_xlfn.XLOOKUP($AB47,SOLIEU!$E:$E,SOLIEU!$Z:$Z,"")</f>
        <v>1.1000000000000001</v>
      </c>
      <c r="J47" s="323">
        <f>+_xlfn.XLOOKUP($AB47,SOLIEU!$E:$E,SOLIEU!$AA:$AA,"")</f>
        <v>1.1100000000000001</v>
      </c>
      <c r="K47" s="324">
        <f>+_xlfn.XLOOKUP($AB47,SOLIEU!$E:$E,SOLIEU!$AB:$AB,"")</f>
        <v>-24.9</v>
      </c>
      <c r="L47" s="324">
        <f>+_xlfn.XLOOKUP($AB47,SOLIEU!$E:$E,SOLIEU!$AC:$AC,"")</f>
        <v>-24.89</v>
      </c>
      <c r="M47" s="324">
        <f>+_xlfn.XLOOKUP($AB47,SOLIEU!$E:$E,SOLIEU!$AD:$AD,"")</f>
        <v>26</v>
      </c>
      <c r="N47" s="324">
        <f>+_xlfn.XLOOKUP($AB47,SOLIEU!$E:$E,SOLIEU!$AE:$AE,"")</f>
        <v>26</v>
      </c>
      <c r="O47" s="324">
        <f>+_xlfn.XLOOKUP($AB47,SOLIEU!$E:$E,SOLIEU!$AG:$AG,"")</f>
        <v>26</v>
      </c>
      <c r="P47" s="324">
        <f>+_xlfn.XLOOKUP($AB47,SOLIEU!$E:$E,SOLIEU!$AH:$AH,"")</f>
        <v>26</v>
      </c>
      <c r="Q47" s="324">
        <f>+_xlfn.XLOOKUP($AB47,SOLIEU!$E:$E,SOLIEU!$AI:$AI,"")</f>
        <v>0</v>
      </c>
      <c r="R47" s="324">
        <f>+_xlfn.XLOOKUP(AB47,SOLIEU!E:E,SOLIEU!AJ:AJ,"")</f>
        <v>1.0000000000000009E-2</v>
      </c>
      <c r="S47" s="325">
        <f>+_xlfn.XLOOKUP($AB47,SOLIEU!$E:$E,SOLIEU!$AK:$AK,"")</f>
        <v>1E-3</v>
      </c>
      <c r="T47" s="326">
        <f>+_xlfn.XLOOKUP(AB47,SOLIEU!E:E,SOLIEU!AL:AL,"")</f>
        <v>3305</v>
      </c>
      <c r="U47" s="106">
        <f t="shared" si="3"/>
        <v>2889.8888221153848</v>
      </c>
      <c r="V47" s="107" t="s">
        <v>3</v>
      </c>
      <c r="W47" s="108"/>
      <c r="Y47" s="425">
        <f t="shared" si="4"/>
        <v>2</v>
      </c>
      <c r="Z47" s="308">
        <v>10</v>
      </c>
      <c r="AA47" s="308" t="str">
        <f t="shared" si="5"/>
        <v>2-10-3D</v>
      </c>
      <c r="AB47" s="309">
        <f>+_xlfn.XLOOKUP(AA47,SOLIEU!G:G,SOLIEU!E:E,"")</f>
        <v>346</v>
      </c>
      <c r="AC47" s="308" t="str">
        <f t="shared" si="6"/>
        <v>Hiện</v>
      </c>
      <c r="AJ47" s="498">
        <f>+_xlfn.XLOOKUP(AB47,SOLIEU!E:E,SOLIEU!V:V,"")</f>
        <v>4.1909722222222223E-2</v>
      </c>
    </row>
    <row r="48" spans="1:37" ht="29.4" customHeight="1" x14ac:dyDescent="0.3">
      <c r="A48" s="104">
        <v>11</v>
      </c>
      <c r="B48" s="435">
        <f t="shared" si="0"/>
        <v>339</v>
      </c>
      <c r="C48" s="323">
        <v>57.14</v>
      </c>
      <c r="D48" s="583">
        <f t="shared" si="1"/>
        <v>60.133333333333333</v>
      </c>
      <c r="E48" s="323">
        <f>+_xlfn.XLOOKUP($AB48,SOLIEU!$E:$E,SOLIEU!$W:$W,"")</f>
        <v>1.6</v>
      </c>
      <c r="F48" s="105">
        <f t="shared" si="2"/>
        <v>1.6</v>
      </c>
      <c r="G48" s="323">
        <f>+_xlfn.XLOOKUP($AB48,SOLIEU!$E:$E,SOLIEU!$X:$X,"")</f>
        <v>1.1000000000000001</v>
      </c>
      <c r="H48" s="323">
        <f>+_xlfn.XLOOKUP(AB48,SOLIEU!E:E,SOLIEU!Y:Y,"")</f>
        <v>1.1200000000000001</v>
      </c>
      <c r="I48" s="323">
        <f>+_xlfn.XLOOKUP($AB48,SOLIEU!$E:$E,SOLIEU!$Z:$Z,"")</f>
        <v>1.1000000000000001</v>
      </c>
      <c r="J48" s="323">
        <f>+_xlfn.XLOOKUP($AB48,SOLIEU!$E:$E,SOLIEU!$AA:$AA,"")</f>
        <v>1.1100000000000001</v>
      </c>
      <c r="K48" s="324">
        <f>+_xlfn.XLOOKUP($AB48,SOLIEU!$E:$E,SOLIEU!$AB:$AB,"")</f>
        <v>-24.9</v>
      </c>
      <c r="L48" s="324">
        <f>+_xlfn.XLOOKUP($AB48,SOLIEU!$E:$E,SOLIEU!$AC:$AC,"")</f>
        <v>-24.89</v>
      </c>
      <c r="M48" s="324">
        <f>+_xlfn.XLOOKUP($AB48,SOLIEU!$E:$E,SOLIEU!$AD:$AD,"")</f>
        <v>26</v>
      </c>
      <c r="N48" s="324">
        <f>+_xlfn.XLOOKUP($AB48,SOLIEU!$E:$E,SOLIEU!$AE:$AE,"")</f>
        <v>26</v>
      </c>
      <c r="O48" s="324">
        <f>+_xlfn.XLOOKUP($AB48,SOLIEU!$E:$E,SOLIEU!$AG:$AG,"")</f>
        <v>26</v>
      </c>
      <c r="P48" s="324">
        <f>+_xlfn.XLOOKUP($AB48,SOLIEU!$E:$E,SOLIEU!$AH:$AH,"")</f>
        <v>26</v>
      </c>
      <c r="Q48" s="324">
        <f>+_xlfn.XLOOKUP($AB48,SOLIEU!$E:$E,SOLIEU!$AI:$AI,"")</f>
        <v>0</v>
      </c>
      <c r="R48" s="324">
        <f>+_xlfn.XLOOKUP(AB48,SOLIEU!E:E,SOLIEU!AJ:AJ,"")</f>
        <v>0</v>
      </c>
      <c r="S48" s="325">
        <f>+_xlfn.XLOOKUP($AB48,SOLIEU!$E:$E,SOLIEU!$AK:$AK,"")</f>
        <v>5.0000000000000001E-3</v>
      </c>
      <c r="T48" s="326">
        <f>+_xlfn.XLOOKUP(AB48,SOLIEU!E:E,SOLIEU!AL:AL,"")</f>
        <v>3307</v>
      </c>
      <c r="U48" s="106">
        <f t="shared" si="3"/>
        <v>2891.6376201923076</v>
      </c>
      <c r="V48" s="107" t="s">
        <v>3</v>
      </c>
      <c r="W48" s="108"/>
      <c r="Y48" s="425">
        <f t="shared" si="4"/>
        <v>2</v>
      </c>
      <c r="Z48" s="308">
        <v>11</v>
      </c>
      <c r="AA48" s="308" t="str">
        <f t="shared" si="5"/>
        <v>2-11-3D</v>
      </c>
      <c r="AB48" s="309">
        <f>+_xlfn.XLOOKUP(AA48,SOLIEU!G:G,SOLIEU!E:E,"")</f>
        <v>339</v>
      </c>
      <c r="AC48" s="308" t="str">
        <f t="shared" si="6"/>
        <v>Hiện</v>
      </c>
      <c r="AJ48" s="498">
        <f>+_xlfn.XLOOKUP(AB48,SOLIEU!E:E,SOLIEU!V:V,"")</f>
        <v>4.1759259259259246E-2</v>
      </c>
    </row>
    <row r="49" spans="1:36" ht="29.4" customHeight="1" x14ac:dyDescent="0.3">
      <c r="A49" s="104">
        <v>12</v>
      </c>
      <c r="B49" s="435">
        <f t="shared" si="0"/>
        <v>332</v>
      </c>
      <c r="C49" s="323">
        <v>57.14</v>
      </c>
      <c r="D49" s="583">
        <f t="shared" si="1"/>
        <v>60.133333333333333</v>
      </c>
      <c r="E49" s="323">
        <f>+_xlfn.XLOOKUP($AB49,SOLIEU!$E:$E,SOLIEU!$W:$W,"")</f>
        <v>1.6</v>
      </c>
      <c r="F49" s="105">
        <f t="shared" si="2"/>
        <v>1.6</v>
      </c>
      <c r="G49" s="323">
        <f>+_xlfn.XLOOKUP($AB49,SOLIEU!$E:$E,SOLIEU!$X:$X,"")</f>
        <v>1.1000000000000001</v>
      </c>
      <c r="H49" s="323">
        <f>+_xlfn.XLOOKUP(AB49,SOLIEU!E:E,SOLIEU!Y:Y,"")</f>
        <v>1.1000000000000001</v>
      </c>
      <c r="I49" s="323">
        <f>+_xlfn.XLOOKUP($AB49,SOLIEU!$E:$E,SOLIEU!$Z:$Z,"")</f>
        <v>1.1000000000000001</v>
      </c>
      <c r="J49" s="323">
        <f>+_xlfn.XLOOKUP($AB49,SOLIEU!$E:$E,SOLIEU!$AA:$AA,"")</f>
        <v>1.0900000000000001</v>
      </c>
      <c r="K49" s="324">
        <f>+_xlfn.XLOOKUP($AB49,SOLIEU!$E:$E,SOLIEU!$AB:$AB,"")</f>
        <v>-24.9</v>
      </c>
      <c r="L49" s="324">
        <f>+_xlfn.XLOOKUP($AB49,SOLIEU!$E:$E,SOLIEU!$AC:$AC,"")</f>
        <v>-24.91</v>
      </c>
      <c r="M49" s="324">
        <f>+_xlfn.XLOOKUP($AB49,SOLIEU!$E:$E,SOLIEU!$AD:$AD,"")</f>
        <v>26</v>
      </c>
      <c r="N49" s="324">
        <f>+_xlfn.XLOOKUP($AB49,SOLIEU!$E:$E,SOLIEU!$AE:$AE,"")</f>
        <v>26</v>
      </c>
      <c r="O49" s="324">
        <f>+_xlfn.XLOOKUP($AB49,SOLIEU!$E:$E,SOLIEU!$AG:$AG,"")</f>
        <v>26</v>
      </c>
      <c r="P49" s="324">
        <f>+_xlfn.XLOOKUP($AB49,SOLIEU!$E:$E,SOLIEU!$AH:$AH,"")</f>
        <v>26</v>
      </c>
      <c r="Q49" s="324">
        <f>+_xlfn.XLOOKUP($AB49,SOLIEU!$E:$E,SOLIEU!$AI:$AI,"")</f>
        <v>0</v>
      </c>
      <c r="R49" s="324">
        <f>+_xlfn.XLOOKUP(AB49,SOLIEU!E:E,SOLIEU!AJ:AJ,"")</f>
        <v>0</v>
      </c>
      <c r="S49" s="325">
        <f>+_xlfn.XLOOKUP($AB49,SOLIEU!$E:$E,SOLIEU!$AK:$AK,"")</f>
        <v>1E-3</v>
      </c>
      <c r="T49" s="326">
        <f>+_xlfn.XLOOKUP(AB49,SOLIEU!E:E,SOLIEU!AL:AL,"")</f>
        <v>3310</v>
      </c>
      <c r="U49" s="106">
        <f t="shared" si="3"/>
        <v>2894.2608173076924</v>
      </c>
      <c r="V49" s="107" t="s">
        <v>3</v>
      </c>
      <c r="W49" s="108"/>
      <c r="Y49" s="425">
        <f t="shared" si="4"/>
        <v>2</v>
      </c>
      <c r="Z49" s="308">
        <v>12</v>
      </c>
      <c r="AA49" s="308" t="str">
        <f t="shared" si="5"/>
        <v>2-12-3D</v>
      </c>
      <c r="AB49" s="309">
        <f>+_xlfn.XLOOKUP(AA49,SOLIEU!G:G,SOLIEU!E:E,"")</f>
        <v>332</v>
      </c>
      <c r="AC49" s="308" t="str">
        <f t="shared" si="6"/>
        <v>Hiện</v>
      </c>
      <c r="AJ49" s="498">
        <f>+_xlfn.XLOOKUP(AB49,SOLIEU!E:E,SOLIEU!V:V,"")</f>
        <v>4.1759259259259246E-2</v>
      </c>
    </row>
    <row r="50" spans="1:36" ht="29.4" customHeight="1" x14ac:dyDescent="0.3">
      <c r="A50" s="104">
        <v>13</v>
      </c>
      <c r="B50" s="435">
        <f t="shared" si="0"/>
        <v>325</v>
      </c>
      <c r="C50" s="323">
        <v>57.14</v>
      </c>
      <c r="D50" s="583">
        <f t="shared" si="1"/>
        <v>60.283333333333331</v>
      </c>
      <c r="E50" s="323">
        <f>+_xlfn.XLOOKUP($AB50,SOLIEU!$E:$E,SOLIEU!$W:$W,"")</f>
        <v>1.6</v>
      </c>
      <c r="F50" s="105">
        <f t="shared" si="2"/>
        <v>1.6</v>
      </c>
      <c r="G50" s="323">
        <f>+_xlfn.XLOOKUP($AB50,SOLIEU!$E:$E,SOLIEU!$X:$X,"")</f>
        <v>1.1000000000000001</v>
      </c>
      <c r="H50" s="323">
        <f>+_xlfn.XLOOKUP(AB50,SOLIEU!E:E,SOLIEU!Y:Y,"")</f>
        <v>1.1100000000000001</v>
      </c>
      <c r="I50" s="323">
        <f>+_xlfn.XLOOKUP($AB50,SOLIEU!$E:$E,SOLIEU!$Z:$Z,"")</f>
        <v>1.1000000000000001</v>
      </c>
      <c r="J50" s="323">
        <f>+_xlfn.XLOOKUP($AB50,SOLIEU!$E:$E,SOLIEU!$AA:$AA,"")</f>
        <v>1.0900000000000001</v>
      </c>
      <c r="K50" s="324">
        <f>+_xlfn.XLOOKUP($AB50,SOLIEU!$E:$E,SOLIEU!$AB:$AB,"")</f>
        <v>-24.9</v>
      </c>
      <c r="L50" s="324">
        <f>+_xlfn.XLOOKUP($AB50,SOLIEU!$E:$E,SOLIEU!$AC:$AC,"")</f>
        <v>-24.91</v>
      </c>
      <c r="M50" s="324">
        <f>+_xlfn.XLOOKUP($AB50,SOLIEU!$E:$E,SOLIEU!$AD:$AD,"")</f>
        <v>26</v>
      </c>
      <c r="N50" s="324">
        <f>+_xlfn.XLOOKUP($AB50,SOLIEU!$E:$E,SOLIEU!$AE:$AE,"")</f>
        <v>26</v>
      </c>
      <c r="O50" s="324">
        <f>+_xlfn.XLOOKUP($AB50,SOLIEU!$E:$E,SOLIEU!$AG:$AG,"")</f>
        <v>26</v>
      </c>
      <c r="P50" s="324">
        <f>+_xlfn.XLOOKUP($AB50,SOLIEU!$E:$E,SOLIEU!$AH:$AH,"")</f>
        <v>26</v>
      </c>
      <c r="Q50" s="324">
        <f>+_xlfn.XLOOKUP($AB50,SOLIEU!$E:$E,SOLIEU!$AI:$AI,"")</f>
        <v>0</v>
      </c>
      <c r="R50" s="324">
        <f>+_xlfn.XLOOKUP(AB50,SOLIEU!E:E,SOLIEU!AJ:AJ,"")</f>
        <v>0</v>
      </c>
      <c r="S50" s="325">
        <f>+_xlfn.XLOOKUP($AB50,SOLIEU!$E:$E,SOLIEU!$AK:$AK,"")</f>
        <v>1E-3</v>
      </c>
      <c r="T50" s="326">
        <f>+_xlfn.XLOOKUP(AB50,SOLIEU!E:E,SOLIEU!AL:AL,"")</f>
        <v>3314</v>
      </c>
      <c r="U50" s="106">
        <f t="shared" si="3"/>
        <v>2897.7584134615386</v>
      </c>
      <c r="V50" s="107" t="s">
        <v>3</v>
      </c>
      <c r="W50" s="108"/>
      <c r="Y50" s="425">
        <f t="shared" si="4"/>
        <v>2</v>
      </c>
      <c r="Z50" s="308">
        <v>13</v>
      </c>
      <c r="AA50" s="308" t="str">
        <f t="shared" si="5"/>
        <v>2-13-3D</v>
      </c>
      <c r="AB50" s="309">
        <f>+_xlfn.XLOOKUP(AA50,SOLIEU!G:G,SOLIEU!E:E,"")</f>
        <v>325</v>
      </c>
      <c r="AC50" s="308" t="str">
        <f t="shared" si="6"/>
        <v>Hiện</v>
      </c>
      <c r="AJ50" s="498">
        <f>+_xlfn.XLOOKUP(AB50,SOLIEU!E:E,SOLIEU!V:V,"")</f>
        <v>4.1863425925925901E-2</v>
      </c>
    </row>
    <row r="51" spans="1:36" ht="29.4" customHeight="1" x14ac:dyDescent="0.3">
      <c r="A51" s="104">
        <v>14</v>
      </c>
      <c r="B51" s="435">
        <f t="shared" si="0"/>
        <v>317</v>
      </c>
      <c r="C51" s="323">
        <v>57.14</v>
      </c>
      <c r="D51" s="583">
        <f t="shared" si="1"/>
        <v>60.283333333333331</v>
      </c>
      <c r="E51" s="323">
        <f>+_xlfn.XLOOKUP($AB51,SOLIEU!$E:$E,SOLIEU!$W:$W,"")</f>
        <v>1.6</v>
      </c>
      <c r="F51" s="105">
        <f t="shared" si="2"/>
        <v>1.6</v>
      </c>
      <c r="G51" s="323">
        <f>+_xlfn.XLOOKUP($AB51,SOLIEU!$E:$E,SOLIEU!$X:$X,"")</f>
        <v>1.1000000000000001</v>
      </c>
      <c r="H51" s="323">
        <f>+_xlfn.XLOOKUP(AB51,SOLIEU!E:E,SOLIEU!Y:Y,"")</f>
        <v>1.08</v>
      </c>
      <c r="I51" s="323">
        <f>+_xlfn.XLOOKUP($AB51,SOLIEU!$E:$E,SOLIEU!$Z:$Z,"")</f>
        <v>1.1000000000000001</v>
      </c>
      <c r="J51" s="323">
        <f>+_xlfn.XLOOKUP($AB51,SOLIEU!$E:$E,SOLIEU!$AA:$AA,"")</f>
        <v>1.0900000000000001</v>
      </c>
      <c r="K51" s="324">
        <f>+_xlfn.XLOOKUP($AB51,SOLIEU!$E:$E,SOLIEU!$AB:$AB,"")</f>
        <v>-24.9</v>
      </c>
      <c r="L51" s="324">
        <f>+_xlfn.XLOOKUP($AB51,SOLIEU!$E:$E,SOLIEU!$AC:$AC,"")</f>
        <v>-24.91</v>
      </c>
      <c r="M51" s="324">
        <f>+_xlfn.XLOOKUP($AB51,SOLIEU!$E:$E,SOLIEU!$AD:$AD,"")</f>
        <v>26</v>
      </c>
      <c r="N51" s="324">
        <f>+_xlfn.XLOOKUP($AB51,SOLIEU!$E:$E,SOLIEU!$AE:$AE,"")</f>
        <v>26</v>
      </c>
      <c r="O51" s="324">
        <f>+_xlfn.XLOOKUP($AB51,SOLIEU!$E:$E,SOLIEU!$AG:$AG,"")</f>
        <v>26</v>
      </c>
      <c r="P51" s="324">
        <f>+_xlfn.XLOOKUP($AB51,SOLIEU!$E:$E,SOLIEU!$AH:$AH,"")</f>
        <v>26</v>
      </c>
      <c r="Q51" s="324">
        <f>+_xlfn.XLOOKUP($AB51,SOLIEU!$E:$E,SOLIEU!$AI:$AI,"")</f>
        <v>0</v>
      </c>
      <c r="R51" s="324">
        <f>+_xlfn.XLOOKUP(AB51,SOLIEU!E:E,SOLIEU!AJ:AJ,"")</f>
        <v>1.0000000000000009E-2</v>
      </c>
      <c r="S51" s="325">
        <f>+_xlfn.XLOOKUP($AB51,SOLIEU!$E:$E,SOLIEU!$AK:$AK,"")</f>
        <v>4.0000000000000001E-3</v>
      </c>
      <c r="T51" s="326">
        <f>+_xlfn.XLOOKUP(AB51,SOLIEU!E:E,SOLIEU!AL:AL,"")</f>
        <v>3315</v>
      </c>
      <c r="U51" s="106">
        <f t="shared" si="3"/>
        <v>2898.6328125</v>
      </c>
      <c r="V51" s="107" t="s">
        <v>3</v>
      </c>
      <c r="W51" s="108"/>
      <c r="Y51" s="425">
        <f t="shared" si="4"/>
        <v>2</v>
      </c>
      <c r="Z51" s="308">
        <v>14</v>
      </c>
      <c r="AA51" s="308" t="str">
        <f t="shared" si="5"/>
        <v>2-14-3D</v>
      </c>
      <c r="AB51" s="309">
        <f>+_xlfn.XLOOKUP(AA51,SOLIEU!G:G,SOLIEU!E:E,"")</f>
        <v>317</v>
      </c>
      <c r="AC51" s="308" t="str">
        <f t="shared" si="6"/>
        <v>Hiện</v>
      </c>
      <c r="AJ51" s="498">
        <f>+_xlfn.XLOOKUP(AB51,SOLIEU!E:E,SOLIEU!V:V,"")</f>
        <v>4.1863425925925901E-2</v>
      </c>
    </row>
    <row r="52" spans="1:36" ht="29.4" customHeight="1" x14ac:dyDescent="0.3">
      <c r="A52" s="104">
        <v>15</v>
      </c>
      <c r="B52" s="435">
        <f t="shared" si="0"/>
        <v>309</v>
      </c>
      <c r="C52" s="323">
        <v>57.14</v>
      </c>
      <c r="D52" s="583">
        <f t="shared" si="1"/>
        <v>60.3</v>
      </c>
      <c r="E52" s="323">
        <f>+_xlfn.XLOOKUP($AB52,SOLIEU!$E:$E,SOLIEU!$W:$W,"")</f>
        <v>1.6</v>
      </c>
      <c r="F52" s="105">
        <f t="shared" si="2"/>
        <v>1.6</v>
      </c>
      <c r="G52" s="323">
        <f>+_xlfn.XLOOKUP($AB52,SOLIEU!$E:$E,SOLIEU!$X:$X,"")</f>
        <v>1.1000000000000001</v>
      </c>
      <c r="H52" s="323">
        <f>+_xlfn.XLOOKUP(AB52,SOLIEU!E:E,SOLIEU!Y:Y,"")</f>
        <v>1.1200000000000001</v>
      </c>
      <c r="I52" s="323">
        <f>+_xlfn.XLOOKUP($AB52,SOLIEU!$E:$E,SOLIEU!$Z:$Z,"")</f>
        <v>1.1000000000000001</v>
      </c>
      <c r="J52" s="323">
        <f>+_xlfn.XLOOKUP($AB52,SOLIEU!$E:$E,SOLIEU!$AA:$AA,"")</f>
        <v>1.1100000000000001</v>
      </c>
      <c r="K52" s="324">
        <f>+_xlfn.XLOOKUP($AB52,SOLIEU!$E:$E,SOLIEU!$AB:$AB,"")</f>
        <v>-24.9</v>
      </c>
      <c r="L52" s="324">
        <f>+_xlfn.XLOOKUP($AB52,SOLIEU!$E:$E,SOLIEU!$AC:$AC,"")</f>
        <v>-24.89</v>
      </c>
      <c r="M52" s="324">
        <f>+_xlfn.XLOOKUP($AB52,SOLIEU!$E:$E,SOLIEU!$AD:$AD,"")</f>
        <v>26</v>
      </c>
      <c r="N52" s="324">
        <f>+_xlfn.XLOOKUP($AB52,SOLIEU!$E:$E,SOLIEU!$AE:$AE,"")</f>
        <v>26</v>
      </c>
      <c r="O52" s="324">
        <f>+_xlfn.XLOOKUP($AB52,SOLIEU!$E:$E,SOLIEU!$AG:$AG,"")</f>
        <v>26</v>
      </c>
      <c r="P52" s="324">
        <f>+_xlfn.XLOOKUP($AB52,SOLIEU!$E:$E,SOLIEU!$AH:$AH,"")</f>
        <v>26</v>
      </c>
      <c r="Q52" s="324">
        <f>+_xlfn.XLOOKUP($AB52,SOLIEU!$E:$E,SOLIEU!$AI:$AI,"")</f>
        <v>0</v>
      </c>
      <c r="R52" s="324">
        <f>+_xlfn.XLOOKUP(AB52,SOLIEU!E:E,SOLIEU!AJ:AJ,"")</f>
        <v>0</v>
      </c>
      <c r="S52" s="325">
        <f>+_xlfn.XLOOKUP($AB52,SOLIEU!$E:$E,SOLIEU!$AK:$AK,"")</f>
        <v>4.0000000000000001E-3</v>
      </c>
      <c r="T52" s="326">
        <f>+_xlfn.XLOOKUP(AB52,SOLIEU!E:E,SOLIEU!AL:AL,"")</f>
        <v>3317</v>
      </c>
      <c r="U52" s="106">
        <f t="shared" si="3"/>
        <v>2900.3816105769229</v>
      </c>
      <c r="V52" s="107" t="s">
        <v>3</v>
      </c>
      <c r="W52" s="108"/>
      <c r="Y52" s="425">
        <f t="shared" si="4"/>
        <v>2</v>
      </c>
      <c r="Z52" s="308">
        <v>15</v>
      </c>
      <c r="AA52" s="308" t="str">
        <f t="shared" si="5"/>
        <v>2-15-3D</v>
      </c>
      <c r="AB52" s="309">
        <f>+_xlfn.XLOOKUP(AA52,SOLIEU!G:G,SOLIEU!E:E,"")</f>
        <v>309</v>
      </c>
      <c r="AC52" s="308" t="str">
        <f t="shared" si="6"/>
        <v>Hiện</v>
      </c>
      <c r="AJ52" s="498">
        <f>+_xlfn.XLOOKUP(AB52,SOLIEU!E:E,SOLIEU!V:V,"")</f>
        <v>4.1874999999999996E-2</v>
      </c>
    </row>
    <row r="53" spans="1:36" ht="29.4" customHeight="1" x14ac:dyDescent="0.3">
      <c r="A53" s="104">
        <v>16</v>
      </c>
      <c r="B53" s="435">
        <f t="shared" si="0"/>
        <v>301</v>
      </c>
      <c r="C53" s="323">
        <v>57.14</v>
      </c>
      <c r="D53" s="583">
        <f t="shared" si="1"/>
        <v>60.3</v>
      </c>
      <c r="E53" s="323">
        <f>+_xlfn.XLOOKUP($AB53,SOLIEU!$E:$E,SOLIEU!$W:$W,"")</f>
        <v>1.6</v>
      </c>
      <c r="F53" s="105">
        <f t="shared" si="2"/>
        <v>1.6</v>
      </c>
      <c r="G53" s="323">
        <f>+_xlfn.XLOOKUP($AB53,SOLIEU!$E:$E,SOLIEU!$X:$X,"")</f>
        <v>1.1000000000000001</v>
      </c>
      <c r="H53" s="323">
        <f>+_xlfn.XLOOKUP(AB53,SOLIEU!E:E,SOLIEU!Y:Y,"")</f>
        <v>1.0900000000000001</v>
      </c>
      <c r="I53" s="323">
        <f>+_xlfn.XLOOKUP($AB53,SOLIEU!$E:$E,SOLIEU!$Z:$Z,"")</f>
        <v>1.1000000000000001</v>
      </c>
      <c r="J53" s="323">
        <f>+_xlfn.XLOOKUP($AB53,SOLIEU!$E:$E,SOLIEU!$AA:$AA,"")</f>
        <v>1.1000000000000001</v>
      </c>
      <c r="K53" s="324">
        <f>+_xlfn.XLOOKUP($AB53,SOLIEU!$E:$E,SOLIEU!$AB:$AB,"")</f>
        <v>-24.9</v>
      </c>
      <c r="L53" s="324">
        <f>+_xlfn.XLOOKUP($AB53,SOLIEU!$E:$E,SOLIEU!$AC:$AC,"")</f>
        <v>-24.9</v>
      </c>
      <c r="M53" s="324">
        <f>+_xlfn.XLOOKUP($AB53,SOLIEU!$E:$E,SOLIEU!$AD:$AD,"")</f>
        <v>26</v>
      </c>
      <c r="N53" s="324">
        <f>+_xlfn.XLOOKUP($AB53,SOLIEU!$E:$E,SOLIEU!$AE:$AE,"")</f>
        <v>26</v>
      </c>
      <c r="O53" s="324">
        <f>+_xlfn.XLOOKUP($AB53,SOLIEU!$E:$E,SOLIEU!$AG:$AG,"")</f>
        <v>26</v>
      </c>
      <c r="P53" s="324">
        <f>+_xlfn.XLOOKUP($AB53,SOLIEU!$E:$E,SOLIEU!$AH:$AH,"")</f>
        <v>26</v>
      </c>
      <c r="Q53" s="324">
        <f>+_xlfn.XLOOKUP($AB53,SOLIEU!$E:$E,SOLIEU!$AI:$AI,"")</f>
        <v>0</v>
      </c>
      <c r="R53" s="324">
        <f>+_xlfn.XLOOKUP(AB53,SOLIEU!E:E,SOLIEU!AJ:AJ,"")</f>
        <v>1.0000000000000009E-2</v>
      </c>
      <c r="S53" s="325">
        <f>+_xlfn.XLOOKUP($AB53,SOLIEU!$E:$E,SOLIEU!$AK:$AK,"")</f>
        <v>1E-3</v>
      </c>
      <c r="T53" s="326">
        <f>+_xlfn.XLOOKUP(AB53,SOLIEU!E:E,SOLIEU!AL:AL,"")</f>
        <v>3321</v>
      </c>
      <c r="U53" s="106">
        <f t="shared" si="3"/>
        <v>2903.8792067307691</v>
      </c>
      <c r="V53" s="107" t="s">
        <v>3</v>
      </c>
      <c r="W53" s="108"/>
      <c r="Y53" s="425">
        <f t="shared" si="4"/>
        <v>2</v>
      </c>
      <c r="Z53" s="308">
        <v>16</v>
      </c>
      <c r="AA53" s="308" t="str">
        <f t="shared" si="5"/>
        <v>2-16-3D</v>
      </c>
      <c r="AB53" s="309">
        <f>+_xlfn.XLOOKUP(AA53,SOLIEU!G:G,SOLIEU!E:E,"")</f>
        <v>301</v>
      </c>
      <c r="AC53" s="308" t="str">
        <f t="shared" si="6"/>
        <v>Hiện</v>
      </c>
      <c r="AJ53" s="498">
        <f>+_xlfn.XLOOKUP(AB53,SOLIEU!E:E,SOLIEU!V:V,"")</f>
        <v>4.1874999999999996E-2</v>
      </c>
    </row>
    <row r="54" spans="1:36" ht="29.4" customHeight="1" x14ac:dyDescent="0.3">
      <c r="A54" s="104">
        <v>17</v>
      </c>
      <c r="B54" s="435">
        <f t="shared" si="0"/>
        <v>293</v>
      </c>
      <c r="C54" s="323">
        <v>57.14</v>
      </c>
      <c r="D54" s="583">
        <f t="shared" si="1"/>
        <v>60.4</v>
      </c>
      <c r="E54" s="323">
        <f>+_xlfn.XLOOKUP($AB54,SOLIEU!$E:$E,SOLIEU!$W:$W,"")</f>
        <v>1.6</v>
      </c>
      <c r="F54" s="105">
        <f t="shared" si="2"/>
        <v>1.6</v>
      </c>
      <c r="G54" s="323">
        <f>+_xlfn.XLOOKUP($AB54,SOLIEU!$E:$E,SOLIEU!$X:$X,"")</f>
        <v>1.1000000000000001</v>
      </c>
      <c r="H54" s="323">
        <f>+_xlfn.XLOOKUP(AB54,SOLIEU!E:E,SOLIEU!Y:Y,"")</f>
        <v>1.1200000000000001</v>
      </c>
      <c r="I54" s="323">
        <f>+_xlfn.XLOOKUP($AB54,SOLIEU!$E:$E,SOLIEU!$Z:$Z,"")</f>
        <v>1.1000000000000001</v>
      </c>
      <c r="J54" s="323">
        <f>+_xlfn.XLOOKUP($AB54,SOLIEU!$E:$E,SOLIEU!$AA:$AA,"")</f>
        <v>1.1000000000000001</v>
      </c>
      <c r="K54" s="324">
        <f>+_xlfn.XLOOKUP($AB54,SOLIEU!$E:$E,SOLIEU!$AB:$AB,"")</f>
        <v>-24.9</v>
      </c>
      <c r="L54" s="324">
        <f>+_xlfn.XLOOKUP($AB54,SOLIEU!$E:$E,SOLIEU!$AC:$AC,"")</f>
        <v>-24.9</v>
      </c>
      <c r="M54" s="324">
        <f>+_xlfn.XLOOKUP($AB54,SOLIEU!$E:$E,SOLIEU!$AD:$AD,"")</f>
        <v>26</v>
      </c>
      <c r="N54" s="324">
        <f>+_xlfn.XLOOKUP($AB54,SOLIEU!$E:$E,SOLIEU!$AE:$AE,"")</f>
        <v>26</v>
      </c>
      <c r="O54" s="324">
        <f>+_xlfn.XLOOKUP($AB54,SOLIEU!$E:$E,SOLIEU!$AG:$AG,"")</f>
        <v>26</v>
      </c>
      <c r="P54" s="324">
        <f>+_xlfn.XLOOKUP($AB54,SOLIEU!$E:$E,SOLIEU!$AH:$AH,"")</f>
        <v>26</v>
      </c>
      <c r="Q54" s="324">
        <f>+_xlfn.XLOOKUP($AB54,SOLIEU!$E:$E,SOLIEU!$AI:$AI,"")</f>
        <v>0</v>
      </c>
      <c r="R54" s="324">
        <f>+_xlfn.XLOOKUP(AB54,SOLIEU!E:E,SOLIEU!AJ:AJ,"")</f>
        <v>0</v>
      </c>
      <c r="S54" s="325">
        <f>+_xlfn.XLOOKUP($AB54,SOLIEU!$E:$E,SOLIEU!$AK:$AK,"")</f>
        <v>6.0000000000000001E-3</v>
      </c>
      <c r="T54" s="326">
        <f>+_xlfn.XLOOKUP(AB54,SOLIEU!E:E,SOLIEU!AL:AL,"")</f>
        <v>3302</v>
      </c>
      <c r="U54" s="106">
        <f t="shared" si="3"/>
        <v>2887.265625</v>
      </c>
      <c r="V54" s="107" t="s">
        <v>3</v>
      </c>
      <c r="W54" s="108"/>
      <c r="Y54" s="425">
        <f t="shared" si="4"/>
        <v>2</v>
      </c>
      <c r="Z54" s="308">
        <v>17</v>
      </c>
      <c r="AA54" s="308" t="str">
        <f t="shared" si="5"/>
        <v>2-17-3D</v>
      </c>
      <c r="AB54" s="309">
        <f>+_xlfn.XLOOKUP(AA54,SOLIEU!G:G,SOLIEU!E:E,"")</f>
        <v>293</v>
      </c>
      <c r="AC54" s="308" t="str">
        <f t="shared" si="6"/>
        <v>Hiện</v>
      </c>
      <c r="AJ54" s="498">
        <f>+_xlfn.XLOOKUP(AB54,SOLIEU!E:E,SOLIEU!V:V,"")</f>
        <v>4.1944444444444506E-2</v>
      </c>
    </row>
    <row r="55" spans="1:36" ht="29.4" customHeight="1" x14ac:dyDescent="0.3">
      <c r="A55" s="104">
        <v>18</v>
      </c>
      <c r="B55" s="435">
        <f t="shared" si="0"/>
        <v>285</v>
      </c>
      <c r="C55" s="323">
        <v>57.14</v>
      </c>
      <c r="D55" s="583">
        <f t="shared" si="1"/>
        <v>60.4</v>
      </c>
      <c r="E55" s="323">
        <f>+_xlfn.XLOOKUP($AB55,SOLIEU!$E:$E,SOLIEU!$W:$W,"")</f>
        <v>1.6</v>
      </c>
      <c r="F55" s="105">
        <f t="shared" si="2"/>
        <v>1.6</v>
      </c>
      <c r="G55" s="323">
        <f>+_xlfn.XLOOKUP($AB55,SOLIEU!$E:$E,SOLIEU!$X:$X,"")</f>
        <v>1.1000000000000001</v>
      </c>
      <c r="H55" s="323">
        <f>+_xlfn.XLOOKUP(AB55,SOLIEU!E:E,SOLIEU!Y:Y,"")</f>
        <v>1.08</v>
      </c>
      <c r="I55" s="323">
        <f>+_xlfn.XLOOKUP($AB55,SOLIEU!$E:$E,SOLIEU!$Z:$Z,"")</f>
        <v>1.1000000000000001</v>
      </c>
      <c r="J55" s="323">
        <f>+_xlfn.XLOOKUP($AB55,SOLIEU!$E:$E,SOLIEU!$AA:$AA,"")</f>
        <v>1.0900000000000001</v>
      </c>
      <c r="K55" s="324">
        <f>+_xlfn.XLOOKUP($AB55,SOLIEU!$E:$E,SOLIEU!$AB:$AB,"")</f>
        <v>-24.9</v>
      </c>
      <c r="L55" s="324">
        <f>+_xlfn.XLOOKUP($AB55,SOLIEU!$E:$E,SOLIEU!$AC:$AC,"")</f>
        <v>-24.91</v>
      </c>
      <c r="M55" s="324">
        <f>+_xlfn.XLOOKUP($AB55,SOLIEU!$E:$E,SOLIEU!$AD:$AD,"")</f>
        <v>26</v>
      </c>
      <c r="N55" s="324">
        <f>+_xlfn.XLOOKUP($AB55,SOLIEU!$E:$E,SOLIEU!$AE:$AE,"")</f>
        <v>26</v>
      </c>
      <c r="O55" s="324">
        <f>+_xlfn.XLOOKUP($AB55,SOLIEU!$E:$E,SOLIEU!$AG:$AG,"")</f>
        <v>26</v>
      </c>
      <c r="P55" s="324">
        <f>+_xlfn.XLOOKUP($AB55,SOLIEU!$E:$E,SOLIEU!$AH:$AH,"")</f>
        <v>26</v>
      </c>
      <c r="Q55" s="324">
        <f>+_xlfn.XLOOKUP($AB55,SOLIEU!$E:$E,SOLIEU!$AI:$AI,"")</f>
        <v>0</v>
      </c>
      <c r="R55" s="324">
        <f>+_xlfn.XLOOKUP(AB55,SOLIEU!E:E,SOLIEU!AJ:AJ,"")</f>
        <v>1.0000000000000009E-2</v>
      </c>
      <c r="S55" s="325">
        <f>+_xlfn.XLOOKUP($AB55,SOLIEU!$E:$E,SOLIEU!$AK:$AK,"")</f>
        <v>3.0000000000000001E-3</v>
      </c>
      <c r="T55" s="326">
        <f>+_xlfn.XLOOKUP(AB55,SOLIEU!E:E,SOLIEU!AL:AL,"")</f>
        <v>3317</v>
      </c>
      <c r="U55" s="106">
        <f t="shared" si="3"/>
        <v>2900.3816105769229</v>
      </c>
      <c r="V55" s="107" t="s">
        <v>3</v>
      </c>
      <c r="W55" s="108"/>
      <c r="Y55" s="425">
        <f t="shared" si="4"/>
        <v>2</v>
      </c>
      <c r="Z55" s="308">
        <v>18</v>
      </c>
      <c r="AA55" s="308" t="str">
        <f t="shared" si="5"/>
        <v>2-18-3D</v>
      </c>
      <c r="AB55" s="309">
        <f>+_xlfn.XLOOKUP(AA55,SOLIEU!G:G,SOLIEU!E:E,"")</f>
        <v>285</v>
      </c>
      <c r="AC55" s="308" t="str">
        <f t="shared" si="6"/>
        <v>Hiện</v>
      </c>
      <c r="AJ55" s="498">
        <f>+_xlfn.XLOOKUP(AB55,SOLIEU!E:E,SOLIEU!V:V,"")</f>
        <v>4.1944444444444506E-2</v>
      </c>
    </row>
    <row r="56" spans="1:36" ht="29.4" customHeight="1" x14ac:dyDescent="0.3">
      <c r="A56" s="104">
        <v>19</v>
      </c>
      <c r="B56" s="435">
        <f t="shared" si="0"/>
        <v>277</v>
      </c>
      <c r="C56" s="323">
        <v>57.14</v>
      </c>
      <c r="D56" s="583">
        <f t="shared" si="1"/>
        <v>60.2</v>
      </c>
      <c r="E56" s="323">
        <f>+_xlfn.XLOOKUP($AB56,SOLIEU!$E:$E,SOLIEU!$W:$W,"")</f>
        <v>1.6</v>
      </c>
      <c r="F56" s="105">
        <f t="shared" si="2"/>
        <v>1.6</v>
      </c>
      <c r="G56" s="323">
        <f>+_xlfn.XLOOKUP($AB56,SOLIEU!$E:$E,SOLIEU!$X:$X,"")</f>
        <v>1.1000000000000001</v>
      </c>
      <c r="H56" s="323">
        <f>+_xlfn.XLOOKUP(AB56,SOLIEU!E:E,SOLIEU!Y:Y,"")</f>
        <v>1.08</v>
      </c>
      <c r="I56" s="323">
        <f>+_xlfn.XLOOKUP($AB56,SOLIEU!$E:$E,SOLIEU!$Z:$Z,"")</f>
        <v>1.1000000000000001</v>
      </c>
      <c r="J56" s="323">
        <f>+_xlfn.XLOOKUP($AB56,SOLIEU!$E:$E,SOLIEU!$AA:$AA,"")</f>
        <v>1.0900000000000001</v>
      </c>
      <c r="K56" s="324">
        <f>+_xlfn.XLOOKUP($AB56,SOLIEU!$E:$E,SOLIEU!$AB:$AB,"")</f>
        <v>-24.9</v>
      </c>
      <c r="L56" s="324">
        <f>+_xlfn.XLOOKUP($AB56,SOLIEU!$E:$E,SOLIEU!$AC:$AC,"")</f>
        <v>-24.91</v>
      </c>
      <c r="M56" s="324">
        <f>+_xlfn.XLOOKUP($AB56,SOLIEU!$E:$E,SOLIEU!$AD:$AD,"")</f>
        <v>26</v>
      </c>
      <c r="N56" s="324">
        <f>+_xlfn.XLOOKUP($AB56,SOLIEU!$E:$E,SOLIEU!$AE:$AE,"")</f>
        <v>26</v>
      </c>
      <c r="O56" s="324">
        <f>+_xlfn.XLOOKUP($AB56,SOLIEU!$E:$E,SOLIEU!$AG:$AG,"")</f>
        <v>26</v>
      </c>
      <c r="P56" s="324">
        <f>+_xlfn.XLOOKUP($AB56,SOLIEU!$E:$E,SOLIEU!$AH:$AH,"")</f>
        <v>26</v>
      </c>
      <c r="Q56" s="324">
        <f>+_xlfn.XLOOKUP($AB56,SOLIEU!$E:$E,SOLIEU!$AI:$AI,"")</f>
        <v>0</v>
      </c>
      <c r="R56" s="324">
        <f>+_xlfn.XLOOKUP(AB56,SOLIEU!E:E,SOLIEU!AJ:AJ,"")</f>
        <v>1.0000000000000009E-2</v>
      </c>
      <c r="S56" s="325">
        <f>+_xlfn.XLOOKUP($AB56,SOLIEU!$E:$E,SOLIEU!$AK:$AK,"")</f>
        <v>5.0000000000000001E-3</v>
      </c>
      <c r="T56" s="326">
        <f>+_xlfn.XLOOKUP(AB56,SOLIEU!E:E,SOLIEU!AL:AL,"")</f>
        <v>3315</v>
      </c>
      <c r="U56" s="106">
        <f t="shared" si="3"/>
        <v>2898.6328125</v>
      </c>
      <c r="V56" s="107" t="s">
        <v>3</v>
      </c>
      <c r="W56" s="108"/>
      <c r="Y56" s="425">
        <f t="shared" si="4"/>
        <v>2</v>
      </c>
      <c r="Z56" s="308">
        <v>19</v>
      </c>
      <c r="AA56" s="308" t="str">
        <f t="shared" si="5"/>
        <v>2-19-3D</v>
      </c>
      <c r="AB56" s="309">
        <f>+_xlfn.XLOOKUP(AA56,SOLIEU!G:G,SOLIEU!E:E,"")</f>
        <v>277</v>
      </c>
      <c r="AC56" s="308" t="str">
        <f t="shared" si="6"/>
        <v>Hiện</v>
      </c>
      <c r="AJ56" s="498">
        <f>+_xlfn.XLOOKUP(AB56,SOLIEU!E:E,SOLIEU!V:V,"")</f>
        <v>4.180555555555554E-2</v>
      </c>
    </row>
    <row r="57" spans="1:36" ht="29.4" customHeight="1" x14ac:dyDescent="0.3">
      <c r="A57" s="104">
        <v>20</v>
      </c>
      <c r="B57" s="435">
        <f t="shared" si="0"/>
        <v>269</v>
      </c>
      <c r="C57" s="323">
        <v>57.14</v>
      </c>
      <c r="D57" s="583">
        <f t="shared" si="1"/>
        <v>60.2</v>
      </c>
      <c r="E57" s="323">
        <f>+_xlfn.XLOOKUP($AB57,SOLIEU!$E:$E,SOLIEU!$W:$W,"")</f>
        <v>1.6</v>
      </c>
      <c r="F57" s="105">
        <f t="shared" si="2"/>
        <v>1.6</v>
      </c>
      <c r="G57" s="323">
        <f>+_xlfn.XLOOKUP($AB57,SOLIEU!$E:$E,SOLIEU!$X:$X,"")</f>
        <v>1.1000000000000001</v>
      </c>
      <c r="H57" s="323">
        <f>+_xlfn.XLOOKUP(AB57,SOLIEU!E:E,SOLIEU!Y:Y,"")</f>
        <v>1.1100000000000001</v>
      </c>
      <c r="I57" s="323">
        <f>+_xlfn.XLOOKUP($AB57,SOLIEU!$E:$E,SOLIEU!$Z:$Z,"")</f>
        <v>1.1000000000000001</v>
      </c>
      <c r="J57" s="323">
        <f>+_xlfn.XLOOKUP($AB57,SOLIEU!$E:$E,SOLIEU!$AA:$AA,"")</f>
        <v>1.1000000000000001</v>
      </c>
      <c r="K57" s="324">
        <f>+_xlfn.XLOOKUP($AB57,SOLIEU!$E:$E,SOLIEU!$AB:$AB,"")</f>
        <v>-24.9</v>
      </c>
      <c r="L57" s="324">
        <f>+_xlfn.XLOOKUP($AB57,SOLIEU!$E:$E,SOLIEU!$AC:$AC,"")</f>
        <v>-24.9</v>
      </c>
      <c r="M57" s="324">
        <f>+_xlfn.XLOOKUP($AB57,SOLIEU!$E:$E,SOLIEU!$AD:$AD,"")</f>
        <v>26</v>
      </c>
      <c r="N57" s="324">
        <f>+_xlfn.XLOOKUP($AB57,SOLIEU!$E:$E,SOLIEU!$AE:$AE,"")</f>
        <v>26</v>
      </c>
      <c r="O57" s="324">
        <f>+_xlfn.XLOOKUP($AB57,SOLIEU!$E:$E,SOLIEU!$AG:$AG,"")</f>
        <v>26</v>
      </c>
      <c r="P57" s="324">
        <f>+_xlfn.XLOOKUP($AB57,SOLIEU!$E:$E,SOLIEU!$AH:$AH,"")</f>
        <v>26</v>
      </c>
      <c r="Q57" s="324">
        <f>+_xlfn.XLOOKUP($AB57,SOLIEU!$E:$E,SOLIEU!$AI:$AI,"")</f>
        <v>0</v>
      </c>
      <c r="R57" s="324">
        <f>+_xlfn.XLOOKUP(AB57,SOLIEU!E:E,SOLIEU!AJ:AJ,"")</f>
        <v>0</v>
      </c>
      <c r="S57" s="325">
        <f>+_xlfn.XLOOKUP($AB57,SOLIEU!$E:$E,SOLIEU!$AK:$AK,"")</f>
        <v>6.0000000000000001E-3</v>
      </c>
      <c r="T57" s="326">
        <f>+_xlfn.XLOOKUP(AB57,SOLIEU!E:E,SOLIEU!AL:AL,"")</f>
        <v>3308</v>
      </c>
      <c r="U57" s="106">
        <f t="shared" si="3"/>
        <v>2892.5120192307695</v>
      </c>
      <c r="V57" s="107" t="s">
        <v>3</v>
      </c>
      <c r="W57" s="108"/>
      <c r="Y57" s="425">
        <f t="shared" si="4"/>
        <v>2</v>
      </c>
      <c r="Z57" s="308">
        <v>20</v>
      </c>
      <c r="AA57" s="308" t="str">
        <f t="shared" si="5"/>
        <v>2-20-3D</v>
      </c>
      <c r="AB57" s="309">
        <f>+_xlfn.XLOOKUP(AA57,SOLIEU!G:G,SOLIEU!E:E,"")</f>
        <v>269</v>
      </c>
      <c r="AC57" s="308" t="str">
        <f t="shared" si="6"/>
        <v>Hiện</v>
      </c>
      <c r="AJ57" s="498">
        <f>+_xlfn.XLOOKUP(AB57,SOLIEU!E:E,SOLIEU!V:V,"")</f>
        <v>4.180555555555554E-2</v>
      </c>
    </row>
    <row r="58" spans="1:36" ht="29.4" customHeight="1" x14ac:dyDescent="0.3">
      <c r="A58" s="104">
        <v>21</v>
      </c>
      <c r="B58" s="435">
        <f t="shared" si="0"/>
        <v>261</v>
      </c>
      <c r="C58" s="323">
        <v>57.14</v>
      </c>
      <c r="D58" s="583">
        <f t="shared" si="1"/>
        <v>60.383333333333333</v>
      </c>
      <c r="E58" s="323">
        <f>+_xlfn.XLOOKUP($AB58,SOLIEU!$E:$E,SOLIEU!$W:$W,"")</f>
        <v>1.6</v>
      </c>
      <c r="F58" s="105">
        <f t="shared" si="2"/>
        <v>1.6</v>
      </c>
      <c r="G58" s="323">
        <f>+_xlfn.XLOOKUP($AB58,SOLIEU!$E:$E,SOLIEU!$X:$X,"")</f>
        <v>1.1000000000000001</v>
      </c>
      <c r="H58" s="323">
        <f>+_xlfn.XLOOKUP(AB58,SOLIEU!E:E,SOLIEU!Y:Y,"")</f>
        <v>1.08</v>
      </c>
      <c r="I58" s="323">
        <f>+_xlfn.XLOOKUP($AB58,SOLIEU!$E:$E,SOLIEU!$Z:$Z,"")</f>
        <v>1.1000000000000001</v>
      </c>
      <c r="J58" s="323">
        <f>+_xlfn.XLOOKUP($AB58,SOLIEU!$E:$E,SOLIEU!$AA:$AA,"")</f>
        <v>1.1000000000000001</v>
      </c>
      <c r="K58" s="324">
        <f>+_xlfn.XLOOKUP($AB58,SOLIEU!$E:$E,SOLIEU!$AB:$AB,"")</f>
        <v>-24.9</v>
      </c>
      <c r="L58" s="324">
        <f>+_xlfn.XLOOKUP($AB58,SOLIEU!$E:$E,SOLIEU!$AC:$AC,"")</f>
        <v>-24.9</v>
      </c>
      <c r="M58" s="324">
        <f>+_xlfn.XLOOKUP($AB58,SOLIEU!$E:$E,SOLIEU!$AD:$AD,"")</f>
        <v>26</v>
      </c>
      <c r="N58" s="324">
        <f>+_xlfn.XLOOKUP($AB58,SOLIEU!$E:$E,SOLIEU!$AE:$AE,"")</f>
        <v>26</v>
      </c>
      <c r="O58" s="324">
        <f>+_xlfn.XLOOKUP($AB58,SOLIEU!$E:$E,SOLIEU!$AG:$AG,"")</f>
        <v>26</v>
      </c>
      <c r="P58" s="324">
        <f>+_xlfn.XLOOKUP($AB58,SOLIEU!$E:$E,SOLIEU!$AH:$AH,"")</f>
        <v>26</v>
      </c>
      <c r="Q58" s="324">
        <f>+_xlfn.XLOOKUP($AB58,SOLIEU!$E:$E,SOLIEU!$AI:$AI,"")</f>
        <v>0</v>
      </c>
      <c r="R58" s="324">
        <f>+_xlfn.XLOOKUP(AB58,SOLIEU!E:E,SOLIEU!AJ:AJ,"")</f>
        <v>2.0000000000000018E-2</v>
      </c>
      <c r="S58" s="325">
        <f>+_xlfn.XLOOKUP($AB58,SOLIEU!$E:$E,SOLIEU!$AK:$AK,"")</f>
        <v>4.0000000000000001E-3</v>
      </c>
      <c r="T58" s="326">
        <f>+_xlfn.XLOOKUP(AB58,SOLIEU!E:E,SOLIEU!AL:AL,"")</f>
        <v>3308</v>
      </c>
      <c r="U58" s="106">
        <f t="shared" si="3"/>
        <v>2892.5120192307695</v>
      </c>
      <c r="V58" s="107" t="s">
        <v>3</v>
      </c>
      <c r="W58" s="108"/>
      <c r="Y58" s="425">
        <f t="shared" si="4"/>
        <v>2</v>
      </c>
      <c r="Z58" s="308">
        <v>21</v>
      </c>
      <c r="AA58" s="308" t="str">
        <f t="shared" si="5"/>
        <v>2-21-3D</v>
      </c>
      <c r="AB58" s="309">
        <f>+_xlfn.XLOOKUP(AA58,SOLIEU!G:G,SOLIEU!E:E,"")</f>
        <v>261</v>
      </c>
      <c r="AC58" s="308" t="str">
        <f t="shared" si="6"/>
        <v>Hiện</v>
      </c>
      <c r="AJ58" s="498">
        <f>+_xlfn.XLOOKUP(AB58,SOLIEU!E:E,SOLIEU!V:V,"")</f>
        <v>4.1932870370370412E-2</v>
      </c>
    </row>
    <row r="59" spans="1:36" ht="29.4" customHeight="1" x14ac:dyDescent="0.3">
      <c r="A59" s="104">
        <v>22</v>
      </c>
      <c r="B59" s="435">
        <f t="shared" si="0"/>
        <v>253</v>
      </c>
      <c r="C59" s="323">
        <v>57.14</v>
      </c>
      <c r="D59" s="583">
        <f t="shared" si="1"/>
        <v>60.383333333333333</v>
      </c>
      <c r="E59" s="323">
        <f>+_xlfn.XLOOKUP($AB59,SOLIEU!$E:$E,SOLIEU!$W:$W,"")</f>
        <v>1.6</v>
      </c>
      <c r="F59" s="105">
        <f t="shared" si="2"/>
        <v>1.6</v>
      </c>
      <c r="G59" s="323">
        <f>+_xlfn.XLOOKUP($AB59,SOLIEU!$E:$E,SOLIEU!$X:$X,"")</f>
        <v>1.1000000000000001</v>
      </c>
      <c r="H59" s="323">
        <f>+_xlfn.XLOOKUP(AB59,SOLIEU!E:E,SOLIEU!Y:Y,"")</f>
        <v>1.0900000000000001</v>
      </c>
      <c r="I59" s="323">
        <f>+_xlfn.XLOOKUP($AB59,SOLIEU!$E:$E,SOLIEU!$Z:$Z,"")</f>
        <v>1.1000000000000001</v>
      </c>
      <c r="J59" s="323">
        <f>+_xlfn.XLOOKUP($AB59,SOLIEU!$E:$E,SOLIEU!$AA:$AA,"")</f>
        <v>1.1000000000000001</v>
      </c>
      <c r="K59" s="324">
        <f>+_xlfn.XLOOKUP($AB59,SOLIEU!$E:$E,SOLIEU!$AB:$AB,"")</f>
        <v>-24.9</v>
      </c>
      <c r="L59" s="324">
        <f>+_xlfn.XLOOKUP($AB59,SOLIEU!$E:$E,SOLIEU!$AC:$AC,"")</f>
        <v>-24.9</v>
      </c>
      <c r="M59" s="324">
        <f>+_xlfn.XLOOKUP($AB59,SOLIEU!$E:$E,SOLIEU!$AD:$AD,"")</f>
        <v>26</v>
      </c>
      <c r="N59" s="324">
        <f>+_xlfn.XLOOKUP($AB59,SOLIEU!$E:$E,SOLIEU!$AE:$AE,"")</f>
        <v>26</v>
      </c>
      <c r="O59" s="324">
        <f>+_xlfn.XLOOKUP($AB59,SOLIEU!$E:$E,SOLIEU!$AG:$AG,"")</f>
        <v>26</v>
      </c>
      <c r="P59" s="324">
        <f>+_xlfn.XLOOKUP($AB59,SOLIEU!$E:$E,SOLIEU!$AH:$AH,"")</f>
        <v>26</v>
      </c>
      <c r="Q59" s="324">
        <f>+_xlfn.XLOOKUP($AB59,SOLIEU!$E:$E,SOLIEU!$AI:$AI,"")</f>
        <v>0</v>
      </c>
      <c r="R59" s="324">
        <f>+_xlfn.XLOOKUP(AB59,SOLIEU!E:E,SOLIEU!AJ:AJ,"")</f>
        <v>1.0000000000000009E-2</v>
      </c>
      <c r="S59" s="325">
        <f>+_xlfn.XLOOKUP($AB59,SOLIEU!$E:$E,SOLIEU!$AK:$AK,"")</f>
        <v>4.0000000000000001E-3</v>
      </c>
      <c r="T59" s="326">
        <f>+_xlfn.XLOOKUP(AB59,SOLIEU!E:E,SOLIEU!AL:AL,"")</f>
        <v>3324</v>
      </c>
      <c r="U59" s="106">
        <f t="shared" si="3"/>
        <v>2906.5024038461538</v>
      </c>
      <c r="V59" s="107" t="s">
        <v>3</v>
      </c>
      <c r="W59" s="108"/>
      <c r="Y59" s="425">
        <f t="shared" si="4"/>
        <v>2</v>
      </c>
      <c r="Z59" s="308">
        <v>22</v>
      </c>
      <c r="AA59" s="308" t="str">
        <f t="shared" si="5"/>
        <v>2-22-3D</v>
      </c>
      <c r="AB59" s="309">
        <f>+_xlfn.XLOOKUP(AA59,SOLIEU!G:G,SOLIEU!E:E,"")</f>
        <v>253</v>
      </c>
      <c r="AC59" s="308" t="str">
        <f t="shared" si="6"/>
        <v>Hiện</v>
      </c>
      <c r="AJ59" s="498">
        <f>+_xlfn.XLOOKUP(AB59,SOLIEU!E:E,SOLIEU!V:V,"")</f>
        <v>4.1932870370370412E-2</v>
      </c>
    </row>
    <row r="60" spans="1:36" ht="29.4" customHeight="1" x14ac:dyDescent="0.3">
      <c r="A60" s="104">
        <v>23</v>
      </c>
      <c r="B60" s="435">
        <f t="shared" si="0"/>
        <v>245</v>
      </c>
      <c r="C60" s="323">
        <v>57.14</v>
      </c>
      <c r="D60" s="583">
        <f t="shared" si="1"/>
        <v>60.4</v>
      </c>
      <c r="E60" s="323">
        <f>+_xlfn.XLOOKUP($AB60,SOLIEU!$E:$E,SOLIEU!$W:$W,"")</f>
        <v>1.6</v>
      </c>
      <c r="F60" s="105">
        <f t="shared" si="2"/>
        <v>1.6</v>
      </c>
      <c r="G60" s="323">
        <f>+_xlfn.XLOOKUP($AB60,SOLIEU!$E:$E,SOLIEU!$X:$X,"")</f>
        <v>1.1000000000000001</v>
      </c>
      <c r="H60" s="323">
        <f>+_xlfn.XLOOKUP(AB60,SOLIEU!E:E,SOLIEU!Y:Y,"")</f>
        <v>1.08</v>
      </c>
      <c r="I60" s="323">
        <f>+_xlfn.XLOOKUP($AB60,SOLIEU!$E:$E,SOLIEU!$Z:$Z,"")</f>
        <v>1.1000000000000001</v>
      </c>
      <c r="J60" s="323">
        <f>+_xlfn.XLOOKUP($AB60,SOLIEU!$E:$E,SOLIEU!$AA:$AA,"")</f>
        <v>1.1100000000000001</v>
      </c>
      <c r="K60" s="324">
        <f>+_xlfn.XLOOKUP($AB60,SOLIEU!$E:$E,SOLIEU!$AB:$AB,"")</f>
        <v>-24.9</v>
      </c>
      <c r="L60" s="324">
        <f>+_xlfn.XLOOKUP($AB60,SOLIEU!$E:$E,SOLIEU!$AC:$AC,"")</f>
        <v>-24.89</v>
      </c>
      <c r="M60" s="324">
        <f>+_xlfn.XLOOKUP($AB60,SOLIEU!$E:$E,SOLIEU!$AD:$AD,"")</f>
        <v>26</v>
      </c>
      <c r="N60" s="324">
        <f>+_xlfn.XLOOKUP($AB60,SOLIEU!$E:$E,SOLIEU!$AE:$AE,"")</f>
        <v>26</v>
      </c>
      <c r="O60" s="324">
        <f>+_xlfn.XLOOKUP($AB60,SOLIEU!$E:$E,SOLIEU!$AG:$AG,"")</f>
        <v>26</v>
      </c>
      <c r="P60" s="324">
        <f>+_xlfn.XLOOKUP($AB60,SOLIEU!$E:$E,SOLIEU!$AH:$AH,"")</f>
        <v>26</v>
      </c>
      <c r="Q60" s="324">
        <f>+_xlfn.XLOOKUP($AB60,SOLIEU!$E:$E,SOLIEU!$AI:$AI,"")</f>
        <v>0</v>
      </c>
      <c r="R60" s="324">
        <f>+_xlfn.XLOOKUP(AB60,SOLIEU!E:E,SOLIEU!AJ:AJ,"")</f>
        <v>3.0000000000000027E-2</v>
      </c>
      <c r="S60" s="325">
        <f>+_xlfn.XLOOKUP($AB60,SOLIEU!$E:$E,SOLIEU!$AK:$AK,"")</f>
        <v>1E-3</v>
      </c>
      <c r="T60" s="326">
        <f>+_xlfn.XLOOKUP(AB60,SOLIEU!E:E,SOLIEU!AL:AL,"")</f>
        <v>3310</v>
      </c>
      <c r="U60" s="106">
        <f t="shared" si="3"/>
        <v>2894.2608173076924</v>
      </c>
      <c r="V60" s="107" t="s">
        <v>3</v>
      </c>
      <c r="W60" s="108"/>
      <c r="Y60" s="425">
        <f t="shared" si="4"/>
        <v>2</v>
      </c>
      <c r="Z60" s="308">
        <v>23</v>
      </c>
      <c r="AA60" s="308" t="str">
        <f t="shared" si="5"/>
        <v>2-23-3D</v>
      </c>
      <c r="AB60" s="309">
        <f>+_xlfn.XLOOKUP(AA60,SOLIEU!G:G,SOLIEU!E:E,"")</f>
        <v>245</v>
      </c>
      <c r="AC60" s="308" t="str">
        <f t="shared" si="6"/>
        <v>Hiện</v>
      </c>
      <c r="AJ60" s="498">
        <f>+_xlfn.XLOOKUP(AB60,SOLIEU!E:E,SOLIEU!V:V,"")</f>
        <v>4.1944444444444451E-2</v>
      </c>
    </row>
    <row r="61" spans="1:36" ht="29.4" customHeight="1" x14ac:dyDescent="0.3">
      <c r="A61" s="104">
        <v>24</v>
      </c>
      <c r="B61" s="435">
        <f t="shared" si="0"/>
        <v>237</v>
      </c>
      <c r="C61" s="323">
        <v>57.14</v>
      </c>
      <c r="D61" s="583">
        <f t="shared" si="1"/>
        <v>60.4</v>
      </c>
      <c r="E61" s="323">
        <f>+_xlfn.XLOOKUP($AB61,SOLIEU!$E:$E,SOLIEU!$W:$W,"")</f>
        <v>1.6</v>
      </c>
      <c r="F61" s="105">
        <f t="shared" si="2"/>
        <v>1.6</v>
      </c>
      <c r="G61" s="323">
        <f>+_xlfn.XLOOKUP($AB61,SOLIEU!$E:$E,SOLIEU!$X:$X,"")</f>
        <v>1.1000000000000001</v>
      </c>
      <c r="H61" s="323">
        <f>+_xlfn.XLOOKUP(AB61,SOLIEU!E:E,SOLIEU!Y:Y,"")</f>
        <v>1.1200000000000001</v>
      </c>
      <c r="I61" s="323">
        <f>+_xlfn.XLOOKUP($AB61,SOLIEU!$E:$E,SOLIEU!$Z:$Z,"")</f>
        <v>1.1000000000000001</v>
      </c>
      <c r="J61" s="323">
        <f>+_xlfn.XLOOKUP($AB61,SOLIEU!$E:$E,SOLIEU!$AA:$AA,"")</f>
        <v>1.0900000000000001</v>
      </c>
      <c r="K61" s="324">
        <f>+_xlfn.XLOOKUP($AB61,SOLIEU!$E:$E,SOLIEU!$AB:$AB,"")</f>
        <v>-24.9</v>
      </c>
      <c r="L61" s="324">
        <f>+_xlfn.XLOOKUP($AB61,SOLIEU!$E:$E,SOLIEU!$AC:$AC,"")</f>
        <v>-24.91</v>
      </c>
      <c r="M61" s="324">
        <f>+_xlfn.XLOOKUP($AB61,SOLIEU!$E:$E,SOLIEU!$AD:$AD,"")</f>
        <v>26</v>
      </c>
      <c r="N61" s="324">
        <f>+_xlfn.XLOOKUP($AB61,SOLIEU!$E:$E,SOLIEU!$AE:$AE,"")</f>
        <v>26</v>
      </c>
      <c r="O61" s="324">
        <f>+_xlfn.XLOOKUP($AB61,SOLIEU!$E:$E,SOLIEU!$AG:$AG,"")</f>
        <v>26</v>
      </c>
      <c r="P61" s="324">
        <f>+_xlfn.XLOOKUP($AB61,SOLIEU!$E:$E,SOLIEU!$AH:$AH,"")</f>
        <v>26</v>
      </c>
      <c r="Q61" s="324">
        <f>+_xlfn.XLOOKUP($AB61,SOLIEU!$E:$E,SOLIEU!$AI:$AI,"")</f>
        <v>0</v>
      </c>
      <c r="R61" s="324">
        <f>+_xlfn.XLOOKUP(AB61,SOLIEU!E:E,SOLIEU!AJ:AJ,"")</f>
        <v>0</v>
      </c>
      <c r="S61" s="325">
        <f>+_xlfn.XLOOKUP($AB61,SOLIEU!$E:$E,SOLIEU!$AK:$AK,"")</f>
        <v>4.0000000000000001E-3</v>
      </c>
      <c r="T61" s="326">
        <f>+_xlfn.XLOOKUP(AB61,SOLIEU!E:E,SOLIEU!AL:AL,"")</f>
        <v>3309</v>
      </c>
      <c r="U61" s="106">
        <f t="shared" si="3"/>
        <v>2893.3864182692309</v>
      </c>
      <c r="V61" s="107" t="s">
        <v>3</v>
      </c>
      <c r="W61" s="108"/>
      <c r="Y61" s="425">
        <f t="shared" si="4"/>
        <v>2</v>
      </c>
      <c r="Z61" s="308">
        <v>24</v>
      </c>
      <c r="AA61" s="308" t="str">
        <f t="shared" si="5"/>
        <v>2-24-3D</v>
      </c>
      <c r="AB61" s="309">
        <f>+_xlfn.XLOOKUP(AA61,SOLIEU!G:G,SOLIEU!E:E,"")</f>
        <v>237</v>
      </c>
      <c r="AC61" s="308" t="str">
        <f t="shared" si="6"/>
        <v>Hiện</v>
      </c>
      <c r="AJ61" s="498">
        <f>+_xlfn.XLOOKUP(AB61,SOLIEU!E:E,SOLIEU!V:V,"")</f>
        <v>4.1944444444444451E-2</v>
      </c>
    </row>
    <row r="62" spans="1:36" ht="29.4" customHeight="1" x14ac:dyDescent="0.3">
      <c r="A62" s="104">
        <v>25</v>
      </c>
      <c r="B62" s="435">
        <f t="shared" si="0"/>
        <v>229</v>
      </c>
      <c r="C62" s="323">
        <v>57.14</v>
      </c>
      <c r="D62" s="583">
        <f t="shared" si="1"/>
        <v>60.233333333333334</v>
      </c>
      <c r="E62" s="323">
        <f>+_xlfn.XLOOKUP($AB62,SOLIEU!$E:$E,SOLIEU!$W:$W,"")</f>
        <v>1.6</v>
      </c>
      <c r="F62" s="105">
        <f t="shared" si="2"/>
        <v>1.6</v>
      </c>
      <c r="G62" s="323">
        <f>+_xlfn.XLOOKUP($AB62,SOLIEU!$E:$E,SOLIEU!$X:$X,"")</f>
        <v>1.1000000000000001</v>
      </c>
      <c r="H62" s="323">
        <f>+_xlfn.XLOOKUP(AB62,SOLIEU!E:E,SOLIEU!Y:Y,"")</f>
        <v>1.0900000000000001</v>
      </c>
      <c r="I62" s="323">
        <f>+_xlfn.XLOOKUP($AB62,SOLIEU!$E:$E,SOLIEU!$Z:$Z,"")</f>
        <v>1.1000000000000001</v>
      </c>
      <c r="J62" s="323">
        <f>+_xlfn.XLOOKUP($AB62,SOLIEU!$E:$E,SOLIEU!$AA:$AA,"")</f>
        <v>1.1000000000000001</v>
      </c>
      <c r="K62" s="324">
        <f>+_xlfn.XLOOKUP($AB62,SOLIEU!$E:$E,SOLIEU!$AB:$AB,"")</f>
        <v>-24.9</v>
      </c>
      <c r="L62" s="324">
        <f>+_xlfn.XLOOKUP($AB62,SOLIEU!$E:$E,SOLIEU!$AC:$AC,"")</f>
        <v>-24.9</v>
      </c>
      <c r="M62" s="324">
        <f>+_xlfn.XLOOKUP($AB62,SOLIEU!$E:$E,SOLIEU!$AD:$AD,"")</f>
        <v>26</v>
      </c>
      <c r="N62" s="324">
        <f>+_xlfn.XLOOKUP($AB62,SOLIEU!$E:$E,SOLIEU!$AE:$AE,"")</f>
        <v>26</v>
      </c>
      <c r="O62" s="324">
        <f>+_xlfn.XLOOKUP($AB62,SOLIEU!$E:$E,SOLIEU!$AG:$AG,"")</f>
        <v>26</v>
      </c>
      <c r="P62" s="324">
        <f>+_xlfn.XLOOKUP($AB62,SOLIEU!$E:$E,SOLIEU!$AH:$AH,"")</f>
        <v>26</v>
      </c>
      <c r="Q62" s="324">
        <f>+_xlfn.XLOOKUP($AB62,SOLIEU!$E:$E,SOLIEU!$AI:$AI,"")</f>
        <v>0</v>
      </c>
      <c r="R62" s="324">
        <f>+_xlfn.XLOOKUP(AB62,SOLIEU!E:E,SOLIEU!AJ:AJ,"")</f>
        <v>1.0000000000000009E-2</v>
      </c>
      <c r="S62" s="325">
        <f>+_xlfn.XLOOKUP($AB62,SOLIEU!$E:$E,SOLIEU!$AK:$AK,"")</f>
        <v>4.0000000000000001E-3</v>
      </c>
      <c r="T62" s="326">
        <f>+_xlfn.XLOOKUP(AB62,SOLIEU!E:E,SOLIEU!AL:AL,"")</f>
        <v>3308</v>
      </c>
      <c r="U62" s="106">
        <f t="shared" si="3"/>
        <v>2892.5120192307695</v>
      </c>
      <c r="V62" s="107" t="s">
        <v>3</v>
      </c>
      <c r="W62" s="108"/>
      <c r="Y62" s="425">
        <f t="shared" si="4"/>
        <v>2</v>
      </c>
      <c r="Z62" s="308">
        <v>25</v>
      </c>
      <c r="AA62" s="308" t="str">
        <f t="shared" si="5"/>
        <v>2-25-3D</v>
      </c>
      <c r="AB62" s="309">
        <f>+_xlfn.XLOOKUP(AA62,SOLIEU!G:G,SOLIEU!E:E,"")</f>
        <v>229</v>
      </c>
      <c r="AC62" s="308" t="str">
        <f t="shared" si="6"/>
        <v>Hiện</v>
      </c>
      <c r="AJ62" s="498">
        <f>+_xlfn.XLOOKUP(AB62,SOLIEU!E:E,SOLIEU!V:V,"")</f>
        <v>4.1828703703703729E-2</v>
      </c>
    </row>
    <row r="63" spans="1:36" ht="29.4" customHeight="1" x14ac:dyDescent="0.3">
      <c r="A63" s="104">
        <v>26</v>
      </c>
      <c r="B63" s="435">
        <f t="shared" si="0"/>
        <v>230</v>
      </c>
      <c r="C63" s="323">
        <v>57.14</v>
      </c>
      <c r="D63" s="583">
        <f t="shared" si="1"/>
        <v>60.333333333333336</v>
      </c>
      <c r="E63" s="323">
        <f>+_xlfn.XLOOKUP($AB63,SOLIEU!$E:$E,SOLIEU!$W:$W,"")</f>
        <v>1.6</v>
      </c>
      <c r="F63" s="105">
        <f t="shared" si="2"/>
        <v>1.6</v>
      </c>
      <c r="G63" s="323">
        <f>+_xlfn.XLOOKUP($AB63,SOLIEU!$E:$E,SOLIEU!$X:$X,"")</f>
        <v>1.1000000000000001</v>
      </c>
      <c r="H63" s="323">
        <f>+_xlfn.XLOOKUP(AB63,SOLIEU!E:E,SOLIEU!Y:Y,"")</f>
        <v>1.1200000000000001</v>
      </c>
      <c r="I63" s="323">
        <f>+_xlfn.XLOOKUP($AB63,SOLIEU!$E:$E,SOLIEU!$Z:$Z,"")</f>
        <v>1.1000000000000001</v>
      </c>
      <c r="J63" s="323">
        <f>+_xlfn.XLOOKUP($AB63,SOLIEU!$E:$E,SOLIEU!$AA:$AA,"")</f>
        <v>1.1000000000000001</v>
      </c>
      <c r="K63" s="324">
        <f>+_xlfn.XLOOKUP($AB63,SOLIEU!$E:$E,SOLIEU!$AB:$AB,"")</f>
        <v>-24.9</v>
      </c>
      <c r="L63" s="324">
        <f>+_xlfn.XLOOKUP($AB63,SOLIEU!$E:$E,SOLIEU!$AC:$AC,"")</f>
        <v>-24.9</v>
      </c>
      <c r="M63" s="324">
        <f>+_xlfn.XLOOKUP($AB63,SOLIEU!$E:$E,SOLIEU!$AD:$AD,"")</f>
        <v>26</v>
      </c>
      <c r="N63" s="324">
        <f>+_xlfn.XLOOKUP($AB63,SOLIEU!$E:$E,SOLIEU!$AE:$AE,"")</f>
        <v>26</v>
      </c>
      <c r="O63" s="324">
        <f>+_xlfn.XLOOKUP($AB63,SOLIEU!$E:$E,SOLIEU!$AG:$AG,"")</f>
        <v>26</v>
      </c>
      <c r="P63" s="324">
        <f>+_xlfn.XLOOKUP($AB63,SOLIEU!$E:$E,SOLIEU!$AH:$AH,"")</f>
        <v>26</v>
      </c>
      <c r="Q63" s="324">
        <f>+_xlfn.XLOOKUP($AB63,SOLIEU!$E:$E,SOLIEU!$AI:$AI,"")</f>
        <v>0</v>
      </c>
      <c r="R63" s="324">
        <f>+_xlfn.XLOOKUP(AB63,SOLIEU!E:E,SOLIEU!AJ:AJ,"")</f>
        <v>0</v>
      </c>
      <c r="S63" s="325">
        <f>+_xlfn.XLOOKUP($AB63,SOLIEU!$E:$E,SOLIEU!$AK:$AK,"")</f>
        <v>4.0000000000000001E-3</v>
      </c>
      <c r="T63" s="326">
        <f>+_xlfn.XLOOKUP(AB63,SOLIEU!E:E,SOLIEU!AL:AL,"")</f>
        <v>3318</v>
      </c>
      <c r="U63" s="106">
        <f t="shared" si="3"/>
        <v>2901.2560096153848</v>
      </c>
      <c r="V63" s="107" t="s">
        <v>3</v>
      </c>
      <c r="W63" s="108"/>
      <c r="Y63" s="425">
        <f t="shared" si="4"/>
        <v>2</v>
      </c>
      <c r="Z63" s="308">
        <v>26</v>
      </c>
      <c r="AA63" s="308" t="str">
        <f t="shared" si="5"/>
        <v>2-26-3D</v>
      </c>
      <c r="AB63" s="309">
        <f>+_xlfn.XLOOKUP(AA63,SOLIEU!G:G,SOLIEU!E:E,"")</f>
        <v>230</v>
      </c>
      <c r="AC63" s="308" t="str">
        <f t="shared" si="6"/>
        <v>Hiện</v>
      </c>
      <c r="AJ63" s="498">
        <f>+_xlfn.XLOOKUP(AB63,SOLIEU!E:E,SOLIEU!V:V,"")</f>
        <v>4.1898148148148184E-2</v>
      </c>
    </row>
    <row r="64" spans="1:36" ht="29.4" customHeight="1" x14ac:dyDescent="0.3">
      <c r="A64" s="104">
        <v>27</v>
      </c>
      <c r="B64" s="435">
        <f t="shared" si="0"/>
        <v>238</v>
      </c>
      <c r="C64" s="323">
        <v>57.14</v>
      </c>
      <c r="D64" s="583">
        <f t="shared" si="1"/>
        <v>60.333333333333336</v>
      </c>
      <c r="E64" s="323">
        <f>+_xlfn.XLOOKUP($AB64,SOLIEU!$E:$E,SOLIEU!$W:$W,"")</f>
        <v>1.6</v>
      </c>
      <c r="F64" s="105">
        <f t="shared" si="2"/>
        <v>1.6</v>
      </c>
      <c r="G64" s="323">
        <f>+_xlfn.XLOOKUP($AB64,SOLIEU!$E:$E,SOLIEU!$X:$X,"")</f>
        <v>1.1000000000000001</v>
      </c>
      <c r="H64" s="323">
        <f>+_xlfn.XLOOKUP(AB64,SOLIEU!E:E,SOLIEU!Y:Y,"")</f>
        <v>1.1100000000000001</v>
      </c>
      <c r="I64" s="323">
        <f>+_xlfn.XLOOKUP($AB64,SOLIEU!$E:$E,SOLIEU!$Z:$Z,"")</f>
        <v>1.1000000000000001</v>
      </c>
      <c r="J64" s="323">
        <f>+_xlfn.XLOOKUP($AB64,SOLIEU!$E:$E,SOLIEU!$AA:$AA,"")</f>
        <v>1.0900000000000001</v>
      </c>
      <c r="K64" s="324">
        <f>+_xlfn.XLOOKUP($AB64,SOLIEU!$E:$E,SOLIEU!$AB:$AB,"")</f>
        <v>-24.9</v>
      </c>
      <c r="L64" s="324">
        <f>+_xlfn.XLOOKUP($AB64,SOLIEU!$E:$E,SOLIEU!$AC:$AC,"")</f>
        <v>-24.91</v>
      </c>
      <c r="M64" s="324">
        <f>+_xlfn.XLOOKUP($AB64,SOLIEU!$E:$E,SOLIEU!$AD:$AD,"")</f>
        <v>26</v>
      </c>
      <c r="N64" s="324">
        <f>+_xlfn.XLOOKUP($AB64,SOLIEU!$E:$E,SOLIEU!$AE:$AE,"")</f>
        <v>26</v>
      </c>
      <c r="O64" s="324">
        <f>+_xlfn.XLOOKUP($AB64,SOLIEU!$E:$E,SOLIEU!$AG:$AG,"")</f>
        <v>26</v>
      </c>
      <c r="P64" s="324">
        <f>+_xlfn.XLOOKUP($AB64,SOLIEU!$E:$E,SOLIEU!$AH:$AH,"")</f>
        <v>26</v>
      </c>
      <c r="Q64" s="324">
        <f>+_xlfn.XLOOKUP($AB64,SOLIEU!$E:$E,SOLIEU!$AI:$AI,"")</f>
        <v>0</v>
      </c>
      <c r="R64" s="324">
        <f>+_xlfn.XLOOKUP(AB64,SOLIEU!E:E,SOLIEU!AJ:AJ,"")</f>
        <v>0</v>
      </c>
      <c r="S64" s="325">
        <f>+_xlfn.XLOOKUP($AB64,SOLIEU!$E:$E,SOLIEU!$AK:$AK,"")</f>
        <v>5.0000000000000001E-3</v>
      </c>
      <c r="T64" s="326">
        <f>+_xlfn.XLOOKUP(AB64,SOLIEU!E:E,SOLIEU!AL:AL,"")</f>
        <v>3316</v>
      </c>
      <c r="U64" s="106">
        <f t="shared" si="3"/>
        <v>2899.5072115384619</v>
      </c>
      <c r="V64" s="107" t="s">
        <v>3</v>
      </c>
      <c r="W64" s="108"/>
      <c r="Y64" s="425">
        <f t="shared" si="4"/>
        <v>2</v>
      </c>
      <c r="Z64" s="308">
        <v>27</v>
      </c>
      <c r="AA64" s="308" t="str">
        <f t="shared" si="5"/>
        <v>2-27-3D</v>
      </c>
      <c r="AB64" s="309">
        <f>+_xlfn.XLOOKUP(AA64,SOLIEU!G:G,SOLIEU!E:E,"")</f>
        <v>238</v>
      </c>
      <c r="AC64" s="308" t="str">
        <f t="shared" si="6"/>
        <v>Hiện</v>
      </c>
      <c r="AJ64" s="498">
        <f>+_xlfn.XLOOKUP(AB64,SOLIEU!E:E,SOLIEU!V:V,"")</f>
        <v>4.1898148148148184E-2</v>
      </c>
    </row>
    <row r="65" spans="1:36" ht="29.4" customHeight="1" x14ac:dyDescent="0.3">
      <c r="A65" s="104">
        <v>28</v>
      </c>
      <c r="B65" s="435">
        <f t="shared" si="0"/>
        <v>246</v>
      </c>
      <c r="C65" s="323">
        <v>57.14</v>
      </c>
      <c r="D65" s="583">
        <f t="shared" si="1"/>
        <v>60.516666666666666</v>
      </c>
      <c r="E65" s="323">
        <f>+_xlfn.XLOOKUP($AB65,SOLIEU!$E:$E,SOLIEU!$W:$W,"")</f>
        <v>1.6</v>
      </c>
      <c r="F65" s="105">
        <f t="shared" si="2"/>
        <v>1.6</v>
      </c>
      <c r="G65" s="323">
        <f>+_xlfn.XLOOKUP($AB65,SOLIEU!$E:$E,SOLIEU!$X:$X,"")</f>
        <v>1.1000000000000001</v>
      </c>
      <c r="H65" s="323">
        <f>+_xlfn.XLOOKUP(AB65,SOLIEU!E:E,SOLIEU!Y:Y,"")</f>
        <v>1.1000000000000001</v>
      </c>
      <c r="I65" s="323">
        <f>+_xlfn.XLOOKUP($AB65,SOLIEU!$E:$E,SOLIEU!$Z:$Z,"")</f>
        <v>1.1000000000000001</v>
      </c>
      <c r="J65" s="323">
        <f>+_xlfn.XLOOKUP($AB65,SOLIEU!$E:$E,SOLIEU!$AA:$AA,"")</f>
        <v>1.1000000000000001</v>
      </c>
      <c r="K65" s="324">
        <f>+_xlfn.XLOOKUP($AB65,SOLIEU!$E:$E,SOLIEU!$AB:$AB,"")</f>
        <v>-24.9</v>
      </c>
      <c r="L65" s="324">
        <f>+_xlfn.XLOOKUP($AB65,SOLIEU!$E:$E,SOLIEU!$AC:$AC,"")</f>
        <v>-24.9</v>
      </c>
      <c r="M65" s="324">
        <f>+_xlfn.XLOOKUP($AB65,SOLIEU!$E:$E,SOLIEU!$AD:$AD,"")</f>
        <v>26</v>
      </c>
      <c r="N65" s="324">
        <f>+_xlfn.XLOOKUP($AB65,SOLIEU!$E:$E,SOLIEU!$AE:$AE,"")</f>
        <v>26</v>
      </c>
      <c r="O65" s="324">
        <f>+_xlfn.XLOOKUP($AB65,SOLIEU!$E:$E,SOLIEU!$AG:$AG,"")</f>
        <v>26</v>
      </c>
      <c r="P65" s="324">
        <f>+_xlfn.XLOOKUP($AB65,SOLIEU!$E:$E,SOLIEU!$AH:$AH,"")</f>
        <v>26</v>
      </c>
      <c r="Q65" s="324">
        <f>+_xlfn.XLOOKUP($AB65,SOLIEU!$E:$E,SOLIEU!$AI:$AI,"")</f>
        <v>0</v>
      </c>
      <c r="R65" s="324">
        <f>+_xlfn.XLOOKUP(AB65,SOLIEU!E:E,SOLIEU!AJ:AJ,"")</f>
        <v>0</v>
      </c>
      <c r="S65" s="325">
        <f>+_xlfn.XLOOKUP($AB65,SOLIEU!$E:$E,SOLIEU!$AK:$AK,"")</f>
        <v>3.0000000000000001E-3</v>
      </c>
      <c r="T65" s="326">
        <f>+_xlfn.XLOOKUP(AB65,SOLIEU!E:E,SOLIEU!AL:AL,"")</f>
        <v>3318</v>
      </c>
      <c r="U65" s="106">
        <f t="shared" si="3"/>
        <v>2901.2560096153848</v>
      </c>
      <c r="V65" s="107" t="s">
        <v>3</v>
      </c>
      <c r="W65" s="108"/>
      <c r="Y65" s="425">
        <f t="shared" si="4"/>
        <v>2</v>
      </c>
      <c r="Z65" s="308">
        <v>28</v>
      </c>
      <c r="AA65" s="308" t="str">
        <f t="shared" si="5"/>
        <v>2-28-3D</v>
      </c>
      <c r="AB65" s="309">
        <f>+_xlfn.XLOOKUP(AA65,SOLIEU!G:G,SOLIEU!E:E,"")</f>
        <v>246</v>
      </c>
      <c r="AC65" s="308" t="str">
        <f t="shared" si="6"/>
        <v>Hiện</v>
      </c>
      <c r="AJ65" s="498">
        <f>+_xlfn.XLOOKUP(AB65,SOLIEU!E:E,SOLIEU!V:V,"")</f>
        <v>4.2025462962963056E-2</v>
      </c>
    </row>
    <row r="66" spans="1:36" ht="29.4" customHeight="1" x14ac:dyDescent="0.3">
      <c r="A66" s="104">
        <v>29</v>
      </c>
      <c r="B66" s="435">
        <f t="shared" si="0"/>
        <v>254</v>
      </c>
      <c r="C66" s="323">
        <v>57.14</v>
      </c>
      <c r="D66" s="583">
        <f t="shared" si="1"/>
        <v>60.516666666666666</v>
      </c>
      <c r="E66" s="323">
        <f>+_xlfn.XLOOKUP($AB66,SOLIEU!$E:$E,SOLIEU!$W:$W,"")</f>
        <v>1.6</v>
      </c>
      <c r="F66" s="105">
        <f t="shared" si="2"/>
        <v>1.6</v>
      </c>
      <c r="G66" s="323">
        <f>+_xlfn.XLOOKUP($AB66,SOLIEU!$E:$E,SOLIEU!$X:$X,"")</f>
        <v>1.1000000000000001</v>
      </c>
      <c r="H66" s="323">
        <f>+_xlfn.XLOOKUP(AB66,SOLIEU!E:E,SOLIEU!Y:Y,"")</f>
        <v>1.0900000000000001</v>
      </c>
      <c r="I66" s="323">
        <f>+_xlfn.XLOOKUP($AB66,SOLIEU!$E:$E,SOLIEU!$Z:$Z,"")</f>
        <v>1.1000000000000001</v>
      </c>
      <c r="J66" s="323">
        <f>+_xlfn.XLOOKUP($AB66,SOLIEU!$E:$E,SOLIEU!$AA:$AA,"")</f>
        <v>1.1100000000000001</v>
      </c>
      <c r="K66" s="324">
        <f>+_xlfn.XLOOKUP($AB66,SOLIEU!$E:$E,SOLIEU!$AB:$AB,"")</f>
        <v>-24.9</v>
      </c>
      <c r="L66" s="324">
        <f>+_xlfn.XLOOKUP($AB66,SOLIEU!$E:$E,SOLIEU!$AC:$AC,"")</f>
        <v>-24.89</v>
      </c>
      <c r="M66" s="324">
        <f>+_xlfn.XLOOKUP($AB66,SOLIEU!$E:$E,SOLIEU!$AD:$AD,"")</f>
        <v>26</v>
      </c>
      <c r="N66" s="324">
        <f>+_xlfn.XLOOKUP($AB66,SOLIEU!$E:$E,SOLIEU!$AE:$AE,"")</f>
        <v>26</v>
      </c>
      <c r="O66" s="324">
        <f>+_xlfn.XLOOKUP($AB66,SOLIEU!$E:$E,SOLIEU!$AG:$AG,"")</f>
        <v>26</v>
      </c>
      <c r="P66" s="324">
        <f>+_xlfn.XLOOKUP($AB66,SOLIEU!$E:$E,SOLIEU!$AH:$AH,"")</f>
        <v>26</v>
      </c>
      <c r="Q66" s="324">
        <f>+_xlfn.XLOOKUP($AB66,SOLIEU!$E:$E,SOLIEU!$AI:$AI,"")</f>
        <v>0</v>
      </c>
      <c r="R66" s="324">
        <f>+_xlfn.XLOOKUP(AB66,SOLIEU!E:E,SOLIEU!AJ:AJ,"")</f>
        <v>2.0000000000000018E-2</v>
      </c>
      <c r="S66" s="325">
        <f>+_xlfn.XLOOKUP($AB66,SOLIEU!$E:$E,SOLIEU!$AK:$AK,"")</f>
        <v>5.0000000000000001E-3</v>
      </c>
      <c r="T66" s="326">
        <f>+_xlfn.XLOOKUP(AB66,SOLIEU!E:E,SOLIEU!AL:AL,"")</f>
        <v>3315</v>
      </c>
      <c r="U66" s="106">
        <f t="shared" si="3"/>
        <v>2898.6328125</v>
      </c>
      <c r="V66" s="107" t="s">
        <v>3</v>
      </c>
      <c r="W66" s="108"/>
      <c r="Y66" s="425">
        <f t="shared" si="4"/>
        <v>2</v>
      </c>
      <c r="Z66" s="308">
        <v>29</v>
      </c>
      <c r="AA66" s="308" t="str">
        <f t="shared" si="5"/>
        <v>2-29-3D</v>
      </c>
      <c r="AB66" s="309">
        <f>+_xlfn.XLOOKUP(AA66,SOLIEU!G:G,SOLIEU!E:E,"")</f>
        <v>254</v>
      </c>
      <c r="AC66" s="308" t="str">
        <f t="shared" si="6"/>
        <v>Hiện</v>
      </c>
      <c r="AJ66" s="498">
        <f>+_xlfn.XLOOKUP(AB66,SOLIEU!E:E,SOLIEU!V:V,"")</f>
        <v>4.2025462962963056E-2</v>
      </c>
    </row>
    <row r="67" spans="1:36" ht="29.4" customHeight="1" x14ac:dyDescent="0.3">
      <c r="A67" s="104">
        <v>30</v>
      </c>
      <c r="B67" s="435">
        <f t="shared" si="0"/>
        <v>262</v>
      </c>
      <c r="C67" s="323">
        <v>57.14</v>
      </c>
      <c r="D67" s="583">
        <f t="shared" si="1"/>
        <v>60.516666666666666</v>
      </c>
      <c r="E67" s="323">
        <f>+_xlfn.XLOOKUP($AB67,SOLIEU!$E:$E,SOLIEU!$W:$W,"")</f>
        <v>1.6</v>
      </c>
      <c r="F67" s="105">
        <f t="shared" si="2"/>
        <v>1.6</v>
      </c>
      <c r="G67" s="323">
        <f>+_xlfn.XLOOKUP($AB67,SOLIEU!$E:$E,SOLIEU!$X:$X,"")</f>
        <v>1.1000000000000001</v>
      </c>
      <c r="H67" s="323">
        <f>+_xlfn.XLOOKUP(AB67,SOLIEU!E:E,SOLIEU!Y:Y,"")</f>
        <v>1.0900000000000001</v>
      </c>
      <c r="I67" s="323">
        <f>+_xlfn.XLOOKUP($AB67,SOLIEU!$E:$E,SOLIEU!$Z:$Z,"")</f>
        <v>1.1000000000000001</v>
      </c>
      <c r="J67" s="323">
        <f>+_xlfn.XLOOKUP($AB67,SOLIEU!$E:$E,SOLIEU!$AA:$AA,"")</f>
        <v>1.0900000000000001</v>
      </c>
      <c r="K67" s="324">
        <f>+_xlfn.XLOOKUP($AB67,SOLIEU!$E:$E,SOLIEU!$AB:$AB,"")</f>
        <v>-24.9</v>
      </c>
      <c r="L67" s="324">
        <f>+_xlfn.XLOOKUP($AB67,SOLIEU!$E:$E,SOLIEU!$AC:$AC,"")</f>
        <v>-24.91</v>
      </c>
      <c r="M67" s="324">
        <f>+_xlfn.XLOOKUP($AB67,SOLIEU!$E:$E,SOLIEU!$AD:$AD,"")</f>
        <v>26</v>
      </c>
      <c r="N67" s="324">
        <f>+_xlfn.XLOOKUP($AB67,SOLIEU!$E:$E,SOLIEU!$AE:$AE,"")</f>
        <v>26</v>
      </c>
      <c r="O67" s="324">
        <f>+_xlfn.XLOOKUP($AB67,SOLIEU!$E:$E,SOLIEU!$AG:$AG,"")</f>
        <v>26</v>
      </c>
      <c r="P67" s="324">
        <f>+_xlfn.XLOOKUP($AB67,SOLIEU!$E:$E,SOLIEU!$AH:$AH,"")</f>
        <v>26</v>
      </c>
      <c r="Q67" s="324">
        <f>+_xlfn.XLOOKUP($AB67,SOLIEU!$E:$E,SOLIEU!$AI:$AI,"")</f>
        <v>0</v>
      </c>
      <c r="R67" s="324">
        <f>+_xlfn.XLOOKUP(AB67,SOLIEU!E:E,SOLIEU!AJ:AJ,"")</f>
        <v>0</v>
      </c>
      <c r="S67" s="325">
        <f>+_xlfn.XLOOKUP($AB67,SOLIEU!$E:$E,SOLIEU!$AK:$AK,"")</f>
        <v>4.0000000000000001E-3</v>
      </c>
      <c r="T67" s="326">
        <f>+_xlfn.XLOOKUP(AB67,SOLIEU!E:E,SOLIEU!AL:AL,"")</f>
        <v>3314</v>
      </c>
      <c r="U67" s="106">
        <f t="shared" si="3"/>
        <v>2897.7584134615386</v>
      </c>
      <c r="V67" s="107" t="s">
        <v>3</v>
      </c>
      <c r="W67" s="108"/>
      <c r="Y67" s="425">
        <f t="shared" si="4"/>
        <v>2</v>
      </c>
      <c r="Z67" s="308">
        <v>30</v>
      </c>
      <c r="AA67" s="308" t="str">
        <f t="shared" si="5"/>
        <v>2-30-3D</v>
      </c>
      <c r="AB67" s="309">
        <f>+_xlfn.XLOOKUP(AA67,SOLIEU!G:G,SOLIEU!E:E,"")</f>
        <v>262</v>
      </c>
      <c r="AC67" s="308" t="str">
        <f t="shared" si="6"/>
        <v>Hiện</v>
      </c>
      <c r="AJ67" s="498">
        <f>+_xlfn.XLOOKUP(AB67,SOLIEU!E:E,SOLIEU!V:V,"")</f>
        <v>4.2025462962963056E-2</v>
      </c>
    </row>
    <row r="68" spans="1:36" ht="29.4" customHeight="1" x14ac:dyDescent="0.3">
      <c r="A68" s="104">
        <v>31</v>
      </c>
      <c r="B68" s="435">
        <f t="shared" si="0"/>
        <v>270</v>
      </c>
      <c r="C68" s="323">
        <v>57.14</v>
      </c>
      <c r="D68" s="583">
        <f t="shared" si="1"/>
        <v>60.516666666666666</v>
      </c>
      <c r="E68" s="323">
        <f>+_xlfn.XLOOKUP($AB68,SOLIEU!$E:$E,SOLIEU!$W:$W,"")</f>
        <v>1.6</v>
      </c>
      <c r="F68" s="105">
        <f t="shared" si="2"/>
        <v>1.6</v>
      </c>
      <c r="G68" s="323">
        <f>+_xlfn.XLOOKUP($AB68,SOLIEU!$E:$E,SOLIEU!$X:$X,"")</f>
        <v>1.1000000000000001</v>
      </c>
      <c r="H68" s="323">
        <f>+_xlfn.XLOOKUP(AB68,SOLIEU!E:E,SOLIEU!Y:Y,"")</f>
        <v>1.08</v>
      </c>
      <c r="I68" s="323">
        <f>+_xlfn.XLOOKUP($AB68,SOLIEU!$E:$E,SOLIEU!$Z:$Z,"")</f>
        <v>1.1000000000000001</v>
      </c>
      <c r="J68" s="323">
        <f>+_xlfn.XLOOKUP($AB68,SOLIEU!$E:$E,SOLIEU!$AA:$AA,"")</f>
        <v>1.1000000000000001</v>
      </c>
      <c r="K68" s="324">
        <f>+_xlfn.XLOOKUP($AB68,SOLIEU!$E:$E,SOLIEU!$AB:$AB,"")</f>
        <v>-24.9</v>
      </c>
      <c r="L68" s="324">
        <f>+_xlfn.XLOOKUP($AB68,SOLIEU!$E:$E,SOLIEU!$AC:$AC,"")</f>
        <v>-24.9</v>
      </c>
      <c r="M68" s="324">
        <f>+_xlfn.XLOOKUP($AB68,SOLIEU!$E:$E,SOLIEU!$AD:$AD,"")</f>
        <v>26</v>
      </c>
      <c r="N68" s="324">
        <f>+_xlfn.XLOOKUP($AB68,SOLIEU!$E:$E,SOLIEU!$AE:$AE,"")</f>
        <v>26</v>
      </c>
      <c r="O68" s="324">
        <f>+_xlfn.XLOOKUP($AB68,SOLIEU!$E:$E,SOLIEU!$AG:$AG,"")</f>
        <v>26</v>
      </c>
      <c r="P68" s="324">
        <f>+_xlfn.XLOOKUP($AB68,SOLIEU!$E:$E,SOLIEU!$AH:$AH,"")</f>
        <v>26</v>
      </c>
      <c r="Q68" s="324">
        <f>+_xlfn.XLOOKUP($AB68,SOLIEU!$E:$E,SOLIEU!$AI:$AI,"")</f>
        <v>0</v>
      </c>
      <c r="R68" s="324">
        <f>+_xlfn.XLOOKUP(AB68,SOLIEU!E:E,SOLIEU!AJ:AJ,"")</f>
        <v>2.0000000000000018E-2</v>
      </c>
      <c r="S68" s="325">
        <f>+_xlfn.XLOOKUP($AB68,SOLIEU!$E:$E,SOLIEU!$AK:$AK,"")</f>
        <v>3.0000000000000001E-3</v>
      </c>
      <c r="T68" s="326">
        <f>+_xlfn.XLOOKUP(AB68,SOLIEU!E:E,SOLIEU!AL:AL,"")</f>
        <v>3314</v>
      </c>
      <c r="U68" s="106">
        <f t="shared" si="3"/>
        <v>2897.7584134615386</v>
      </c>
      <c r="V68" s="107" t="s">
        <v>3</v>
      </c>
      <c r="W68" s="108"/>
      <c r="Y68" s="425">
        <f t="shared" si="4"/>
        <v>2</v>
      </c>
      <c r="Z68" s="308">
        <v>31</v>
      </c>
      <c r="AA68" s="308" t="str">
        <f t="shared" si="5"/>
        <v>2-31-3D</v>
      </c>
      <c r="AB68" s="309">
        <f>+_xlfn.XLOOKUP(AA68,SOLIEU!G:G,SOLIEU!E:E,"")</f>
        <v>270</v>
      </c>
      <c r="AC68" s="308" t="str">
        <f t="shared" si="6"/>
        <v>Hiện</v>
      </c>
      <c r="AJ68" s="498">
        <f>+_xlfn.XLOOKUP(AB68,SOLIEU!E:E,SOLIEU!V:V,"")</f>
        <v>4.2025462962963056E-2</v>
      </c>
    </row>
    <row r="69" spans="1:36" ht="29.4" customHeight="1" x14ac:dyDescent="0.3">
      <c r="A69" s="104">
        <v>32</v>
      </c>
      <c r="B69" s="435">
        <f t="shared" si="0"/>
        <v>278</v>
      </c>
      <c r="C69" s="323">
        <v>57.14</v>
      </c>
      <c r="D69" s="583">
        <f t="shared" si="1"/>
        <v>60.18333333333333</v>
      </c>
      <c r="E69" s="323">
        <f>+_xlfn.XLOOKUP($AB69,SOLIEU!$E:$E,SOLIEU!$W:$W,"")</f>
        <v>1.6</v>
      </c>
      <c r="F69" s="105">
        <f t="shared" si="2"/>
        <v>1.6</v>
      </c>
      <c r="G69" s="323">
        <f>+_xlfn.XLOOKUP($AB69,SOLIEU!$E:$E,SOLIEU!$X:$X,"")</f>
        <v>1.1000000000000001</v>
      </c>
      <c r="H69" s="323">
        <f>+_xlfn.XLOOKUP(AB69,SOLIEU!E:E,SOLIEU!Y:Y,"")</f>
        <v>1.1000000000000001</v>
      </c>
      <c r="I69" s="323">
        <f>+_xlfn.XLOOKUP($AB69,SOLIEU!$E:$E,SOLIEU!$Z:$Z,"")</f>
        <v>1.1000000000000001</v>
      </c>
      <c r="J69" s="323">
        <f>+_xlfn.XLOOKUP($AB69,SOLIEU!$E:$E,SOLIEU!$AA:$AA,"")</f>
        <v>1.1000000000000001</v>
      </c>
      <c r="K69" s="324">
        <f>+_xlfn.XLOOKUP($AB69,SOLIEU!$E:$E,SOLIEU!$AB:$AB,"")</f>
        <v>-24.9</v>
      </c>
      <c r="L69" s="324">
        <f>+_xlfn.XLOOKUP($AB69,SOLIEU!$E:$E,SOLIEU!$AC:$AC,"")</f>
        <v>-24.9</v>
      </c>
      <c r="M69" s="324">
        <f>+_xlfn.XLOOKUP($AB69,SOLIEU!$E:$E,SOLIEU!$AD:$AD,"")</f>
        <v>26</v>
      </c>
      <c r="N69" s="324">
        <f>+_xlfn.XLOOKUP($AB69,SOLIEU!$E:$E,SOLIEU!$AE:$AE,"")</f>
        <v>26</v>
      </c>
      <c r="O69" s="324">
        <f>+_xlfn.XLOOKUP($AB69,SOLIEU!$E:$E,SOLIEU!$AG:$AG,"")</f>
        <v>26</v>
      </c>
      <c r="P69" s="324">
        <f>+_xlfn.XLOOKUP($AB69,SOLIEU!$E:$E,SOLIEU!$AH:$AH,"")</f>
        <v>26</v>
      </c>
      <c r="Q69" s="324">
        <f>+_xlfn.XLOOKUP($AB69,SOLIEU!$E:$E,SOLIEU!$AI:$AI,"")</f>
        <v>0</v>
      </c>
      <c r="R69" s="324">
        <f>+_xlfn.XLOOKUP(AB69,SOLIEU!E:E,SOLIEU!AJ:AJ,"")</f>
        <v>0</v>
      </c>
      <c r="S69" s="325">
        <f>+_xlfn.XLOOKUP($AB69,SOLIEU!$E:$E,SOLIEU!$AK:$AK,"")</f>
        <v>2E-3</v>
      </c>
      <c r="T69" s="326">
        <f>+_xlfn.XLOOKUP(AB69,SOLIEU!E:E,SOLIEU!AL:AL,"")</f>
        <v>3325</v>
      </c>
      <c r="U69" s="106">
        <f t="shared" si="3"/>
        <v>2907.3768028846157</v>
      </c>
      <c r="V69" s="107" t="s">
        <v>3</v>
      </c>
      <c r="W69" s="108"/>
      <c r="Y69" s="425">
        <f t="shared" si="4"/>
        <v>2</v>
      </c>
      <c r="Z69" s="308">
        <v>32</v>
      </c>
      <c r="AA69" s="308" t="str">
        <f t="shared" si="5"/>
        <v>2-32-3D</v>
      </c>
      <c r="AB69" s="309">
        <f>+_xlfn.XLOOKUP(AA69,SOLIEU!G:G,SOLIEU!E:E,"")</f>
        <v>278</v>
      </c>
      <c r="AC69" s="308" t="str">
        <f t="shared" si="6"/>
        <v>Hiện</v>
      </c>
      <c r="AJ69" s="498">
        <f>+_xlfn.XLOOKUP(AB69,SOLIEU!E:E,SOLIEU!V:V,"")</f>
        <v>4.179398148148139E-2</v>
      </c>
    </row>
    <row r="70" spans="1:36" ht="29.4" customHeight="1" x14ac:dyDescent="0.3">
      <c r="A70" s="104">
        <v>33</v>
      </c>
      <c r="B70" s="435">
        <f t="shared" si="0"/>
        <v>286</v>
      </c>
      <c r="C70" s="323">
        <v>57.14</v>
      </c>
      <c r="D70" s="583">
        <f t="shared" si="1"/>
        <v>60.18333333333333</v>
      </c>
      <c r="E70" s="323">
        <f>+_xlfn.XLOOKUP($AB70,SOLIEU!$E:$E,SOLIEU!$W:$W,"")</f>
        <v>1.6</v>
      </c>
      <c r="F70" s="105">
        <f t="shared" si="2"/>
        <v>1.6</v>
      </c>
      <c r="G70" s="323">
        <f>+_xlfn.XLOOKUP($AB70,SOLIEU!$E:$E,SOLIEU!$X:$X,"")</f>
        <v>1.1000000000000001</v>
      </c>
      <c r="H70" s="323">
        <f>+_xlfn.XLOOKUP(AB70,SOLIEU!E:E,SOLIEU!Y:Y,"")</f>
        <v>1.08</v>
      </c>
      <c r="I70" s="323">
        <f>+_xlfn.XLOOKUP($AB70,SOLIEU!$E:$E,SOLIEU!$Z:$Z,"")</f>
        <v>1.1000000000000001</v>
      </c>
      <c r="J70" s="323">
        <f>+_xlfn.XLOOKUP($AB70,SOLIEU!$E:$E,SOLIEU!$AA:$AA,"")</f>
        <v>1.1100000000000001</v>
      </c>
      <c r="K70" s="324">
        <f>+_xlfn.XLOOKUP($AB70,SOLIEU!$E:$E,SOLIEU!$AB:$AB,"")</f>
        <v>-24.9</v>
      </c>
      <c r="L70" s="324">
        <f>+_xlfn.XLOOKUP($AB70,SOLIEU!$E:$E,SOLIEU!$AC:$AC,"")</f>
        <v>-24.89</v>
      </c>
      <c r="M70" s="324">
        <f>+_xlfn.XLOOKUP($AB70,SOLIEU!$E:$E,SOLIEU!$AD:$AD,"")</f>
        <v>26</v>
      </c>
      <c r="N70" s="324">
        <f>+_xlfn.XLOOKUP($AB70,SOLIEU!$E:$E,SOLIEU!$AE:$AE,"")</f>
        <v>26</v>
      </c>
      <c r="O70" s="324">
        <f>+_xlfn.XLOOKUP($AB70,SOLIEU!$E:$E,SOLIEU!$AG:$AG,"")</f>
        <v>26</v>
      </c>
      <c r="P70" s="324">
        <f>+_xlfn.XLOOKUP($AB70,SOLIEU!$E:$E,SOLIEU!$AH:$AH,"")</f>
        <v>26</v>
      </c>
      <c r="Q70" s="324">
        <f>+_xlfn.XLOOKUP($AB70,SOLIEU!$E:$E,SOLIEU!$AI:$AI,"")</f>
        <v>0</v>
      </c>
      <c r="R70" s="324">
        <f>+_xlfn.XLOOKUP(AB70,SOLIEU!E:E,SOLIEU!AJ:AJ,"")</f>
        <v>3.0000000000000027E-2</v>
      </c>
      <c r="S70" s="325">
        <f>+_xlfn.XLOOKUP($AB70,SOLIEU!$E:$E,SOLIEU!$AK:$AK,"")</f>
        <v>1E-3</v>
      </c>
      <c r="T70" s="326">
        <f>+_xlfn.XLOOKUP(AB70,SOLIEU!E:E,SOLIEU!AL:AL,"")</f>
        <v>3330</v>
      </c>
      <c r="U70" s="106">
        <f t="shared" si="3"/>
        <v>2911.7487980769229</v>
      </c>
      <c r="V70" s="107" t="s">
        <v>3</v>
      </c>
      <c r="W70" s="108"/>
      <c r="Y70" s="425">
        <f t="shared" si="4"/>
        <v>2</v>
      </c>
      <c r="Z70" s="308">
        <v>33</v>
      </c>
      <c r="AA70" s="308" t="str">
        <f t="shared" si="5"/>
        <v>2-33-3D</v>
      </c>
      <c r="AB70" s="309">
        <f>+_xlfn.XLOOKUP(AA70,SOLIEU!G:G,SOLIEU!E:E,"")</f>
        <v>286</v>
      </c>
      <c r="AC70" s="308" t="str">
        <f t="shared" si="6"/>
        <v>Hiện</v>
      </c>
      <c r="AJ70" s="498">
        <f>+_xlfn.XLOOKUP(AB70,SOLIEU!E:E,SOLIEU!V:V,"")</f>
        <v>4.179398148148139E-2</v>
      </c>
    </row>
    <row r="71" spans="1:36" ht="29.4" customHeight="1" x14ac:dyDescent="0.3">
      <c r="A71" s="104">
        <v>34</v>
      </c>
      <c r="B71" s="435">
        <f t="shared" si="0"/>
        <v>294</v>
      </c>
      <c r="C71" s="323">
        <v>57.14</v>
      </c>
      <c r="D71" s="583">
        <f t="shared" si="1"/>
        <v>60.35</v>
      </c>
      <c r="E71" s="323">
        <f>+_xlfn.XLOOKUP($AB71,SOLIEU!$E:$E,SOLIEU!$W:$W,"")</f>
        <v>1.6</v>
      </c>
      <c r="F71" s="105">
        <f t="shared" si="2"/>
        <v>1.6</v>
      </c>
      <c r="G71" s="323">
        <f>+_xlfn.XLOOKUP($AB71,SOLIEU!$E:$E,SOLIEU!$X:$X,"")</f>
        <v>1.1000000000000001</v>
      </c>
      <c r="H71" s="323">
        <f>+_xlfn.XLOOKUP(AB71,SOLIEU!E:E,SOLIEU!Y:Y,"")</f>
        <v>1.1100000000000001</v>
      </c>
      <c r="I71" s="323">
        <f>+_xlfn.XLOOKUP($AB71,SOLIEU!$E:$E,SOLIEU!$Z:$Z,"")</f>
        <v>1.1000000000000001</v>
      </c>
      <c r="J71" s="323">
        <f>+_xlfn.XLOOKUP($AB71,SOLIEU!$E:$E,SOLIEU!$AA:$AA,"")</f>
        <v>1.1100000000000001</v>
      </c>
      <c r="K71" s="324">
        <f>+_xlfn.XLOOKUP($AB71,SOLIEU!$E:$E,SOLIEU!$AB:$AB,"")</f>
        <v>-24.9</v>
      </c>
      <c r="L71" s="324">
        <f>+_xlfn.XLOOKUP($AB71,SOLIEU!$E:$E,SOLIEU!$AC:$AC,"")</f>
        <v>-24.89</v>
      </c>
      <c r="M71" s="324">
        <f>+_xlfn.XLOOKUP($AB71,SOLIEU!$E:$E,SOLIEU!$AD:$AD,"")</f>
        <v>26</v>
      </c>
      <c r="N71" s="324">
        <f>+_xlfn.XLOOKUP($AB71,SOLIEU!$E:$E,SOLIEU!$AE:$AE,"")</f>
        <v>26</v>
      </c>
      <c r="O71" s="324">
        <f>+_xlfn.XLOOKUP($AB71,SOLIEU!$E:$E,SOLIEU!$AG:$AG,"")</f>
        <v>26</v>
      </c>
      <c r="P71" s="324">
        <f>+_xlfn.XLOOKUP($AB71,SOLIEU!$E:$E,SOLIEU!$AH:$AH,"")</f>
        <v>26</v>
      </c>
      <c r="Q71" s="324">
        <f>+_xlfn.XLOOKUP($AB71,SOLIEU!$E:$E,SOLIEU!$AI:$AI,"")</f>
        <v>0</v>
      </c>
      <c r="R71" s="324">
        <f>+_xlfn.XLOOKUP(AB71,SOLIEU!E:E,SOLIEU!AJ:AJ,"")</f>
        <v>0</v>
      </c>
      <c r="S71" s="325">
        <f>+_xlfn.XLOOKUP($AB71,SOLIEU!$E:$E,SOLIEU!$AK:$AK,"")</f>
        <v>3.0000000000000001E-3</v>
      </c>
      <c r="T71" s="326">
        <f>+_xlfn.XLOOKUP(AB71,SOLIEU!E:E,SOLIEU!AL:AL,"")</f>
        <v>3313</v>
      </c>
      <c r="U71" s="106">
        <f t="shared" si="3"/>
        <v>2896.8840144230771</v>
      </c>
      <c r="V71" s="107" t="s">
        <v>3</v>
      </c>
      <c r="W71" s="108"/>
      <c r="Y71" s="425">
        <f t="shared" si="4"/>
        <v>2</v>
      </c>
      <c r="Z71" s="308">
        <v>34</v>
      </c>
      <c r="AA71" s="308" t="str">
        <f t="shared" si="5"/>
        <v>2-34-3D</v>
      </c>
      <c r="AB71" s="309">
        <f>+_xlfn.XLOOKUP(AA71,SOLIEU!G:G,SOLIEU!E:E,"")</f>
        <v>294</v>
      </c>
      <c r="AC71" s="308" t="str">
        <f t="shared" si="6"/>
        <v>Hiện</v>
      </c>
      <c r="AJ71" s="498">
        <f>+_xlfn.XLOOKUP(AB71,SOLIEU!E:E,SOLIEU!V:V,"")</f>
        <v>4.1909722222222223E-2</v>
      </c>
    </row>
    <row r="72" spans="1:36" ht="29.4" customHeight="1" x14ac:dyDescent="0.3">
      <c r="A72" s="104">
        <v>35</v>
      </c>
      <c r="B72" s="435">
        <f t="shared" si="0"/>
        <v>302</v>
      </c>
      <c r="C72" s="323">
        <v>57.14</v>
      </c>
      <c r="D72" s="583">
        <f t="shared" si="1"/>
        <v>60.35</v>
      </c>
      <c r="E72" s="323">
        <f>+_xlfn.XLOOKUP($AB72,SOLIEU!$E:$E,SOLIEU!$W:$W,"")</f>
        <v>1.6</v>
      </c>
      <c r="F72" s="105">
        <f t="shared" si="2"/>
        <v>1.6</v>
      </c>
      <c r="G72" s="323">
        <f>+_xlfn.XLOOKUP($AB72,SOLIEU!$E:$E,SOLIEU!$X:$X,"")</f>
        <v>1.1000000000000001</v>
      </c>
      <c r="H72" s="323">
        <f>+_xlfn.XLOOKUP(AB72,SOLIEU!E:E,SOLIEU!Y:Y,"")</f>
        <v>1.0900000000000001</v>
      </c>
      <c r="I72" s="323">
        <f>+_xlfn.XLOOKUP($AB72,SOLIEU!$E:$E,SOLIEU!$Z:$Z,"")</f>
        <v>1.1000000000000001</v>
      </c>
      <c r="J72" s="323">
        <f>+_xlfn.XLOOKUP($AB72,SOLIEU!$E:$E,SOLIEU!$AA:$AA,"")</f>
        <v>1.0900000000000001</v>
      </c>
      <c r="K72" s="324">
        <f>+_xlfn.XLOOKUP($AB72,SOLIEU!$E:$E,SOLIEU!$AB:$AB,"")</f>
        <v>-24.9</v>
      </c>
      <c r="L72" s="324">
        <f>+_xlfn.XLOOKUP($AB72,SOLIEU!$E:$E,SOLIEU!$AC:$AC,"")</f>
        <v>-24.91</v>
      </c>
      <c r="M72" s="324">
        <f>+_xlfn.XLOOKUP($AB72,SOLIEU!$E:$E,SOLIEU!$AD:$AD,"")</f>
        <v>26</v>
      </c>
      <c r="N72" s="324">
        <f>+_xlfn.XLOOKUP($AB72,SOLIEU!$E:$E,SOLIEU!$AE:$AE,"")</f>
        <v>26</v>
      </c>
      <c r="O72" s="324">
        <f>+_xlfn.XLOOKUP($AB72,SOLIEU!$E:$E,SOLIEU!$AG:$AG,"")</f>
        <v>26</v>
      </c>
      <c r="P72" s="324">
        <f>+_xlfn.XLOOKUP($AB72,SOLIEU!$E:$E,SOLIEU!$AH:$AH,"")</f>
        <v>26</v>
      </c>
      <c r="Q72" s="324">
        <f>+_xlfn.XLOOKUP($AB72,SOLIEU!$E:$E,SOLIEU!$AI:$AI,"")</f>
        <v>0</v>
      </c>
      <c r="R72" s="324">
        <f>+_xlfn.XLOOKUP(AB72,SOLIEU!E:E,SOLIEU!AJ:AJ,"")</f>
        <v>0</v>
      </c>
      <c r="S72" s="325">
        <f>+_xlfn.XLOOKUP($AB72,SOLIEU!$E:$E,SOLIEU!$AK:$AK,"")</f>
        <v>2E-3</v>
      </c>
      <c r="T72" s="326">
        <f>+_xlfn.XLOOKUP(AB72,SOLIEU!E:E,SOLIEU!AL:AL,"")</f>
        <v>3321</v>
      </c>
      <c r="U72" s="106">
        <f t="shared" si="3"/>
        <v>2903.8792067307691</v>
      </c>
      <c r="V72" s="107" t="s">
        <v>3</v>
      </c>
      <c r="W72" s="108"/>
      <c r="Y72" s="425">
        <f t="shared" si="4"/>
        <v>2</v>
      </c>
      <c r="Z72" s="308">
        <v>35</v>
      </c>
      <c r="AA72" s="308" t="str">
        <f t="shared" si="5"/>
        <v>2-35-3D</v>
      </c>
      <c r="AB72" s="309">
        <f>+_xlfn.XLOOKUP(AA72,SOLIEU!G:G,SOLIEU!E:E,"")</f>
        <v>302</v>
      </c>
      <c r="AC72" s="308" t="str">
        <f t="shared" si="6"/>
        <v>Hiện</v>
      </c>
      <c r="AJ72" s="498">
        <f>+_xlfn.XLOOKUP(AB72,SOLIEU!E:E,SOLIEU!V:V,"")</f>
        <v>4.1909722222222223E-2</v>
      </c>
    </row>
    <row r="73" spans="1:36" ht="29.4" customHeight="1" x14ac:dyDescent="0.3">
      <c r="A73" s="104">
        <v>36</v>
      </c>
      <c r="B73" s="435">
        <f t="shared" si="0"/>
        <v>310</v>
      </c>
      <c r="C73" s="323">
        <v>57.14</v>
      </c>
      <c r="D73" s="583">
        <f t="shared" si="1"/>
        <v>60.35</v>
      </c>
      <c r="E73" s="323">
        <f>+_xlfn.XLOOKUP($AB73,SOLIEU!$E:$E,SOLIEU!$W:$W,"")</f>
        <v>1.6</v>
      </c>
      <c r="F73" s="105">
        <f t="shared" si="2"/>
        <v>1.6</v>
      </c>
      <c r="G73" s="323">
        <f>+_xlfn.XLOOKUP($AB73,SOLIEU!$E:$E,SOLIEU!$X:$X,"")</f>
        <v>1.1000000000000001</v>
      </c>
      <c r="H73" s="323">
        <f>+_xlfn.XLOOKUP(AB73,SOLIEU!E:E,SOLIEU!Y:Y,"")</f>
        <v>1.1200000000000001</v>
      </c>
      <c r="I73" s="323">
        <f>+_xlfn.XLOOKUP($AB73,SOLIEU!$E:$E,SOLIEU!$Z:$Z,"")</f>
        <v>1.1000000000000001</v>
      </c>
      <c r="J73" s="323">
        <f>+_xlfn.XLOOKUP($AB73,SOLIEU!$E:$E,SOLIEU!$AA:$AA,"")</f>
        <v>1.1000000000000001</v>
      </c>
      <c r="K73" s="324">
        <f>+_xlfn.XLOOKUP($AB73,SOLIEU!$E:$E,SOLIEU!$AB:$AB,"")</f>
        <v>-24.9</v>
      </c>
      <c r="L73" s="324">
        <f>+_xlfn.XLOOKUP($AB73,SOLIEU!$E:$E,SOLIEU!$AC:$AC,"")</f>
        <v>-24.9</v>
      </c>
      <c r="M73" s="324">
        <f>+_xlfn.XLOOKUP($AB73,SOLIEU!$E:$E,SOLIEU!$AD:$AD,"")</f>
        <v>26</v>
      </c>
      <c r="N73" s="324">
        <f>+_xlfn.XLOOKUP($AB73,SOLIEU!$E:$E,SOLIEU!$AE:$AE,"")</f>
        <v>26</v>
      </c>
      <c r="O73" s="324">
        <f>+_xlfn.XLOOKUP($AB73,SOLIEU!$E:$E,SOLIEU!$AG:$AG,"")</f>
        <v>26</v>
      </c>
      <c r="P73" s="324">
        <f>+_xlfn.XLOOKUP($AB73,SOLIEU!$E:$E,SOLIEU!$AH:$AH,"")</f>
        <v>26</v>
      </c>
      <c r="Q73" s="324">
        <f>+_xlfn.XLOOKUP($AB73,SOLIEU!$E:$E,SOLIEU!$AI:$AI,"")</f>
        <v>0</v>
      </c>
      <c r="R73" s="324">
        <f>+_xlfn.XLOOKUP(AB73,SOLIEU!E:E,SOLIEU!AJ:AJ,"")</f>
        <v>0</v>
      </c>
      <c r="S73" s="325">
        <f>+_xlfn.XLOOKUP($AB73,SOLIEU!$E:$E,SOLIEU!$AK:$AK,"")</f>
        <v>2E-3</v>
      </c>
      <c r="T73" s="326">
        <f>+_xlfn.XLOOKUP(AB73,SOLIEU!E:E,SOLIEU!AL:AL,"")</f>
        <v>3320</v>
      </c>
      <c r="U73" s="106">
        <f t="shared" si="3"/>
        <v>2903.0048076923076</v>
      </c>
      <c r="V73" s="107" t="s">
        <v>3</v>
      </c>
      <c r="W73" s="108"/>
      <c r="Y73" s="425">
        <f t="shared" si="4"/>
        <v>2</v>
      </c>
      <c r="Z73" s="308">
        <v>36</v>
      </c>
      <c r="AA73" s="308" t="str">
        <f t="shared" si="5"/>
        <v>2-36-3D</v>
      </c>
      <c r="AB73" s="309">
        <f>+_xlfn.XLOOKUP(AA73,SOLIEU!G:G,SOLIEU!E:E,"")</f>
        <v>310</v>
      </c>
      <c r="AC73" s="308" t="str">
        <f t="shared" si="6"/>
        <v>Hiện</v>
      </c>
      <c r="AJ73" s="498">
        <f>+_xlfn.XLOOKUP(AB73,SOLIEU!E:E,SOLIEU!V:V,"")</f>
        <v>4.1909722222222334E-2</v>
      </c>
    </row>
    <row r="74" spans="1:36" ht="29.4" customHeight="1" x14ac:dyDescent="0.3">
      <c r="A74" s="104">
        <v>37</v>
      </c>
      <c r="B74" s="435">
        <f t="shared" si="0"/>
        <v>318</v>
      </c>
      <c r="C74" s="323">
        <v>57.14</v>
      </c>
      <c r="D74" s="583">
        <f t="shared" si="1"/>
        <v>60.35</v>
      </c>
      <c r="E74" s="323">
        <f>+_xlfn.XLOOKUP($AB74,SOLIEU!$E:$E,SOLIEU!$W:$W,"")</f>
        <v>1.6</v>
      </c>
      <c r="F74" s="105">
        <f t="shared" si="2"/>
        <v>1.6</v>
      </c>
      <c r="G74" s="323">
        <f>+_xlfn.XLOOKUP($AB74,SOLIEU!$E:$E,SOLIEU!$X:$X,"")</f>
        <v>1.1000000000000001</v>
      </c>
      <c r="H74" s="323">
        <f>+_xlfn.XLOOKUP(AB74,SOLIEU!E:E,SOLIEU!Y:Y,"")</f>
        <v>1.0900000000000001</v>
      </c>
      <c r="I74" s="323">
        <f>+_xlfn.XLOOKUP($AB74,SOLIEU!$E:$E,SOLIEU!$Z:$Z,"")</f>
        <v>1.1000000000000001</v>
      </c>
      <c r="J74" s="323">
        <f>+_xlfn.XLOOKUP($AB74,SOLIEU!$E:$E,SOLIEU!$AA:$AA,"")</f>
        <v>1.1100000000000001</v>
      </c>
      <c r="K74" s="324">
        <f>+_xlfn.XLOOKUP($AB74,SOLIEU!$E:$E,SOLIEU!$AB:$AB,"")</f>
        <v>-24.9</v>
      </c>
      <c r="L74" s="324">
        <f>+_xlfn.XLOOKUP($AB74,SOLIEU!$E:$E,SOLIEU!$AC:$AC,"")</f>
        <v>-24.89</v>
      </c>
      <c r="M74" s="324">
        <f>+_xlfn.XLOOKUP($AB74,SOLIEU!$E:$E,SOLIEU!$AD:$AD,"")</f>
        <v>26</v>
      </c>
      <c r="N74" s="324">
        <f>+_xlfn.XLOOKUP($AB74,SOLIEU!$E:$E,SOLIEU!$AE:$AE,"")</f>
        <v>26</v>
      </c>
      <c r="O74" s="324">
        <f>+_xlfn.XLOOKUP($AB74,SOLIEU!$E:$E,SOLIEU!$AG:$AG,"")</f>
        <v>26</v>
      </c>
      <c r="P74" s="324">
        <f>+_xlfn.XLOOKUP($AB74,SOLIEU!$E:$E,SOLIEU!$AH:$AH,"")</f>
        <v>26</v>
      </c>
      <c r="Q74" s="324">
        <f>+_xlfn.XLOOKUP($AB74,SOLIEU!$E:$E,SOLIEU!$AI:$AI,"")</f>
        <v>0</v>
      </c>
      <c r="R74" s="324">
        <f>+_xlfn.XLOOKUP(AB74,SOLIEU!E:E,SOLIEU!AJ:AJ,"")</f>
        <v>2.0000000000000018E-2</v>
      </c>
      <c r="S74" s="325">
        <f>+_xlfn.XLOOKUP($AB74,SOLIEU!$E:$E,SOLIEU!$AK:$AK,"")</f>
        <v>4.0000000000000001E-3</v>
      </c>
      <c r="T74" s="326">
        <f>+_xlfn.XLOOKUP(AB74,SOLIEU!E:E,SOLIEU!AL:AL,"")</f>
        <v>3322</v>
      </c>
      <c r="U74" s="106">
        <f t="shared" si="3"/>
        <v>2904.7536057692309</v>
      </c>
      <c r="V74" s="107" t="s">
        <v>3</v>
      </c>
      <c r="W74" s="108"/>
      <c r="Y74" s="425">
        <f t="shared" si="4"/>
        <v>2</v>
      </c>
      <c r="Z74" s="308">
        <v>37</v>
      </c>
      <c r="AA74" s="308" t="str">
        <f t="shared" si="5"/>
        <v>2-37-3D</v>
      </c>
      <c r="AB74" s="309">
        <f>+_xlfn.XLOOKUP(AA74,SOLIEU!G:G,SOLIEU!E:E,"")</f>
        <v>318</v>
      </c>
      <c r="AC74" s="308" t="str">
        <f t="shared" si="6"/>
        <v>Hiện</v>
      </c>
      <c r="AJ74" s="498">
        <f>+_xlfn.XLOOKUP(AB74,SOLIEU!E:E,SOLIEU!V:V,"")</f>
        <v>4.1909722222222334E-2</v>
      </c>
    </row>
    <row r="75" spans="1:36" ht="29.4" customHeight="1" x14ac:dyDescent="0.3">
      <c r="A75" s="104">
        <v>38</v>
      </c>
      <c r="B75" s="435">
        <f t="shared" si="0"/>
        <v>326</v>
      </c>
      <c r="C75" s="323">
        <v>57.14</v>
      </c>
      <c r="D75" s="583">
        <f t="shared" si="1"/>
        <v>60.233333333333334</v>
      </c>
      <c r="E75" s="323">
        <f>+_xlfn.XLOOKUP($AB75,SOLIEU!$E:$E,SOLIEU!$W:$W,"")</f>
        <v>1.6</v>
      </c>
      <c r="F75" s="105">
        <f t="shared" si="2"/>
        <v>1.6</v>
      </c>
      <c r="G75" s="323">
        <f>+_xlfn.XLOOKUP($AB75,SOLIEU!$E:$E,SOLIEU!$X:$X,"")</f>
        <v>1.1000000000000001</v>
      </c>
      <c r="H75" s="323">
        <f>+_xlfn.XLOOKUP(AB75,SOLIEU!E:E,SOLIEU!Y:Y,"")</f>
        <v>1.0900000000000001</v>
      </c>
      <c r="I75" s="323">
        <f>+_xlfn.XLOOKUP($AB75,SOLIEU!$E:$E,SOLIEU!$Z:$Z,"")</f>
        <v>1.1000000000000001</v>
      </c>
      <c r="J75" s="323">
        <f>+_xlfn.XLOOKUP($AB75,SOLIEU!$E:$E,SOLIEU!$AA:$AA,"")</f>
        <v>1.0900000000000001</v>
      </c>
      <c r="K75" s="324">
        <f>+_xlfn.XLOOKUP($AB75,SOLIEU!$E:$E,SOLIEU!$AB:$AB,"")</f>
        <v>-24.9</v>
      </c>
      <c r="L75" s="324">
        <f>+_xlfn.XLOOKUP($AB75,SOLIEU!$E:$E,SOLIEU!$AC:$AC,"")</f>
        <v>-24.91</v>
      </c>
      <c r="M75" s="324">
        <f>+_xlfn.XLOOKUP($AB75,SOLIEU!$E:$E,SOLIEU!$AD:$AD,"")</f>
        <v>26</v>
      </c>
      <c r="N75" s="324">
        <f>+_xlfn.XLOOKUP($AB75,SOLIEU!$E:$E,SOLIEU!$AE:$AE,"")</f>
        <v>26</v>
      </c>
      <c r="O75" s="324">
        <f>+_xlfn.XLOOKUP($AB75,SOLIEU!$E:$E,SOLIEU!$AG:$AG,"")</f>
        <v>26</v>
      </c>
      <c r="P75" s="324">
        <f>+_xlfn.XLOOKUP($AB75,SOLIEU!$E:$E,SOLIEU!$AH:$AH,"")</f>
        <v>26</v>
      </c>
      <c r="Q75" s="324">
        <f>+_xlfn.XLOOKUP($AB75,SOLIEU!$E:$E,SOLIEU!$AI:$AI,"")</f>
        <v>0</v>
      </c>
      <c r="R75" s="324">
        <f>+_xlfn.XLOOKUP(AB75,SOLIEU!E:E,SOLIEU!AJ:AJ,"")</f>
        <v>0</v>
      </c>
      <c r="S75" s="325">
        <f>+_xlfn.XLOOKUP($AB75,SOLIEU!$E:$E,SOLIEU!$AK:$AK,"")</f>
        <v>4.0000000000000001E-3</v>
      </c>
      <c r="T75" s="326">
        <f>+_xlfn.XLOOKUP(AB75,SOLIEU!E:E,SOLIEU!AL:AL,"")</f>
        <v>3309</v>
      </c>
      <c r="U75" s="106">
        <f t="shared" si="3"/>
        <v>2893.3864182692309</v>
      </c>
      <c r="V75" s="107" t="s">
        <v>3</v>
      </c>
      <c r="W75" s="108"/>
      <c r="Y75" s="425">
        <f t="shared" si="4"/>
        <v>2</v>
      </c>
      <c r="Z75" s="308">
        <v>38</v>
      </c>
      <c r="AA75" s="308" t="str">
        <f t="shared" si="5"/>
        <v>2-38-3D</v>
      </c>
      <c r="AB75" s="309">
        <f>+_xlfn.XLOOKUP(AA75,SOLIEU!G:G,SOLIEU!E:E,"")</f>
        <v>326</v>
      </c>
      <c r="AC75" s="308" t="str">
        <f t="shared" si="6"/>
        <v>Hiện</v>
      </c>
      <c r="AJ75" s="498">
        <f>+_xlfn.XLOOKUP(AB75,SOLIEU!E:E,SOLIEU!V:V,"")</f>
        <v>4.182870370370384E-2</v>
      </c>
    </row>
    <row r="76" spans="1:36" ht="29.4" customHeight="1" x14ac:dyDescent="0.3">
      <c r="A76" s="104">
        <v>39</v>
      </c>
      <c r="B76" s="435">
        <f t="shared" si="0"/>
        <v>333</v>
      </c>
      <c r="C76" s="323">
        <v>57.14</v>
      </c>
      <c r="D76" s="583">
        <f t="shared" si="1"/>
        <v>60.233333333333334</v>
      </c>
      <c r="E76" s="323">
        <f>+_xlfn.XLOOKUP($AB76,SOLIEU!$E:$E,SOLIEU!$W:$W,"")</f>
        <v>1.6</v>
      </c>
      <c r="F76" s="105">
        <f t="shared" si="2"/>
        <v>1.6</v>
      </c>
      <c r="G76" s="323">
        <f>+_xlfn.XLOOKUP($AB76,SOLIEU!$E:$E,SOLIEU!$X:$X,"")</f>
        <v>1.1000000000000001</v>
      </c>
      <c r="H76" s="323">
        <f>+_xlfn.XLOOKUP(AB76,SOLIEU!E:E,SOLIEU!Y:Y,"")</f>
        <v>1.1200000000000001</v>
      </c>
      <c r="I76" s="323">
        <f>+_xlfn.XLOOKUP($AB76,SOLIEU!$E:$E,SOLIEU!$Z:$Z,"")</f>
        <v>1.1000000000000001</v>
      </c>
      <c r="J76" s="323">
        <f>+_xlfn.XLOOKUP($AB76,SOLIEU!$E:$E,SOLIEU!$AA:$AA,"")</f>
        <v>1.1100000000000001</v>
      </c>
      <c r="K76" s="324">
        <f>+_xlfn.XLOOKUP($AB76,SOLIEU!$E:$E,SOLIEU!$AB:$AB,"")</f>
        <v>-24.9</v>
      </c>
      <c r="L76" s="324">
        <f>+_xlfn.XLOOKUP($AB76,SOLIEU!$E:$E,SOLIEU!$AC:$AC,"")</f>
        <v>-24.89</v>
      </c>
      <c r="M76" s="324">
        <f>+_xlfn.XLOOKUP($AB76,SOLIEU!$E:$E,SOLIEU!$AD:$AD,"")</f>
        <v>26</v>
      </c>
      <c r="N76" s="324">
        <f>+_xlfn.XLOOKUP($AB76,SOLIEU!$E:$E,SOLIEU!$AE:$AE,"")</f>
        <v>26</v>
      </c>
      <c r="O76" s="324">
        <f>+_xlfn.XLOOKUP($AB76,SOLIEU!$E:$E,SOLIEU!$AG:$AG,"")</f>
        <v>26</v>
      </c>
      <c r="P76" s="324">
        <f>+_xlfn.XLOOKUP($AB76,SOLIEU!$E:$E,SOLIEU!$AH:$AH,"")</f>
        <v>26</v>
      </c>
      <c r="Q76" s="324">
        <f>+_xlfn.XLOOKUP($AB76,SOLIEU!$E:$E,SOLIEU!$AI:$AI,"")</f>
        <v>0</v>
      </c>
      <c r="R76" s="324">
        <f>+_xlfn.XLOOKUP(AB76,SOLIEU!E:E,SOLIEU!AJ:AJ,"")</f>
        <v>0</v>
      </c>
      <c r="S76" s="325">
        <f>+_xlfn.XLOOKUP($AB76,SOLIEU!$E:$E,SOLIEU!$AK:$AK,"")</f>
        <v>5.0000000000000001E-3</v>
      </c>
      <c r="T76" s="326">
        <f>+_xlfn.XLOOKUP(AB76,SOLIEU!E:E,SOLIEU!AL:AL,"")</f>
        <v>3310</v>
      </c>
      <c r="U76" s="106">
        <f t="shared" si="3"/>
        <v>2894.2608173076924</v>
      </c>
      <c r="V76" s="107" t="s">
        <v>3</v>
      </c>
      <c r="W76" s="108"/>
      <c r="Y76" s="425">
        <f t="shared" si="4"/>
        <v>2</v>
      </c>
      <c r="Z76" s="308">
        <v>39</v>
      </c>
      <c r="AA76" s="308" t="str">
        <f t="shared" si="5"/>
        <v>2-39-3D</v>
      </c>
      <c r="AB76" s="309">
        <f>+_xlfn.XLOOKUP(AA76,SOLIEU!G:G,SOLIEU!E:E,"")</f>
        <v>333</v>
      </c>
      <c r="AC76" s="308" t="str">
        <f t="shared" si="6"/>
        <v>Hiện</v>
      </c>
      <c r="AJ76" s="498">
        <f>+_xlfn.XLOOKUP(AB76,SOLIEU!E:E,SOLIEU!V:V,"")</f>
        <v>4.182870370370384E-2</v>
      </c>
    </row>
    <row r="77" spans="1:36" ht="29.4" customHeight="1" x14ac:dyDescent="0.3">
      <c r="A77" s="104">
        <v>40</v>
      </c>
      <c r="B77" s="435">
        <f t="shared" si="0"/>
        <v>340</v>
      </c>
      <c r="C77" s="323">
        <v>57.14</v>
      </c>
      <c r="D77" s="583">
        <f t="shared" si="1"/>
        <v>60.15</v>
      </c>
      <c r="E77" s="323">
        <f>+_xlfn.XLOOKUP($AB77,SOLIEU!$E:$E,SOLIEU!$W:$W,"")</f>
        <v>1.6</v>
      </c>
      <c r="F77" s="105">
        <f t="shared" si="2"/>
        <v>1.6</v>
      </c>
      <c r="G77" s="323">
        <f>+_xlfn.XLOOKUP($AB77,SOLIEU!$E:$E,SOLIEU!$X:$X,"")</f>
        <v>1.1000000000000001</v>
      </c>
      <c r="H77" s="323">
        <f>+_xlfn.XLOOKUP(AB77,SOLIEU!E:E,SOLIEU!Y:Y,"")</f>
        <v>1.0900000000000001</v>
      </c>
      <c r="I77" s="323">
        <f>+_xlfn.XLOOKUP($AB77,SOLIEU!$E:$E,SOLIEU!$Z:$Z,"")</f>
        <v>1.1000000000000001</v>
      </c>
      <c r="J77" s="323">
        <f>+_xlfn.XLOOKUP($AB77,SOLIEU!$E:$E,SOLIEU!$AA:$AA,"")</f>
        <v>1.1100000000000001</v>
      </c>
      <c r="K77" s="324">
        <f>+_xlfn.XLOOKUP($AB77,SOLIEU!$E:$E,SOLIEU!$AB:$AB,"")</f>
        <v>-24.9</v>
      </c>
      <c r="L77" s="324">
        <f>+_xlfn.XLOOKUP($AB77,SOLIEU!$E:$E,SOLIEU!$AC:$AC,"")</f>
        <v>-24.89</v>
      </c>
      <c r="M77" s="324">
        <f>+_xlfn.XLOOKUP($AB77,SOLIEU!$E:$E,SOLIEU!$AD:$AD,"")</f>
        <v>26</v>
      </c>
      <c r="N77" s="324">
        <f>+_xlfn.XLOOKUP($AB77,SOLIEU!$E:$E,SOLIEU!$AE:$AE,"")</f>
        <v>26</v>
      </c>
      <c r="O77" s="324">
        <f>+_xlfn.XLOOKUP($AB77,SOLIEU!$E:$E,SOLIEU!$AG:$AG,"")</f>
        <v>26</v>
      </c>
      <c r="P77" s="324">
        <f>+_xlfn.XLOOKUP($AB77,SOLIEU!$E:$E,SOLIEU!$AH:$AH,"")</f>
        <v>26</v>
      </c>
      <c r="Q77" s="324">
        <f>+_xlfn.XLOOKUP($AB77,SOLIEU!$E:$E,SOLIEU!$AI:$AI,"")</f>
        <v>0</v>
      </c>
      <c r="R77" s="324">
        <f>+_xlfn.XLOOKUP(AB77,SOLIEU!E:E,SOLIEU!AJ:AJ,"")</f>
        <v>2.0000000000000018E-2</v>
      </c>
      <c r="S77" s="325">
        <f>+_xlfn.XLOOKUP($AB77,SOLIEU!$E:$E,SOLIEU!$AK:$AK,"")</f>
        <v>1E-3</v>
      </c>
      <c r="T77" s="326">
        <f>+_xlfn.XLOOKUP(AB77,SOLIEU!E:E,SOLIEU!AL:AL,"")</f>
        <v>3309</v>
      </c>
      <c r="U77" s="106">
        <f t="shared" si="3"/>
        <v>2893.3864182692309</v>
      </c>
      <c r="V77" s="107" t="s">
        <v>3</v>
      </c>
      <c r="W77" s="108"/>
      <c r="Y77" s="425">
        <f t="shared" si="4"/>
        <v>2</v>
      </c>
      <c r="Z77" s="308">
        <v>40</v>
      </c>
      <c r="AA77" s="308" t="str">
        <f t="shared" si="5"/>
        <v>2-40-3D</v>
      </c>
      <c r="AB77" s="309">
        <f>+_xlfn.XLOOKUP(AA77,SOLIEU!G:G,SOLIEU!E:E,"")</f>
        <v>340</v>
      </c>
      <c r="AC77" s="308" t="str">
        <f t="shared" si="6"/>
        <v>Hiện</v>
      </c>
      <c r="AJ77" s="498">
        <f>+_xlfn.XLOOKUP(AB77,SOLIEU!E:E,SOLIEU!V:V,"")</f>
        <v>4.1770833333333313E-2</v>
      </c>
    </row>
    <row r="78" spans="1:36" ht="29.4" customHeight="1" x14ac:dyDescent="0.3">
      <c r="A78" s="104">
        <v>41</v>
      </c>
      <c r="B78" s="435">
        <f t="shared" si="0"/>
        <v>347</v>
      </c>
      <c r="C78" s="323">
        <v>57.14</v>
      </c>
      <c r="D78" s="583">
        <f t="shared" si="1"/>
        <v>60.15</v>
      </c>
      <c r="E78" s="323">
        <f>+_xlfn.XLOOKUP($AB78,SOLIEU!$E:$E,SOLIEU!$W:$W,"")</f>
        <v>1.6</v>
      </c>
      <c r="F78" s="105">
        <f t="shared" si="2"/>
        <v>1.6</v>
      </c>
      <c r="G78" s="323">
        <f>+_xlfn.XLOOKUP($AB78,SOLIEU!$E:$E,SOLIEU!$X:$X,"")</f>
        <v>1.1000000000000001</v>
      </c>
      <c r="H78" s="323">
        <f>+_xlfn.XLOOKUP(AB78,SOLIEU!E:E,SOLIEU!Y:Y,"")</f>
        <v>1.1100000000000001</v>
      </c>
      <c r="I78" s="323">
        <f>+_xlfn.XLOOKUP($AB78,SOLIEU!$E:$E,SOLIEU!$Z:$Z,"")</f>
        <v>1.1000000000000001</v>
      </c>
      <c r="J78" s="323">
        <f>+_xlfn.XLOOKUP($AB78,SOLIEU!$E:$E,SOLIEU!$AA:$AA,"")</f>
        <v>1.0900000000000001</v>
      </c>
      <c r="K78" s="324">
        <f>+_xlfn.XLOOKUP($AB78,SOLIEU!$E:$E,SOLIEU!$AB:$AB,"")</f>
        <v>-24.9</v>
      </c>
      <c r="L78" s="324">
        <f>+_xlfn.XLOOKUP($AB78,SOLIEU!$E:$E,SOLIEU!$AC:$AC,"")</f>
        <v>-24.91</v>
      </c>
      <c r="M78" s="324">
        <f>+_xlfn.XLOOKUP($AB78,SOLIEU!$E:$E,SOLIEU!$AD:$AD,"")</f>
        <v>26</v>
      </c>
      <c r="N78" s="324">
        <f>+_xlfn.XLOOKUP($AB78,SOLIEU!$E:$E,SOLIEU!$AE:$AE,"")</f>
        <v>26</v>
      </c>
      <c r="O78" s="324">
        <f>+_xlfn.XLOOKUP($AB78,SOLIEU!$E:$E,SOLIEU!$AG:$AG,"")</f>
        <v>26</v>
      </c>
      <c r="P78" s="324">
        <f>+_xlfn.XLOOKUP($AB78,SOLIEU!$E:$E,SOLIEU!$AH:$AH,"")</f>
        <v>26</v>
      </c>
      <c r="Q78" s="324">
        <f>+_xlfn.XLOOKUP($AB78,SOLIEU!$E:$E,SOLIEU!$AI:$AI,"")</f>
        <v>0</v>
      </c>
      <c r="R78" s="324">
        <f>+_xlfn.XLOOKUP(AB78,SOLIEU!E:E,SOLIEU!AJ:AJ,"")</f>
        <v>0</v>
      </c>
      <c r="S78" s="325">
        <f>+_xlfn.XLOOKUP($AB78,SOLIEU!$E:$E,SOLIEU!$AK:$AK,"")</f>
        <v>6.0000000000000001E-3</v>
      </c>
      <c r="T78" s="326">
        <f>+_xlfn.XLOOKUP(AB78,SOLIEU!E:E,SOLIEU!AL:AL,"")</f>
        <v>3320</v>
      </c>
      <c r="U78" s="106">
        <f t="shared" si="3"/>
        <v>2903.0048076923076</v>
      </c>
      <c r="V78" s="107" t="s">
        <v>3</v>
      </c>
      <c r="W78" s="108"/>
      <c r="Y78" s="425">
        <f t="shared" si="4"/>
        <v>2</v>
      </c>
      <c r="Z78" s="308">
        <v>41</v>
      </c>
      <c r="AA78" s="308" t="str">
        <f t="shared" si="5"/>
        <v>2-41-3D</v>
      </c>
      <c r="AB78" s="309">
        <f>+_xlfn.XLOOKUP(AA78,SOLIEU!G:G,SOLIEU!E:E,"")</f>
        <v>347</v>
      </c>
      <c r="AC78" s="308" t="str">
        <f t="shared" si="6"/>
        <v>Hiện</v>
      </c>
      <c r="AJ78" s="498">
        <f>+_xlfn.XLOOKUP(AB78,SOLIEU!E:E,SOLIEU!V:V,"")</f>
        <v>4.1770833333333313E-2</v>
      </c>
    </row>
    <row r="79" spans="1:36" ht="29.4" hidden="1" customHeight="1" x14ac:dyDescent="0.3">
      <c r="A79" s="104">
        <v>42</v>
      </c>
      <c r="B79" s="435" t="str">
        <f t="shared" si="0"/>
        <v/>
      </c>
      <c r="C79" s="323">
        <v>57.14</v>
      </c>
      <c r="D79" s="583" t="e">
        <f t="shared" si="1"/>
        <v>#VALUE!</v>
      </c>
      <c r="E79" s="323" t="str">
        <f>+_xlfn.XLOOKUP($AB79,SOLIEU!$E:$E,SOLIEU!$W:$W,"")</f>
        <v/>
      </c>
      <c r="F79" s="105" t="str">
        <f t="shared" si="2"/>
        <v/>
      </c>
      <c r="G79" s="323" t="str">
        <f>+_xlfn.XLOOKUP($AB79,SOLIEU!$E:$E,SOLIEU!$X:$X,"")</f>
        <v/>
      </c>
      <c r="H79" s="323" t="str">
        <f>+_xlfn.XLOOKUP(AB79,SOLIEU!E:E,SOLIEU!Y:Y,"")</f>
        <v/>
      </c>
      <c r="I79" s="323" t="str">
        <f>+_xlfn.XLOOKUP($AB79,SOLIEU!$E:$E,SOLIEU!$Z:$Z,"")</f>
        <v/>
      </c>
      <c r="J79" s="323" t="str">
        <f>+_xlfn.XLOOKUP($AB79,SOLIEU!$E:$E,SOLIEU!$AA:$AA,"")</f>
        <v/>
      </c>
      <c r="K79" s="324" t="str">
        <f>+_xlfn.XLOOKUP($AB79,SOLIEU!$E:$E,SOLIEU!$AB:$AB,"")</f>
        <v/>
      </c>
      <c r="L79" s="324" t="str">
        <f>+_xlfn.XLOOKUP($AB79,SOLIEU!$E:$E,SOLIEU!$AC:$AC,"")</f>
        <v/>
      </c>
      <c r="M79" s="324" t="str">
        <f>+_xlfn.XLOOKUP($AB79,SOLIEU!$E:$E,SOLIEU!$AD:$AD,"")</f>
        <v/>
      </c>
      <c r="N79" s="324" t="str">
        <f>+_xlfn.XLOOKUP($AB79,SOLIEU!$E:$E,SOLIEU!$AE:$AE,"")</f>
        <v/>
      </c>
      <c r="O79" s="324" t="str">
        <f>+_xlfn.XLOOKUP($AB79,SOLIEU!$E:$E,SOLIEU!$AG:$AG,"")</f>
        <v/>
      </c>
      <c r="P79" s="324" t="str">
        <f>+_xlfn.XLOOKUP($AB79,SOLIEU!$E:$E,SOLIEU!$AH:$AH,"")</f>
        <v/>
      </c>
      <c r="Q79" s="324" t="str">
        <f>+_xlfn.XLOOKUP($AB79,SOLIEU!$E:$E,SOLIEU!$AI:$AI,"")</f>
        <v/>
      </c>
      <c r="R79" s="324" t="str">
        <f>+_xlfn.XLOOKUP(AB79,SOLIEU!E:E,SOLIEU!AJ:AJ,"")</f>
        <v/>
      </c>
      <c r="S79" s="325" t="str">
        <f>+_xlfn.XLOOKUP($AB79,SOLIEU!$E:$E,SOLIEU!$AK:$AK,"")</f>
        <v/>
      </c>
      <c r="T79" s="326" t="str">
        <f>+_xlfn.XLOOKUP(AB79,SOLIEU!E:E,SOLIEU!AL:AL,"")</f>
        <v/>
      </c>
      <c r="U79" s="106" t="e">
        <f t="shared" si="3"/>
        <v>#VALUE!</v>
      </c>
      <c r="V79" s="107" t="s">
        <v>3</v>
      </c>
      <c r="W79" s="108"/>
      <c r="Y79" s="425">
        <f t="shared" si="4"/>
        <v>2</v>
      </c>
      <c r="Z79" s="308">
        <v>42</v>
      </c>
      <c r="AA79" s="308" t="str">
        <f t="shared" si="5"/>
        <v>2-42-3D</v>
      </c>
      <c r="AB79" s="309" t="str">
        <f>+_xlfn.XLOOKUP(AA79,SOLIEU!G:G,SOLIEU!E:E,"")</f>
        <v/>
      </c>
      <c r="AC79" s="308" t="str">
        <f t="shared" si="6"/>
        <v>Ẩn</v>
      </c>
      <c r="AJ79" s="498" t="str">
        <f>+_xlfn.XLOOKUP(AB79,SOLIEU!E:E,SOLIEU!V:V,"")</f>
        <v/>
      </c>
    </row>
    <row r="80" spans="1:36" ht="29.4" hidden="1" customHeight="1" x14ac:dyDescent="0.3">
      <c r="A80" s="104">
        <v>43</v>
      </c>
      <c r="B80" s="435" t="str">
        <f t="shared" si="0"/>
        <v/>
      </c>
      <c r="C80" s="323">
        <v>57.14</v>
      </c>
      <c r="D80" s="583" t="e">
        <f t="shared" si="1"/>
        <v>#VALUE!</v>
      </c>
      <c r="E80" s="323" t="str">
        <f>+_xlfn.XLOOKUP($AB80,SOLIEU!$E:$E,SOLIEU!$W:$W,"")</f>
        <v/>
      </c>
      <c r="F80" s="105" t="str">
        <f t="shared" si="2"/>
        <v/>
      </c>
      <c r="G80" s="323" t="str">
        <f>+_xlfn.XLOOKUP($AB80,SOLIEU!$E:$E,SOLIEU!$X:$X,"")</f>
        <v/>
      </c>
      <c r="H80" s="323" t="str">
        <f>+_xlfn.XLOOKUP(AB80,SOLIEU!E:E,SOLIEU!Y:Y,"")</f>
        <v/>
      </c>
      <c r="I80" s="323" t="str">
        <f>+_xlfn.XLOOKUP($AB80,SOLIEU!$E:$E,SOLIEU!$Z:$Z,"")</f>
        <v/>
      </c>
      <c r="J80" s="323" t="str">
        <f>+_xlfn.XLOOKUP($AB80,SOLIEU!$E:$E,SOLIEU!$AA:$AA,"")</f>
        <v/>
      </c>
      <c r="K80" s="324" t="str">
        <f>+_xlfn.XLOOKUP($AB80,SOLIEU!$E:$E,SOLIEU!$AB:$AB,"")</f>
        <v/>
      </c>
      <c r="L80" s="324" t="str">
        <f>+_xlfn.XLOOKUP($AB80,SOLIEU!$E:$E,SOLIEU!$AC:$AC,"")</f>
        <v/>
      </c>
      <c r="M80" s="324" t="str">
        <f>+_xlfn.XLOOKUP($AB80,SOLIEU!$E:$E,SOLIEU!$AD:$AD,"")</f>
        <v/>
      </c>
      <c r="N80" s="324" t="str">
        <f>+_xlfn.XLOOKUP($AB80,SOLIEU!$E:$E,SOLIEU!$AE:$AE,"")</f>
        <v/>
      </c>
      <c r="O80" s="324" t="str">
        <f>+_xlfn.XLOOKUP($AB80,SOLIEU!$E:$E,SOLIEU!$AG:$AG,"")</f>
        <v/>
      </c>
      <c r="P80" s="324" t="str">
        <f>+_xlfn.XLOOKUP($AB80,SOLIEU!$E:$E,SOLIEU!$AH:$AH,"")</f>
        <v/>
      </c>
      <c r="Q80" s="324" t="str">
        <f>+_xlfn.XLOOKUP($AB80,SOLIEU!$E:$E,SOLIEU!$AI:$AI,"")</f>
        <v/>
      </c>
      <c r="R80" s="324" t="str">
        <f>+_xlfn.XLOOKUP(AB80,SOLIEU!E:E,SOLIEU!AJ:AJ,"")</f>
        <v/>
      </c>
      <c r="S80" s="325" t="str">
        <f>+_xlfn.XLOOKUP($AB80,SOLIEU!$E:$E,SOLIEU!$AK:$AK,"")</f>
        <v/>
      </c>
      <c r="T80" s="326" t="str">
        <f>+_xlfn.XLOOKUP(AB80,SOLIEU!E:E,SOLIEU!AL:AL,"")</f>
        <v/>
      </c>
      <c r="U80" s="106" t="e">
        <f t="shared" si="3"/>
        <v>#VALUE!</v>
      </c>
      <c r="V80" s="107" t="s">
        <v>3</v>
      </c>
      <c r="W80" s="108"/>
      <c r="Y80" s="425">
        <f t="shared" si="4"/>
        <v>2</v>
      </c>
      <c r="Z80" s="308">
        <v>43</v>
      </c>
      <c r="AA80" s="308" t="str">
        <f t="shared" si="5"/>
        <v>2-43-3D</v>
      </c>
      <c r="AB80" s="309" t="str">
        <f>+_xlfn.XLOOKUP(AA80,SOLIEU!G:G,SOLIEU!E:E,"")</f>
        <v/>
      </c>
      <c r="AC80" s="308" t="str">
        <f t="shared" si="6"/>
        <v>Ẩn</v>
      </c>
      <c r="AJ80" s="498" t="str">
        <f>+_xlfn.XLOOKUP(AB80,SOLIEU!E:E,SOLIEU!V:V,"")</f>
        <v/>
      </c>
    </row>
    <row r="81" spans="1:36" ht="29.4" hidden="1" customHeight="1" x14ac:dyDescent="0.3">
      <c r="A81" s="104">
        <v>44</v>
      </c>
      <c r="B81" s="435" t="str">
        <f t="shared" si="0"/>
        <v/>
      </c>
      <c r="C81" s="323">
        <v>57.14</v>
      </c>
      <c r="D81" s="583" t="e">
        <f t="shared" si="1"/>
        <v>#VALUE!</v>
      </c>
      <c r="E81" s="323" t="str">
        <f>+_xlfn.XLOOKUP($AB81,SOLIEU!$E:$E,SOLIEU!$W:$W,"")</f>
        <v/>
      </c>
      <c r="F81" s="105" t="str">
        <f t="shared" si="2"/>
        <v/>
      </c>
      <c r="G81" s="323" t="str">
        <f>+_xlfn.XLOOKUP($AB81,SOLIEU!$E:$E,SOLIEU!$X:$X,"")</f>
        <v/>
      </c>
      <c r="H81" s="323" t="str">
        <f>+_xlfn.XLOOKUP(AB81,SOLIEU!E:E,SOLIEU!Y:Y,"")</f>
        <v/>
      </c>
      <c r="I81" s="323" t="str">
        <f>+_xlfn.XLOOKUP($AB81,SOLIEU!$E:$E,SOLIEU!$Z:$Z,"")</f>
        <v/>
      </c>
      <c r="J81" s="323" t="str">
        <f>+_xlfn.XLOOKUP($AB81,SOLIEU!$E:$E,SOLIEU!$AA:$AA,"")</f>
        <v/>
      </c>
      <c r="K81" s="324" t="str">
        <f>+_xlfn.XLOOKUP($AB81,SOLIEU!$E:$E,SOLIEU!$AB:$AB,"")</f>
        <v/>
      </c>
      <c r="L81" s="324" t="str">
        <f>+_xlfn.XLOOKUP($AB81,SOLIEU!$E:$E,SOLIEU!$AC:$AC,"")</f>
        <v/>
      </c>
      <c r="M81" s="324" t="str">
        <f>+_xlfn.XLOOKUP($AB81,SOLIEU!$E:$E,SOLIEU!$AD:$AD,"")</f>
        <v/>
      </c>
      <c r="N81" s="324" t="str">
        <f>+_xlfn.XLOOKUP($AB81,SOLIEU!$E:$E,SOLIEU!$AE:$AE,"")</f>
        <v/>
      </c>
      <c r="O81" s="324" t="str">
        <f>+_xlfn.XLOOKUP($AB81,SOLIEU!$E:$E,SOLIEU!$AG:$AG,"")</f>
        <v/>
      </c>
      <c r="P81" s="324" t="str">
        <f>+_xlfn.XLOOKUP($AB81,SOLIEU!$E:$E,SOLIEU!$AH:$AH,"")</f>
        <v/>
      </c>
      <c r="Q81" s="324" t="str">
        <f>+_xlfn.XLOOKUP($AB81,SOLIEU!$E:$E,SOLIEU!$AI:$AI,"")</f>
        <v/>
      </c>
      <c r="R81" s="324" t="str">
        <f>+_xlfn.XLOOKUP(AB81,SOLIEU!E:E,SOLIEU!AJ:AJ,"")</f>
        <v/>
      </c>
      <c r="S81" s="325" t="str">
        <f>+_xlfn.XLOOKUP($AB81,SOLIEU!$E:$E,SOLIEU!$AK:$AK,"")</f>
        <v/>
      </c>
      <c r="T81" s="326" t="str">
        <f>+_xlfn.XLOOKUP(AB81,SOLIEU!E:E,SOLIEU!AL:AL,"")</f>
        <v/>
      </c>
      <c r="U81" s="106" t="e">
        <f t="shared" si="3"/>
        <v>#VALUE!</v>
      </c>
      <c r="V81" s="107" t="s">
        <v>3</v>
      </c>
      <c r="W81" s="108"/>
      <c r="Y81" s="425">
        <f t="shared" si="4"/>
        <v>2</v>
      </c>
      <c r="Z81" s="308">
        <v>44</v>
      </c>
      <c r="AA81" s="308" t="str">
        <f t="shared" si="5"/>
        <v>2-44-3D</v>
      </c>
      <c r="AB81" s="309" t="str">
        <f>+_xlfn.XLOOKUP(AA81,SOLIEU!G:G,SOLIEU!E:E,"")</f>
        <v/>
      </c>
      <c r="AC81" s="308" t="str">
        <f t="shared" si="6"/>
        <v>Ẩn</v>
      </c>
      <c r="AJ81" s="498" t="str">
        <f>+_xlfn.XLOOKUP(AB81,SOLIEU!E:E,SOLIEU!V:V,"")</f>
        <v/>
      </c>
    </row>
    <row r="82" spans="1:36" ht="20.399999999999999" hidden="1" customHeight="1" x14ac:dyDescent="0.3">
      <c r="A82" s="104">
        <v>45</v>
      </c>
      <c r="B82" s="435" t="str">
        <f t="shared" si="0"/>
        <v/>
      </c>
      <c r="C82" s="323">
        <v>57.14</v>
      </c>
      <c r="D82" s="583" t="e">
        <f t="shared" si="1"/>
        <v>#VALUE!</v>
      </c>
      <c r="E82" s="323" t="str">
        <f>+_xlfn.XLOOKUP($AB82,SOLIEU!$E:$E,SOLIEU!$W:$W,"")</f>
        <v/>
      </c>
      <c r="F82" s="105" t="str">
        <f t="shared" si="2"/>
        <v/>
      </c>
      <c r="G82" s="323" t="str">
        <f>+_xlfn.XLOOKUP($AB82,SOLIEU!$E:$E,SOLIEU!$X:$X,"")</f>
        <v/>
      </c>
      <c r="H82" s="323" t="str">
        <f>+_xlfn.XLOOKUP(AB82,SOLIEU!E:E,SOLIEU!Y:Y,"")</f>
        <v/>
      </c>
      <c r="I82" s="323" t="str">
        <f>+_xlfn.XLOOKUP($AB82,SOLIEU!$E:$E,SOLIEU!$Z:$Z,"")</f>
        <v/>
      </c>
      <c r="J82" s="323" t="str">
        <f>+_xlfn.XLOOKUP($AB82,SOLIEU!$E:$E,SOLIEU!$AA:$AA,"")</f>
        <v/>
      </c>
      <c r="K82" s="324" t="str">
        <f>+_xlfn.XLOOKUP($AB82,SOLIEU!$E:$E,SOLIEU!$AB:$AB,"")</f>
        <v/>
      </c>
      <c r="L82" s="324" t="str">
        <f>+_xlfn.XLOOKUP($AB82,SOLIEU!$E:$E,SOLIEU!$AC:$AC,"")</f>
        <v/>
      </c>
      <c r="M82" s="324" t="str">
        <f>+_xlfn.XLOOKUP($AB82,SOLIEU!$E:$E,SOLIEU!$AD:$AD,"")</f>
        <v/>
      </c>
      <c r="N82" s="324" t="str">
        <f>+_xlfn.XLOOKUP($AB82,SOLIEU!$E:$E,SOLIEU!$AE:$AE,"")</f>
        <v/>
      </c>
      <c r="O82" s="324" t="str">
        <f>+_xlfn.XLOOKUP($AB82,SOLIEU!$E:$E,SOLIEU!$AG:$AG,"")</f>
        <v/>
      </c>
      <c r="P82" s="324" t="str">
        <f>+_xlfn.XLOOKUP($AB82,SOLIEU!$E:$E,SOLIEU!$AH:$AH,"")</f>
        <v/>
      </c>
      <c r="Q82" s="324" t="str">
        <f>+_xlfn.XLOOKUP($AB82,SOLIEU!$E:$E,SOLIEU!$AI:$AI,"")</f>
        <v/>
      </c>
      <c r="R82" s="324" t="str">
        <f>+_xlfn.XLOOKUP(AB82,SOLIEU!E:E,SOLIEU!AJ:AJ,"")</f>
        <v/>
      </c>
      <c r="S82" s="325" t="str">
        <f>+_xlfn.XLOOKUP($AB82,SOLIEU!$E:$E,SOLIEU!$AK:$AK,"")</f>
        <v/>
      </c>
      <c r="T82" s="326" t="str">
        <f>+_xlfn.XLOOKUP(AB82,SOLIEU!E:E,SOLIEU!AL:AL,"")</f>
        <v/>
      </c>
      <c r="U82" s="106" t="e">
        <f t="shared" si="3"/>
        <v>#VALUE!</v>
      </c>
      <c r="V82" s="107" t="s">
        <v>3</v>
      </c>
      <c r="W82" s="108"/>
      <c r="Y82" s="425">
        <f t="shared" si="4"/>
        <v>2</v>
      </c>
      <c r="Z82" s="308">
        <v>45</v>
      </c>
      <c r="AA82" s="308" t="str">
        <f t="shared" si="5"/>
        <v>2-45-3D</v>
      </c>
      <c r="AB82" s="309" t="str">
        <f>+_xlfn.XLOOKUP(AA82,SOLIEU!G:G,SOLIEU!E:E,"")</f>
        <v/>
      </c>
      <c r="AC82" s="308" t="str">
        <f t="shared" si="6"/>
        <v>Ẩn</v>
      </c>
      <c r="AJ82" s="498" t="str">
        <f>+_xlfn.XLOOKUP(AB82,SOLIEU!E:E,SOLIEU!V:V,"")</f>
        <v/>
      </c>
    </row>
    <row r="83" spans="1:36" ht="20.399999999999999" hidden="1" customHeight="1" x14ac:dyDescent="0.3">
      <c r="A83" s="104">
        <f>+A82+1</f>
        <v>46</v>
      </c>
      <c r="B83" s="435" t="str">
        <f t="shared" ref="B83" si="7">+AB83</f>
        <v/>
      </c>
      <c r="C83" s="323">
        <v>57.14</v>
      </c>
      <c r="D83" s="583" t="e">
        <f t="shared" si="1"/>
        <v>#VALUE!</v>
      </c>
      <c r="E83" s="323" t="str">
        <f>+_xlfn.XLOOKUP($AB83,SOLIEU!$E:$E,SOLIEU!$W:$W,"")</f>
        <v/>
      </c>
      <c r="F83" s="105" t="str">
        <f t="shared" ref="F83" si="8">+E83</f>
        <v/>
      </c>
      <c r="G83" s="323" t="str">
        <f>+_xlfn.XLOOKUP($AB83,SOLIEU!$E:$E,SOLIEU!$X:$X,"")</f>
        <v/>
      </c>
      <c r="H83" s="323" t="str">
        <f>+_xlfn.XLOOKUP(AB83,SOLIEU!E:E,SOLIEU!Y:Y,"")</f>
        <v/>
      </c>
      <c r="I83" s="323" t="str">
        <f>+_xlfn.XLOOKUP($AB83,SOLIEU!$E:$E,SOLIEU!$Z:$Z,"")</f>
        <v/>
      </c>
      <c r="J83" s="323" t="str">
        <f>+_xlfn.XLOOKUP($AB83,SOLIEU!$E:$E,SOLIEU!$AA:$AA,"")</f>
        <v/>
      </c>
      <c r="K83" s="324" t="str">
        <f>+_xlfn.XLOOKUP($AB83,SOLIEU!$E:$E,SOLIEU!$AB:$AB,"")</f>
        <v/>
      </c>
      <c r="L83" s="324" t="str">
        <f>+_xlfn.XLOOKUP($AB83,SOLIEU!$E:$E,SOLIEU!$AC:$AC,"")</f>
        <v/>
      </c>
      <c r="M83" s="324" t="str">
        <f>+_xlfn.XLOOKUP($AB83,SOLIEU!$E:$E,SOLIEU!$AD:$AD,"")</f>
        <v/>
      </c>
      <c r="N83" s="324" t="str">
        <f>+_xlfn.XLOOKUP($AB83,SOLIEU!$E:$E,SOLIEU!$AE:$AE,"")</f>
        <v/>
      </c>
      <c r="O83" s="324" t="str">
        <f>+_xlfn.XLOOKUP($AB83,SOLIEU!$E:$E,SOLIEU!$AG:$AG,"")</f>
        <v/>
      </c>
      <c r="P83" s="324" t="str">
        <f>+_xlfn.XLOOKUP($AB83,SOLIEU!$E:$E,SOLIEU!$AH:$AH,"")</f>
        <v/>
      </c>
      <c r="Q83" s="324" t="str">
        <f>+_xlfn.XLOOKUP($AB83,SOLIEU!$E:$E,SOLIEU!$AI:$AI,"")</f>
        <v/>
      </c>
      <c r="R83" s="324" t="str">
        <f>+_xlfn.XLOOKUP(AB83,SOLIEU!E:E,SOLIEU!AJ:AJ,"")</f>
        <v/>
      </c>
      <c r="S83" s="325" t="str">
        <f>+_xlfn.XLOOKUP($AB83,SOLIEU!$E:$E,SOLIEU!$AK:$AK,"")</f>
        <v/>
      </c>
      <c r="T83" s="326" t="str">
        <f>+_xlfn.XLOOKUP(AB83,SOLIEU!E:E,SOLIEU!AL:AL,"")</f>
        <v/>
      </c>
      <c r="U83" s="106" t="e">
        <f t="shared" si="3"/>
        <v>#VALUE!</v>
      </c>
      <c r="V83" s="107" t="s">
        <v>3</v>
      </c>
      <c r="W83" s="108"/>
      <c r="Y83" s="425">
        <f t="shared" si="4"/>
        <v>2</v>
      </c>
      <c r="Z83" s="308">
        <f>+Z82+1</f>
        <v>46</v>
      </c>
      <c r="AA83" s="308" t="str">
        <f t="shared" ref="AA83" si="9">+Y83&amp;"-"&amp;Z83&amp;"-"&amp;$AA$6</f>
        <v>2-46-3D</v>
      </c>
      <c r="AB83" s="309" t="str">
        <f>+_xlfn.XLOOKUP(AA83,SOLIEU!G:G,SOLIEU!E:E,"")</f>
        <v/>
      </c>
      <c r="AC83" s="308" t="str">
        <f t="shared" si="6"/>
        <v>Ẩn</v>
      </c>
      <c r="AJ83" s="498" t="str">
        <f>+_xlfn.XLOOKUP(AB83,SOLIEU!E:E,SOLIEU!V:V,"")</f>
        <v/>
      </c>
    </row>
    <row r="84" spans="1:36" ht="20.399999999999999" hidden="1" customHeight="1" x14ac:dyDescent="0.3">
      <c r="A84" s="104">
        <f t="shared" ref="A84:A95" si="10">+A83+1</f>
        <v>47</v>
      </c>
      <c r="B84" s="435" t="str">
        <f t="shared" ref="B84:B95" si="11">+AB84</f>
        <v/>
      </c>
      <c r="C84" s="323">
        <v>57.14</v>
      </c>
      <c r="D84" s="583" t="e">
        <f t="shared" si="1"/>
        <v>#VALUE!</v>
      </c>
      <c r="E84" s="323" t="str">
        <f>+_xlfn.XLOOKUP($AB84,SOLIEU!$E:$E,SOLIEU!$W:$W,"")</f>
        <v/>
      </c>
      <c r="F84" s="105" t="str">
        <f t="shared" ref="F84:F95" si="12">+E84</f>
        <v/>
      </c>
      <c r="G84" s="323" t="str">
        <f>+_xlfn.XLOOKUP($AB84,SOLIEU!$E:$E,SOLIEU!$X:$X,"")</f>
        <v/>
      </c>
      <c r="H84" s="323" t="str">
        <f>+_xlfn.XLOOKUP(AB84,SOLIEU!E:E,SOLIEU!Y:Y,"")</f>
        <v/>
      </c>
      <c r="I84" s="323" t="str">
        <f>+_xlfn.XLOOKUP($AB84,SOLIEU!$E:$E,SOLIEU!$Z:$Z,"")</f>
        <v/>
      </c>
      <c r="J84" s="323" t="str">
        <f>+_xlfn.XLOOKUP($AB84,SOLIEU!$E:$E,SOLIEU!$AA:$AA,"")</f>
        <v/>
      </c>
      <c r="K84" s="324" t="str">
        <f>+_xlfn.XLOOKUP($AB84,SOLIEU!$E:$E,SOLIEU!$AB:$AB,"")</f>
        <v/>
      </c>
      <c r="L84" s="324" t="str">
        <f>+_xlfn.XLOOKUP($AB84,SOLIEU!$E:$E,SOLIEU!$AC:$AC,"")</f>
        <v/>
      </c>
      <c r="M84" s="324" t="str">
        <f>+_xlfn.XLOOKUP($AB84,SOLIEU!$E:$E,SOLIEU!$AD:$AD,"")</f>
        <v/>
      </c>
      <c r="N84" s="324" t="str">
        <f>+_xlfn.XLOOKUP($AB84,SOLIEU!$E:$E,SOLIEU!$AE:$AE,"")</f>
        <v/>
      </c>
      <c r="O84" s="324" t="str">
        <f>+_xlfn.XLOOKUP($AB84,SOLIEU!$E:$E,SOLIEU!$AG:$AG,"")</f>
        <v/>
      </c>
      <c r="P84" s="324" t="str">
        <f>+_xlfn.XLOOKUP($AB84,SOLIEU!$E:$E,SOLIEU!$AH:$AH,"")</f>
        <v/>
      </c>
      <c r="Q84" s="324" t="str">
        <f>+_xlfn.XLOOKUP($AB84,SOLIEU!$E:$E,SOLIEU!$AI:$AI,"")</f>
        <v/>
      </c>
      <c r="R84" s="324" t="str">
        <f>+_xlfn.XLOOKUP(AB84,SOLIEU!E:E,SOLIEU!AJ:AJ,"")</f>
        <v/>
      </c>
      <c r="S84" s="325" t="str">
        <f>+_xlfn.XLOOKUP($AB84,SOLIEU!$E:$E,SOLIEU!$AK:$AK,"")</f>
        <v/>
      </c>
      <c r="T84" s="326" t="str">
        <f>+_xlfn.XLOOKUP(AB84,SOLIEU!E:E,SOLIEU!AL:AL,"")</f>
        <v/>
      </c>
      <c r="U84" s="106" t="e">
        <f t="shared" si="3"/>
        <v>#VALUE!</v>
      </c>
      <c r="V84" s="107" t="s">
        <v>3</v>
      </c>
      <c r="W84" s="108"/>
      <c r="Y84" s="425">
        <f t="shared" si="4"/>
        <v>2</v>
      </c>
      <c r="Z84" s="308">
        <f t="shared" ref="Z84:Z95" si="13">+Z83+1</f>
        <v>47</v>
      </c>
      <c r="AA84" s="308" t="str">
        <f t="shared" ref="AA84:AA95" si="14">+Y84&amp;"-"&amp;Z84&amp;"-"&amp;$AA$6</f>
        <v>2-47-3D</v>
      </c>
      <c r="AB84" s="309" t="str">
        <f>+_xlfn.XLOOKUP(AA84,SOLIEU!G:G,SOLIEU!E:E,"")</f>
        <v/>
      </c>
      <c r="AC84" s="308" t="str">
        <f t="shared" ref="AC84:AC95" si="15">+IF(B84="","Ẩn","Hiện")</f>
        <v>Ẩn</v>
      </c>
      <c r="AJ84" s="498" t="str">
        <f>+_xlfn.XLOOKUP(AB84,SOLIEU!E:E,SOLIEU!V:V,"")</f>
        <v/>
      </c>
    </row>
    <row r="85" spans="1:36" ht="20.399999999999999" hidden="1" customHeight="1" x14ac:dyDescent="0.3">
      <c r="A85" s="104">
        <f t="shared" si="10"/>
        <v>48</v>
      </c>
      <c r="B85" s="435" t="str">
        <f t="shared" si="11"/>
        <v/>
      </c>
      <c r="C85" s="323">
        <v>57.14</v>
      </c>
      <c r="D85" s="583" t="e">
        <f t="shared" si="1"/>
        <v>#VALUE!</v>
      </c>
      <c r="E85" s="323" t="str">
        <f>+_xlfn.XLOOKUP($AB85,SOLIEU!$E:$E,SOLIEU!$W:$W,"")</f>
        <v/>
      </c>
      <c r="F85" s="105" t="str">
        <f t="shared" si="12"/>
        <v/>
      </c>
      <c r="G85" s="323" t="str">
        <f>+_xlfn.XLOOKUP($AB85,SOLIEU!$E:$E,SOLIEU!$X:$X,"")</f>
        <v/>
      </c>
      <c r="H85" s="323" t="str">
        <f>+_xlfn.XLOOKUP(AB85,SOLIEU!E:E,SOLIEU!Y:Y,"")</f>
        <v/>
      </c>
      <c r="I85" s="323" t="str">
        <f>+_xlfn.XLOOKUP($AB85,SOLIEU!$E:$E,SOLIEU!$Z:$Z,"")</f>
        <v/>
      </c>
      <c r="J85" s="323" t="str">
        <f>+_xlfn.XLOOKUP($AB85,SOLIEU!$E:$E,SOLIEU!$AA:$AA,"")</f>
        <v/>
      </c>
      <c r="K85" s="324" t="str">
        <f>+_xlfn.XLOOKUP($AB85,SOLIEU!$E:$E,SOLIEU!$AB:$AB,"")</f>
        <v/>
      </c>
      <c r="L85" s="324" t="str">
        <f>+_xlfn.XLOOKUP($AB85,SOLIEU!$E:$E,SOLIEU!$AC:$AC,"")</f>
        <v/>
      </c>
      <c r="M85" s="324" t="str">
        <f>+_xlfn.XLOOKUP($AB85,SOLIEU!$E:$E,SOLIEU!$AD:$AD,"")</f>
        <v/>
      </c>
      <c r="N85" s="324" t="str">
        <f>+_xlfn.XLOOKUP($AB85,SOLIEU!$E:$E,SOLIEU!$AE:$AE,"")</f>
        <v/>
      </c>
      <c r="O85" s="324" t="str">
        <f>+_xlfn.XLOOKUP($AB85,SOLIEU!$E:$E,SOLIEU!$AG:$AG,"")</f>
        <v/>
      </c>
      <c r="P85" s="324" t="str">
        <f>+_xlfn.XLOOKUP($AB85,SOLIEU!$E:$E,SOLIEU!$AH:$AH,"")</f>
        <v/>
      </c>
      <c r="Q85" s="324" t="str">
        <f>+_xlfn.XLOOKUP($AB85,SOLIEU!$E:$E,SOLIEU!$AI:$AI,"")</f>
        <v/>
      </c>
      <c r="R85" s="324" t="str">
        <f>+_xlfn.XLOOKUP(AB85,SOLIEU!E:E,SOLIEU!AJ:AJ,"")</f>
        <v/>
      </c>
      <c r="S85" s="325" t="str">
        <f>+_xlfn.XLOOKUP($AB85,SOLIEU!$E:$E,SOLIEU!$AK:$AK,"")</f>
        <v/>
      </c>
      <c r="T85" s="326" t="str">
        <f>+_xlfn.XLOOKUP(AB85,SOLIEU!E:E,SOLIEU!AL:AL,"")</f>
        <v/>
      </c>
      <c r="U85" s="106" t="e">
        <f t="shared" si="3"/>
        <v>#VALUE!</v>
      </c>
      <c r="V85" s="107" t="s">
        <v>3</v>
      </c>
      <c r="W85" s="108"/>
      <c r="Y85" s="425">
        <f t="shared" si="4"/>
        <v>2</v>
      </c>
      <c r="Z85" s="308">
        <f t="shared" si="13"/>
        <v>48</v>
      </c>
      <c r="AA85" s="308" t="str">
        <f t="shared" si="14"/>
        <v>2-48-3D</v>
      </c>
      <c r="AB85" s="309" t="str">
        <f>+_xlfn.XLOOKUP(AA85,SOLIEU!G:G,SOLIEU!E:E,"")</f>
        <v/>
      </c>
      <c r="AC85" s="308" t="str">
        <f t="shared" si="15"/>
        <v>Ẩn</v>
      </c>
      <c r="AJ85" s="498" t="str">
        <f>+_xlfn.XLOOKUP(AB85,SOLIEU!E:E,SOLIEU!V:V,"")</f>
        <v/>
      </c>
    </row>
    <row r="86" spans="1:36" ht="20.399999999999999" hidden="1" customHeight="1" x14ac:dyDescent="0.3">
      <c r="A86" s="104">
        <f t="shared" si="10"/>
        <v>49</v>
      </c>
      <c r="B86" s="435" t="str">
        <f t="shared" si="11"/>
        <v/>
      </c>
      <c r="C86" s="323">
        <v>57.14</v>
      </c>
      <c r="D86" s="583" t="e">
        <f t="shared" si="1"/>
        <v>#VALUE!</v>
      </c>
      <c r="E86" s="323" t="str">
        <f>+_xlfn.XLOOKUP($AB86,SOLIEU!$E:$E,SOLIEU!$W:$W,"")</f>
        <v/>
      </c>
      <c r="F86" s="105" t="str">
        <f t="shared" si="12"/>
        <v/>
      </c>
      <c r="G86" s="323" t="str">
        <f>+_xlfn.XLOOKUP($AB86,SOLIEU!$E:$E,SOLIEU!$X:$X,"")</f>
        <v/>
      </c>
      <c r="H86" s="323" t="str">
        <f>+_xlfn.XLOOKUP(AB86,SOLIEU!E:E,SOLIEU!Y:Y,"")</f>
        <v/>
      </c>
      <c r="I86" s="323" t="str">
        <f>+_xlfn.XLOOKUP($AB86,SOLIEU!$E:$E,SOLIEU!$Z:$Z,"")</f>
        <v/>
      </c>
      <c r="J86" s="323" t="str">
        <f>+_xlfn.XLOOKUP($AB86,SOLIEU!$E:$E,SOLIEU!$AA:$AA,"")</f>
        <v/>
      </c>
      <c r="K86" s="324" t="str">
        <f>+_xlfn.XLOOKUP($AB86,SOLIEU!$E:$E,SOLIEU!$AB:$AB,"")</f>
        <v/>
      </c>
      <c r="L86" s="324" t="str">
        <f>+_xlfn.XLOOKUP($AB86,SOLIEU!$E:$E,SOLIEU!$AC:$AC,"")</f>
        <v/>
      </c>
      <c r="M86" s="324" t="str">
        <f>+_xlfn.XLOOKUP($AB86,SOLIEU!$E:$E,SOLIEU!$AD:$AD,"")</f>
        <v/>
      </c>
      <c r="N86" s="324" t="str">
        <f>+_xlfn.XLOOKUP($AB86,SOLIEU!$E:$E,SOLIEU!$AE:$AE,"")</f>
        <v/>
      </c>
      <c r="O86" s="324" t="str">
        <f>+_xlfn.XLOOKUP($AB86,SOLIEU!$E:$E,SOLIEU!$AG:$AG,"")</f>
        <v/>
      </c>
      <c r="P86" s="324" t="str">
        <f>+_xlfn.XLOOKUP($AB86,SOLIEU!$E:$E,SOLIEU!$AH:$AH,"")</f>
        <v/>
      </c>
      <c r="Q86" s="324" t="str">
        <f>+_xlfn.XLOOKUP($AB86,SOLIEU!$E:$E,SOLIEU!$AI:$AI,"")</f>
        <v/>
      </c>
      <c r="R86" s="324" t="str">
        <f>+_xlfn.XLOOKUP(AB86,SOLIEU!E:E,SOLIEU!AJ:AJ,"")</f>
        <v/>
      </c>
      <c r="S86" s="325" t="str">
        <f>+_xlfn.XLOOKUP($AB86,SOLIEU!$E:$E,SOLIEU!$AK:$AK,"")</f>
        <v/>
      </c>
      <c r="T86" s="326" t="str">
        <f>+_xlfn.XLOOKUP(AB86,SOLIEU!E:E,SOLIEU!AL:AL,"")</f>
        <v/>
      </c>
      <c r="U86" s="106" t="e">
        <f t="shared" si="3"/>
        <v>#VALUE!</v>
      </c>
      <c r="V86" s="107" t="s">
        <v>3</v>
      </c>
      <c r="W86" s="108"/>
      <c r="Y86" s="425">
        <f t="shared" si="4"/>
        <v>2</v>
      </c>
      <c r="Z86" s="308">
        <f t="shared" si="13"/>
        <v>49</v>
      </c>
      <c r="AA86" s="308" t="str">
        <f t="shared" si="14"/>
        <v>2-49-3D</v>
      </c>
      <c r="AB86" s="309" t="str">
        <f>+_xlfn.XLOOKUP(AA86,SOLIEU!G:G,SOLIEU!E:E,"")</f>
        <v/>
      </c>
      <c r="AC86" s="308" t="str">
        <f t="shared" si="15"/>
        <v>Ẩn</v>
      </c>
      <c r="AJ86" s="498" t="str">
        <f>+_xlfn.XLOOKUP(AB86,SOLIEU!E:E,SOLIEU!V:V,"")</f>
        <v/>
      </c>
    </row>
    <row r="87" spans="1:36" ht="20.399999999999999" hidden="1" customHeight="1" x14ac:dyDescent="0.3">
      <c r="A87" s="104">
        <f t="shared" si="10"/>
        <v>50</v>
      </c>
      <c r="B87" s="435" t="str">
        <f t="shared" si="11"/>
        <v/>
      </c>
      <c r="C87" s="323">
        <v>57.14</v>
      </c>
      <c r="D87" s="583" t="e">
        <f t="shared" si="1"/>
        <v>#VALUE!</v>
      </c>
      <c r="E87" s="323" t="str">
        <f>+_xlfn.XLOOKUP($AB87,SOLIEU!$E:$E,SOLIEU!$W:$W,"")</f>
        <v/>
      </c>
      <c r="F87" s="105" t="str">
        <f t="shared" si="12"/>
        <v/>
      </c>
      <c r="G87" s="323" t="str">
        <f>+_xlfn.XLOOKUP($AB87,SOLIEU!$E:$E,SOLIEU!$X:$X,"")</f>
        <v/>
      </c>
      <c r="H87" s="323" t="str">
        <f>+_xlfn.XLOOKUP(AB87,SOLIEU!E:E,SOLIEU!Y:Y,"")</f>
        <v/>
      </c>
      <c r="I87" s="323" t="str">
        <f>+_xlfn.XLOOKUP($AB87,SOLIEU!$E:$E,SOLIEU!$Z:$Z,"")</f>
        <v/>
      </c>
      <c r="J87" s="323" t="str">
        <f>+_xlfn.XLOOKUP($AB87,SOLIEU!$E:$E,SOLIEU!$AA:$AA,"")</f>
        <v/>
      </c>
      <c r="K87" s="324" t="str">
        <f>+_xlfn.XLOOKUP($AB87,SOLIEU!$E:$E,SOLIEU!$AB:$AB,"")</f>
        <v/>
      </c>
      <c r="L87" s="324" t="str">
        <f>+_xlfn.XLOOKUP($AB87,SOLIEU!$E:$E,SOLIEU!$AC:$AC,"")</f>
        <v/>
      </c>
      <c r="M87" s="324" t="str">
        <f>+_xlfn.XLOOKUP($AB87,SOLIEU!$E:$E,SOLIEU!$AD:$AD,"")</f>
        <v/>
      </c>
      <c r="N87" s="324" t="str">
        <f>+_xlfn.XLOOKUP($AB87,SOLIEU!$E:$E,SOLIEU!$AE:$AE,"")</f>
        <v/>
      </c>
      <c r="O87" s="324" t="str">
        <f>+_xlfn.XLOOKUP($AB87,SOLIEU!$E:$E,SOLIEU!$AG:$AG,"")</f>
        <v/>
      </c>
      <c r="P87" s="324" t="str">
        <f>+_xlfn.XLOOKUP($AB87,SOLIEU!$E:$E,SOLIEU!$AH:$AH,"")</f>
        <v/>
      </c>
      <c r="Q87" s="324" t="str">
        <f>+_xlfn.XLOOKUP($AB87,SOLIEU!$E:$E,SOLIEU!$AI:$AI,"")</f>
        <v/>
      </c>
      <c r="R87" s="324" t="str">
        <f>+_xlfn.XLOOKUP(AB87,SOLIEU!E:E,SOLIEU!AJ:AJ,"")</f>
        <v/>
      </c>
      <c r="S87" s="325" t="str">
        <f>+_xlfn.XLOOKUP($AB87,SOLIEU!$E:$E,SOLIEU!$AK:$AK,"")</f>
        <v/>
      </c>
      <c r="T87" s="326" t="str">
        <f>+_xlfn.XLOOKUP(AB87,SOLIEU!E:E,SOLIEU!AL:AL,"")</f>
        <v/>
      </c>
      <c r="U87" s="106" t="e">
        <f t="shared" si="3"/>
        <v>#VALUE!</v>
      </c>
      <c r="V87" s="107" t="s">
        <v>3</v>
      </c>
      <c r="W87" s="108"/>
      <c r="Y87" s="425">
        <f t="shared" si="4"/>
        <v>2</v>
      </c>
      <c r="Z87" s="308">
        <f t="shared" si="13"/>
        <v>50</v>
      </c>
      <c r="AA87" s="308" t="str">
        <f t="shared" si="14"/>
        <v>2-50-3D</v>
      </c>
      <c r="AB87" s="309" t="str">
        <f>+_xlfn.XLOOKUP(AA87,SOLIEU!G:G,SOLIEU!E:E,"")</f>
        <v/>
      </c>
      <c r="AC87" s="308" t="str">
        <f t="shared" si="15"/>
        <v>Ẩn</v>
      </c>
      <c r="AJ87" s="498" t="str">
        <f>+_xlfn.XLOOKUP(AB87,SOLIEU!E:E,SOLIEU!V:V,"")</f>
        <v/>
      </c>
    </row>
    <row r="88" spans="1:36" ht="20.399999999999999" hidden="1" customHeight="1" x14ac:dyDescent="0.3">
      <c r="A88" s="104">
        <f t="shared" si="10"/>
        <v>51</v>
      </c>
      <c r="B88" s="435" t="str">
        <f t="shared" si="11"/>
        <v/>
      </c>
      <c r="C88" s="323">
        <v>57.14</v>
      </c>
      <c r="D88" s="583" t="e">
        <f t="shared" si="1"/>
        <v>#VALUE!</v>
      </c>
      <c r="E88" s="323" t="str">
        <f>+_xlfn.XLOOKUP($AB88,SOLIEU!$E:$E,SOLIEU!$W:$W,"")</f>
        <v/>
      </c>
      <c r="F88" s="105" t="str">
        <f t="shared" si="12"/>
        <v/>
      </c>
      <c r="G88" s="323" t="str">
        <f>+_xlfn.XLOOKUP($AB88,SOLIEU!$E:$E,SOLIEU!$X:$X,"")</f>
        <v/>
      </c>
      <c r="H88" s="323" t="str">
        <f>+_xlfn.XLOOKUP(AB88,SOLIEU!E:E,SOLIEU!Y:Y,"")</f>
        <v/>
      </c>
      <c r="I88" s="323" t="str">
        <f>+_xlfn.XLOOKUP($AB88,SOLIEU!$E:$E,SOLIEU!$Z:$Z,"")</f>
        <v/>
      </c>
      <c r="J88" s="323" t="str">
        <f>+_xlfn.XLOOKUP($AB88,SOLIEU!$E:$E,SOLIEU!$AA:$AA,"")</f>
        <v/>
      </c>
      <c r="K88" s="324" t="str">
        <f>+_xlfn.XLOOKUP($AB88,SOLIEU!$E:$E,SOLIEU!$AB:$AB,"")</f>
        <v/>
      </c>
      <c r="L88" s="324" t="str">
        <f>+_xlfn.XLOOKUP($AB88,SOLIEU!$E:$E,SOLIEU!$AC:$AC,"")</f>
        <v/>
      </c>
      <c r="M88" s="324" t="str">
        <f>+_xlfn.XLOOKUP($AB88,SOLIEU!$E:$E,SOLIEU!$AD:$AD,"")</f>
        <v/>
      </c>
      <c r="N88" s="324" t="str">
        <f>+_xlfn.XLOOKUP($AB88,SOLIEU!$E:$E,SOLIEU!$AE:$AE,"")</f>
        <v/>
      </c>
      <c r="O88" s="324" t="str">
        <f>+_xlfn.XLOOKUP($AB88,SOLIEU!$E:$E,SOLIEU!$AG:$AG,"")</f>
        <v/>
      </c>
      <c r="P88" s="324" t="str">
        <f>+_xlfn.XLOOKUP($AB88,SOLIEU!$E:$E,SOLIEU!$AH:$AH,"")</f>
        <v/>
      </c>
      <c r="Q88" s="324" t="str">
        <f>+_xlfn.XLOOKUP($AB88,SOLIEU!$E:$E,SOLIEU!$AI:$AI,"")</f>
        <v/>
      </c>
      <c r="R88" s="324" t="str">
        <f>+_xlfn.XLOOKUP(AB88,SOLIEU!E:E,SOLIEU!AJ:AJ,"")</f>
        <v/>
      </c>
      <c r="S88" s="325" t="str">
        <f>+_xlfn.XLOOKUP($AB88,SOLIEU!$E:$E,SOLIEU!$AK:$AK,"")</f>
        <v/>
      </c>
      <c r="T88" s="326" t="str">
        <f>+_xlfn.XLOOKUP(AB88,SOLIEU!E:E,SOLIEU!AL:AL,"")</f>
        <v/>
      </c>
      <c r="U88" s="106" t="e">
        <f t="shared" si="3"/>
        <v>#VALUE!</v>
      </c>
      <c r="V88" s="107" t="s">
        <v>3</v>
      </c>
      <c r="W88" s="108"/>
      <c r="Y88" s="425">
        <f t="shared" si="4"/>
        <v>2</v>
      </c>
      <c r="Z88" s="308">
        <f t="shared" si="13"/>
        <v>51</v>
      </c>
      <c r="AA88" s="308" t="str">
        <f t="shared" si="14"/>
        <v>2-51-3D</v>
      </c>
      <c r="AB88" s="309" t="str">
        <f>+_xlfn.XLOOKUP(AA88,SOLIEU!G:G,SOLIEU!E:E,"")</f>
        <v/>
      </c>
      <c r="AC88" s="308" t="str">
        <f t="shared" si="15"/>
        <v>Ẩn</v>
      </c>
      <c r="AJ88" s="498" t="str">
        <f>+_xlfn.XLOOKUP(AB88,SOLIEU!E:E,SOLIEU!V:V,"")</f>
        <v/>
      </c>
    </row>
    <row r="89" spans="1:36" ht="20.399999999999999" hidden="1" customHeight="1" x14ac:dyDescent="0.3">
      <c r="A89" s="104">
        <f t="shared" si="10"/>
        <v>52</v>
      </c>
      <c r="B89" s="435" t="str">
        <f t="shared" si="11"/>
        <v/>
      </c>
      <c r="C89" s="323">
        <v>57.14</v>
      </c>
      <c r="D89" s="583" t="e">
        <f t="shared" si="1"/>
        <v>#VALUE!</v>
      </c>
      <c r="E89" s="323" t="str">
        <f>+_xlfn.XLOOKUP($AB89,SOLIEU!$E:$E,SOLIEU!$W:$W,"")</f>
        <v/>
      </c>
      <c r="F89" s="105" t="str">
        <f t="shared" si="12"/>
        <v/>
      </c>
      <c r="G89" s="323" t="str">
        <f>+_xlfn.XLOOKUP($AB89,SOLIEU!$E:$E,SOLIEU!$X:$X,"")</f>
        <v/>
      </c>
      <c r="H89" s="323" t="str">
        <f>+_xlfn.XLOOKUP(AB89,SOLIEU!E:E,SOLIEU!Y:Y,"")</f>
        <v/>
      </c>
      <c r="I89" s="323" t="str">
        <f>+_xlfn.XLOOKUP($AB89,SOLIEU!$E:$E,SOLIEU!$Z:$Z,"")</f>
        <v/>
      </c>
      <c r="J89" s="323" t="str">
        <f>+_xlfn.XLOOKUP($AB89,SOLIEU!$E:$E,SOLIEU!$AA:$AA,"")</f>
        <v/>
      </c>
      <c r="K89" s="324" t="str">
        <f>+_xlfn.XLOOKUP($AB89,SOLIEU!$E:$E,SOLIEU!$AB:$AB,"")</f>
        <v/>
      </c>
      <c r="L89" s="324" t="str">
        <f>+_xlfn.XLOOKUP($AB89,SOLIEU!$E:$E,SOLIEU!$AC:$AC,"")</f>
        <v/>
      </c>
      <c r="M89" s="324" t="str">
        <f>+_xlfn.XLOOKUP($AB89,SOLIEU!$E:$E,SOLIEU!$AD:$AD,"")</f>
        <v/>
      </c>
      <c r="N89" s="324" t="str">
        <f>+_xlfn.XLOOKUP($AB89,SOLIEU!$E:$E,SOLIEU!$AE:$AE,"")</f>
        <v/>
      </c>
      <c r="O89" s="324" t="str">
        <f>+_xlfn.XLOOKUP($AB89,SOLIEU!$E:$E,SOLIEU!$AG:$AG,"")</f>
        <v/>
      </c>
      <c r="P89" s="324" t="str">
        <f>+_xlfn.XLOOKUP($AB89,SOLIEU!$E:$E,SOLIEU!$AH:$AH,"")</f>
        <v/>
      </c>
      <c r="Q89" s="324" t="str">
        <f>+_xlfn.XLOOKUP($AB89,SOLIEU!$E:$E,SOLIEU!$AI:$AI,"")</f>
        <v/>
      </c>
      <c r="R89" s="324" t="str">
        <f>+_xlfn.XLOOKUP(AB89,SOLIEU!E:E,SOLIEU!AJ:AJ,"")</f>
        <v/>
      </c>
      <c r="S89" s="325" t="str">
        <f>+_xlfn.XLOOKUP($AB89,SOLIEU!$E:$E,SOLIEU!$AK:$AK,"")</f>
        <v/>
      </c>
      <c r="T89" s="326" t="str">
        <f>+_xlfn.XLOOKUP(AB89,SOLIEU!E:E,SOLIEU!AL:AL,"")</f>
        <v/>
      </c>
      <c r="U89" s="106" t="e">
        <f t="shared" si="3"/>
        <v>#VALUE!</v>
      </c>
      <c r="V89" s="107" t="s">
        <v>3</v>
      </c>
      <c r="W89" s="108"/>
      <c r="Y89" s="425">
        <f t="shared" si="4"/>
        <v>2</v>
      </c>
      <c r="Z89" s="308">
        <f t="shared" si="13"/>
        <v>52</v>
      </c>
      <c r="AA89" s="308" t="str">
        <f t="shared" si="14"/>
        <v>2-52-3D</v>
      </c>
      <c r="AB89" s="309" t="str">
        <f>+_xlfn.XLOOKUP(AA89,SOLIEU!G:G,SOLIEU!E:E,"")</f>
        <v/>
      </c>
      <c r="AC89" s="308" t="str">
        <f t="shared" si="15"/>
        <v>Ẩn</v>
      </c>
      <c r="AJ89" s="498" t="str">
        <f>+_xlfn.XLOOKUP(AB89,SOLIEU!E:E,SOLIEU!V:V,"")</f>
        <v/>
      </c>
    </row>
    <row r="90" spans="1:36" ht="20.399999999999999" hidden="1" customHeight="1" x14ac:dyDescent="0.3">
      <c r="A90" s="104">
        <f t="shared" si="10"/>
        <v>53</v>
      </c>
      <c r="B90" s="435" t="str">
        <f t="shared" si="11"/>
        <v/>
      </c>
      <c r="C90" s="323">
        <v>57.14</v>
      </c>
      <c r="D90" s="583" t="e">
        <f t="shared" si="1"/>
        <v>#VALUE!</v>
      </c>
      <c r="E90" s="323" t="str">
        <f>+_xlfn.XLOOKUP($AB90,SOLIEU!$E:$E,SOLIEU!$W:$W,"")</f>
        <v/>
      </c>
      <c r="F90" s="105" t="str">
        <f t="shared" si="12"/>
        <v/>
      </c>
      <c r="G90" s="323" t="str">
        <f>+_xlfn.XLOOKUP($AB90,SOLIEU!$E:$E,SOLIEU!$X:$X,"")</f>
        <v/>
      </c>
      <c r="H90" s="323" t="str">
        <f>+_xlfn.XLOOKUP(AB90,SOLIEU!E:E,SOLIEU!Y:Y,"")</f>
        <v/>
      </c>
      <c r="I90" s="323" t="str">
        <f>+_xlfn.XLOOKUP($AB90,SOLIEU!$E:$E,SOLIEU!$Z:$Z,"")</f>
        <v/>
      </c>
      <c r="J90" s="323" t="str">
        <f>+_xlfn.XLOOKUP($AB90,SOLIEU!$E:$E,SOLIEU!$AA:$AA,"")</f>
        <v/>
      </c>
      <c r="K90" s="324" t="str">
        <f>+_xlfn.XLOOKUP($AB90,SOLIEU!$E:$E,SOLIEU!$AB:$AB,"")</f>
        <v/>
      </c>
      <c r="L90" s="324" t="str">
        <f>+_xlfn.XLOOKUP($AB90,SOLIEU!$E:$E,SOLIEU!$AC:$AC,"")</f>
        <v/>
      </c>
      <c r="M90" s="324" t="str">
        <f>+_xlfn.XLOOKUP($AB90,SOLIEU!$E:$E,SOLIEU!$AD:$AD,"")</f>
        <v/>
      </c>
      <c r="N90" s="324" t="str">
        <f>+_xlfn.XLOOKUP($AB90,SOLIEU!$E:$E,SOLIEU!$AE:$AE,"")</f>
        <v/>
      </c>
      <c r="O90" s="324" t="str">
        <f>+_xlfn.XLOOKUP($AB90,SOLIEU!$E:$E,SOLIEU!$AG:$AG,"")</f>
        <v/>
      </c>
      <c r="P90" s="324" t="str">
        <f>+_xlfn.XLOOKUP($AB90,SOLIEU!$E:$E,SOLIEU!$AH:$AH,"")</f>
        <v/>
      </c>
      <c r="Q90" s="324" t="str">
        <f>+_xlfn.XLOOKUP($AB90,SOLIEU!$E:$E,SOLIEU!$AI:$AI,"")</f>
        <v/>
      </c>
      <c r="R90" s="324" t="str">
        <f>+_xlfn.XLOOKUP(AB90,SOLIEU!E:E,SOLIEU!AJ:AJ,"")</f>
        <v/>
      </c>
      <c r="S90" s="325" t="str">
        <f>+_xlfn.XLOOKUP($AB90,SOLIEU!$E:$E,SOLIEU!$AK:$AK,"")</f>
        <v/>
      </c>
      <c r="T90" s="326" t="str">
        <f>+_xlfn.XLOOKUP(AB90,SOLIEU!E:E,SOLIEU!AL:AL,"")</f>
        <v/>
      </c>
      <c r="U90" s="106" t="e">
        <f t="shared" si="3"/>
        <v>#VALUE!</v>
      </c>
      <c r="V90" s="107" t="s">
        <v>3</v>
      </c>
      <c r="W90" s="108"/>
      <c r="Y90" s="425">
        <f t="shared" si="4"/>
        <v>2</v>
      </c>
      <c r="Z90" s="308">
        <f t="shared" si="13"/>
        <v>53</v>
      </c>
      <c r="AA90" s="308" t="str">
        <f t="shared" si="14"/>
        <v>2-53-3D</v>
      </c>
      <c r="AB90" s="309" t="str">
        <f>+_xlfn.XLOOKUP(AA90,SOLIEU!G:G,SOLIEU!E:E,"")</f>
        <v/>
      </c>
      <c r="AC90" s="308" t="str">
        <f t="shared" si="15"/>
        <v>Ẩn</v>
      </c>
      <c r="AJ90" s="498" t="str">
        <f>+_xlfn.XLOOKUP(AB90,SOLIEU!E:E,SOLIEU!V:V,"")</f>
        <v/>
      </c>
    </row>
    <row r="91" spans="1:36" ht="20.399999999999999" hidden="1" customHeight="1" x14ac:dyDescent="0.3">
      <c r="A91" s="104">
        <f t="shared" si="10"/>
        <v>54</v>
      </c>
      <c r="B91" s="435" t="str">
        <f t="shared" si="11"/>
        <v/>
      </c>
      <c r="C91" s="323">
        <v>57.14</v>
      </c>
      <c r="D91" s="583" t="e">
        <f t="shared" si="1"/>
        <v>#VALUE!</v>
      </c>
      <c r="E91" s="323" t="str">
        <f>+_xlfn.XLOOKUP($AB91,SOLIEU!$E:$E,SOLIEU!$W:$W,"")</f>
        <v/>
      </c>
      <c r="F91" s="105" t="str">
        <f t="shared" si="12"/>
        <v/>
      </c>
      <c r="G91" s="323" t="str">
        <f>+_xlfn.XLOOKUP($AB91,SOLIEU!$E:$E,SOLIEU!$X:$X,"")</f>
        <v/>
      </c>
      <c r="H91" s="323" t="str">
        <f>+_xlfn.XLOOKUP(AB91,SOLIEU!E:E,SOLIEU!Y:Y,"")</f>
        <v/>
      </c>
      <c r="I91" s="323" t="str">
        <f>+_xlfn.XLOOKUP($AB91,SOLIEU!$E:$E,SOLIEU!$Z:$Z,"")</f>
        <v/>
      </c>
      <c r="J91" s="323" t="str">
        <f>+_xlfn.XLOOKUP($AB91,SOLIEU!$E:$E,SOLIEU!$AA:$AA,"")</f>
        <v/>
      </c>
      <c r="K91" s="324" t="str">
        <f>+_xlfn.XLOOKUP($AB91,SOLIEU!$E:$E,SOLIEU!$AB:$AB,"")</f>
        <v/>
      </c>
      <c r="L91" s="324" t="str">
        <f>+_xlfn.XLOOKUP($AB91,SOLIEU!$E:$E,SOLIEU!$AC:$AC,"")</f>
        <v/>
      </c>
      <c r="M91" s="324" t="str">
        <f>+_xlfn.XLOOKUP($AB91,SOLIEU!$E:$E,SOLIEU!$AD:$AD,"")</f>
        <v/>
      </c>
      <c r="N91" s="324" t="str">
        <f>+_xlfn.XLOOKUP($AB91,SOLIEU!$E:$E,SOLIEU!$AE:$AE,"")</f>
        <v/>
      </c>
      <c r="O91" s="324" t="str">
        <f>+_xlfn.XLOOKUP($AB91,SOLIEU!$E:$E,SOLIEU!$AG:$AG,"")</f>
        <v/>
      </c>
      <c r="P91" s="324" t="str">
        <f>+_xlfn.XLOOKUP($AB91,SOLIEU!$E:$E,SOLIEU!$AH:$AH,"")</f>
        <v/>
      </c>
      <c r="Q91" s="324" t="str">
        <f>+_xlfn.XLOOKUP($AB91,SOLIEU!$E:$E,SOLIEU!$AI:$AI,"")</f>
        <v/>
      </c>
      <c r="R91" s="324" t="str">
        <f>+_xlfn.XLOOKUP(AB91,SOLIEU!E:E,SOLIEU!AJ:AJ,"")</f>
        <v/>
      </c>
      <c r="S91" s="325" t="str">
        <f>+_xlfn.XLOOKUP($AB91,SOLIEU!$E:$E,SOLIEU!$AK:$AK,"")</f>
        <v/>
      </c>
      <c r="T91" s="326" t="str">
        <f>+_xlfn.XLOOKUP(AB91,SOLIEU!E:E,SOLIEU!AL:AL,"")</f>
        <v/>
      </c>
      <c r="U91" s="106" t="e">
        <f t="shared" si="3"/>
        <v>#VALUE!</v>
      </c>
      <c r="V91" s="107" t="s">
        <v>3</v>
      </c>
      <c r="W91" s="108"/>
      <c r="Y91" s="425">
        <f t="shared" si="4"/>
        <v>2</v>
      </c>
      <c r="Z91" s="308">
        <f t="shared" si="13"/>
        <v>54</v>
      </c>
      <c r="AA91" s="308" t="str">
        <f t="shared" si="14"/>
        <v>2-54-3D</v>
      </c>
      <c r="AB91" s="309" t="str">
        <f>+_xlfn.XLOOKUP(AA91,SOLIEU!G:G,SOLIEU!E:E,"")</f>
        <v/>
      </c>
      <c r="AC91" s="308" t="str">
        <f t="shared" si="15"/>
        <v>Ẩn</v>
      </c>
      <c r="AJ91" s="498" t="str">
        <f>+_xlfn.XLOOKUP(AB91,SOLIEU!E:E,SOLIEU!V:V,"")</f>
        <v/>
      </c>
    </row>
    <row r="92" spans="1:36" ht="20.399999999999999" hidden="1" customHeight="1" x14ac:dyDescent="0.3">
      <c r="A92" s="104">
        <f t="shared" si="10"/>
        <v>55</v>
      </c>
      <c r="B92" s="435" t="str">
        <f t="shared" si="11"/>
        <v/>
      </c>
      <c r="C92" s="323">
        <v>57.14</v>
      </c>
      <c r="D92" s="583" t="e">
        <f t="shared" si="1"/>
        <v>#VALUE!</v>
      </c>
      <c r="E92" s="323" t="str">
        <f>+_xlfn.XLOOKUP($AB92,SOLIEU!$E:$E,SOLIEU!$W:$W,"")</f>
        <v/>
      </c>
      <c r="F92" s="105" t="str">
        <f t="shared" si="12"/>
        <v/>
      </c>
      <c r="G92" s="323" t="str">
        <f>+_xlfn.XLOOKUP($AB92,SOLIEU!$E:$E,SOLIEU!$X:$X,"")</f>
        <v/>
      </c>
      <c r="H92" s="323" t="str">
        <f>+_xlfn.XLOOKUP(AB92,SOLIEU!E:E,SOLIEU!Y:Y,"")</f>
        <v/>
      </c>
      <c r="I92" s="323" t="str">
        <f>+_xlfn.XLOOKUP($AB92,SOLIEU!$E:$E,SOLIEU!$Z:$Z,"")</f>
        <v/>
      </c>
      <c r="J92" s="323" t="str">
        <f>+_xlfn.XLOOKUP($AB92,SOLIEU!$E:$E,SOLIEU!$AA:$AA,"")</f>
        <v/>
      </c>
      <c r="K92" s="324" t="str">
        <f>+_xlfn.XLOOKUP($AB92,SOLIEU!$E:$E,SOLIEU!$AB:$AB,"")</f>
        <v/>
      </c>
      <c r="L92" s="324" t="str">
        <f>+_xlfn.XLOOKUP($AB92,SOLIEU!$E:$E,SOLIEU!$AC:$AC,"")</f>
        <v/>
      </c>
      <c r="M92" s="324" t="str">
        <f>+_xlfn.XLOOKUP($AB92,SOLIEU!$E:$E,SOLIEU!$AD:$AD,"")</f>
        <v/>
      </c>
      <c r="N92" s="324" t="str">
        <f>+_xlfn.XLOOKUP($AB92,SOLIEU!$E:$E,SOLIEU!$AE:$AE,"")</f>
        <v/>
      </c>
      <c r="O92" s="324" t="str">
        <f>+_xlfn.XLOOKUP($AB92,SOLIEU!$E:$E,SOLIEU!$AG:$AG,"")</f>
        <v/>
      </c>
      <c r="P92" s="324" t="str">
        <f>+_xlfn.XLOOKUP($AB92,SOLIEU!$E:$E,SOLIEU!$AH:$AH,"")</f>
        <v/>
      </c>
      <c r="Q92" s="324" t="str">
        <f>+_xlfn.XLOOKUP($AB92,SOLIEU!$E:$E,SOLIEU!$AI:$AI,"")</f>
        <v/>
      </c>
      <c r="R92" s="324" t="str">
        <f>+_xlfn.XLOOKUP(AB92,SOLIEU!E:E,SOLIEU!AJ:AJ,"")</f>
        <v/>
      </c>
      <c r="S92" s="325" t="str">
        <f>+_xlfn.XLOOKUP($AB92,SOLIEU!$E:$E,SOLIEU!$AK:$AK,"")</f>
        <v/>
      </c>
      <c r="T92" s="326" t="str">
        <f>+_xlfn.XLOOKUP(AB92,SOLIEU!E:E,SOLIEU!AL:AL,"")</f>
        <v/>
      </c>
      <c r="U92" s="106" t="e">
        <f t="shared" si="3"/>
        <v>#VALUE!</v>
      </c>
      <c r="V92" s="107" t="s">
        <v>3</v>
      </c>
      <c r="W92" s="108"/>
      <c r="Y92" s="425">
        <f t="shared" si="4"/>
        <v>2</v>
      </c>
      <c r="Z92" s="308">
        <f t="shared" si="13"/>
        <v>55</v>
      </c>
      <c r="AA92" s="308" t="str">
        <f t="shared" si="14"/>
        <v>2-55-3D</v>
      </c>
      <c r="AB92" s="309" t="str">
        <f>+_xlfn.XLOOKUP(AA92,SOLIEU!G:G,SOLIEU!E:E,"")</f>
        <v/>
      </c>
      <c r="AC92" s="308" t="str">
        <f t="shared" si="15"/>
        <v>Ẩn</v>
      </c>
      <c r="AJ92" s="498" t="str">
        <f>+_xlfn.XLOOKUP(AB92,SOLIEU!E:E,SOLIEU!V:V,"")</f>
        <v/>
      </c>
    </row>
    <row r="93" spans="1:36" ht="20.399999999999999" hidden="1" customHeight="1" x14ac:dyDescent="0.3">
      <c r="A93" s="104">
        <f t="shared" si="10"/>
        <v>56</v>
      </c>
      <c r="B93" s="435" t="str">
        <f t="shared" si="11"/>
        <v/>
      </c>
      <c r="C93" s="323">
        <v>57.14</v>
      </c>
      <c r="D93" s="583" t="e">
        <f t="shared" si="1"/>
        <v>#VALUE!</v>
      </c>
      <c r="E93" s="323" t="str">
        <f>+_xlfn.XLOOKUP($AB93,SOLIEU!$E:$E,SOLIEU!$W:$W,"")</f>
        <v/>
      </c>
      <c r="F93" s="105" t="str">
        <f t="shared" si="12"/>
        <v/>
      </c>
      <c r="G93" s="323" t="str">
        <f>+_xlfn.XLOOKUP($AB93,SOLIEU!$E:$E,SOLIEU!$X:$X,"")</f>
        <v/>
      </c>
      <c r="H93" s="323" t="str">
        <f>+_xlfn.XLOOKUP(AB93,SOLIEU!E:E,SOLIEU!Y:Y,"")</f>
        <v/>
      </c>
      <c r="I93" s="323" t="str">
        <f>+_xlfn.XLOOKUP($AB93,SOLIEU!$E:$E,SOLIEU!$Z:$Z,"")</f>
        <v/>
      </c>
      <c r="J93" s="323" t="str">
        <f>+_xlfn.XLOOKUP($AB93,SOLIEU!$E:$E,SOLIEU!$AA:$AA,"")</f>
        <v/>
      </c>
      <c r="K93" s="324" t="str">
        <f>+_xlfn.XLOOKUP($AB93,SOLIEU!$E:$E,SOLIEU!$AB:$AB,"")</f>
        <v/>
      </c>
      <c r="L93" s="324" t="str">
        <f>+_xlfn.XLOOKUP($AB93,SOLIEU!$E:$E,SOLIEU!$AC:$AC,"")</f>
        <v/>
      </c>
      <c r="M93" s="324" t="str">
        <f>+_xlfn.XLOOKUP($AB93,SOLIEU!$E:$E,SOLIEU!$AD:$AD,"")</f>
        <v/>
      </c>
      <c r="N93" s="324" t="str">
        <f>+_xlfn.XLOOKUP($AB93,SOLIEU!$E:$E,SOLIEU!$AE:$AE,"")</f>
        <v/>
      </c>
      <c r="O93" s="324" t="str">
        <f>+_xlfn.XLOOKUP($AB93,SOLIEU!$E:$E,SOLIEU!$AG:$AG,"")</f>
        <v/>
      </c>
      <c r="P93" s="324" t="str">
        <f>+_xlfn.XLOOKUP($AB93,SOLIEU!$E:$E,SOLIEU!$AH:$AH,"")</f>
        <v/>
      </c>
      <c r="Q93" s="324" t="str">
        <f>+_xlfn.XLOOKUP($AB93,SOLIEU!$E:$E,SOLIEU!$AI:$AI,"")</f>
        <v/>
      </c>
      <c r="R93" s="324" t="str">
        <f>+_xlfn.XLOOKUP(AB93,SOLIEU!E:E,SOLIEU!AJ:AJ,"")</f>
        <v/>
      </c>
      <c r="S93" s="325" t="str">
        <f>+_xlfn.XLOOKUP($AB93,SOLIEU!$E:$E,SOLIEU!$AK:$AK,"")</f>
        <v/>
      </c>
      <c r="T93" s="326" t="str">
        <f>+_xlfn.XLOOKUP(AB93,SOLIEU!E:E,SOLIEU!AL:AL,"")</f>
        <v/>
      </c>
      <c r="U93" s="106" t="e">
        <f t="shared" si="3"/>
        <v>#VALUE!</v>
      </c>
      <c r="V93" s="107" t="s">
        <v>3</v>
      </c>
      <c r="W93" s="108"/>
      <c r="Y93" s="425">
        <f t="shared" si="4"/>
        <v>2</v>
      </c>
      <c r="Z93" s="308">
        <f t="shared" si="13"/>
        <v>56</v>
      </c>
      <c r="AA93" s="308" t="str">
        <f t="shared" si="14"/>
        <v>2-56-3D</v>
      </c>
      <c r="AB93" s="309" t="str">
        <f>+_xlfn.XLOOKUP(AA93,SOLIEU!G:G,SOLIEU!E:E,"")</f>
        <v/>
      </c>
      <c r="AC93" s="308" t="str">
        <f t="shared" si="15"/>
        <v>Ẩn</v>
      </c>
      <c r="AJ93" s="498" t="str">
        <f>+_xlfn.XLOOKUP(AB93,SOLIEU!E:E,SOLIEU!V:V,"")</f>
        <v/>
      </c>
    </row>
    <row r="94" spans="1:36" ht="20.399999999999999" hidden="1" customHeight="1" x14ac:dyDescent="0.3">
      <c r="A94" s="104">
        <f t="shared" si="10"/>
        <v>57</v>
      </c>
      <c r="B94" s="435" t="str">
        <f t="shared" si="11"/>
        <v/>
      </c>
      <c r="C94" s="323">
        <v>57.14</v>
      </c>
      <c r="D94" s="583" t="e">
        <f t="shared" si="1"/>
        <v>#VALUE!</v>
      </c>
      <c r="E94" s="323" t="str">
        <f>+_xlfn.XLOOKUP($AB94,SOLIEU!$E:$E,SOLIEU!$W:$W,"")</f>
        <v/>
      </c>
      <c r="F94" s="105" t="str">
        <f t="shared" si="12"/>
        <v/>
      </c>
      <c r="G94" s="323" t="str">
        <f>+_xlfn.XLOOKUP($AB94,SOLIEU!$E:$E,SOLIEU!$X:$X,"")</f>
        <v/>
      </c>
      <c r="H94" s="323" t="str">
        <f>+_xlfn.XLOOKUP(AB94,SOLIEU!E:E,SOLIEU!Y:Y,"")</f>
        <v/>
      </c>
      <c r="I94" s="323" t="str">
        <f>+_xlfn.XLOOKUP($AB94,SOLIEU!$E:$E,SOLIEU!$Z:$Z,"")</f>
        <v/>
      </c>
      <c r="J94" s="323" t="str">
        <f>+_xlfn.XLOOKUP($AB94,SOLIEU!$E:$E,SOLIEU!$AA:$AA,"")</f>
        <v/>
      </c>
      <c r="K94" s="324" t="str">
        <f>+_xlfn.XLOOKUP($AB94,SOLIEU!$E:$E,SOLIEU!$AB:$AB,"")</f>
        <v/>
      </c>
      <c r="L94" s="324" t="str">
        <f>+_xlfn.XLOOKUP($AB94,SOLIEU!$E:$E,SOLIEU!$AC:$AC,"")</f>
        <v/>
      </c>
      <c r="M94" s="324" t="str">
        <f>+_xlfn.XLOOKUP($AB94,SOLIEU!$E:$E,SOLIEU!$AD:$AD,"")</f>
        <v/>
      </c>
      <c r="N94" s="324" t="str">
        <f>+_xlfn.XLOOKUP($AB94,SOLIEU!$E:$E,SOLIEU!$AE:$AE,"")</f>
        <v/>
      </c>
      <c r="O94" s="324" t="str">
        <f>+_xlfn.XLOOKUP($AB94,SOLIEU!$E:$E,SOLIEU!$AG:$AG,"")</f>
        <v/>
      </c>
      <c r="P94" s="324" t="str">
        <f>+_xlfn.XLOOKUP($AB94,SOLIEU!$E:$E,SOLIEU!$AH:$AH,"")</f>
        <v/>
      </c>
      <c r="Q94" s="324" t="str">
        <f>+_xlfn.XLOOKUP($AB94,SOLIEU!$E:$E,SOLIEU!$AI:$AI,"")</f>
        <v/>
      </c>
      <c r="R94" s="324" t="str">
        <f>+_xlfn.XLOOKUP(AB94,SOLIEU!E:E,SOLIEU!AJ:AJ,"")</f>
        <v/>
      </c>
      <c r="S94" s="325" t="str">
        <f>+_xlfn.XLOOKUP($AB94,SOLIEU!$E:$E,SOLIEU!$AK:$AK,"")</f>
        <v/>
      </c>
      <c r="T94" s="326" t="str">
        <f>+_xlfn.XLOOKUP(AB94,SOLIEU!E:E,SOLIEU!AL:AL,"")</f>
        <v/>
      </c>
      <c r="U94" s="106" t="e">
        <f t="shared" si="3"/>
        <v>#VALUE!</v>
      </c>
      <c r="V94" s="107" t="s">
        <v>3</v>
      </c>
      <c r="W94" s="108"/>
      <c r="Y94" s="425">
        <f t="shared" si="4"/>
        <v>2</v>
      </c>
      <c r="Z94" s="308">
        <f t="shared" si="13"/>
        <v>57</v>
      </c>
      <c r="AA94" s="308" t="str">
        <f t="shared" si="14"/>
        <v>2-57-3D</v>
      </c>
      <c r="AB94" s="309" t="str">
        <f>+_xlfn.XLOOKUP(AA94,SOLIEU!G:G,SOLIEU!E:E,"")</f>
        <v/>
      </c>
      <c r="AC94" s="308" t="str">
        <f t="shared" si="15"/>
        <v>Ẩn</v>
      </c>
      <c r="AJ94" s="498" t="str">
        <f>+_xlfn.XLOOKUP(AB94,SOLIEU!E:E,SOLIEU!V:V,"")</f>
        <v/>
      </c>
    </row>
    <row r="95" spans="1:36" ht="20.399999999999999" hidden="1" customHeight="1" x14ac:dyDescent="0.3">
      <c r="A95" s="104">
        <f t="shared" si="10"/>
        <v>58</v>
      </c>
      <c r="B95" s="435" t="str">
        <f t="shared" si="11"/>
        <v/>
      </c>
      <c r="C95" s="323">
        <v>57.14</v>
      </c>
      <c r="D95" s="583" t="e">
        <f t="shared" si="1"/>
        <v>#VALUE!</v>
      </c>
      <c r="E95" s="323" t="str">
        <f>+_xlfn.XLOOKUP($AB95,SOLIEU!$E:$E,SOLIEU!$W:$W,"")</f>
        <v/>
      </c>
      <c r="F95" s="105" t="str">
        <f t="shared" si="12"/>
        <v/>
      </c>
      <c r="G95" s="323" t="str">
        <f>+_xlfn.XLOOKUP($AB95,SOLIEU!$E:$E,SOLIEU!$X:$X,"")</f>
        <v/>
      </c>
      <c r="H95" s="323" t="str">
        <f>+_xlfn.XLOOKUP(AB95,SOLIEU!E:E,SOLIEU!Y:Y,"")</f>
        <v/>
      </c>
      <c r="I95" s="323" t="str">
        <f>+_xlfn.XLOOKUP($AB95,SOLIEU!$E:$E,SOLIEU!$Z:$Z,"")</f>
        <v/>
      </c>
      <c r="J95" s="323" t="str">
        <f>+_xlfn.XLOOKUP($AB95,SOLIEU!$E:$E,SOLIEU!$AA:$AA,"")</f>
        <v/>
      </c>
      <c r="K95" s="324" t="str">
        <f>+_xlfn.XLOOKUP($AB95,SOLIEU!$E:$E,SOLIEU!$AB:$AB,"")</f>
        <v/>
      </c>
      <c r="L95" s="324" t="str">
        <f>+_xlfn.XLOOKUP($AB95,SOLIEU!$E:$E,SOLIEU!$AC:$AC,"")</f>
        <v/>
      </c>
      <c r="M95" s="324" t="str">
        <f>+_xlfn.XLOOKUP($AB95,SOLIEU!$E:$E,SOLIEU!$AD:$AD,"")</f>
        <v/>
      </c>
      <c r="N95" s="324" t="str">
        <f>+_xlfn.XLOOKUP($AB95,SOLIEU!$E:$E,SOLIEU!$AE:$AE,"")</f>
        <v/>
      </c>
      <c r="O95" s="324" t="str">
        <f>+_xlfn.XLOOKUP($AB95,SOLIEU!$E:$E,SOLIEU!$AG:$AG,"")</f>
        <v/>
      </c>
      <c r="P95" s="324" t="str">
        <f>+_xlfn.XLOOKUP($AB95,SOLIEU!$E:$E,SOLIEU!$AH:$AH,"")</f>
        <v/>
      </c>
      <c r="Q95" s="324" t="str">
        <f>+_xlfn.XLOOKUP($AB95,SOLIEU!$E:$E,SOLIEU!$AI:$AI,"")</f>
        <v/>
      </c>
      <c r="R95" s="324" t="str">
        <f>+_xlfn.XLOOKUP(AB95,SOLIEU!E:E,SOLIEU!AJ:AJ,"")</f>
        <v/>
      </c>
      <c r="S95" s="325" t="str">
        <f>+_xlfn.XLOOKUP($AB95,SOLIEU!$E:$E,SOLIEU!$AK:$AK,"")</f>
        <v/>
      </c>
      <c r="T95" s="326" t="str">
        <f>+_xlfn.XLOOKUP(AB95,SOLIEU!E:E,SOLIEU!AL:AL,"")</f>
        <v/>
      </c>
      <c r="U95" s="106" t="e">
        <f t="shared" si="3"/>
        <v>#VALUE!</v>
      </c>
      <c r="V95" s="107" t="s">
        <v>3</v>
      </c>
      <c r="W95" s="108"/>
      <c r="Y95" s="425">
        <f t="shared" si="4"/>
        <v>2</v>
      </c>
      <c r="Z95" s="308">
        <f t="shared" si="13"/>
        <v>58</v>
      </c>
      <c r="AA95" s="308" t="str">
        <f t="shared" si="14"/>
        <v>2-58-3D</v>
      </c>
      <c r="AB95" s="309" t="str">
        <f>+_xlfn.XLOOKUP(AA95,SOLIEU!G:G,SOLIEU!E:E,"")</f>
        <v/>
      </c>
      <c r="AC95" s="308" t="str">
        <f t="shared" si="15"/>
        <v>Ẩn</v>
      </c>
      <c r="AJ95" s="498" t="str">
        <f>+_xlfn.XLOOKUP(AB95,SOLIEU!E:E,SOLIEU!V:V,"")</f>
        <v/>
      </c>
    </row>
    <row r="96" spans="1:36" ht="8.1" hidden="1" customHeight="1" x14ac:dyDescent="0.3">
      <c r="A96" s="425"/>
      <c r="B96" s="436"/>
      <c r="C96" s="426"/>
      <c r="D96" s="500"/>
      <c r="E96" s="427"/>
      <c r="F96" s="428"/>
      <c r="G96" s="427"/>
      <c r="H96" s="427"/>
      <c r="I96" s="427"/>
      <c r="J96" s="428"/>
      <c r="K96" s="427"/>
      <c r="L96" s="428"/>
      <c r="M96" s="427"/>
      <c r="N96" s="428"/>
      <c r="O96" s="427"/>
      <c r="P96" s="428"/>
      <c r="Q96" s="427"/>
      <c r="R96" s="429"/>
      <c r="S96" s="430"/>
      <c r="T96" s="431"/>
      <c r="U96" s="432"/>
      <c r="V96" s="425"/>
      <c r="W96" s="433"/>
      <c r="Y96" s="425"/>
      <c r="Z96" s="308"/>
      <c r="AA96" s="308"/>
      <c r="AB96" s="309"/>
      <c r="AC96" s="308" t="s">
        <v>547</v>
      </c>
      <c r="AJ96" s="498"/>
    </row>
    <row r="97" spans="1:29" x14ac:dyDescent="0.3">
      <c r="A97" s="109" t="s">
        <v>77</v>
      </c>
      <c r="B97" s="109"/>
      <c r="C97" s="109"/>
      <c r="D97" s="499"/>
      <c r="E97" s="109"/>
      <c r="F97" s="109"/>
      <c r="G97" s="109"/>
      <c r="H97" s="109"/>
      <c r="I97" s="109"/>
      <c r="J97" s="109"/>
      <c r="K97" s="109"/>
      <c r="L97" s="109"/>
      <c r="M97" s="109"/>
      <c r="N97" s="109"/>
      <c r="O97" s="109"/>
      <c r="P97" s="109"/>
      <c r="Q97" s="109"/>
      <c r="R97" s="109"/>
      <c r="S97" s="110"/>
      <c r="T97" s="110"/>
      <c r="U97" s="110"/>
      <c r="V97" s="110"/>
      <c r="W97" s="110"/>
      <c r="AB97" s="309"/>
      <c r="AC97" s="308" t="s">
        <v>547</v>
      </c>
    </row>
    <row r="98" spans="1:29" ht="17.399999999999999" x14ac:dyDescent="0.3">
      <c r="A98" s="365"/>
      <c r="B98" s="365"/>
      <c r="C98" s="365"/>
      <c r="D98" s="350" t="s">
        <v>50</v>
      </c>
      <c r="E98" s="351" t="s">
        <v>57</v>
      </c>
      <c r="F98" s="351"/>
      <c r="G98" s="352"/>
      <c r="H98" s="352"/>
      <c r="I98" s="92"/>
      <c r="J98" s="92"/>
      <c r="K98" s="92"/>
      <c r="L98" s="550"/>
      <c r="M98" s="92"/>
      <c r="N98" s="366"/>
      <c r="O98" s="366"/>
      <c r="P98" s="92"/>
      <c r="Q98" s="350" t="s">
        <v>51</v>
      </c>
      <c r="R98" s="353" t="s">
        <v>58</v>
      </c>
      <c r="S98" s="92"/>
      <c r="T98" s="366"/>
      <c r="U98" s="366"/>
      <c r="V98" s="366"/>
      <c r="W98" s="366"/>
      <c r="AB98" s="309"/>
      <c r="AC98" s="308" t="s">
        <v>547</v>
      </c>
    </row>
    <row r="99" spans="1:29" x14ac:dyDescent="0.3">
      <c r="AC99" s="308" t="s">
        <v>547</v>
      </c>
    </row>
    <row r="100" spans="1:29" x14ac:dyDescent="0.3">
      <c r="A100" s="796" t="s">
        <v>250</v>
      </c>
      <c r="B100" s="796"/>
      <c r="C100" s="796"/>
      <c r="D100" s="796"/>
      <c r="E100" s="796"/>
      <c r="F100" s="796"/>
      <c r="G100" s="796"/>
      <c r="H100" s="796"/>
      <c r="I100" s="796"/>
      <c r="J100" s="796"/>
      <c r="K100" s="796"/>
      <c r="M100" s="796" t="s">
        <v>251</v>
      </c>
      <c r="N100" s="796"/>
      <c r="O100" s="796"/>
      <c r="P100" s="796"/>
      <c r="Q100" s="796"/>
      <c r="R100" s="796"/>
      <c r="S100" s="796"/>
      <c r="T100" s="796"/>
      <c r="U100" s="796"/>
      <c r="V100" s="796"/>
      <c r="W100" s="796"/>
      <c r="AC100" s="308" t="s">
        <v>547</v>
      </c>
    </row>
    <row r="101" spans="1:29" x14ac:dyDescent="0.3">
      <c r="AC101" s="308" t="s">
        <v>547</v>
      </c>
    </row>
    <row r="102" spans="1:29" x14ac:dyDescent="0.3">
      <c r="AC102" s="308" t="s">
        <v>547</v>
      </c>
    </row>
    <row r="103" spans="1:29" hidden="1" x14ac:dyDescent="0.3">
      <c r="AC103" s="308" t="s">
        <v>547</v>
      </c>
    </row>
    <row r="104" spans="1:29" hidden="1" x14ac:dyDescent="0.3">
      <c r="AC104" s="308" t="s">
        <v>547</v>
      </c>
    </row>
    <row r="105" spans="1:29" x14ac:dyDescent="0.3">
      <c r="C105" s="72"/>
      <c r="D105" s="72"/>
      <c r="M105" s="796" t="s">
        <v>676</v>
      </c>
      <c r="N105" s="796"/>
      <c r="O105" s="796"/>
      <c r="P105" s="796"/>
      <c r="Q105" s="796"/>
      <c r="R105" s="796"/>
      <c r="S105" s="796"/>
      <c r="T105" s="796"/>
      <c r="U105" s="796"/>
      <c r="V105" s="796"/>
      <c r="W105" s="796"/>
      <c r="AC105" s="308" t="s">
        <v>547</v>
      </c>
    </row>
    <row r="110" spans="1:29" x14ac:dyDescent="0.3">
      <c r="W110" s="112"/>
    </row>
  </sheetData>
  <autoFilter ref="X37:AC105" xr:uid="{0ABDDA8F-EAC5-4F6D-BD6A-24D38CD209F5}"/>
  <mergeCells count="54">
    <mergeCell ref="A2:I2"/>
    <mergeCell ref="N2:W2"/>
    <mergeCell ref="N3:W3"/>
    <mergeCell ref="A3:I4"/>
    <mergeCell ref="N4:W4"/>
    <mergeCell ref="N5:R5"/>
    <mergeCell ref="T5:W5"/>
    <mergeCell ref="D16:Q16"/>
    <mergeCell ref="A6:W6"/>
    <mergeCell ref="C8:W8"/>
    <mergeCell ref="A9:B9"/>
    <mergeCell ref="C9:W9"/>
    <mergeCell ref="A10:B10"/>
    <mergeCell ref="C10:W10"/>
    <mergeCell ref="A11:B11"/>
    <mergeCell ref="C11:W11"/>
    <mergeCell ref="A14:B14"/>
    <mergeCell ref="D14:W14"/>
    <mergeCell ref="D17:Q17"/>
    <mergeCell ref="A20:W20"/>
    <mergeCell ref="E28:K28"/>
    <mergeCell ref="X34:X35"/>
    <mergeCell ref="E31:F31"/>
    <mergeCell ref="M105:W105"/>
    <mergeCell ref="T36:T37"/>
    <mergeCell ref="U36:U37"/>
    <mergeCell ref="V36:V37"/>
    <mergeCell ref="W36:W37"/>
    <mergeCell ref="M100:W100"/>
    <mergeCell ref="O36:P36"/>
    <mergeCell ref="M36:N36"/>
    <mergeCell ref="S36:S37"/>
    <mergeCell ref="Q36:R36"/>
    <mergeCell ref="AD29:AD30"/>
    <mergeCell ref="AE29:AE30"/>
    <mergeCell ref="AF29:AF30"/>
    <mergeCell ref="AG29:AG30"/>
    <mergeCell ref="AD33:AD35"/>
    <mergeCell ref="AE33:AE35"/>
    <mergeCell ref="AF33:AF35"/>
    <mergeCell ref="AG33:AG35"/>
    <mergeCell ref="A100:K100"/>
    <mergeCell ref="AD31:AD32"/>
    <mergeCell ref="AE31:AE32"/>
    <mergeCell ref="AF31:AF32"/>
    <mergeCell ref="AG31:AG32"/>
    <mergeCell ref="AC34:AC35"/>
    <mergeCell ref="A36:A37"/>
    <mergeCell ref="B36:B37"/>
    <mergeCell ref="C36:D36"/>
    <mergeCell ref="E36:F36"/>
    <mergeCell ref="G36:H36"/>
    <mergeCell ref="I36:J36"/>
    <mergeCell ref="K36:L36"/>
  </mergeCells>
  <conditionalFormatting sqref="AD41:AF42">
    <cfRule type="colorScale" priority="2">
      <colorScale>
        <cfvo type="min"/>
        <cfvo type="percentile" val="50"/>
        <cfvo type="max"/>
        <color rgb="FFF8696B"/>
        <color rgb="FFFCFCFF"/>
        <color rgb="FF63BE7B"/>
      </colorScale>
    </cfRule>
  </conditionalFormatting>
  <conditionalFormatting sqref="AE37">
    <cfRule type="colorScale" priority="7">
      <colorScale>
        <cfvo type="min"/>
        <cfvo type="percentile" val="50"/>
        <cfvo type="max"/>
        <color rgb="FFF8696B"/>
        <color rgb="FFFCFCFF"/>
        <color rgb="FF63BE7B"/>
      </colorScale>
    </cfRule>
  </conditionalFormatting>
  <conditionalFormatting sqref="AE38:AE40">
    <cfRule type="colorScale" priority="6">
      <colorScale>
        <cfvo type="min"/>
        <cfvo type="percentile" val="50"/>
        <cfvo type="max"/>
        <color rgb="FFF8696B"/>
        <color rgb="FFFCFCFF"/>
        <color rgb="FF63BE7B"/>
      </colorScale>
    </cfRule>
  </conditionalFormatting>
  <conditionalFormatting sqref="AI36:AI37">
    <cfRule type="colorScale" priority="8">
      <colorScale>
        <cfvo type="min"/>
        <cfvo type="percentile" val="50"/>
        <cfvo type="max"/>
        <color rgb="FFF8696B"/>
        <color rgb="FFFCFCFF"/>
        <color rgb="FF63BE7B"/>
      </colorScale>
    </cfRule>
  </conditionalFormatting>
  <printOptions horizontalCentered="1"/>
  <pageMargins left="0.59055118110236227" right="0.59055118110236227" top="1.1811023622047245" bottom="0.39370078740157483" header="0" footer="0"/>
  <pageSetup paperSize="9" scale="68" fitToHeight="0" orientation="landscape" blackAndWhite="1" r:id="rId1"/>
  <rowBreaks count="1" manualBreakCount="1">
    <brk id="35" max="22" man="1"/>
  </rowBreaks>
  <ignoredErrors>
    <ignoredError sqref="K59:K82 K39:K43 K47 K44:K46 K48:K58 M47 K38 M38 M59:M82 M39:M43 M44:M46 M48:M58 O38 O47 O59:O82 O39:O43 O44:O46 O48:O58 Q38 Q47 Q59:Q82 Q39:Q43 Q44:Q46 Q48:Q58" 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4577" r:id="rId4" name="Spinner 1">
              <controlPr defaultSize="0" autoPict="0">
                <anchor moveWithCells="1" sizeWithCells="1">
                  <from>
                    <xdr:col>23</xdr:col>
                    <xdr:colOff>693420</xdr:colOff>
                    <xdr:row>26</xdr:row>
                    <xdr:rowOff>175260</xdr:rowOff>
                  </from>
                  <to>
                    <xdr:col>25</xdr:col>
                    <xdr:colOff>312420</xdr:colOff>
                    <xdr:row>30</xdr:row>
                    <xdr:rowOff>152400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D2710-5A45-4C72-B83B-EECF8B26A1BA}">
  <sheetPr codeName="Sheet25">
    <tabColor rgb="FFFFFF00"/>
    <pageSetUpPr fitToPage="1"/>
  </sheetPr>
  <dimension ref="A1:O58"/>
  <sheetViews>
    <sheetView view="pageBreakPreview" zoomScale="85" zoomScaleNormal="100" zoomScaleSheetLayoutView="85" workbookViewId="0">
      <selection activeCell="B22" sqref="B22"/>
    </sheetView>
  </sheetViews>
  <sheetFormatPr defaultColWidth="9.109375" defaultRowHeight="16.8" x14ac:dyDescent="0.3"/>
  <cols>
    <col min="1" max="1" width="5.109375" style="66" customWidth="1"/>
    <col min="2" max="2" width="7.33203125" style="66" customWidth="1"/>
    <col min="3" max="3" width="9.33203125" style="66" customWidth="1"/>
    <col min="4" max="4" width="11.88671875" style="66" customWidth="1"/>
    <col min="5" max="5" width="7.5546875" style="66" customWidth="1"/>
    <col min="6" max="6" width="5.109375" style="66" customWidth="1"/>
    <col min="7" max="9" width="11.33203125" style="66" customWidth="1"/>
    <col min="10" max="10" width="22" style="66" customWidth="1"/>
    <col min="11" max="11" width="4.88671875" style="66" customWidth="1"/>
    <col min="12" max="12" width="9.109375" style="66"/>
    <col min="13" max="13" width="13.109375" style="66" customWidth="1"/>
    <col min="14" max="14" width="17.6640625" style="66" customWidth="1"/>
    <col min="15" max="15" width="15.88671875" style="66" customWidth="1"/>
    <col min="16" max="16" width="16.88671875" style="66" customWidth="1"/>
    <col min="17" max="17" width="14.44140625" style="66" customWidth="1"/>
    <col min="18" max="256" width="9.109375" style="66"/>
    <col min="257" max="257" width="5.109375" style="66" customWidth="1"/>
    <col min="258" max="258" width="7.33203125" style="66" customWidth="1"/>
    <col min="259" max="259" width="10.5546875" style="66" customWidth="1"/>
    <col min="260" max="260" width="13.6640625" style="66" customWidth="1"/>
    <col min="261" max="261" width="4.5546875" style="66" customWidth="1"/>
    <col min="262" max="262" width="5.109375" style="66" customWidth="1"/>
    <col min="263" max="265" width="11.33203125" style="66" customWidth="1"/>
    <col min="266" max="266" width="16.44140625" style="66" customWidth="1"/>
    <col min="267" max="267" width="4.88671875" style="66" customWidth="1"/>
    <col min="268" max="269" width="9.109375" style="66"/>
    <col min="270" max="270" width="17.6640625" style="66" customWidth="1"/>
    <col min="271" max="271" width="15.88671875" style="66" customWidth="1"/>
    <col min="272" max="272" width="16.88671875" style="66" customWidth="1"/>
    <col min="273" max="273" width="14.44140625" style="66" customWidth="1"/>
    <col min="274" max="512" width="9.109375" style="66"/>
    <col min="513" max="513" width="5.109375" style="66" customWidth="1"/>
    <col min="514" max="514" width="7.33203125" style="66" customWidth="1"/>
    <col min="515" max="515" width="10.5546875" style="66" customWidth="1"/>
    <col min="516" max="516" width="13.6640625" style="66" customWidth="1"/>
    <col min="517" max="517" width="4.5546875" style="66" customWidth="1"/>
    <col min="518" max="518" width="5.109375" style="66" customWidth="1"/>
    <col min="519" max="521" width="11.33203125" style="66" customWidth="1"/>
    <col min="522" max="522" width="16.44140625" style="66" customWidth="1"/>
    <col min="523" max="523" width="4.88671875" style="66" customWidth="1"/>
    <col min="524" max="525" width="9.109375" style="66"/>
    <col min="526" max="526" width="17.6640625" style="66" customWidth="1"/>
    <col min="527" max="527" width="15.88671875" style="66" customWidth="1"/>
    <col min="528" max="528" width="16.88671875" style="66" customWidth="1"/>
    <col min="529" max="529" width="14.44140625" style="66" customWidth="1"/>
    <col min="530" max="768" width="9.109375" style="66"/>
    <col min="769" max="769" width="5.109375" style="66" customWidth="1"/>
    <col min="770" max="770" width="7.33203125" style="66" customWidth="1"/>
    <col min="771" max="771" width="10.5546875" style="66" customWidth="1"/>
    <col min="772" max="772" width="13.6640625" style="66" customWidth="1"/>
    <col min="773" max="773" width="4.5546875" style="66" customWidth="1"/>
    <col min="774" max="774" width="5.109375" style="66" customWidth="1"/>
    <col min="775" max="777" width="11.33203125" style="66" customWidth="1"/>
    <col min="778" max="778" width="16.44140625" style="66" customWidth="1"/>
    <col min="779" max="779" width="4.88671875" style="66" customWidth="1"/>
    <col min="780" max="781" width="9.109375" style="66"/>
    <col min="782" max="782" width="17.6640625" style="66" customWidth="1"/>
    <col min="783" max="783" width="15.88671875" style="66" customWidth="1"/>
    <col min="784" max="784" width="16.88671875" style="66" customWidth="1"/>
    <col min="785" max="785" width="14.44140625" style="66" customWidth="1"/>
    <col min="786" max="1024" width="9.109375" style="66"/>
    <col min="1025" max="1025" width="5.109375" style="66" customWidth="1"/>
    <col min="1026" max="1026" width="7.33203125" style="66" customWidth="1"/>
    <col min="1027" max="1027" width="10.5546875" style="66" customWidth="1"/>
    <col min="1028" max="1028" width="13.6640625" style="66" customWidth="1"/>
    <col min="1029" max="1029" width="4.5546875" style="66" customWidth="1"/>
    <col min="1030" max="1030" width="5.109375" style="66" customWidth="1"/>
    <col min="1031" max="1033" width="11.33203125" style="66" customWidth="1"/>
    <col min="1034" max="1034" width="16.44140625" style="66" customWidth="1"/>
    <col min="1035" max="1035" width="4.88671875" style="66" customWidth="1"/>
    <col min="1036" max="1037" width="9.109375" style="66"/>
    <col min="1038" max="1038" width="17.6640625" style="66" customWidth="1"/>
    <col min="1039" max="1039" width="15.88671875" style="66" customWidth="1"/>
    <col min="1040" max="1040" width="16.88671875" style="66" customWidth="1"/>
    <col min="1041" max="1041" width="14.44140625" style="66" customWidth="1"/>
    <col min="1042" max="1280" width="9.109375" style="66"/>
    <col min="1281" max="1281" width="5.109375" style="66" customWidth="1"/>
    <col min="1282" max="1282" width="7.33203125" style="66" customWidth="1"/>
    <col min="1283" max="1283" width="10.5546875" style="66" customWidth="1"/>
    <col min="1284" max="1284" width="13.6640625" style="66" customWidth="1"/>
    <col min="1285" max="1285" width="4.5546875" style="66" customWidth="1"/>
    <col min="1286" max="1286" width="5.109375" style="66" customWidth="1"/>
    <col min="1287" max="1289" width="11.33203125" style="66" customWidth="1"/>
    <col min="1290" max="1290" width="16.44140625" style="66" customWidth="1"/>
    <col min="1291" max="1291" width="4.88671875" style="66" customWidth="1"/>
    <col min="1292" max="1293" width="9.109375" style="66"/>
    <col min="1294" max="1294" width="17.6640625" style="66" customWidth="1"/>
    <col min="1295" max="1295" width="15.88671875" style="66" customWidth="1"/>
    <col min="1296" max="1296" width="16.88671875" style="66" customWidth="1"/>
    <col min="1297" max="1297" width="14.44140625" style="66" customWidth="1"/>
    <col min="1298" max="1536" width="9.109375" style="66"/>
    <col min="1537" max="1537" width="5.109375" style="66" customWidth="1"/>
    <col min="1538" max="1538" width="7.33203125" style="66" customWidth="1"/>
    <col min="1539" max="1539" width="10.5546875" style="66" customWidth="1"/>
    <col min="1540" max="1540" width="13.6640625" style="66" customWidth="1"/>
    <col min="1541" max="1541" width="4.5546875" style="66" customWidth="1"/>
    <col min="1542" max="1542" width="5.109375" style="66" customWidth="1"/>
    <col min="1543" max="1545" width="11.33203125" style="66" customWidth="1"/>
    <col min="1546" max="1546" width="16.44140625" style="66" customWidth="1"/>
    <col min="1547" max="1547" width="4.88671875" style="66" customWidth="1"/>
    <col min="1548" max="1549" width="9.109375" style="66"/>
    <col min="1550" max="1550" width="17.6640625" style="66" customWidth="1"/>
    <col min="1551" max="1551" width="15.88671875" style="66" customWidth="1"/>
    <col min="1552" max="1552" width="16.88671875" style="66" customWidth="1"/>
    <col min="1553" max="1553" width="14.44140625" style="66" customWidth="1"/>
    <col min="1554" max="1792" width="9.109375" style="66"/>
    <col min="1793" max="1793" width="5.109375" style="66" customWidth="1"/>
    <col min="1794" max="1794" width="7.33203125" style="66" customWidth="1"/>
    <col min="1795" max="1795" width="10.5546875" style="66" customWidth="1"/>
    <col min="1796" max="1796" width="13.6640625" style="66" customWidth="1"/>
    <col min="1797" max="1797" width="4.5546875" style="66" customWidth="1"/>
    <col min="1798" max="1798" width="5.109375" style="66" customWidth="1"/>
    <col min="1799" max="1801" width="11.33203125" style="66" customWidth="1"/>
    <col min="1802" max="1802" width="16.44140625" style="66" customWidth="1"/>
    <col min="1803" max="1803" width="4.88671875" style="66" customWidth="1"/>
    <col min="1804" max="1805" width="9.109375" style="66"/>
    <col min="1806" max="1806" width="17.6640625" style="66" customWidth="1"/>
    <col min="1807" max="1807" width="15.88671875" style="66" customWidth="1"/>
    <col min="1808" max="1808" width="16.88671875" style="66" customWidth="1"/>
    <col min="1809" max="1809" width="14.44140625" style="66" customWidth="1"/>
    <col min="1810" max="2048" width="9.109375" style="66"/>
    <col min="2049" max="2049" width="5.109375" style="66" customWidth="1"/>
    <col min="2050" max="2050" width="7.33203125" style="66" customWidth="1"/>
    <col min="2051" max="2051" width="10.5546875" style="66" customWidth="1"/>
    <col min="2052" max="2052" width="13.6640625" style="66" customWidth="1"/>
    <col min="2053" max="2053" width="4.5546875" style="66" customWidth="1"/>
    <col min="2054" max="2054" width="5.109375" style="66" customWidth="1"/>
    <col min="2055" max="2057" width="11.33203125" style="66" customWidth="1"/>
    <col min="2058" max="2058" width="16.44140625" style="66" customWidth="1"/>
    <col min="2059" max="2059" width="4.88671875" style="66" customWidth="1"/>
    <col min="2060" max="2061" width="9.109375" style="66"/>
    <col min="2062" max="2062" width="17.6640625" style="66" customWidth="1"/>
    <col min="2063" max="2063" width="15.88671875" style="66" customWidth="1"/>
    <col min="2064" max="2064" width="16.88671875" style="66" customWidth="1"/>
    <col min="2065" max="2065" width="14.44140625" style="66" customWidth="1"/>
    <col min="2066" max="2304" width="9.109375" style="66"/>
    <col min="2305" max="2305" width="5.109375" style="66" customWidth="1"/>
    <col min="2306" max="2306" width="7.33203125" style="66" customWidth="1"/>
    <col min="2307" max="2307" width="10.5546875" style="66" customWidth="1"/>
    <col min="2308" max="2308" width="13.6640625" style="66" customWidth="1"/>
    <col min="2309" max="2309" width="4.5546875" style="66" customWidth="1"/>
    <col min="2310" max="2310" width="5.109375" style="66" customWidth="1"/>
    <col min="2311" max="2313" width="11.33203125" style="66" customWidth="1"/>
    <col min="2314" max="2314" width="16.44140625" style="66" customWidth="1"/>
    <col min="2315" max="2315" width="4.88671875" style="66" customWidth="1"/>
    <col min="2316" max="2317" width="9.109375" style="66"/>
    <col min="2318" max="2318" width="17.6640625" style="66" customWidth="1"/>
    <col min="2319" max="2319" width="15.88671875" style="66" customWidth="1"/>
    <col min="2320" max="2320" width="16.88671875" style="66" customWidth="1"/>
    <col min="2321" max="2321" width="14.44140625" style="66" customWidth="1"/>
    <col min="2322" max="2560" width="9.109375" style="66"/>
    <col min="2561" max="2561" width="5.109375" style="66" customWidth="1"/>
    <col min="2562" max="2562" width="7.33203125" style="66" customWidth="1"/>
    <col min="2563" max="2563" width="10.5546875" style="66" customWidth="1"/>
    <col min="2564" max="2564" width="13.6640625" style="66" customWidth="1"/>
    <col min="2565" max="2565" width="4.5546875" style="66" customWidth="1"/>
    <col min="2566" max="2566" width="5.109375" style="66" customWidth="1"/>
    <col min="2567" max="2569" width="11.33203125" style="66" customWidth="1"/>
    <col min="2570" max="2570" width="16.44140625" style="66" customWidth="1"/>
    <col min="2571" max="2571" width="4.88671875" style="66" customWidth="1"/>
    <col min="2572" max="2573" width="9.109375" style="66"/>
    <col min="2574" max="2574" width="17.6640625" style="66" customWidth="1"/>
    <col min="2575" max="2575" width="15.88671875" style="66" customWidth="1"/>
    <col min="2576" max="2576" width="16.88671875" style="66" customWidth="1"/>
    <col min="2577" max="2577" width="14.44140625" style="66" customWidth="1"/>
    <col min="2578" max="2816" width="9.109375" style="66"/>
    <col min="2817" max="2817" width="5.109375" style="66" customWidth="1"/>
    <col min="2818" max="2818" width="7.33203125" style="66" customWidth="1"/>
    <col min="2819" max="2819" width="10.5546875" style="66" customWidth="1"/>
    <col min="2820" max="2820" width="13.6640625" style="66" customWidth="1"/>
    <col min="2821" max="2821" width="4.5546875" style="66" customWidth="1"/>
    <col min="2822" max="2822" width="5.109375" style="66" customWidth="1"/>
    <col min="2823" max="2825" width="11.33203125" style="66" customWidth="1"/>
    <col min="2826" max="2826" width="16.44140625" style="66" customWidth="1"/>
    <col min="2827" max="2827" width="4.88671875" style="66" customWidth="1"/>
    <col min="2828" max="2829" width="9.109375" style="66"/>
    <col min="2830" max="2830" width="17.6640625" style="66" customWidth="1"/>
    <col min="2831" max="2831" width="15.88671875" style="66" customWidth="1"/>
    <col min="2832" max="2832" width="16.88671875" style="66" customWidth="1"/>
    <col min="2833" max="2833" width="14.44140625" style="66" customWidth="1"/>
    <col min="2834" max="3072" width="9.109375" style="66"/>
    <col min="3073" max="3073" width="5.109375" style="66" customWidth="1"/>
    <col min="3074" max="3074" width="7.33203125" style="66" customWidth="1"/>
    <col min="3075" max="3075" width="10.5546875" style="66" customWidth="1"/>
    <col min="3076" max="3076" width="13.6640625" style="66" customWidth="1"/>
    <col min="3077" max="3077" width="4.5546875" style="66" customWidth="1"/>
    <col min="3078" max="3078" width="5.109375" style="66" customWidth="1"/>
    <col min="3079" max="3081" width="11.33203125" style="66" customWidth="1"/>
    <col min="3082" max="3082" width="16.44140625" style="66" customWidth="1"/>
    <col min="3083" max="3083" width="4.88671875" style="66" customWidth="1"/>
    <col min="3084" max="3085" width="9.109375" style="66"/>
    <col min="3086" max="3086" width="17.6640625" style="66" customWidth="1"/>
    <col min="3087" max="3087" width="15.88671875" style="66" customWidth="1"/>
    <col min="3088" max="3088" width="16.88671875" style="66" customWidth="1"/>
    <col min="3089" max="3089" width="14.44140625" style="66" customWidth="1"/>
    <col min="3090" max="3328" width="9.109375" style="66"/>
    <col min="3329" max="3329" width="5.109375" style="66" customWidth="1"/>
    <col min="3330" max="3330" width="7.33203125" style="66" customWidth="1"/>
    <col min="3331" max="3331" width="10.5546875" style="66" customWidth="1"/>
    <col min="3332" max="3332" width="13.6640625" style="66" customWidth="1"/>
    <col min="3333" max="3333" width="4.5546875" style="66" customWidth="1"/>
    <col min="3334" max="3334" width="5.109375" style="66" customWidth="1"/>
    <col min="3335" max="3337" width="11.33203125" style="66" customWidth="1"/>
    <col min="3338" max="3338" width="16.44140625" style="66" customWidth="1"/>
    <col min="3339" max="3339" width="4.88671875" style="66" customWidth="1"/>
    <col min="3340" max="3341" width="9.109375" style="66"/>
    <col min="3342" max="3342" width="17.6640625" style="66" customWidth="1"/>
    <col min="3343" max="3343" width="15.88671875" style="66" customWidth="1"/>
    <col min="3344" max="3344" width="16.88671875" style="66" customWidth="1"/>
    <col min="3345" max="3345" width="14.44140625" style="66" customWidth="1"/>
    <col min="3346" max="3584" width="9.109375" style="66"/>
    <col min="3585" max="3585" width="5.109375" style="66" customWidth="1"/>
    <col min="3586" max="3586" width="7.33203125" style="66" customWidth="1"/>
    <col min="3587" max="3587" width="10.5546875" style="66" customWidth="1"/>
    <col min="3588" max="3588" width="13.6640625" style="66" customWidth="1"/>
    <col min="3589" max="3589" width="4.5546875" style="66" customWidth="1"/>
    <col min="3590" max="3590" width="5.109375" style="66" customWidth="1"/>
    <col min="3591" max="3593" width="11.33203125" style="66" customWidth="1"/>
    <col min="3594" max="3594" width="16.44140625" style="66" customWidth="1"/>
    <col min="3595" max="3595" width="4.88671875" style="66" customWidth="1"/>
    <col min="3596" max="3597" width="9.109375" style="66"/>
    <col min="3598" max="3598" width="17.6640625" style="66" customWidth="1"/>
    <col min="3599" max="3599" width="15.88671875" style="66" customWidth="1"/>
    <col min="3600" max="3600" width="16.88671875" style="66" customWidth="1"/>
    <col min="3601" max="3601" width="14.44140625" style="66" customWidth="1"/>
    <col min="3602" max="3840" width="9.109375" style="66"/>
    <col min="3841" max="3841" width="5.109375" style="66" customWidth="1"/>
    <col min="3842" max="3842" width="7.33203125" style="66" customWidth="1"/>
    <col min="3843" max="3843" width="10.5546875" style="66" customWidth="1"/>
    <col min="3844" max="3844" width="13.6640625" style="66" customWidth="1"/>
    <col min="3845" max="3845" width="4.5546875" style="66" customWidth="1"/>
    <col min="3846" max="3846" width="5.109375" style="66" customWidth="1"/>
    <col min="3847" max="3849" width="11.33203125" style="66" customWidth="1"/>
    <col min="3850" max="3850" width="16.44140625" style="66" customWidth="1"/>
    <col min="3851" max="3851" width="4.88671875" style="66" customWidth="1"/>
    <col min="3852" max="3853" width="9.109375" style="66"/>
    <col min="3854" max="3854" width="17.6640625" style="66" customWidth="1"/>
    <col min="3855" max="3855" width="15.88671875" style="66" customWidth="1"/>
    <col min="3856" max="3856" width="16.88671875" style="66" customWidth="1"/>
    <col min="3857" max="3857" width="14.44140625" style="66" customWidth="1"/>
    <col min="3858" max="4096" width="9.109375" style="66"/>
    <col min="4097" max="4097" width="5.109375" style="66" customWidth="1"/>
    <col min="4098" max="4098" width="7.33203125" style="66" customWidth="1"/>
    <col min="4099" max="4099" width="10.5546875" style="66" customWidth="1"/>
    <col min="4100" max="4100" width="13.6640625" style="66" customWidth="1"/>
    <col min="4101" max="4101" width="4.5546875" style="66" customWidth="1"/>
    <col min="4102" max="4102" width="5.109375" style="66" customWidth="1"/>
    <col min="4103" max="4105" width="11.33203125" style="66" customWidth="1"/>
    <col min="4106" max="4106" width="16.44140625" style="66" customWidth="1"/>
    <col min="4107" max="4107" width="4.88671875" style="66" customWidth="1"/>
    <col min="4108" max="4109" width="9.109375" style="66"/>
    <col min="4110" max="4110" width="17.6640625" style="66" customWidth="1"/>
    <col min="4111" max="4111" width="15.88671875" style="66" customWidth="1"/>
    <col min="4112" max="4112" width="16.88671875" style="66" customWidth="1"/>
    <col min="4113" max="4113" width="14.44140625" style="66" customWidth="1"/>
    <col min="4114" max="4352" width="9.109375" style="66"/>
    <col min="4353" max="4353" width="5.109375" style="66" customWidth="1"/>
    <col min="4354" max="4354" width="7.33203125" style="66" customWidth="1"/>
    <col min="4355" max="4355" width="10.5546875" style="66" customWidth="1"/>
    <col min="4356" max="4356" width="13.6640625" style="66" customWidth="1"/>
    <col min="4357" max="4357" width="4.5546875" style="66" customWidth="1"/>
    <col min="4358" max="4358" width="5.109375" style="66" customWidth="1"/>
    <col min="4359" max="4361" width="11.33203125" style="66" customWidth="1"/>
    <col min="4362" max="4362" width="16.44140625" style="66" customWidth="1"/>
    <col min="4363" max="4363" width="4.88671875" style="66" customWidth="1"/>
    <col min="4364" max="4365" width="9.109375" style="66"/>
    <col min="4366" max="4366" width="17.6640625" style="66" customWidth="1"/>
    <col min="4367" max="4367" width="15.88671875" style="66" customWidth="1"/>
    <col min="4368" max="4368" width="16.88671875" style="66" customWidth="1"/>
    <col min="4369" max="4369" width="14.44140625" style="66" customWidth="1"/>
    <col min="4370" max="4608" width="9.109375" style="66"/>
    <col min="4609" max="4609" width="5.109375" style="66" customWidth="1"/>
    <col min="4610" max="4610" width="7.33203125" style="66" customWidth="1"/>
    <col min="4611" max="4611" width="10.5546875" style="66" customWidth="1"/>
    <col min="4612" max="4612" width="13.6640625" style="66" customWidth="1"/>
    <col min="4613" max="4613" width="4.5546875" style="66" customWidth="1"/>
    <col min="4614" max="4614" width="5.109375" style="66" customWidth="1"/>
    <col min="4615" max="4617" width="11.33203125" style="66" customWidth="1"/>
    <col min="4618" max="4618" width="16.44140625" style="66" customWidth="1"/>
    <col min="4619" max="4619" width="4.88671875" style="66" customWidth="1"/>
    <col min="4620" max="4621" width="9.109375" style="66"/>
    <col min="4622" max="4622" width="17.6640625" style="66" customWidth="1"/>
    <col min="4623" max="4623" width="15.88671875" style="66" customWidth="1"/>
    <col min="4624" max="4624" width="16.88671875" style="66" customWidth="1"/>
    <col min="4625" max="4625" width="14.44140625" style="66" customWidth="1"/>
    <col min="4626" max="4864" width="9.109375" style="66"/>
    <col min="4865" max="4865" width="5.109375" style="66" customWidth="1"/>
    <col min="4866" max="4866" width="7.33203125" style="66" customWidth="1"/>
    <col min="4867" max="4867" width="10.5546875" style="66" customWidth="1"/>
    <col min="4868" max="4868" width="13.6640625" style="66" customWidth="1"/>
    <col min="4869" max="4869" width="4.5546875" style="66" customWidth="1"/>
    <col min="4870" max="4870" width="5.109375" style="66" customWidth="1"/>
    <col min="4871" max="4873" width="11.33203125" style="66" customWidth="1"/>
    <col min="4874" max="4874" width="16.44140625" style="66" customWidth="1"/>
    <col min="4875" max="4875" width="4.88671875" style="66" customWidth="1"/>
    <col min="4876" max="4877" width="9.109375" style="66"/>
    <col min="4878" max="4878" width="17.6640625" style="66" customWidth="1"/>
    <col min="4879" max="4879" width="15.88671875" style="66" customWidth="1"/>
    <col min="4880" max="4880" width="16.88671875" style="66" customWidth="1"/>
    <col min="4881" max="4881" width="14.44140625" style="66" customWidth="1"/>
    <col min="4882" max="5120" width="9.109375" style="66"/>
    <col min="5121" max="5121" width="5.109375" style="66" customWidth="1"/>
    <col min="5122" max="5122" width="7.33203125" style="66" customWidth="1"/>
    <col min="5123" max="5123" width="10.5546875" style="66" customWidth="1"/>
    <col min="5124" max="5124" width="13.6640625" style="66" customWidth="1"/>
    <col min="5125" max="5125" width="4.5546875" style="66" customWidth="1"/>
    <col min="5126" max="5126" width="5.109375" style="66" customWidth="1"/>
    <col min="5127" max="5129" width="11.33203125" style="66" customWidth="1"/>
    <col min="5130" max="5130" width="16.44140625" style="66" customWidth="1"/>
    <col min="5131" max="5131" width="4.88671875" style="66" customWidth="1"/>
    <col min="5132" max="5133" width="9.109375" style="66"/>
    <col min="5134" max="5134" width="17.6640625" style="66" customWidth="1"/>
    <col min="5135" max="5135" width="15.88671875" style="66" customWidth="1"/>
    <col min="5136" max="5136" width="16.88671875" style="66" customWidth="1"/>
    <col min="5137" max="5137" width="14.44140625" style="66" customWidth="1"/>
    <col min="5138" max="5376" width="9.109375" style="66"/>
    <col min="5377" max="5377" width="5.109375" style="66" customWidth="1"/>
    <col min="5378" max="5378" width="7.33203125" style="66" customWidth="1"/>
    <col min="5379" max="5379" width="10.5546875" style="66" customWidth="1"/>
    <col min="5380" max="5380" width="13.6640625" style="66" customWidth="1"/>
    <col min="5381" max="5381" width="4.5546875" style="66" customWidth="1"/>
    <col min="5382" max="5382" width="5.109375" style="66" customWidth="1"/>
    <col min="5383" max="5385" width="11.33203125" style="66" customWidth="1"/>
    <col min="5386" max="5386" width="16.44140625" style="66" customWidth="1"/>
    <col min="5387" max="5387" width="4.88671875" style="66" customWidth="1"/>
    <col min="5388" max="5389" width="9.109375" style="66"/>
    <col min="5390" max="5390" width="17.6640625" style="66" customWidth="1"/>
    <col min="5391" max="5391" width="15.88671875" style="66" customWidth="1"/>
    <col min="5392" max="5392" width="16.88671875" style="66" customWidth="1"/>
    <col min="5393" max="5393" width="14.44140625" style="66" customWidth="1"/>
    <col min="5394" max="5632" width="9.109375" style="66"/>
    <col min="5633" max="5633" width="5.109375" style="66" customWidth="1"/>
    <col min="5634" max="5634" width="7.33203125" style="66" customWidth="1"/>
    <col min="5635" max="5635" width="10.5546875" style="66" customWidth="1"/>
    <col min="5636" max="5636" width="13.6640625" style="66" customWidth="1"/>
    <col min="5637" max="5637" width="4.5546875" style="66" customWidth="1"/>
    <col min="5638" max="5638" width="5.109375" style="66" customWidth="1"/>
    <col min="5639" max="5641" width="11.33203125" style="66" customWidth="1"/>
    <col min="5642" max="5642" width="16.44140625" style="66" customWidth="1"/>
    <col min="5643" max="5643" width="4.88671875" style="66" customWidth="1"/>
    <col min="5644" max="5645" width="9.109375" style="66"/>
    <col min="5646" max="5646" width="17.6640625" style="66" customWidth="1"/>
    <col min="5647" max="5647" width="15.88671875" style="66" customWidth="1"/>
    <col min="5648" max="5648" width="16.88671875" style="66" customWidth="1"/>
    <col min="5649" max="5649" width="14.44140625" style="66" customWidth="1"/>
    <col min="5650" max="5888" width="9.109375" style="66"/>
    <col min="5889" max="5889" width="5.109375" style="66" customWidth="1"/>
    <col min="5890" max="5890" width="7.33203125" style="66" customWidth="1"/>
    <col min="5891" max="5891" width="10.5546875" style="66" customWidth="1"/>
    <col min="5892" max="5892" width="13.6640625" style="66" customWidth="1"/>
    <col min="5893" max="5893" width="4.5546875" style="66" customWidth="1"/>
    <col min="5894" max="5894" width="5.109375" style="66" customWidth="1"/>
    <col min="5895" max="5897" width="11.33203125" style="66" customWidth="1"/>
    <col min="5898" max="5898" width="16.44140625" style="66" customWidth="1"/>
    <col min="5899" max="5899" width="4.88671875" style="66" customWidth="1"/>
    <col min="5900" max="5901" width="9.109375" style="66"/>
    <col min="5902" max="5902" width="17.6640625" style="66" customWidth="1"/>
    <col min="5903" max="5903" width="15.88671875" style="66" customWidth="1"/>
    <col min="5904" max="5904" width="16.88671875" style="66" customWidth="1"/>
    <col min="5905" max="5905" width="14.44140625" style="66" customWidth="1"/>
    <col min="5906" max="6144" width="9.109375" style="66"/>
    <col min="6145" max="6145" width="5.109375" style="66" customWidth="1"/>
    <col min="6146" max="6146" width="7.33203125" style="66" customWidth="1"/>
    <col min="6147" max="6147" width="10.5546875" style="66" customWidth="1"/>
    <col min="6148" max="6148" width="13.6640625" style="66" customWidth="1"/>
    <col min="6149" max="6149" width="4.5546875" style="66" customWidth="1"/>
    <col min="6150" max="6150" width="5.109375" style="66" customWidth="1"/>
    <col min="6151" max="6153" width="11.33203125" style="66" customWidth="1"/>
    <col min="6154" max="6154" width="16.44140625" style="66" customWidth="1"/>
    <col min="6155" max="6155" width="4.88671875" style="66" customWidth="1"/>
    <col min="6156" max="6157" width="9.109375" style="66"/>
    <col min="6158" max="6158" width="17.6640625" style="66" customWidth="1"/>
    <col min="6159" max="6159" width="15.88671875" style="66" customWidth="1"/>
    <col min="6160" max="6160" width="16.88671875" style="66" customWidth="1"/>
    <col min="6161" max="6161" width="14.44140625" style="66" customWidth="1"/>
    <col min="6162" max="6400" width="9.109375" style="66"/>
    <col min="6401" max="6401" width="5.109375" style="66" customWidth="1"/>
    <col min="6402" max="6402" width="7.33203125" style="66" customWidth="1"/>
    <col min="6403" max="6403" width="10.5546875" style="66" customWidth="1"/>
    <col min="6404" max="6404" width="13.6640625" style="66" customWidth="1"/>
    <col min="6405" max="6405" width="4.5546875" style="66" customWidth="1"/>
    <col min="6406" max="6406" width="5.109375" style="66" customWidth="1"/>
    <col min="6407" max="6409" width="11.33203125" style="66" customWidth="1"/>
    <col min="6410" max="6410" width="16.44140625" style="66" customWidth="1"/>
    <col min="6411" max="6411" width="4.88671875" style="66" customWidth="1"/>
    <col min="6412" max="6413" width="9.109375" style="66"/>
    <col min="6414" max="6414" width="17.6640625" style="66" customWidth="1"/>
    <col min="6415" max="6415" width="15.88671875" style="66" customWidth="1"/>
    <col min="6416" max="6416" width="16.88671875" style="66" customWidth="1"/>
    <col min="6417" max="6417" width="14.44140625" style="66" customWidth="1"/>
    <col min="6418" max="6656" width="9.109375" style="66"/>
    <col min="6657" max="6657" width="5.109375" style="66" customWidth="1"/>
    <col min="6658" max="6658" width="7.33203125" style="66" customWidth="1"/>
    <col min="6659" max="6659" width="10.5546875" style="66" customWidth="1"/>
    <col min="6660" max="6660" width="13.6640625" style="66" customWidth="1"/>
    <col min="6661" max="6661" width="4.5546875" style="66" customWidth="1"/>
    <col min="6662" max="6662" width="5.109375" style="66" customWidth="1"/>
    <col min="6663" max="6665" width="11.33203125" style="66" customWidth="1"/>
    <col min="6666" max="6666" width="16.44140625" style="66" customWidth="1"/>
    <col min="6667" max="6667" width="4.88671875" style="66" customWidth="1"/>
    <col min="6668" max="6669" width="9.109375" style="66"/>
    <col min="6670" max="6670" width="17.6640625" style="66" customWidth="1"/>
    <col min="6671" max="6671" width="15.88671875" style="66" customWidth="1"/>
    <col min="6672" max="6672" width="16.88671875" style="66" customWidth="1"/>
    <col min="6673" max="6673" width="14.44140625" style="66" customWidth="1"/>
    <col min="6674" max="6912" width="9.109375" style="66"/>
    <col min="6913" max="6913" width="5.109375" style="66" customWidth="1"/>
    <col min="6914" max="6914" width="7.33203125" style="66" customWidth="1"/>
    <col min="6915" max="6915" width="10.5546875" style="66" customWidth="1"/>
    <col min="6916" max="6916" width="13.6640625" style="66" customWidth="1"/>
    <col min="6917" max="6917" width="4.5546875" style="66" customWidth="1"/>
    <col min="6918" max="6918" width="5.109375" style="66" customWidth="1"/>
    <col min="6919" max="6921" width="11.33203125" style="66" customWidth="1"/>
    <col min="6922" max="6922" width="16.44140625" style="66" customWidth="1"/>
    <col min="6923" max="6923" width="4.88671875" style="66" customWidth="1"/>
    <col min="6924" max="6925" width="9.109375" style="66"/>
    <col min="6926" max="6926" width="17.6640625" style="66" customWidth="1"/>
    <col min="6927" max="6927" width="15.88671875" style="66" customWidth="1"/>
    <col min="6928" max="6928" width="16.88671875" style="66" customWidth="1"/>
    <col min="6929" max="6929" width="14.44140625" style="66" customWidth="1"/>
    <col min="6930" max="7168" width="9.109375" style="66"/>
    <col min="7169" max="7169" width="5.109375" style="66" customWidth="1"/>
    <col min="7170" max="7170" width="7.33203125" style="66" customWidth="1"/>
    <col min="7171" max="7171" width="10.5546875" style="66" customWidth="1"/>
    <col min="7172" max="7172" width="13.6640625" style="66" customWidth="1"/>
    <col min="7173" max="7173" width="4.5546875" style="66" customWidth="1"/>
    <col min="7174" max="7174" width="5.109375" style="66" customWidth="1"/>
    <col min="7175" max="7177" width="11.33203125" style="66" customWidth="1"/>
    <col min="7178" max="7178" width="16.44140625" style="66" customWidth="1"/>
    <col min="7179" max="7179" width="4.88671875" style="66" customWidth="1"/>
    <col min="7180" max="7181" width="9.109375" style="66"/>
    <col min="7182" max="7182" width="17.6640625" style="66" customWidth="1"/>
    <col min="7183" max="7183" width="15.88671875" style="66" customWidth="1"/>
    <col min="7184" max="7184" width="16.88671875" style="66" customWidth="1"/>
    <col min="7185" max="7185" width="14.44140625" style="66" customWidth="1"/>
    <col min="7186" max="7424" width="9.109375" style="66"/>
    <col min="7425" max="7425" width="5.109375" style="66" customWidth="1"/>
    <col min="7426" max="7426" width="7.33203125" style="66" customWidth="1"/>
    <col min="7427" max="7427" width="10.5546875" style="66" customWidth="1"/>
    <col min="7428" max="7428" width="13.6640625" style="66" customWidth="1"/>
    <col min="7429" max="7429" width="4.5546875" style="66" customWidth="1"/>
    <col min="7430" max="7430" width="5.109375" style="66" customWidth="1"/>
    <col min="7431" max="7433" width="11.33203125" style="66" customWidth="1"/>
    <col min="7434" max="7434" width="16.44140625" style="66" customWidth="1"/>
    <col min="7435" max="7435" width="4.88671875" style="66" customWidth="1"/>
    <col min="7436" max="7437" width="9.109375" style="66"/>
    <col min="7438" max="7438" width="17.6640625" style="66" customWidth="1"/>
    <col min="7439" max="7439" width="15.88671875" style="66" customWidth="1"/>
    <col min="7440" max="7440" width="16.88671875" style="66" customWidth="1"/>
    <col min="7441" max="7441" width="14.44140625" style="66" customWidth="1"/>
    <col min="7442" max="7680" width="9.109375" style="66"/>
    <col min="7681" max="7681" width="5.109375" style="66" customWidth="1"/>
    <col min="7682" max="7682" width="7.33203125" style="66" customWidth="1"/>
    <col min="7683" max="7683" width="10.5546875" style="66" customWidth="1"/>
    <col min="7684" max="7684" width="13.6640625" style="66" customWidth="1"/>
    <col min="7685" max="7685" width="4.5546875" style="66" customWidth="1"/>
    <col min="7686" max="7686" width="5.109375" style="66" customWidth="1"/>
    <col min="7687" max="7689" width="11.33203125" style="66" customWidth="1"/>
    <col min="7690" max="7690" width="16.44140625" style="66" customWidth="1"/>
    <col min="7691" max="7691" width="4.88671875" style="66" customWidth="1"/>
    <col min="7692" max="7693" width="9.109375" style="66"/>
    <col min="7694" max="7694" width="17.6640625" style="66" customWidth="1"/>
    <col min="7695" max="7695" width="15.88671875" style="66" customWidth="1"/>
    <col min="7696" max="7696" width="16.88671875" style="66" customWidth="1"/>
    <col min="7697" max="7697" width="14.44140625" style="66" customWidth="1"/>
    <col min="7698" max="7936" width="9.109375" style="66"/>
    <col min="7937" max="7937" width="5.109375" style="66" customWidth="1"/>
    <col min="7938" max="7938" width="7.33203125" style="66" customWidth="1"/>
    <col min="7939" max="7939" width="10.5546875" style="66" customWidth="1"/>
    <col min="7940" max="7940" width="13.6640625" style="66" customWidth="1"/>
    <col min="7941" max="7941" width="4.5546875" style="66" customWidth="1"/>
    <col min="7942" max="7942" width="5.109375" style="66" customWidth="1"/>
    <col min="7943" max="7945" width="11.33203125" style="66" customWidth="1"/>
    <col min="7946" max="7946" width="16.44140625" style="66" customWidth="1"/>
    <col min="7947" max="7947" width="4.88671875" style="66" customWidth="1"/>
    <col min="7948" max="7949" width="9.109375" style="66"/>
    <col min="7950" max="7950" width="17.6640625" style="66" customWidth="1"/>
    <col min="7951" max="7951" width="15.88671875" style="66" customWidth="1"/>
    <col min="7952" max="7952" width="16.88671875" style="66" customWidth="1"/>
    <col min="7953" max="7953" width="14.44140625" style="66" customWidth="1"/>
    <col min="7954" max="8192" width="9.109375" style="66"/>
    <col min="8193" max="8193" width="5.109375" style="66" customWidth="1"/>
    <col min="8194" max="8194" width="7.33203125" style="66" customWidth="1"/>
    <col min="8195" max="8195" width="10.5546875" style="66" customWidth="1"/>
    <col min="8196" max="8196" width="13.6640625" style="66" customWidth="1"/>
    <col min="8197" max="8197" width="4.5546875" style="66" customWidth="1"/>
    <col min="8198" max="8198" width="5.109375" style="66" customWidth="1"/>
    <col min="8199" max="8201" width="11.33203125" style="66" customWidth="1"/>
    <col min="8202" max="8202" width="16.44140625" style="66" customWidth="1"/>
    <col min="8203" max="8203" width="4.88671875" style="66" customWidth="1"/>
    <col min="8204" max="8205" width="9.109375" style="66"/>
    <col min="8206" max="8206" width="17.6640625" style="66" customWidth="1"/>
    <col min="8207" max="8207" width="15.88671875" style="66" customWidth="1"/>
    <col min="8208" max="8208" width="16.88671875" style="66" customWidth="1"/>
    <col min="8209" max="8209" width="14.44140625" style="66" customWidth="1"/>
    <col min="8210" max="8448" width="9.109375" style="66"/>
    <col min="8449" max="8449" width="5.109375" style="66" customWidth="1"/>
    <col min="8450" max="8450" width="7.33203125" style="66" customWidth="1"/>
    <col min="8451" max="8451" width="10.5546875" style="66" customWidth="1"/>
    <col min="8452" max="8452" width="13.6640625" style="66" customWidth="1"/>
    <col min="8453" max="8453" width="4.5546875" style="66" customWidth="1"/>
    <col min="8454" max="8454" width="5.109375" style="66" customWidth="1"/>
    <col min="8455" max="8457" width="11.33203125" style="66" customWidth="1"/>
    <col min="8458" max="8458" width="16.44140625" style="66" customWidth="1"/>
    <col min="8459" max="8459" width="4.88671875" style="66" customWidth="1"/>
    <col min="8460" max="8461" width="9.109375" style="66"/>
    <col min="8462" max="8462" width="17.6640625" style="66" customWidth="1"/>
    <col min="8463" max="8463" width="15.88671875" style="66" customWidth="1"/>
    <col min="8464" max="8464" width="16.88671875" style="66" customWidth="1"/>
    <col min="8465" max="8465" width="14.44140625" style="66" customWidth="1"/>
    <col min="8466" max="8704" width="9.109375" style="66"/>
    <col min="8705" max="8705" width="5.109375" style="66" customWidth="1"/>
    <col min="8706" max="8706" width="7.33203125" style="66" customWidth="1"/>
    <col min="8707" max="8707" width="10.5546875" style="66" customWidth="1"/>
    <col min="8708" max="8708" width="13.6640625" style="66" customWidth="1"/>
    <col min="8709" max="8709" width="4.5546875" style="66" customWidth="1"/>
    <col min="8710" max="8710" width="5.109375" style="66" customWidth="1"/>
    <col min="8711" max="8713" width="11.33203125" style="66" customWidth="1"/>
    <col min="8714" max="8714" width="16.44140625" style="66" customWidth="1"/>
    <col min="8715" max="8715" width="4.88671875" style="66" customWidth="1"/>
    <col min="8716" max="8717" width="9.109375" style="66"/>
    <col min="8718" max="8718" width="17.6640625" style="66" customWidth="1"/>
    <col min="8719" max="8719" width="15.88671875" style="66" customWidth="1"/>
    <col min="8720" max="8720" width="16.88671875" style="66" customWidth="1"/>
    <col min="8721" max="8721" width="14.44140625" style="66" customWidth="1"/>
    <col min="8722" max="8960" width="9.109375" style="66"/>
    <col min="8961" max="8961" width="5.109375" style="66" customWidth="1"/>
    <col min="8962" max="8962" width="7.33203125" style="66" customWidth="1"/>
    <col min="8963" max="8963" width="10.5546875" style="66" customWidth="1"/>
    <col min="8964" max="8964" width="13.6640625" style="66" customWidth="1"/>
    <col min="8965" max="8965" width="4.5546875" style="66" customWidth="1"/>
    <col min="8966" max="8966" width="5.109375" style="66" customWidth="1"/>
    <col min="8967" max="8969" width="11.33203125" style="66" customWidth="1"/>
    <col min="8970" max="8970" width="16.44140625" style="66" customWidth="1"/>
    <col min="8971" max="8971" width="4.88671875" style="66" customWidth="1"/>
    <col min="8972" max="8973" width="9.109375" style="66"/>
    <col min="8974" max="8974" width="17.6640625" style="66" customWidth="1"/>
    <col min="8975" max="8975" width="15.88671875" style="66" customWidth="1"/>
    <col min="8976" max="8976" width="16.88671875" style="66" customWidth="1"/>
    <col min="8977" max="8977" width="14.44140625" style="66" customWidth="1"/>
    <col min="8978" max="9216" width="9.109375" style="66"/>
    <col min="9217" max="9217" width="5.109375" style="66" customWidth="1"/>
    <col min="9218" max="9218" width="7.33203125" style="66" customWidth="1"/>
    <col min="9219" max="9219" width="10.5546875" style="66" customWidth="1"/>
    <col min="9220" max="9220" width="13.6640625" style="66" customWidth="1"/>
    <col min="9221" max="9221" width="4.5546875" style="66" customWidth="1"/>
    <col min="9222" max="9222" width="5.109375" style="66" customWidth="1"/>
    <col min="9223" max="9225" width="11.33203125" style="66" customWidth="1"/>
    <col min="9226" max="9226" width="16.44140625" style="66" customWidth="1"/>
    <col min="9227" max="9227" width="4.88671875" style="66" customWidth="1"/>
    <col min="9228" max="9229" width="9.109375" style="66"/>
    <col min="9230" max="9230" width="17.6640625" style="66" customWidth="1"/>
    <col min="9231" max="9231" width="15.88671875" style="66" customWidth="1"/>
    <col min="9232" max="9232" width="16.88671875" style="66" customWidth="1"/>
    <col min="9233" max="9233" width="14.44140625" style="66" customWidth="1"/>
    <col min="9234" max="9472" width="9.109375" style="66"/>
    <col min="9473" max="9473" width="5.109375" style="66" customWidth="1"/>
    <col min="9474" max="9474" width="7.33203125" style="66" customWidth="1"/>
    <col min="9475" max="9475" width="10.5546875" style="66" customWidth="1"/>
    <col min="9476" max="9476" width="13.6640625" style="66" customWidth="1"/>
    <col min="9477" max="9477" width="4.5546875" style="66" customWidth="1"/>
    <col min="9478" max="9478" width="5.109375" style="66" customWidth="1"/>
    <col min="9479" max="9481" width="11.33203125" style="66" customWidth="1"/>
    <col min="9482" max="9482" width="16.44140625" style="66" customWidth="1"/>
    <col min="9483" max="9483" width="4.88671875" style="66" customWidth="1"/>
    <col min="9484" max="9485" width="9.109375" style="66"/>
    <col min="9486" max="9486" width="17.6640625" style="66" customWidth="1"/>
    <col min="9487" max="9487" width="15.88671875" style="66" customWidth="1"/>
    <col min="9488" max="9488" width="16.88671875" style="66" customWidth="1"/>
    <col min="9489" max="9489" width="14.44140625" style="66" customWidth="1"/>
    <col min="9490" max="9728" width="9.109375" style="66"/>
    <col min="9729" max="9729" width="5.109375" style="66" customWidth="1"/>
    <col min="9730" max="9730" width="7.33203125" style="66" customWidth="1"/>
    <col min="9731" max="9731" width="10.5546875" style="66" customWidth="1"/>
    <col min="9732" max="9732" width="13.6640625" style="66" customWidth="1"/>
    <col min="9733" max="9733" width="4.5546875" style="66" customWidth="1"/>
    <col min="9734" max="9734" width="5.109375" style="66" customWidth="1"/>
    <col min="9735" max="9737" width="11.33203125" style="66" customWidth="1"/>
    <col min="9738" max="9738" width="16.44140625" style="66" customWidth="1"/>
    <col min="9739" max="9739" width="4.88671875" style="66" customWidth="1"/>
    <col min="9740" max="9741" width="9.109375" style="66"/>
    <col min="9742" max="9742" width="17.6640625" style="66" customWidth="1"/>
    <col min="9743" max="9743" width="15.88671875" style="66" customWidth="1"/>
    <col min="9744" max="9744" width="16.88671875" style="66" customWidth="1"/>
    <col min="9745" max="9745" width="14.44140625" style="66" customWidth="1"/>
    <col min="9746" max="9984" width="9.109375" style="66"/>
    <col min="9985" max="9985" width="5.109375" style="66" customWidth="1"/>
    <col min="9986" max="9986" width="7.33203125" style="66" customWidth="1"/>
    <col min="9987" max="9987" width="10.5546875" style="66" customWidth="1"/>
    <col min="9988" max="9988" width="13.6640625" style="66" customWidth="1"/>
    <col min="9989" max="9989" width="4.5546875" style="66" customWidth="1"/>
    <col min="9990" max="9990" width="5.109375" style="66" customWidth="1"/>
    <col min="9991" max="9993" width="11.33203125" style="66" customWidth="1"/>
    <col min="9994" max="9994" width="16.44140625" style="66" customWidth="1"/>
    <col min="9995" max="9995" width="4.88671875" style="66" customWidth="1"/>
    <col min="9996" max="9997" width="9.109375" style="66"/>
    <col min="9998" max="9998" width="17.6640625" style="66" customWidth="1"/>
    <col min="9999" max="9999" width="15.88671875" style="66" customWidth="1"/>
    <col min="10000" max="10000" width="16.88671875" style="66" customWidth="1"/>
    <col min="10001" max="10001" width="14.44140625" style="66" customWidth="1"/>
    <col min="10002" max="10240" width="9.109375" style="66"/>
    <col min="10241" max="10241" width="5.109375" style="66" customWidth="1"/>
    <col min="10242" max="10242" width="7.33203125" style="66" customWidth="1"/>
    <col min="10243" max="10243" width="10.5546875" style="66" customWidth="1"/>
    <col min="10244" max="10244" width="13.6640625" style="66" customWidth="1"/>
    <col min="10245" max="10245" width="4.5546875" style="66" customWidth="1"/>
    <col min="10246" max="10246" width="5.109375" style="66" customWidth="1"/>
    <col min="10247" max="10249" width="11.33203125" style="66" customWidth="1"/>
    <col min="10250" max="10250" width="16.44140625" style="66" customWidth="1"/>
    <col min="10251" max="10251" width="4.88671875" style="66" customWidth="1"/>
    <col min="10252" max="10253" width="9.109375" style="66"/>
    <col min="10254" max="10254" width="17.6640625" style="66" customWidth="1"/>
    <col min="10255" max="10255" width="15.88671875" style="66" customWidth="1"/>
    <col min="10256" max="10256" width="16.88671875" style="66" customWidth="1"/>
    <col min="10257" max="10257" width="14.44140625" style="66" customWidth="1"/>
    <col min="10258" max="10496" width="9.109375" style="66"/>
    <col min="10497" max="10497" width="5.109375" style="66" customWidth="1"/>
    <col min="10498" max="10498" width="7.33203125" style="66" customWidth="1"/>
    <col min="10499" max="10499" width="10.5546875" style="66" customWidth="1"/>
    <col min="10500" max="10500" width="13.6640625" style="66" customWidth="1"/>
    <col min="10501" max="10501" width="4.5546875" style="66" customWidth="1"/>
    <col min="10502" max="10502" width="5.109375" style="66" customWidth="1"/>
    <col min="10503" max="10505" width="11.33203125" style="66" customWidth="1"/>
    <col min="10506" max="10506" width="16.44140625" style="66" customWidth="1"/>
    <col min="10507" max="10507" width="4.88671875" style="66" customWidth="1"/>
    <col min="10508" max="10509" width="9.109375" style="66"/>
    <col min="10510" max="10510" width="17.6640625" style="66" customWidth="1"/>
    <col min="10511" max="10511" width="15.88671875" style="66" customWidth="1"/>
    <col min="10512" max="10512" width="16.88671875" style="66" customWidth="1"/>
    <col min="10513" max="10513" width="14.44140625" style="66" customWidth="1"/>
    <col min="10514" max="10752" width="9.109375" style="66"/>
    <col min="10753" max="10753" width="5.109375" style="66" customWidth="1"/>
    <col min="10754" max="10754" width="7.33203125" style="66" customWidth="1"/>
    <col min="10755" max="10755" width="10.5546875" style="66" customWidth="1"/>
    <col min="10756" max="10756" width="13.6640625" style="66" customWidth="1"/>
    <col min="10757" max="10757" width="4.5546875" style="66" customWidth="1"/>
    <col min="10758" max="10758" width="5.109375" style="66" customWidth="1"/>
    <col min="10759" max="10761" width="11.33203125" style="66" customWidth="1"/>
    <col min="10762" max="10762" width="16.44140625" style="66" customWidth="1"/>
    <col min="10763" max="10763" width="4.88671875" style="66" customWidth="1"/>
    <col min="10764" max="10765" width="9.109375" style="66"/>
    <col min="10766" max="10766" width="17.6640625" style="66" customWidth="1"/>
    <col min="10767" max="10767" width="15.88671875" style="66" customWidth="1"/>
    <col min="10768" max="10768" width="16.88671875" style="66" customWidth="1"/>
    <col min="10769" max="10769" width="14.44140625" style="66" customWidth="1"/>
    <col min="10770" max="11008" width="9.109375" style="66"/>
    <col min="11009" max="11009" width="5.109375" style="66" customWidth="1"/>
    <col min="11010" max="11010" width="7.33203125" style="66" customWidth="1"/>
    <col min="11011" max="11011" width="10.5546875" style="66" customWidth="1"/>
    <col min="11012" max="11012" width="13.6640625" style="66" customWidth="1"/>
    <col min="11013" max="11013" width="4.5546875" style="66" customWidth="1"/>
    <col min="11014" max="11014" width="5.109375" style="66" customWidth="1"/>
    <col min="11015" max="11017" width="11.33203125" style="66" customWidth="1"/>
    <col min="11018" max="11018" width="16.44140625" style="66" customWidth="1"/>
    <col min="11019" max="11019" width="4.88671875" style="66" customWidth="1"/>
    <col min="11020" max="11021" width="9.109375" style="66"/>
    <col min="11022" max="11022" width="17.6640625" style="66" customWidth="1"/>
    <col min="11023" max="11023" width="15.88671875" style="66" customWidth="1"/>
    <col min="11024" max="11024" width="16.88671875" style="66" customWidth="1"/>
    <col min="11025" max="11025" width="14.44140625" style="66" customWidth="1"/>
    <col min="11026" max="11264" width="9.109375" style="66"/>
    <col min="11265" max="11265" width="5.109375" style="66" customWidth="1"/>
    <col min="11266" max="11266" width="7.33203125" style="66" customWidth="1"/>
    <col min="11267" max="11267" width="10.5546875" style="66" customWidth="1"/>
    <col min="11268" max="11268" width="13.6640625" style="66" customWidth="1"/>
    <col min="11269" max="11269" width="4.5546875" style="66" customWidth="1"/>
    <col min="11270" max="11270" width="5.109375" style="66" customWidth="1"/>
    <col min="11271" max="11273" width="11.33203125" style="66" customWidth="1"/>
    <col min="11274" max="11274" width="16.44140625" style="66" customWidth="1"/>
    <col min="11275" max="11275" width="4.88671875" style="66" customWidth="1"/>
    <col min="11276" max="11277" width="9.109375" style="66"/>
    <col min="11278" max="11278" width="17.6640625" style="66" customWidth="1"/>
    <col min="11279" max="11279" width="15.88671875" style="66" customWidth="1"/>
    <col min="11280" max="11280" width="16.88671875" style="66" customWidth="1"/>
    <col min="11281" max="11281" width="14.44140625" style="66" customWidth="1"/>
    <col min="11282" max="11520" width="9.109375" style="66"/>
    <col min="11521" max="11521" width="5.109375" style="66" customWidth="1"/>
    <col min="11522" max="11522" width="7.33203125" style="66" customWidth="1"/>
    <col min="11523" max="11523" width="10.5546875" style="66" customWidth="1"/>
    <col min="11524" max="11524" width="13.6640625" style="66" customWidth="1"/>
    <col min="11525" max="11525" width="4.5546875" style="66" customWidth="1"/>
    <col min="11526" max="11526" width="5.109375" style="66" customWidth="1"/>
    <col min="11527" max="11529" width="11.33203125" style="66" customWidth="1"/>
    <col min="11530" max="11530" width="16.44140625" style="66" customWidth="1"/>
    <col min="11531" max="11531" width="4.88671875" style="66" customWidth="1"/>
    <col min="11532" max="11533" width="9.109375" style="66"/>
    <col min="11534" max="11534" width="17.6640625" style="66" customWidth="1"/>
    <col min="11535" max="11535" width="15.88671875" style="66" customWidth="1"/>
    <col min="11536" max="11536" width="16.88671875" style="66" customWidth="1"/>
    <col min="11537" max="11537" width="14.44140625" style="66" customWidth="1"/>
    <col min="11538" max="11776" width="9.109375" style="66"/>
    <col min="11777" max="11777" width="5.109375" style="66" customWidth="1"/>
    <col min="11778" max="11778" width="7.33203125" style="66" customWidth="1"/>
    <col min="11779" max="11779" width="10.5546875" style="66" customWidth="1"/>
    <col min="11780" max="11780" width="13.6640625" style="66" customWidth="1"/>
    <col min="11781" max="11781" width="4.5546875" style="66" customWidth="1"/>
    <col min="11782" max="11782" width="5.109375" style="66" customWidth="1"/>
    <col min="11783" max="11785" width="11.33203125" style="66" customWidth="1"/>
    <col min="11786" max="11786" width="16.44140625" style="66" customWidth="1"/>
    <col min="11787" max="11787" width="4.88671875" style="66" customWidth="1"/>
    <col min="11788" max="11789" width="9.109375" style="66"/>
    <col min="11790" max="11790" width="17.6640625" style="66" customWidth="1"/>
    <col min="11791" max="11791" width="15.88671875" style="66" customWidth="1"/>
    <col min="11792" max="11792" width="16.88671875" style="66" customWidth="1"/>
    <col min="11793" max="11793" width="14.44140625" style="66" customWidth="1"/>
    <col min="11794" max="12032" width="9.109375" style="66"/>
    <col min="12033" max="12033" width="5.109375" style="66" customWidth="1"/>
    <col min="12034" max="12034" width="7.33203125" style="66" customWidth="1"/>
    <col min="12035" max="12035" width="10.5546875" style="66" customWidth="1"/>
    <col min="12036" max="12036" width="13.6640625" style="66" customWidth="1"/>
    <col min="12037" max="12037" width="4.5546875" style="66" customWidth="1"/>
    <col min="12038" max="12038" width="5.109375" style="66" customWidth="1"/>
    <col min="12039" max="12041" width="11.33203125" style="66" customWidth="1"/>
    <col min="12042" max="12042" width="16.44140625" style="66" customWidth="1"/>
    <col min="12043" max="12043" width="4.88671875" style="66" customWidth="1"/>
    <col min="12044" max="12045" width="9.109375" style="66"/>
    <col min="12046" max="12046" width="17.6640625" style="66" customWidth="1"/>
    <col min="12047" max="12047" width="15.88671875" style="66" customWidth="1"/>
    <col min="12048" max="12048" width="16.88671875" style="66" customWidth="1"/>
    <col min="12049" max="12049" width="14.44140625" style="66" customWidth="1"/>
    <col min="12050" max="12288" width="9.109375" style="66"/>
    <col min="12289" max="12289" width="5.109375" style="66" customWidth="1"/>
    <col min="12290" max="12290" width="7.33203125" style="66" customWidth="1"/>
    <col min="12291" max="12291" width="10.5546875" style="66" customWidth="1"/>
    <col min="12292" max="12292" width="13.6640625" style="66" customWidth="1"/>
    <col min="12293" max="12293" width="4.5546875" style="66" customWidth="1"/>
    <col min="12294" max="12294" width="5.109375" style="66" customWidth="1"/>
    <col min="12295" max="12297" width="11.33203125" style="66" customWidth="1"/>
    <col min="12298" max="12298" width="16.44140625" style="66" customWidth="1"/>
    <col min="12299" max="12299" width="4.88671875" style="66" customWidth="1"/>
    <col min="12300" max="12301" width="9.109375" style="66"/>
    <col min="12302" max="12302" width="17.6640625" style="66" customWidth="1"/>
    <col min="12303" max="12303" width="15.88671875" style="66" customWidth="1"/>
    <col min="12304" max="12304" width="16.88671875" style="66" customWidth="1"/>
    <col min="12305" max="12305" width="14.44140625" style="66" customWidth="1"/>
    <col min="12306" max="12544" width="9.109375" style="66"/>
    <col min="12545" max="12545" width="5.109375" style="66" customWidth="1"/>
    <col min="12546" max="12546" width="7.33203125" style="66" customWidth="1"/>
    <col min="12547" max="12547" width="10.5546875" style="66" customWidth="1"/>
    <col min="12548" max="12548" width="13.6640625" style="66" customWidth="1"/>
    <col min="12549" max="12549" width="4.5546875" style="66" customWidth="1"/>
    <col min="12550" max="12550" width="5.109375" style="66" customWidth="1"/>
    <col min="12551" max="12553" width="11.33203125" style="66" customWidth="1"/>
    <col min="12554" max="12554" width="16.44140625" style="66" customWidth="1"/>
    <col min="12555" max="12555" width="4.88671875" style="66" customWidth="1"/>
    <col min="12556" max="12557" width="9.109375" style="66"/>
    <col min="12558" max="12558" width="17.6640625" style="66" customWidth="1"/>
    <col min="12559" max="12559" width="15.88671875" style="66" customWidth="1"/>
    <col min="12560" max="12560" width="16.88671875" style="66" customWidth="1"/>
    <col min="12561" max="12561" width="14.44140625" style="66" customWidth="1"/>
    <col min="12562" max="12800" width="9.109375" style="66"/>
    <col min="12801" max="12801" width="5.109375" style="66" customWidth="1"/>
    <col min="12802" max="12802" width="7.33203125" style="66" customWidth="1"/>
    <col min="12803" max="12803" width="10.5546875" style="66" customWidth="1"/>
    <col min="12804" max="12804" width="13.6640625" style="66" customWidth="1"/>
    <col min="12805" max="12805" width="4.5546875" style="66" customWidth="1"/>
    <col min="12806" max="12806" width="5.109375" style="66" customWidth="1"/>
    <col min="12807" max="12809" width="11.33203125" style="66" customWidth="1"/>
    <col min="12810" max="12810" width="16.44140625" style="66" customWidth="1"/>
    <col min="12811" max="12811" width="4.88671875" style="66" customWidth="1"/>
    <col min="12812" max="12813" width="9.109375" style="66"/>
    <col min="12814" max="12814" width="17.6640625" style="66" customWidth="1"/>
    <col min="12815" max="12815" width="15.88671875" style="66" customWidth="1"/>
    <col min="12816" max="12816" width="16.88671875" style="66" customWidth="1"/>
    <col min="12817" max="12817" width="14.44140625" style="66" customWidth="1"/>
    <col min="12818" max="13056" width="9.109375" style="66"/>
    <col min="13057" max="13057" width="5.109375" style="66" customWidth="1"/>
    <col min="13058" max="13058" width="7.33203125" style="66" customWidth="1"/>
    <col min="13059" max="13059" width="10.5546875" style="66" customWidth="1"/>
    <col min="13060" max="13060" width="13.6640625" style="66" customWidth="1"/>
    <col min="13061" max="13061" width="4.5546875" style="66" customWidth="1"/>
    <col min="13062" max="13062" width="5.109375" style="66" customWidth="1"/>
    <col min="13063" max="13065" width="11.33203125" style="66" customWidth="1"/>
    <col min="13066" max="13066" width="16.44140625" style="66" customWidth="1"/>
    <col min="13067" max="13067" width="4.88671875" style="66" customWidth="1"/>
    <col min="13068" max="13069" width="9.109375" style="66"/>
    <col min="13070" max="13070" width="17.6640625" style="66" customWidth="1"/>
    <col min="13071" max="13071" width="15.88671875" style="66" customWidth="1"/>
    <col min="13072" max="13072" width="16.88671875" style="66" customWidth="1"/>
    <col min="13073" max="13073" width="14.44140625" style="66" customWidth="1"/>
    <col min="13074" max="13312" width="9.109375" style="66"/>
    <col min="13313" max="13313" width="5.109375" style="66" customWidth="1"/>
    <col min="13314" max="13314" width="7.33203125" style="66" customWidth="1"/>
    <col min="13315" max="13315" width="10.5546875" style="66" customWidth="1"/>
    <col min="13316" max="13316" width="13.6640625" style="66" customWidth="1"/>
    <col min="13317" max="13317" width="4.5546875" style="66" customWidth="1"/>
    <col min="13318" max="13318" width="5.109375" style="66" customWidth="1"/>
    <col min="13319" max="13321" width="11.33203125" style="66" customWidth="1"/>
    <col min="13322" max="13322" width="16.44140625" style="66" customWidth="1"/>
    <col min="13323" max="13323" width="4.88671875" style="66" customWidth="1"/>
    <col min="13324" max="13325" width="9.109375" style="66"/>
    <col min="13326" max="13326" width="17.6640625" style="66" customWidth="1"/>
    <col min="13327" max="13327" width="15.88671875" style="66" customWidth="1"/>
    <col min="13328" max="13328" width="16.88671875" style="66" customWidth="1"/>
    <col min="13329" max="13329" width="14.44140625" style="66" customWidth="1"/>
    <col min="13330" max="13568" width="9.109375" style="66"/>
    <col min="13569" max="13569" width="5.109375" style="66" customWidth="1"/>
    <col min="13570" max="13570" width="7.33203125" style="66" customWidth="1"/>
    <col min="13571" max="13571" width="10.5546875" style="66" customWidth="1"/>
    <col min="13572" max="13572" width="13.6640625" style="66" customWidth="1"/>
    <col min="13573" max="13573" width="4.5546875" style="66" customWidth="1"/>
    <col min="13574" max="13574" width="5.109375" style="66" customWidth="1"/>
    <col min="13575" max="13577" width="11.33203125" style="66" customWidth="1"/>
    <col min="13578" max="13578" width="16.44140625" style="66" customWidth="1"/>
    <col min="13579" max="13579" width="4.88671875" style="66" customWidth="1"/>
    <col min="13580" max="13581" width="9.109375" style="66"/>
    <col min="13582" max="13582" width="17.6640625" style="66" customWidth="1"/>
    <col min="13583" max="13583" width="15.88671875" style="66" customWidth="1"/>
    <col min="13584" max="13584" width="16.88671875" style="66" customWidth="1"/>
    <col min="13585" max="13585" width="14.44140625" style="66" customWidth="1"/>
    <col min="13586" max="13824" width="9.109375" style="66"/>
    <col min="13825" max="13825" width="5.109375" style="66" customWidth="1"/>
    <col min="13826" max="13826" width="7.33203125" style="66" customWidth="1"/>
    <col min="13827" max="13827" width="10.5546875" style="66" customWidth="1"/>
    <col min="13828" max="13828" width="13.6640625" style="66" customWidth="1"/>
    <col min="13829" max="13829" width="4.5546875" style="66" customWidth="1"/>
    <col min="13830" max="13830" width="5.109375" style="66" customWidth="1"/>
    <col min="13831" max="13833" width="11.33203125" style="66" customWidth="1"/>
    <col min="13834" max="13834" width="16.44140625" style="66" customWidth="1"/>
    <col min="13835" max="13835" width="4.88671875" style="66" customWidth="1"/>
    <col min="13836" max="13837" width="9.109375" style="66"/>
    <col min="13838" max="13838" width="17.6640625" style="66" customWidth="1"/>
    <col min="13839" max="13839" width="15.88671875" style="66" customWidth="1"/>
    <col min="13840" max="13840" width="16.88671875" style="66" customWidth="1"/>
    <col min="13841" max="13841" width="14.44140625" style="66" customWidth="1"/>
    <col min="13842" max="14080" width="9.109375" style="66"/>
    <col min="14081" max="14081" width="5.109375" style="66" customWidth="1"/>
    <col min="14082" max="14082" width="7.33203125" style="66" customWidth="1"/>
    <col min="14083" max="14083" width="10.5546875" style="66" customWidth="1"/>
    <col min="14084" max="14084" width="13.6640625" style="66" customWidth="1"/>
    <col min="14085" max="14085" width="4.5546875" style="66" customWidth="1"/>
    <col min="14086" max="14086" width="5.109375" style="66" customWidth="1"/>
    <col min="14087" max="14089" width="11.33203125" style="66" customWidth="1"/>
    <col min="14090" max="14090" width="16.44140625" style="66" customWidth="1"/>
    <col min="14091" max="14091" width="4.88671875" style="66" customWidth="1"/>
    <col min="14092" max="14093" width="9.109375" style="66"/>
    <col min="14094" max="14094" width="17.6640625" style="66" customWidth="1"/>
    <col min="14095" max="14095" width="15.88671875" style="66" customWidth="1"/>
    <col min="14096" max="14096" width="16.88671875" style="66" customWidth="1"/>
    <col min="14097" max="14097" width="14.44140625" style="66" customWidth="1"/>
    <col min="14098" max="14336" width="9.109375" style="66"/>
    <col min="14337" max="14337" width="5.109375" style="66" customWidth="1"/>
    <col min="14338" max="14338" width="7.33203125" style="66" customWidth="1"/>
    <col min="14339" max="14339" width="10.5546875" style="66" customWidth="1"/>
    <col min="14340" max="14340" width="13.6640625" style="66" customWidth="1"/>
    <col min="14341" max="14341" width="4.5546875" style="66" customWidth="1"/>
    <col min="14342" max="14342" width="5.109375" style="66" customWidth="1"/>
    <col min="14343" max="14345" width="11.33203125" style="66" customWidth="1"/>
    <col min="14346" max="14346" width="16.44140625" style="66" customWidth="1"/>
    <col min="14347" max="14347" width="4.88671875" style="66" customWidth="1"/>
    <col min="14348" max="14349" width="9.109375" style="66"/>
    <col min="14350" max="14350" width="17.6640625" style="66" customWidth="1"/>
    <col min="14351" max="14351" width="15.88671875" style="66" customWidth="1"/>
    <col min="14352" max="14352" width="16.88671875" style="66" customWidth="1"/>
    <col min="14353" max="14353" width="14.44140625" style="66" customWidth="1"/>
    <col min="14354" max="14592" width="9.109375" style="66"/>
    <col min="14593" max="14593" width="5.109375" style="66" customWidth="1"/>
    <col min="14594" max="14594" width="7.33203125" style="66" customWidth="1"/>
    <col min="14595" max="14595" width="10.5546875" style="66" customWidth="1"/>
    <col min="14596" max="14596" width="13.6640625" style="66" customWidth="1"/>
    <col min="14597" max="14597" width="4.5546875" style="66" customWidth="1"/>
    <col min="14598" max="14598" width="5.109375" style="66" customWidth="1"/>
    <col min="14599" max="14601" width="11.33203125" style="66" customWidth="1"/>
    <col min="14602" max="14602" width="16.44140625" style="66" customWidth="1"/>
    <col min="14603" max="14603" width="4.88671875" style="66" customWidth="1"/>
    <col min="14604" max="14605" width="9.109375" style="66"/>
    <col min="14606" max="14606" width="17.6640625" style="66" customWidth="1"/>
    <col min="14607" max="14607" width="15.88671875" style="66" customWidth="1"/>
    <col min="14608" max="14608" width="16.88671875" style="66" customWidth="1"/>
    <col min="14609" max="14609" width="14.44140625" style="66" customWidth="1"/>
    <col min="14610" max="14848" width="9.109375" style="66"/>
    <col min="14849" max="14849" width="5.109375" style="66" customWidth="1"/>
    <col min="14850" max="14850" width="7.33203125" style="66" customWidth="1"/>
    <col min="14851" max="14851" width="10.5546875" style="66" customWidth="1"/>
    <col min="14852" max="14852" width="13.6640625" style="66" customWidth="1"/>
    <col min="14853" max="14853" width="4.5546875" style="66" customWidth="1"/>
    <col min="14854" max="14854" width="5.109375" style="66" customWidth="1"/>
    <col min="14855" max="14857" width="11.33203125" style="66" customWidth="1"/>
    <col min="14858" max="14858" width="16.44140625" style="66" customWidth="1"/>
    <col min="14859" max="14859" width="4.88671875" style="66" customWidth="1"/>
    <col min="14860" max="14861" width="9.109375" style="66"/>
    <col min="14862" max="14862" width="17.6640625" style="66" customWidth="1"/>
    <col min="14863" max="14863" width="15.88671875" style="66" customWidth="1"/>
    <col min="14864" max="14864" width="16.88671875" style="66" customWidth="1"/>
    <col min="14865" max="14865" width="14.44140625" style="66" customWidth="1"/>
    <col min="14866" max="15104" width="9.109375" style="66"/>
    <col min="15105" max="15105" width="5.109375" style="66" customWidth="1"/>
    <col min="15106" max="15106" width="7.33203125" style="66" customWidth="1"/>
    <col min="15107" max="15107" width="10.5546875" style="66" customWidth="1"/>
    <col min="15108" max="15108" width="13.6640625" style="66" customWidth="1"/>
    <col min="15109" max="15109" width="4.5546875" style="66" customWidth="1"/>
    <col min="15110" max="15110" width="5.109375" style="66" customWidth="1"/>
    <col min="15111" max="15113" width="11.33203125" style="66" customWidth="1"/>
    <col min="15114" max="15114" width="16.44140625" style="66" customWidth="1"/>
    <col min="15115" max="15115" width="4.88671875" style="66" customWidth="1"/>
    <col min="15116" max="15117" width="9.109375" style="66"/>
    <col min="15118" max="15118" width="17.6640625" style="66" customWidth="1"/>
    <col min="15119" max="15119" width="15.88671875" style="66" customWidth="1"/>
    <col min="15120" max="15120" width="16.88671875" style="66" customWidth="1"/>
    <col min="15121" max="15121" width="14.44140625" style="66" customWidth="1"/>
    <col min="15122" max="15360" width="9.109375" style="66"/>
    <col min="15361" max="15361" width="5.109375" style="66" customWidth="1"/>
    <col min="15362" max="15362" width="7.33203125" style="66" customWidth="1"/>
    <col min="15363" max="15363" width="10.5546875" style="66" customWidth="1"/>
    <col min="15364" max="15364" width="13.6640625" style="66" customWidth="1"/>
    <col min="15365" max="15365" width="4.5546875" style="66" customWidth="1"/>
    <col min="15366" max="15366" width="5.109375" style="66" customWidth="1"/>
    <col min="15367" max="15369" width="11.33203125" style="66" customWidth="1"/>
    <col min="15370" max="15370" width="16.44140625" style="66" customWidth="1"/>
    <col min="15371" max="15371" width="4.88671875" style="66" customWidth="1"/>
    <col min="15372" max="15373" width="9.109375" style="66"/>
    <col min="15374" max="15374" width="17.6640625" style="66" customWidth="1"/>
    <col min="15375" max="15375" width="15.88671875" style="66" customWidth="1"/>
    <col min="15376" max="15376" width="16.88671875" style="66" customWidth="1"/>
    <col min="15377" max="15377" width="14.44140625" style="66" customWidth="1"/>
    <col min="15378" max="15616" width="9.109375" style="66"/>
    <col min="15617" max="15617" width="5.109375" style="66" customWidth="1"/>
    <col min="15618" max="15618" width="7.33203125" style="66" customWidth="1"/>
    <col min="15619" max="15619" width="10.5546875" style="66" customWidth="1"/>
    <col min="15620" max="15620" width="13.6640625" style="66" customWidth="1"/>
    <col min="15621" max="15621" width="4.5546875" style="66" customWidth="1"/>
    <col min="15622" max="15622" width="5.109375" style="66" customWidth="1"/>
    <col min="15623" max="15625" width="11.33203125" style="66" customWidth="1"/>
    <col min="15626" max="15626" width="16.44140625" style="66" customWidth="1"/>
    <col min="15627" max="15627" width="4.88671875" style="66" customWidth="1"/>
    <col min="15628" max="15629" width="9.109375" style="66"/>
    <col min="15630" max="15630" width="17.6640625" style="66" customWidth="1"/>
    <col min="15631" max="15631" width="15.88671875" style="66" customWidth="1"/>
    <col min="15632" max="15632" width="16.88671875" style="66" customWidth="1"/>
    <col min="15633" max="15633" width="14.44140625" style="66" customWidth="1"/>
    <col min="15634" max="15872" width="9.109375" style="66"/>
    <col min="15873" max="15873" width="5.109375" style="66" customWidth="1"/>
    <col min="15874" max="15874" width="7.33203125" style="66" customWidth="1"/>
    <col min="15875" max="15875" width="10.5546875" style="66" customWidth="1"/>
    <col min="15876" max="15876" width="13.6640625" style="66" customWidth="1"/>
    <col min="15877" max="15877" width="4.5546875" style="66" customWidth="1"/>
    <col min="15878" max="15878" width="5.109375" style="66" customWidth="1"/>
    <col min="15879" max="15881" width="11.33203125" style="66" customWidth="1"/>
    <col min="15882" max="15882" width="16.44140625" style="66" customWidth="1"/>
    <col min="15883" max="15883" width="4.88671875" style="66" customWidth="1"/>
    <col min="15884" max="15885" width="9.109375" style="66"/>
    <col min="15886" max="15886" width="17.6640625" style="66" customWidth="1"/>
    <col min="15887" max="15887" width="15.88671875" style="66" customWidth="1"/>
    <col min="15888" max="15888" width="16.88671875" style="66" customWidth="1"/>
    <col min="15889" max="15889" width="14.44140625" style="66" customWidth="1"/>
    <col min="15890" max="16128" width="9.109375" style="66"/>
    <col min="16129" max="16129" width="5.109375" style="66" customWidth="1"/>
    <col min="16130" max="16130" width="7.33203125" style="66" customWidth="1"/>
    <col min="16131" max="16131" width="10.5546875" style="66" customWidth="1"/>
    <col min="16132" max="16132" width="13.6640625" style="66" customWidth="1"/>
    <col min="16133" max="16133" width="4.5546875" style="66" customWidth="1"/>
    <col min="16134" max="16134" width="5.109375" style="66" customWidth="1"/>
    <col min="16135" max="16137" width="11.33203125" style="66" customWidth="1"/>
    <col min="16138" max="16138" width="16.44140625" style="66" customWidth="1"/>
    <col min="16139" max="16139" width="4.88671875" style="66" customWidth="1"/>
    <col min="16140" max="16141" width="9.109375" style="66"/>
    <col min="16142" max="16142" width="17.6640625" style="66" customWidth="1"/>
    <col min="16143" max="16143" width="15.88671875" style="66" customWidth="1"/>
    <col min="16144" max="16144" width="16.88671875" style="66" customWidth="1"/>
    <col min="16145" max="16145" width="14.44140625" style="66" customWidth="1"/>
    <col min="16146" max="16384" width="9.109375" style="66"/>
  </cols>
  <sheetData>
    <row r="1" spans="1:15" x14ac:dyDescent="0.3">
      <c r="A1" s="737" t="s">
        <v>679</v>
      </c>
      <c r="B1" s="737"/>
      <c r="C1" s="737"/>
      <c r="D1" s="737"/>
      <c r="E1" s="737"/>
      <c r="F1" s="861" t="s">
        <v>9</v>
      </c>
      <c r="G1" s="861"/>
      <c r="H1" s="861"/>
      <c r="I1" s="861"/>
      <c r="J1" s="861"/>
      <c r="K1" s="73"/>
    </row>
    <row r="2" spans="1:15" x14ac:dyDescent="0.3">
      <c r="A2" s="740" t="s">
        <v>703</v>
      </c>
      <c r="B2" s="740"/>
      <c r="C2" s="740"/>
      <c r="D2" s="740"/>
      <c r="E2" s="740"/>
      <c r="F2" s="861" t="s">
        <v>10</v>
      </c>
      <c r="G2" s="861"/>
      <c r="H2" s="861"/>
      <c r="I2" s="861"/>
      <c r="J2" s="861"/>
      <c r="K2" s="73"/>
    </row>
    <row r="3" spans="1:15" ht="16.2" customHeight="1" x14ac:dyDescent="0.3">
      <c r="A3" s="740"/>
      <c r="B3" s="740"/>
      <c r="C3" s="740"/>
      <c r="D3" s="740"/>
      <c r="E3" s="740"/>
      <c r="F3" s="738" t="s">
        <v>11</v>
      </c>
      <c r="G3" s="739"/>
      <c r="H3" s="739"/>
      <c r="I3" s="739"/>
      <c r="J3" s="739"/>
      <c r="M3" s="310" t="str">
        <f>+O4&amp;"-"&amp;O7&amp;"-"&amp;O5</f>
        <v>2-1-3D</v>
      </c>
    </row>
    <row r="4" spans="1:15" ht="17.25" customHeight="1" x14ac:dyDescent="0.3">
      <c r="G4" s="736">
        <f>+_xlfn.XLOOKUP($M$3,DULIEU!$H:$H,DULIEU!$L:$L,"")</f>
        <v>45626</v>
      </c>
      <c r="H4" s="736"/>
      <c r="I4" s="736"/>
      <c r="J4" s="736"/>
      <c r="M4" s="74"/>
      <c r="N4" s="297"/>
      <c r="O4" s="302">
        <f>+'Máy '!M4</f>
        <v>2</v>
      </c>
    </row>
    <row r="5" spans="1:15" ht="19.95" customHeight="1" x14ac:dyDescent="0.3">
      <c r="A5" s="805" t="s">
        <v>580</v>
      </c>
      <c r="B5" s="805"/>
      <c r="C5" s="805"/>
      <c r="D5" s="805"/>
      <c r="E5" s="805"/>
      <c r="F5" s="805"/>
      <c r="G5" s="805"/>
      <c r="H5" s="805"/>
      <c r="I5" s="805"/>
      <c r="J5" s="805"/>
      <c r="K5" s="75"/>
      <c r="N5" s="302" t="s">
        <v>642</v>
      </c>
      <c r="O5" s="304" t="str">
        <f>+'Máy '!M5</f>
        <v>3D</v>
      </c>
    </row>
    <row r="6" spans="1:15" ht="8.1" customHeight="1" x14ac:dyDescent="0.3">
      <c r="N6" s="308"/>
      <c r="O6" s="298"/>
    </row>
    <row r="7" spans="1:15" ht="36.75" customHeight="1" x14ac:dyDescent="0.3">
      <c r="A7" s="806" t="s">
        <v>246</v>
      </c>
      <c r="B7" s="806"/>
      <c r="C7" s="806"/>
      <c r="D7" s="807" t="s">
        <v>708</v>
      </c>
      <c r="E7" s="807"/>
      <c r="F7" s="807"/>
      <c r="G7" s="807"/>
      <c r="H7" s="807"/>
      <c r="I7" s="807"/>
      <c r="J7" s="807"/>
      <c r="N7" s="304"/>
      <c r="O7" s="437">
        <v>1</v>
      </c>
    </row>
    <row r="8" spans="1:15" ht="36" customHeight="1" x14ac:dyDescent="0.3">
      <c r="A8" s="806" t="s">
        <v>363</v>
      </c>
      <c r="B8" s="806"/>
      <c r="C8" s="806"/>
      <c r="D8" s="807" t="s">
        <v>692</v>
      </c>
      <c r="E8" s="807"/>
      <c r="F8" s="807"/>
      <c r="G8" s="807"/>
      <c r="H8" s="807"/>
      <c r="I8" s="807"/>
      <c r="J8" s="807"/>
    </row>
    <row r="9" spans="1:15" ht="17.399999999999999" customHeight="1" x14ac:dyDescent="0.3">
      <c r="A9" s="806" t="s">
        <v>13</v>
      </c>
      <c r="B9" s="806"/>
      <c r="C9" s="806"/>
      <c r="D9" s="363" t="str">
        <f>+KT_ĐVị!C10</f>
        <v>Xử lý nền - Nút giao</v>
      </c>
      <c r="E9" s="367"/>
      <c r="F9" s="367"/>
      <c r="G9" s="367"/>
      <c r="H9" s="367"/>
      <c r="I9" s="367"/>
      <c r="J9" s="367"/>
    </row>
    <row r="10" spans="1:15" ht="17.399999999999999" customHeight="1" x14ac:dyDescent="0.3">
      <c r="A10" s="806" t="s">
        <v>14</v>
      </c>
      <c r="B10" s="806"/>
      <c r="C10" s="806"/>
      <c r="D10" s="368" t="s">
        <v>693</v>
      </c>
      <c r="E10" s="367"/>
      <c r="F10" s="367"/>
      <c r="G10" s="367"/>
      <c r="H10" s="367"/>
      <c r="I10" s="367"/>
      <c r="J10" s="367"/>
    </row>
    <row r="11" spans="1:15" ht="7.95" customHeight="1" x14ac:dyDescent="0.3">
      <c r="A11" s="77"/>
      <c r="B11" s="77"/>
      <c r="C11" s="77"/>
      <c r="D11" s="73"/>
      <c r="E11" s="73"/>
      <c r="F11" s="73"/>
    </row>
    <row r="12" spans="1:15" ht="17.399999999999999" customHeight="1" x14ac:dyDescent="0.3">
      <c r="A12" s="73" t="s">
        <v>401</v>
      </c>
      <c r="B12" s="73"/>
      <c r="C12" s="77"/>
      <c r="D12" s="73"/>
      <c r="E12" s="73"/>
      <c r="F12" s="73"/>
    </row>
    <row r="13" spans="1:15" ht="24.75" customHeight="1" x14ac:dyDescent="0.3">
      <c r="A13" s="863" t="s">
        <v>423</v>
      </c>
      <c r="B13" s="864"/>
      <c r="C13" s="864"/>
      <c r="D13" s="90" t="str">
        <f>+KT_ĐVị!C13</f>
        <v>Cọc xi măng đất đường kính 800mm, hàm lượng xi măng 220kg/m3</v>
      </c>
      <c r="E13" s="90"/>
      <c r="F13" s="90"/>
      <c r="G13" s="90"/>
      <c r="H13" s="90"/>
      <c r="I13" s="90"/>
      <c r="J13" s="90"/>
    </row>
    <row r="14" spans="1:15" ht="67.2" customHeight="1" x14ac:dyDescent="0.3">
      <c r="A14" s="865" t="s">
        <v>247</v>
      </c>
      <c r="B14" s="809"/>
      <c r="C14" s="809"/>
      <c r="D14" s="799" t="str">
        <f>+KT_ĐVị!C14</f>
        <v xml:space="preserve">Phân đoạn 3D (KM 0+120.00 - KM 0+213.00); Cọc: 409, 402, 395, 388, 381, 374, 367, 360, 353, 346, 339, 332, 325, 317, 309, 301, 293, 285, 277, 269, 261, 253, 245, 237, 229, 230, 238, 246, 254, 262, 270, 278, 286, 294, 302, 310, 318, 326, 333, 340, 347                 </v>
      </c>
      <c r="E14" s="799"/>
      <c r="F14" s="799"/>
      <c r="G14" s="799"/>
      <c r="H14" s="799"/>
      <c r="I14" s="799"/>
      <c r="J14" s="799"/>
    </row>
    <row r="15" spans="1:15" ht="16.5" customHeight="1" x14ac:dyDescent="0.3">
      <c r="A15" s="73" t="s">
        <v>412</v>
      </c>
      <c r="B15" s="73"/>
    </row>
    <row r="16" spans="1:15" ht="18.75" customHeight="1" x14ac:dyDescent="0.3">
      <c r="A16" s="294" t="s">
        <v>252</v>
      </c>
      <c r="C16" s="113">
        <f>+_xlfn.XLOOKUP($M$3,DULIEU!$H:$H,DULIEU!$AB:$AB,"")</f>
        <v>5.046296296296271E-3</v>
      </c>
      <c r="D16" s="822">
        <f>+_xlfn.XLOOKUP($M$3,DULIEU!$H:$H,DULIEU!$K:$K,"")</f>
        <v>45626</v>
      </c>
      <c r="E16" s="822"/>
      <c r="F16" s="822"/>
      <c r="G16" s="822"/>
    </row>
    <row r="17" spans="1:10" ht="18.75" customHeight="1" x14ac:dyDescent="0.3">
      <c r="A17" s="294" t="s">
        <v>253</v>
      </c>
      <c r="C17" s="113">
        <f>+_xlfn.XLOOKUP($M$3,DULIEU!$H:$H,DULIEU!$AC:$AC,"")</f>
        <v>0.96280092592592592</v>
      </c>
      <c r="D17" s="822">
        <f>+_xlfn.XLOOKUP($M$3,DULIEU!$H:$H,DULIEU!$L:$L,"")</f>
        <v>45626</v>
      </c>
      <c r="E17" s="822"/>
      <c r="F17" s="822"/>
      <c r="G17" s="822"/>
    </row>
    <row r="18" spans="1:10" ht="18.75" customHeight="1" x14ac:dyDescent="0.3">
      <c r="A18" s="294" t="s">
        <v>433</v>
      </c>
      <c r="C18" s="66" t="s">
        <v>83</v>
      </c>
      <c r="D18" s="79"/>
      <c r="E18" s="79"/>
    </row>
    <row r="19" spans="1:10" ht="18" customHeight="1" x14ac:dyDescent="0.3">
      <c r="A19" s="73" t="s">
        <v>403</v>
      </c>
      <c r="B19" s="73"/>
    </row>
    <row r="20" spans="1:10" ht="34.950000000000003" customHeight="1" x14ac:dyDescent="0.3">
      <c r="A20" s="825" t="s">
        <v>686</v>
      </c>
      <c r="B20" s="826"/>
      <c r="C20" s="826"/>
      <c r="D20" s="826"/>
      <c r="E20" s="826"/>
      <c r="F20" s="826"/>
      <c r="G20" s="826"/>
      <c r="H20" s="826"/>
      <c r="I20" s="826"/>
      <c r="J20" s="826"/>
    </row>
    <row r="21" spans="1:10" ht="19.95" customHeight="1" x14ac:dyDescent="0.3">
      <c r="A21" s="438" t="s">
        <v>481</v>
      </c>
      <c r="B21" s="316"/>
      <c r="C21" s="16" t="s">
        <v>689</v>
      </c>
      <c r="D21" s="316"/>
      <c r="E21" s="316" t="s">
        <v>407</v>
      </c>
      <c r="F21" s="316"/>
      <c r="G21" s="16" t="s">
        <v>419</v>
      </c>
      <c r="H21" s="316"/>
      <c r="I21" s="316"/>
      <c r="J21" s="5"/>
    </row>
    <row r="22" spans="1:10" ht="19.95" customHeight="1" x14ac:dyDescent="0.3">
      <c r="A22" s="438" t="s">
        <v>481</v>
      </c>
      <c r="B22" s="316"/>
      <c r="C22" s="316" t="s">
        <v>482</v>
      </c>
      <c r="D22" s="316"/>
      <c r="E22" s="316" t="s">
        <v>407</v>
      </c>
      <c r="F22" s="316"/>
      <c r="G22" s="316" t="s">
        <v>483</v>
      </c>
      <c r="H22" s="316"/>
      <c r="I22" s="316"/>
    </row>
    <row r="23" spans="1:10" x14ac:dyDescent="0.3">
      <c r="A23" s="847" t="s">
        <v>684</v>
      </c>
      <c r="B23" s="847"/>
      <c r="C23" s="847"/>
      <c r="D23" s="847"/>
      <c r="E23" s="847"/>
      <c r="F23" s="847"/>
      <c r="G23" s="847"/>
      <c r="H23" s="847"/>
      <c r="I23" s="847"/>
      <c r="J23" s="847"/>
    </row>
    <row r="24" spans="1:10" ht="19.2" customHeight="1" x14ac:dyDescent="0.3">
      <c r="A24" s="438" t="s">
        <v>481</v>
      </c>
      <c r="B24" s="316"/>
      <c r="C24" s="16" t="s">
        <v>691</v>
      </c>
      <c r="D24" s="316"/>
      <c r="E24" s="316" t="s">
        <v>407</v>
      </c>
      <c r="F24" s="316"/>
      <c r="G24" s="16" t="s">
        <v>198</v>
      </c>
      <c r="H24" s="316"/>
      <c r="I24" s="316"/>
    </row>
    <row r="25" spans="1:10" ht="19.2" customHeight="1" x14ac:dyDescent="0.3">
      <c r="A25" s="438" t="s">
        <v>481</v>
      </c>
      <c r="B25" s="316"/>
      <c r="C25" s="16" t="s">
        <v>676</v>
      </c>
      <c r="D25" s="316"/>
      <c r="E25" s="316" t="s">
        <v>407</v>
      </c>
      <c r="F25" s="316"/>
      <c r="G25" s="16" t="s">
        <v>438</v>
      </c>
      <c r="H25" s="316"/>
      <c r="I25" s="316"/>
    </row>
    <row r="26" spans="1:10" x14ac:dyDescent="0.3">
      <c r="A26" s="73" t="s">
        <v>434</v>
      </c>
      <c r="B26" s="73"/>
    </row>
    <row r="27" spans="1:10" ht="24.75" customHeight="1" x14ac:dyDescent="0.3">
      <c r="A27" s="114" t="s">
        <v>100</v>
      </c>
      <c r="B27" s="73"/>
    </row>
    <row r="28" spans="1:10" ht="24.75" customHeight="1" x14ac:dyDescent="0.3">
      <c r="A28" s="114" t="s">
        <v>101</v>
      </c>
      <c r="B28" s="73"/>
    </row>
    <row r="29" spans="1:10" ht="24.75" customHeight="1" x14ac:dyDescent="0.3">
      <c r="A29" s="114" t="s">
        <v>18</v>
      </c>
      <c r="B29" s="73"/>
    </row>
    <row r="30" spans="1:10" ht="24.75" customHeight="1" x14ac:dyDescent="0.3">
      <c r="A30" s="114" t="s">
        <v>102</v>
      </c>
      <c r="B30" s="73"/>
    </row>
    <row r="31" spans="1:10" ht="24.75" customHeight="1" x14ac:dyDescent="0.3">
      <c r="A31" s="115" t="s">
        <v>103</v>
      </c>
      <c r="B31" s="73"/>
    </row>
    <row r="32" spans="1:10" ht="24.75" customHeight="1" x14ac:dyDescent="0.3">
      <c r="A32" s="114" t="s">
        <v>21</v>
      </c>
      <c r="B32" s="73"/>
    </row>
    <row r="33" spans="1:10" ht="24.75" customHeight="1" x14ac:dyDescent="0.3">
      <c r="A33" s="114" t="s">
        <v>22</v>
      </c>
      <c r="B33" s="73"/>
    </row>
    <row r="34" spans="1:10" ht="24.75" customHeight="1" x14ac:dyDescent="0.3">
      <c r="A34" s="114" t="s">
        <v>104</v>
      </c>
      <c r="B34" s="73"/>
    </row>
    <row r="35" spans="1:10" x14ac:dyDescent="0.3">
      <c r="A35" s="109" t="s">
        <v>105</v>
      </c>
      <c r="B35" s="109"/>
      <c r="C35" s="86"/>
      <c r="D35" s="110"/>
      <c r="E35" s="110"/>
      <c r="F35" s="110"/>
      <c r="G35" s="110"/>
      <c r="H35" s="110"/>
      <c r="I35" s="110"/>
      <c r="J35" s="110"/>
    </row>
    <row r="36" spans="1:10" ht="18" customHeight="1" x14ac:dyDescent="0.3">
      <c r="A36" s="118" t="s">
        <v>532</v>
      </c>
      <c r="B36" s="117"/>
      <c r="C36" s="117"/>
      <c r="D36" s="118"/>
      <c r="E36" s="117"/>
      <c r="F36" s="117"/>
      <c r="G36" s="117"/>
      <c r="H36" s="117"/>
      <c r="I36" s="117"/>
      <c r="J36" s="117"/>
    </row>
    <row r="37" spans="1:10" ht="18.600000000000001" hidden="1" customHeight="1" x14ac:dyDescent="0.3">
      <c r="A37" s="345" t="s">
        <v>84</v>
      </c>
      <c r="B37" s="119" t="s">
        <v>106</v>
      </c>
      <c r="C37" s="119"/>
      <c r="D37" s="119"/>
      <c r="E37" s="119"/>
      <c r="F37" s="119"/>
      <c r="G37" s="119"/>
      <c r="H37" s="117"/>
      <c r="I37" s="117"/>
      <c r="J37" s="117"/>
    </row>
    <row r="38" spans="1:10" ht="18.600000000000001" customHeight="1" x14ac:dyDescent="0.3">
      <c r="A38" s="118" t="s">
        <v>527</v>
      </c>
      <c r="B38" s="119"/>
      <c r="C38" s="120"/>
      <c r="D38" s="120"/>
      <c r="E38" s="858">
        <v>89</v>
      </c>
      <c r="F38" s="858"/>
      <c r="G38" s="858"/>
      <c r="H38" s="496"/>
      <c r="I38" s="118"/>
      <c r="J38" s="118"/>
    </row>
    <row r="39" spans="1:10" ht="18.600000000000001" hidden="1" customHeight="1" x14ac:dyDescent="0.3">
      <c r="A39" s="116" t="s">
        <v>84</v>
      </c>
      <c r="B39" s="119" t="s">
        <v>107</v>
      </c>
      <c r="C39" s="120"/>
      <c r="D39" s="120"/>
      <c r="E39" s="120"/>
      <c r="F39" s="120"/>
      <c r="G39" s="120"/>
      <c r="H39" s="118"/>
      <c r="I39" s="118"/>
      <c r="J39" s="118"/>
    </row>
    <row r="40" spans="1:10" ht="9" hidden="1" customHeight="1" x14ac:dyDescent="0.3">
      <c r="A40" s="116"/>
      <c r="B40" s="119"/>
      <c r="C40" s="120"/>
      <c r="D40" s="120"/>
      <c r="E40" s="120"/>
      <c r="F40" s="120"/>
      <c r="G40" s="120"/>
      <c r="H40" s="118"/>
      <c r="I40" s="118"/>
      <c r="J40" s="118"/>
    </row>
    <row r="41" spans="1:10" ht="18.600000000000001" customHeight="1" x14ac:dyDescent="0.3">
      <c r="A41" s="862" t="s">
        <v>435</v>
      </c>
      <c r="B41" s="862"/>
      <c r="C41" s="118"/>
      <c r="D41" s="118"/>
      <c r="E41" s="118"/>
      <c r="F41" s="118"/>
      <c r="G41" s="118"/>
      <c r="H41" s="118"/>
      <c r="I41" s="118"/>
      <c r="J41" s="118"/>
    </row>
    <row r="42" spans="1:10" ht="18.600000000000001" customHeight="1" x14ac:dyDescent="0.3">
      <c r="A42" s="859" t="s">
        <v>108</v>
      </c>
      <c r="B42" s="859"/>
      <c r="C42" s="859"/>
      <c r="D42" s="859"/>
      <c r="E42" s="859"/>
      <c r="F42" s="859"/>
      <c r="G42" s="859"/>
      <c r="H42" s="120"/>
      <c r="I42" s="120"/>
      <c r="J42" s="120"/>
    </row>
    <row r="43" spans="1:10" ht="18.600000000000001" customHeight="1" x14ac:dyDescent="0.3">
      <c r="A43" s="859" t="s">
        <v>348</v>
      </c>
      <c r="B43" s="859"/>
      <c r="C43" s="859"/>
      <c r="D43" s="859"/>
      <c r="E43" s="859"/>
      <c r="F43" s="859"/>
      <c r="G43" s="859"/>
      <c r="H43" s="120"/>
      <c r="I43" s="120"/>
      <c r="J43" s="120"/>
    </row>
    <row r="44" spans="1:10" ht="18.600000000000001" customHeight="1" x14ac:dyDescent="0.3">
      <c r="A44" s="859" t="s">
        <v>539</v>
      </c>
      <c r="B44" s="859"/>
      <c r="C44" s="859"/>
      <c r="D44" s="859"/>
      <c r="E44" s="859"/>
      <c r="F44" s="859"/>
      <c r="G44" s="859"/>
      <c r="H44" s="859"/>
      <c r="I44" s="859"/>
      <c r="J44" s="120"/>
    </row>
    <row r="45" spans="1:10" ht="18.600000000000001" customHeight="1" x14ac:dyDescent="0.3">
      <c r="A45" s="859" t="s">
        <v>109</v>
      </c>
      <c r="B45" s="859"/>
      <c r="C45" s="859"/>
      <c r="D45" s="859"/>
      <c r="E45" s="859"/>
      <c r="F45" s="859"/>
      <c r="G45" s="859"/>
      <c r="H45" s="120"/>
      <c r="I45" s="120"/>
      <c r="J45" s="120"/>
    </row>
    <row r="46" spans="1:10" ht="36" customHeight="1" x14ac:dyDescent="0.3">
      <c r="A46" s="860" t="s">
        <v>541</v>
      </c>
      <c r="B46" s="860"/>
      <c r="C46" s="860"/>
      <c r="D46" s="860"/>
      <c r="E46" s="860"/>
      <c r="F46" s="860"/>
      <c r="G46" s="860"/>
      <c r="H46" s="860"/>
      <c r="I46" s="860"/>
      <c r="J46" s="860"/>
    </row>
    <row r="47" spans="1:10" ht="36" customHeight="1" x14ac:dyDescent="0.3">
      <c r="A47" s="860" t="s">
        <v>540</v>
      </c>
      <c r="B47" s="860"/>
      <c r="C47" s="860"/>
      <c r="D47" s="860"/>
      <c r="E47" s="860"/>
      <c r="F47" s="860"/>
      <c r="G47" s="860"/>
      <c r="H47" s="860"/>
      <c r="I47" s="860"/>
      <c r="J47" s="860"/>
    </row>
    <row r="48" spans="1:10" ht="9.75" customHeight="1" x14ac:dyDescent="0.3"/>
    <row r="49" spans="1:10" x14ac:dyDescent="0.3">
      <c r="A49" s="796" t="s">
        <v>24</v>
      </c>
      <c r="B49" s="796"/>
      <c r="C49" s="796"/>
      <c r="D49" s="796"/>
      <c r="E49" s="796"/>
      <c r="F49" s="796"/>
      <c r="G49" s="796" t="s">
        <v>25</v>
      </c>
      <c r="H49" s="796"/>
      <c r="I49" s="796"/>
      <c r="J49" s="796"/>
    </row>
    <row r="50" spans="1:10" ht="22.5" customHeight="1" x14ac:dyDescent="0.3"/>
    <row r="51" spans="1:10" ht="22.5" customHeight="1" x14ac:dyDescent="0.3"/>
    <row r="52" spans="1:10" ht="22.5" hidden="1" customHeight="1" x14ac:dyDescent="0.3"/>
    <row r="53" spans="1:10" ht="21" hidden="1" customHeight="1" x14ac:dyDescent="0.3">
      <c r="B53" s="796"/>
      <c r="C53" s="796"/>
      <c r="D53" s="796"/>
      <c r="E53" s="72"/>
      <c r="F53" s="72"/>
      <c r="H53" s="72"/>
      <c r="I53" s="72"/>
      <c r="J53" s="72"/>
    </row>
    <row r="54" spans="1:10" ht="11.25" customHeight="1" x14ac:dyDescent="0.3"/>
    <row r="55" spans="1:10" x14ac:dyDescent="0.3">
      <c r="G55" s="796" t="s">
        <v>676</v>
      </c>
      <c r="H55" s="796"/>
      <c r="I55" s="796"/>
      <c r="J55" s="796"/>
    </row>
    <row r="58" spans="1:10" x14ac:dyDescent="0.3">
      <c r="H58" s="112"/>
    </row>
  </sheetData>
  <mergeCells count="32">
    <mergeCell ref="G55:J55"/>
    <mergeCell ref="A7:C7"/>
    <mergeCell ref="D7:J7"/>
    <mergeCell ref="A20:J20"/>
    <mergeCell ref="G4:J4"/>
    <mergeCell ref="A5:J5"/>
    <mergeCell ref="A41:B41"/>
    <mergeCell ref="A8:C8"/>
    <mergeCell ref="D8:J8"/>
    <mergeCell ref="A9:C9"/>
    <mergeCell ref="A10:C10"/>
    <mergeCell ref="A13:C13"/>
    <mergeCell ref="A23:J23"/>
    <mergeCell ref="A14:C14"/>
    <mergeCell ref="D14:J14"/>
    <mergeCell ref="D16:G16"/>
    <mergeCell ref="A1:E1"/>
    <mergeCell ref="F1:J1"/>
    <mergeCell ref="A2:E3"/>
    <mergeCell ref="F2:J2"/>
    <mergeCell ref="F3:J3"/>
    <mergeCell ref="D17:G17"/>
    <mergeCell ref="E38:G38"/>
    <mergeCell ref="B53:D53"/>
    <mergeCell ref="A42:G42"/>
    <mergeCell ref="A43:G43"/>
    <mergeCell ref="A45:G45"/>
    <mergeCell ref="A46:J46"/>
    <mergeCell ref="A47:J47"/>
    <mergeCell ref="A44:I44"/>
    <mergeCell ref="A49:F49"/>
    <mergeCell ref="G49:J49"/>
  </mergeCells>
  <printOptions horizontalCentered="1"/>
  <pageMargins left="1.1811023622047245" right="0.39370078740157483" top="0.59055118110236227" bottom="0.59055118110236227" header="0" footer="0"/>
  <pageSetup paperSize="9" scale="85" fitToHeight="0"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1987" r:id="rId4" name="Spinner 3">
              <controlPr defaultSize="0" autoPict="0">
                <anchor moveWithCells="1" sizeWithCells="1">
                  <from>
                    <xdr:col>15</xdr:col>
                    <xdr:colOff>655320</xdr:colOff>
                    <xdr:row>3</xdr:row>
                    <xdr:rowOff>121920</xdr:rowOff>
                  </from>
                  <to>
                    <xdr:col>16</xdr:col>
                    <xdr:colOff>762000</xdr:colOff>
                    <xdr:row>6</xdr:row>
                    <xdr:rowOff>312420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0EF8F-92B1-4EC1-BF5A-81B0FCC794E0}">
  <sheetPr>
    <pageSetUpPr fitToPage="1"/>
  </sheetPr>
  <dimension ref="B1:R266"/>
  <sheetViews>
    <sheetView view="pageBreakPreview" zoomScaleNormal="115" zoomScaleSheetLayoutView="100" workbookViewId="0">
      <selection activeCell="Z93" sqref="Z93"/>
    </sheetView>
  </sheetViews>
  <sheetFormatPr defaultColWidth="5.33203125" defaultRowHeight="12" x14ac:dyDescent="0.25"/>
  <cols>
    <col min="1" max="1" width="5.33203125" style="187" customWidth="1"/>
    <col min="2" max="18" width="5.33203125" style="188" customWidth="1"/>
    <col min="19" max="16384" width="5.33203125" style="187"/>
  </cols>
  <sheetData>
    <row r="1" spans="2:18" ht="25.5" customHeight="1" x14ac:dyDescent="0.25">
      <c r="B1" s="867" t="s">
        <v>436</v>
      </c>
      <c r="C1" s="867"/>
      <c r="D1" s="867"/>
      <c r="E1" s="867"/>
      <c r="F1" s="867"/>
      <c r="G1" s="867"/>
      <c r="H1" s="867"/>
      <c r="I1" s="867"/>
      <c r="J1" s="867"/>
      <c r="K1" s="867"/>
      <c r="L1" s="867"/>
      <c r="M1" s="867"/>
      <c r="N1" s="867"/>
      <c r="O1" s="867"/>
      <c r="P1" s="867"/>
      <c r="Q1" s="867"/>
      <c r="R1" s="867"/>
    </row>
    <row r="2" spans="2:18" ht="30.75" customHeight="1" x14ac:dyDescent="0.25">
      <c r="B2" s="868" t="s">
        <v>472</v>
      </c>
      <c r="C2" s="868"/>
      <c r="D2" s="868"/>
      <c r="E2" s="868"/>
      <c r="F2" s="868"/>
      <c r="G2" s="868"/>
      <c r="H2" s="868"/>
      <c r="I2" s="869" t="s">
        <v>437</v>
      </c>
      <c r="J2" s="869"/>
      <c r="K2" s="869"/>
      <c r="L2" s="868" t="s">
        <v>473</v>
      </c>
      <c r="M2" s="868"/>
      <c r="N2" s="868"/>
      <c r="O2" s="868"/>
      <c r="P2" s="868"/>
      <c r="Q2" s="868"/>
      <c r="R2" s="868"/>
    </row>
    <row r="3" spans="2:18" ht="7.95" customHeight="1" x14ac:dyDescent="0.25"/>
    <row r="4" spans="2:18" s="193" customFormat="1" ht="10.8" x14ac:dyDescent="0.15">
      <c r="B4" s="189" t="s">
        <v>142</v>
      </c>
      <c r="C4" s="190"/>
      <c r="D4" s="870">
        <v>45376.395833333336</v>
      </c>
      <c r="E4" s="870"/>
      <c r="F4" s="870"/>
      <c r="G4" s="190"/>
      <c r="H4" s="190"/>
      <c r="I4" s="190"/>
      <c r="J4" s="191"/>
      <c r="K4" s="369">
        <v>12.399999999999988</v>
      </c>
      <c r="L4" s="190">
        <v>0.6</v>
      </c>
      <c r="M4" s="198">
        <v>65</v>
      </c>
      <c r="N4" s="197">
        <v>1341</v>
      </c>
      <c r="O4" s="198">
        <v>0</v>
      </c>
      <c r="P4" s="198">
        <v>0</v>
      </c>
      <c r="Q4" s="197">
        <v>0</v>
      </c>
      <c r="R4" s="198">
        <v>0</v>
      </c>
    </row>
    <row r="5" spans="2:18" s="193" customFormat="1" ht="10.8" x14ac:dyDescent="0.15">
      <c r="B5" s="189" t="s">
        <v>143</v>
      </c>
      <c r="C5" s="190"/>
      <c r="D5" s="189" t="str">
        <f>+I2</f>
        <v>Z1-1A-100</v>
      </c>
      <c r="E5" s="192"/>
      <c r="F5" s="190"/>
      <c r="G5" s="190"/>
      <c r="H5" s="190"/>
      <c r="I5" s="190"/>
      <c r="J5" s="191"/>
      <c r="K5" s="369">
        <v>12.599999999999987</v>
      </c>
      <c r="L5" s="190">
        <v>0.5</v>
      </c>
      <c r="M5" s="198">
        <v>70</v>
      </c>
      <c r="N5" s="197">
        <v>1364</v>
      </c>
      <c r="O5" s="198">
        <v>0</v>
      </c>
      <c r="P5" s="198">
        <v>0</v>
      </c>
      <c r="Q5" s="197">
        <v>0</v>
      </c>
      <c r="R5" s="198">
        <v>0</v>
      </c>
    </row>
    <row r="6" spans="2:18" s="193" customFormat="1" ht="10.8" x14ac:dyDescent="0.15">
      <c r="B6" s="190" t="s">
        <v>147</v>
      </c>
      <c r="C6" s="190" t="s">
        <v>148</v>
      </c>
      <c r="D6" s="190" t="s">
        <v>149</v>
      </c>
      <c r="E6" s="190" t="s">
        <v>150</v>
      </c>
      <c r="F6" s="190" t="s">
        <v>151</v>
      </c>
      <c r="G6" s="190" t="s">
        <v>152</v>
      </c>
      <c r="H6" s="190" t="s">
        <v>153</v>
      </c>
      <c r="I6" s="190" t="s">
        <v>154</v>
      </c>
      <c r="J6" s="191"/>
      <c r="K6" s="369">
        <v>12.799999999999986</v>
      </c>
      <c r="L6" s="190">
        <v>0.5</v>
      </c>
      <c r="M6" s="198">
        <v>70</v>
      </c>
      <c r="N6" s="197">
        <v>1388</v>
      </c>
      <c r="O6" s="198">
        <v>0</v>
      </c>
      <c r="P6" s="198">
        <v>0</v>
      </c>
      <c r="Q6" s="197">
        <v>0</v>
      </c>
      <c r="R6" s="198">
        <v>0</v>
      </c>
    </row>
    <row r="7" spans="2:18" s="193" customFormat="1" ht="10.8" x14ac:dyDescent="0.15">
      <c r="B7" s="190" t="s">
        <v>155</v>
      </c>
      <c r="C7" s="190" t="s">
        <v>156</v>
      </c>
      <c r="D7" s="190" t="s">
        <v>157</v>
      </c>
      <c r="E7" s="190" t="s">
        <v>158</v>
      </c>
      <c r="F7" s="190" t="s">
        <v>159</v>
      </c>
      <c r="G7" s="190" t="s">
        <v>160</v>
      </c>
      <c r="H7" s="190" t="s">
        <v>161</v>
      </c>
      <c r="I7" s="190" t="s">
        <v>162</v>
      </c>
      <c r="J7" s="191"/>
      <c r="K7" s="369">
        <v>12.999999999999986</v>
      </c>
      <c r="L7" s="190">
        <v>0.5</v>
      </c>
      <c r="M7" s="198">
        <v>67</v>
      </c>
      <c r="N7" s="197">
        <v>1411</v>
      </c>
      <c r="O7" s="198">
        <v>0</v>
      </c>
      <c r="P7" s="198">
        <v>0</v>
      </c>
      <c r="Q7" s="197">
        <v>0</v>
      </c>
      <c r="R7" s="198">
        <v>0</v>
      </c>
    </row>
    <row r="8" spans="2:18" s="193" customFormat="1" ht="10.8" x14ac:dyDescent="0.15">
      <c r="B8" s="369">
        <v>0</v>
      </c>
      <c r="C8" s="369">
        <v>0</v>
      </c>
      <c r="D8" s="198">
        <v>0</v>
      </c>
      <c r="E8" s="197">
        <v>0</v>
      </c>
      <c r="F8" s="198">
        <v>0</v>
      </c>
      <c r="G8" s="198">
        <v>0</v>
      </c>
      <c r="H8" s="197">
        <v>0</v>
      </c>
      <c r="I8" s="198">
        <v>0</v>
      </c>
      <c r="J8" s="191"/>
      <c r="K8" s="369">
        <v>13.199999999999985</v>
      </c>
      <c r="L8" s="190">
        <v>0.6</v>
      </c>
      <c r="M8" s="198">
        <v>69</v>
      </c>
      <c r="N8" s="197">
        <v>1434</v>
      </c>
      <c r="O8" s="198">
        <v>0</v>
      </c>
      <c r="P8" s="198">
        <v>0</v>
      </c>
      <c r="Q8" s="197">
        <v>0</v>
      </c>
      <c r="R8" s="198">
        <v>0</v>
      </c>
    </row>
    <row r="9" spans="2:18" s="193" customFormat="1" ht="10.8" x14ac:dyDescent="0.15">
      <c r="B9" s="369">
        <v>0.2</v>
      </c>
      <c r="C9" s="190">
        <v>0.5</v>
      </c>
      <c r="D9" s="198">
        <v>0</v>
      </c>
      <c r="E9" s="197">
        <v>0</v>
      </c>
      <c r="F9" s="198">
        <v>0</v>
      </c>
      <c r="G9" s="198">
        <v>0</v>
      </c>
      <c r="H9" s="197">
        <v>0</v>
      </c>
      <c r="I9" s="198">
        <v>0</v>
      </c>
      <c r="J9" s="191"/>
      <c r="K9" s="369">
        <v>13.399999999999984</v>
      </c>
      <c r="L9" s="190">
        <v>0.6</v>
      </c>
      <c r="M9" s="198">
        <v>68</v>
      </c>
      <c r="N9" s="197">
        <v>1457</v>
      </c>
      <c r="O9" s="198">
        <v>0</v>
      </c>
      <c r="P9" s="198">
        <v>0</v>
      </c>
      <c r="Q9" s="197">
        <v>0</v>
      </c>
      <c r="R9" s="198">
        <v>0</v>
      </c>
    </row>
    <row r="10" spans="2:18" s="193" customFormat="1" ht="10.8" x14ac:dyDescent="0.15">
      <c r="B10" s="369">
        <v>0.4</v>
      </c>
      <c r="C10" s="190">
        <v>0.6</v>
      </c>
      <c r="D10" s="198">
        <v>0</v>
      </c>
      <c r="E10" s="197">
        <v>0</v>
      </c>
      <c r="F10" s="198">
        <v>0</v>
      </c>
      <c r="G10" s="198">
        <v>0</v>
      </c>
      <c r="H10" s="197">
        <v>0</v>
      </c>
      <c r="I10" s="198">
        <v>0</v>
      </c>
      <c r="J10" s="191"/>
      <c r="K10" s="369">
        <v>13.599999999999984</v>
      </c>
      <c r="L10" s="190">
        <v>0.6</v>
      </c>
      <c r="M10" s="198">
        <v>68</v>
      </c>
      <c r="N10" s="197">
        <v>1481</v>
      </c>
      <c r="O10" s="198">
        <v>0</v>
      </c>
      <c r="P10" s="198">
        <v>0</v>
      </c>
      <c r="Q10" s="197">
        <v>0</v>
      </c>
      <c r="R10" s="198">
        <v>0</v>
      </c>
    </row>
    <row r="11" spans="2:18" s="193" customFormat="1" ht="10.8" x14ac:dyDescent="0.15">
      <c r="B11" s="369">
        <v>0.60000000000000009</v>
      </c>
      <c r="C11" s="190">
        <v>0.6</v>
      </c>
      <c r="D11" s="198">
        <v>0</v>
      </c>
      <c r="E11" s="197">
        <v>0</v>
      </c>
      <c r="F11" s="198">
        <v>0</v>
      </c>
      <c r="G11" s="198">
        <v>0</v>
      </c>
      <c r="H11" s="197">
        <v>0</v>
      </c>
      <c r="I11" s="198">
        <v>0</v>
      </c>
      <c r="J11" s="191"/>
      <c r="K11" s="369">
        <v>13.799999999999983</v>
      </c>
      <c r="L11" s="190">
        <v>0.5</v>
      </c>
      <c r="M11" s="198">
        <v>65</v>
      </c>
      <c r="N11" s="197">
        <v>1504</v>
      </c>
      <c r="O11" s="198">
        <v>0</v>
      </c>
      <c r="P11" s="198">
        <v>0</v>
      </c>
      <c r="Q11" s="197">
        <v>0</v>
      </c>
      <c r="R11" s="198">
        <v>0</v>
      </c>
    </row>
    <row r="12" spans="2:18" s="193" customFormat="1" ht="10.8" x14ac:dyDescent="0.15">
      <c r="B12" s="369">
        <v>0.8</v>
      </c>
      <c r="C12" s="190">
        <v>0.5</v>
      </c>
      <c r="D12" s="198">
        <v>0</v>
      </c>
      <c r="E12" s="197">
        <v>0</v>
      </c>
      <c r="F12" s="198">
        <v>0</v>
      </c>
      <c r="G12" s="198">
        <v>0</v>
      </c>
      <c r="H12" s="197">
        <v>0</v>
      </c>
      <c r="I12" s="198">
        <v>0</v>
      </c>
      <c r="J12" s="191"/>
      <c r="K12" s="369">
        <v>13.999999999999982</v>
      </c>
      <c r="L12" s="190">
        <v>0.5</v>
      </c>
      <c r="M12" s="198">
        <v>67</v>
      </c>
      <c r="N12" s="197">
        <v>1527</v>
      </c>
      <c r="O12" s="198">
        <v>0</v>
      </c>
      <c r="P12" s="198">
        <v>0</v>
      </c>
      <c r="Q12" s="197">
        <v>0</v>
      </c>
      <c r="R12" s="198">
        <v>0</v>
      </c>
    </row>
    <row r="13" spans="2:18" s="193" customFormat="1" ht="10.8" x14ac:dyDescent="0.15">
      <c r="B13" s="369">
        <v>1</v>
      </c>
      <c r="C13" s="190">
        <v>0.5</v>
      </c>
      <c r="D13" s="198">
        <v>0</v>
      </c>
      <c r="E13" s="197">
        <v>0</v>
      </c>
      <c r="F13" s="198">
        <v>0</v>
      </c>
      <c r="G13" s="198">
        <v>0</v>
      </c>
      <c r="H13" s="197">
        <v>0</v>
      </c>
      <c r="I13" s="198">
        <v>0</v>
      </c>
      <c r="J13" s="191"/>
      <c r="K13" s="369">
        <v>14.199999999999982</v>
      </c>
      <c r="L13" s="190">
        <v>0.6</v>
      </c>
      <c r="M13" s="198">
        <v>69</v>
      </c>
      <c r="N13" s="197">
        <v>1551</v>
      </c>
      <c r="O13" s="198">
        <v>0</v>
      </c>
      <c r="P13" s="198">
        <v>0</v>
      </c>
      <c r="Q13" s="197">
        <v>0</v>
      </c>
      <c r="R13" s="198">
        <v>0</v>
      </c>
    </row>
    <row r="14" spans="2:18" s="193" customFormat="1" ht="10.8" x14ac:dyDescent="0.15">
      <c r="B14" s="369">
        <v>1.2</v>
      </c>
      <c r="C14" s="190">
        <v>0.5</v>
      </c>
      <c r="D14" s="198">
        <v>70</v>
      </c>
      <c r="E14" s="197">
        <v>23</v>
      </c>
      <c r="F14" s="198">
        <v>0</v>
      </c>
      <c r="G14" s="198">
        <v>0</v>
      </c>
      <c r="H14" s="197">
        <v>0</v>
      </c>
      <c r="I14" s="198">
        <v>0</v>
      </c>
      <c r="J14" s="191"/>
      <c r="K14" s="369">
        <v>14.399999999999981</v>
      </c>
      <c r="L14" s="190">
        <v>0.6</v>
      </c>
      <c r="M14" s="198">
        <v>66</v>
      </c>
      <c r="N14" s="197">
        <v>1574</v>
      </c>
      <c r="O14" s="198">
        <v>0</v>
      </c>
      <c r="P14" s="198">
        <v>0</v>
      </c>
      <c r="Q14" s="197">
        <v>0</v>
      </c>
      <c r="R14" s="198">
        <v>0</v>
      </c>
    </row>
    <row r="15" spans="2:18" s="193" customFormat="1" ht="10.8" x14ac:dyDescent="0.15">
      <c r="B15" s="369">
        <v>1.4</v>
      </c>
      <c r="C15" s="190">
        <v>0.5</v>
      </c>
      <c r="D15" s="198">
        <v>69</v>
      </c>
      <c r="E15" s="197">
        <v>47</v>
      </c>
      <c r="F15" s="198">
        <v>0</v>
      </c>
      <c r="G15" s="198">
        <v>0</v>
      </c>
      <c r="H15" s="197">
        <v>0</v>
      </c>
      <c r="I15" s="198">
        <v>0</v>
      </c>
      <c r="J15" s="191"/>
      <c r="K15" s="369">
        <v>14.59999999999998</v>
      </c>
      <c r="L15" s="190">
        <v>0.5</v>
      </c>
      <c r="M15" s="198">
        <v>70</v>
      </c>
      <c r="N15" s="197">
        <v>1598</v>
      </c>
      <c r="O15" s="198">
        <v>0</v>
      </c>
      <c r="P15" s="198">
        <v>0</v>
      </c>
      <c r="Q15" s="197">
        <v>0</v>
      </c>
      <c r="R15" s="198">
        <v>0</v>
      </c>
    </row>
    <row r="16" spans="2:18" s="193" customFormat="1" ht="10.8" x14ac:dyDescent="0.15">
      <c r="B16" s="369">
        <v>1.5999999999999999</v>
      </c>
      <c r="C16" s="190">
        <v>0.5</v>
      </c>
      <c r="D16" s="198">
        <v>67</v>
      </c>
      <c r="E16" s="197">
        <v>70</v>
      </c>
      <c r="F16" s="198">
        <v>0</v>
      </c>
      <c r="G16" s="198">
        <v>0</v>
      </c>
      <c r="H16" s="197">
        <v>0</v>
      </c>
      <c r="I16" s="198">
        <v>0</v>
      </c>
      <c r="J16" s="191"/>
      <c r="K16" s="369">
        <v>14.799999999999979</v>
      </c>
      <c r="L16" s="190">
        <v>0.5</v>
      </c>
      <c r="M16" s="198">
        <v>70</v>
      </c>
      <c r="N16" s="197">
        <v>1622</v>
      </c>
      <c r="O16" s="198">
        <v>0</v>
      </c>
      <c r="P16" s="198">
        <v>0</v>
      </c>
      <c r="Q16" s="197">
        <v>0</v>
      </c>
      <c r="R16" s="198">
        <v>0</v>
      </c>
    </row>
    <row r="17" spans="2:18" s="193" customFormat="1" ht="10.8" x14ac:dyDescent="0.15">
      <c r="B17" s="369">
        <v>1.7999999999999998</v>
      </c>
      <c r="C17" s="190">
        <v>0.5</v>
      </c>
      <c r="D17" s="198">
        <v>67</v>
      </c>
      <c r="E17" s="197">
        <v>94</v>
      </c>
      <c r="F17" s="198">
        <v>0</v>
      </c>
      <c r="G17" s="198">
        <v>0</v>
      </c>
      <c r="H17" s="197">
        <v>0</v>
      </c>
      <c r="I17" s="198">
        <v>0</v>
      </c>
      <c r="J17" s="191"/>
      <c r="K17" s="369">
        <v>14.999999999999979</v>
      </c>
      <c r="L17" s="190">
        <v>0.6</v>
      </c>
      <c r="M17" s="198">
        <v>67</v>
      </c>
      <c r="N17" s="197">
        <v>1645</v>
      </c>
      <c r="O17" s="198">
        <v>0</v>
      </c>
      <c r="P17" s="198">
        <v>0</v>
      </c>
      <c r="Q17" s="197">
        <v>0</v>
      </c>
      <c r="R17" s="198">
        <v>0</v>
      </c>
    </row>
    <row r="18" spans="2:18" s="193" customFormat="1" ht="10.8" x14ac:dyDescent="0.15">
      <c r="B18" s="369">
        <v>1.9999999999999998</v>
      </c>
      <c r="C18" s="190">
        <v>0.5</v>
      </c>
      <c r="D18" s="198">
        <v>67</v>
      </c>
      <c r="E18" s="197">
        <v>117</v>
      </c>
      <c r="F18" s="198">
        <v>0</v>
      </c>
      <c r="G18" s="198">
        <v>0</v>
      </c>
      <c r="H18" s="197">
        <v>0</v>
      </c>
      <c r="I18" s="198">
        <v>0</v>
      </c>
      <c r="J18" s="191"/>
      <c r="K18" s="369">
        <v>15.199999999999978</v>
      </c>
      <c r="L18" s="190">
        <v>0.6</v>
      </c>
      <c r="M18" s="198">
        <v>69</v>
      </c>
      <c r="N18" s="197">
        <v>1668</v>
      </c>
      <c r="O18" s="198">
        <v>0</v>
      </c>
      <c r="P18" s="198">
        <v>0</v>
      </c>
      <c r="Q18" s="197">
        <v>0</v>
      </c>
      <c r="R18" s="198">
        <v>0</v>
      </c>
    </row>
    <row r="19" spans="2:18" s="193" customFormat="1" ht="10.8" x14ac:dyDescent="0.15">
      <c r="B19" s="369">
        <v>2.1999999999999997</v>
      </c>
      <c r="C19" s="190">
        <v>0.5</v>
      </c>
      <c r="D19" s="198">
        <v>70</v>
      </c>
      <c r="E19" s="197">
        <v>140</v>
      </c>
      <c r="F19" s="198">
        <v>0</v>
      </c>
      <c r="G19" s="198">
        <v>0</v>
      </c>
      <c r="H19" s="197">
        <v>0</v>
      </c>
      <c r="I19" s="198">
        <v>0</v>
      </c>
      <c r="J19" s="191"/>
      <c r="K19" s="369">
        <v>15.399999999999977</v>
      </c>
      <c r="L19" s="190">
        <v>0.6</v>
      </c>
      <c r="M19" s="198">
        <v>68</v>
      </c>
      <c r="N19" s="197">
        <v>1691</v>
      </c>
      <c r="O19" s="198">
        <v>0</v>
      </c>
      <c r="P19" s="198">
        <v>0</v>
      </c>
      <c r="Q19" s="197">
        <v>0</v>
      </c>
      <c r="R19" s="198">
        <v>0</v>
      </c>
    </row>
    <row r="20" spans="2:18" s="193" customFormat="1" ht="10.8" x14ac:dyDescent="0.15">
      <c r="B20" s="369">
        <v>2.4</v>
      </c>
      <c r="C20" s="190">
        <v>0.5</v>
      </c>
      <c r="D20" s="198">
        <v>69</v>
      </c>
      <c r="E20" s="197">
        <v>163</v>
      </c>
      <c r="F20" s="198">
        <v>0</v>
      </c>
      <c r="G20" s="198">
        <v>0</v>
      </c>
      <c r="H20" s="197">
        <v>0</v>
      </c>
      <c r="I20" s="198">
        <v>0</v>
      </c>
      <c r="J20" s="194"/>
      <c r="K20" s="369">
        <v>15.599999999999977</v>
      </c>
      <c r="L20" s="190">
        <v>0.6</v>
      </c>
      <c r="M20" s="198">
        <v>66</v>
      </c>
      <c r="N20" s="197">
        <v>1715</v>
      </c>
      <c r="O20" s="198">
        <v>0</v>
      </c>
      <c r="P20" s="198">
        <v>0</v>
      </c>
      <c r="Q20" s="197">
        <v>0</v>
      </c>
      <c r="R20" s="198">
        <v>0</v>
      </c>
    </row>
    <row r="21" spans="2:18" s="193" customFormat="1" ht="10.8" x14ac:dyDescent="0.15">
      <c r="B21" s="369">
        <v>2.6</v>
      </c>
      <c r="C21" s="190">
        <v>0.5</v>
      </c>
      <c r="D21" s="198">
        <v>70</v>
      </c>
      <c r="E21" s="197">
        <v>187</v>
      </c>
      <c r="F21" s="198">
        <v>0</v>
      </c>
      <c r="G21" s="198">
        <v>0</v>
      </c>
      <c r="H21" s="197">
        <v>0</v>
      </c>
      <c r="I21" s="198">
        <v>0</v>
      </c>
      <c r="J21" s="194"/>
      <c r="K21" s="369">
        <v>15.799999999999976</v>
      </c>
      <c r="L21" s="190">
        <v>0.6</v>
      </c>
      <c r="M21" s="198">
        <v>67</v>
      </c>
      <c r="N21" s="197">
        <v>1738</v>
      </c>
      <c r="O21" s="198">
        <v>0</v>
      </c>
      <c r="P21" s="198">
        <v>0</v>
      </c>
      <c r="Q21" s="197">
        <v>0</v>
      </c>
      <c r="R21" s="198">
        <v>0</v>
      </c>
    </row>
    <row r="22" spans="2:18" s="193" customFormat="1" ht="10.8" x14ac:dyDescent="0.15">
      <c r="B22" s="369">
        <v>2.8000000000000003</v>
      </c>
      <c r="C22" s="190">
        <v>0.6</v>
      </c>
      <c r="D22" s="198">
        <v>70</v>
      </c>
      <c r="E22" s="197">
        <v>210</v>
      </c>
      <c r="F22" s="198">
        <v>0</v>
      </c>
      <c r="G22" s="198">
        <v>0</v>
      </c>
      <c r="H22" s="197">
        <v>0</v>
      </c>
      <c r="I22" s="198">
        <v>0</v>
      </c>
      <c r="J22" s="194"/>
      <c r="K22" s="369">
        <v>15.999999999999975</v>
      </c>
      <c r="L22" s="190">
        <v>0.5</v>
      </c>
      <c r="M22" s="198">
        <v>69</v>
      </c>
      <c r="N22" s="197">
        <v>1761</v>
      </c>
      <c r="O22" s="198">
        <v>0</v>
      </c>
      <c r="P22" s="198">
        <v>0</v>
      </c>
      <c r="Q22" s="197">
        <v>0</v>
      </c>
      <c r="R22" s="198">
        <v>0</v>
      </c>
    </row>
    <row r="23" spans="2:18" s="193" customFormat="1" ht="10.8" x14ac:dyDescent="0.15">
      <c r="B23" s="369">
        <v>3.0000000000000004</v>
      </c>
      <c r="C23" s="190">
        <v>0.6</v>
      </c>
      <c r="D23" s="198">
        <v>69</v>
      </c>
      <c r="E23" s="197">
        <v>234</v>
      </c>
      <c r="F23" s="198">
        <v>0</v>
      </c>
      <c r="G23" s="198">
        <v>0</v>
      </c>
      <c r="H23" s="197">
        <v>0</v>
      </c>
      <c r="I23" s="198">
        <v>0</v>
      </c>
      <c r="J23" s="191"/>
      <c r="K23" s="369">
        <v>16.199999999999974</v>
      </c>
      <c r="L23" s="190">
        <v>0.5</v>
      </c>
      <c r="M23" s="198">
        <v>66</v>
      </c>
      <c r="N23" s="197">
        <v>1784</v>
      </c>
      <c r="O23" s="198">
        <v>0</v>
      </c>
      <c r="P23" s="198">
        <v>0</v>
      </c>
      <c r="Q23" s="197">
        <v>0</v>
      </c>
      <c r="R23" s="198">
        <v>0</v>
      </c>
    </row>
    <row r="24" spans="2:18" s="193" customFormat="1" ht="10.8" x14ac:dyDescent="0.15">
      <c r="B24" s="369">
        <v>3.2000000000000006</v>
      </c>
      <c r="C24" s="190">
        <v>0.5</v>
      </c>
      <c r="D24" s="198">
        <v>66</v>
      </c>
      <c r="E24" s="197">
        <v>257</v>
      </c>
      <c r="F24" s="198">
        <v>0</v>
      </c>
      <c r="G24" s="198">
        <v>0</v>
      </c>
      <c r="H24" s="197">
        <v>0</v>
      </c>
      <c r="I24" s="198">
        <v>0</v>
      </c>
      <c r="J24" s="191"/>
      <c r="K24" s="369">
        <v>16.399999999999974</v>
      </c>
      <c r="L24" s="190">
        <v>0.5</v>
      </c>
      <c r="M24" s="198">
        <v>66</v>
      </c>
      <c r="N24" s="197">
        <v>1807</v>
      </c>
      <c r="O24" s="198">
        <v>0</v>
      </c>
      <c r="P24" s="198">
        <v>0</v>
      </c>
      <c r="Q24" s="197">
        <v>0</v>
      </c>
      <c r="R24" s="198">
        <v>0</v>
      </c>
    </row>
    <row r="25" spans="2:18" s="193" customFormat="1" ht="10.8" x14ac:dyDescent="0.15">
      <c r="B25" s="369">
        <v>3.4000000000000008</v>
      </c>
      <c r="C25" s="190">
        <v>0.6</v>
      </c>
      <c r="D25" s="198">
        <v>65</v>
      </c>
      <c r="E25" s="197">
        <v>281</v>
      </c>
      <c r="F25" s="198">
        <v>0</v>
      </c>
      <c r="G25" s="198">
        <v>0</v>
      </c>
      <c r="H25" s="197">
        <v>0</v>
      </c>
      <c r="I25" s="198">
        <v>0</v>
      </c>
      <c r="J25" s="191"/>
      <c r="K25" s="369">
        <v>16.599999999999973</v>
      </c>
      <c r="L25" s="190">
        <v>0.5</v>
      </c>
      <c r="M25" s="198">
        <v>66</v>
      </c>
      <c r="N25" s="197">
        <v>1831</v>
      </c>
      <c r="O25" s="198">
        <v>0</v>
      </c>
      <c r="P25" s="198">
        <v>0</v>
      </c>
      <c r="Q25" s="197">
        <v>0</v>
      </c>
      <c r="R25" s="198">
        <v>0</v>
      </c>
    </row>
    <row r="26" spans="2:18" s="193" customFormat="1" ht="10.8" x14ac:dyDescent="0.15">
      <c r="B26" s="369">
        <v>3.600000000000001</v>
      </c>
      <c r="C26" s="190">
        <v>0.6</v>
      </c>
      <c r="D26" s="198">
        <v>68</v>
      </c>
      <c r="E26" s="197">
        <v>305</v>
      </c>
      <c r="F26" s="198">
        <v>0</v>
      </c>
      <c r="G26" s="198">
        <v>0</v>
      </c>
      <c r="H26" s="197">
        <v>0</v>
      </c>
      <c r="I26" s="198">
        <v>0</v>
      </c>
      <c r="J26" s="191"/>
      <c r="K26" s="369">
        <v>16.799999999999972</v>
      </c>
      <c r="L26" s="190">
        <v>0.5</v>
      </c>
      <c r="M26" s="198">
        <v>68</v>
      </c>
      <c r="N26" s="197">
        <v>1854</v>
      </c>
      <c r="O26" s="198">
        <v>0</v>
      </c>
      <c r="P26" s="198">
        <v>0</v>
      </c>
      <c r="Q26" s="197">
        <v>0</v>
      </c>
      <c r="R26" s="198">
        <v>0</v>
      </c>
    </row>
    <row r="27" spans="2:18" s="193" customFormat="1" ht="10.8" x14ac:dyDescent="0.15">
      <c r="B27" s="369">
        <v>3.8000000000000012</v>
      </c>
      <c r="C27" s="190">
        <v>0.6</v>
      </c>
      <c r="D27" s="198">
        <v>67</v>
      </c>
      <c r="E27" s="197">
        <v>328</v>
      </c>
      <c r="F27" s="198">
        <v>0</v>
      </c>
      <c r="G27" s="198">
        <v>0</v>
      </c>
      <c r="H27" s="197">
        <v>0</v>
      </c>
      <c r="I27" s="198">
        <v>0</v>
      </c>
      <c r="J27" s="191"/>
      <c r="K27" s="369">
        <v>16.999999999999972</v>
      </c>
      <c r="L27" s="190">
        <v>0.5</v>
      </c>
      <c r="M27" s="198">
        <v>70</v>
      </c>
      <c r="N27" s="197">
        <v>1877</v>
      </c>
      <c r="O27" s="198">
        <v>0</v>
      </c>
      <c r="P27" s="198">
        <v>0</v>
      </c>
      <c r="Q27" s="197">
        <v>0</v>
      </c>
      <c r="R27" s="198">
        <v>0</v>
      </c>
    </row>
    <row r="28" spans="2:18" s="193" customFormat="1" ht="10.8" x14ac:dyDescent="0.15">
      <c r="B28" s="369">
        <v>4.0000000000000009</v>
      </c>
      <c r="C28" s="190">
        <v>0.5</v>
      </c>
      <c r="D28" s="198">
        <v>69</v>
      </c>
      <c r="E28" s="197">
        <v>352</v>
      </c>
      <c r="F28" s="198">
        <v>0</v>
      </c>
      <c r="G28" s="198">
        <v>0</v>
      </c>
      <c r="H28" s="197">
        <v>0</v>
      </c>
      <c r="I28" s="198">
        <v>0</v>
      </c>
      <c r="J28" s="191"/>
      <c r="K28" s="369">
        <v>17.199999999999971</v>
      </c>
      <c r="L28" s="190">
        <v>0.5</v>
      </c>
      <c r="M28" s="198">
        <v>68</v>
      </c>
      <c r="N28" s="197">
        <v>1900</v>
      </c>
      <c r="O28" s="198">
        <v>0</v>
      </c>
      <c r="P28" s="198">
        <v>0</v>
      </c>
      <c r="Q28" s="197">
        <v>0</v>
      </c>
      <c r="R28" s="198">
        <v>0</v>
      </c>
    </row>
    <row r="29" spans="2:18" s="193" customFormat="1" ht="10.8" x14ac:dyDescent="0.15">
      <c r="B29" s="369">
        <v>4.2000000000000011</v>
      </c>
      <c r="C29" s="190">
        <v>0.5</v>
      </c>
      <c r="D29" s="198">
        <v>67</v>
      </c>
      <c r="E29" s="197">
        <v>375</v>
      </c>
      <c r="F29" s="198">
        <v>0</v>
      </c>
      <c r="G29" s="198">
        <v>0</v>
      </c>
      <c r="H29" s="197">
        <v>0</v>
      </c>
      <c r="I29" s="198">
        <v>0</v>
      </c>
      <c r="J29" s="191"/>
      <c r="K29" s="369">
        <v>17.39999999999997</v>
      </c>
      <c r="L29" s="190">
        <v>0.5</v>
      </c>
      <c r="M29" s="198">
        <v>66</v>
      </c>
      <c r="N29" s="197">
        <v>1924</v>
      </c>
      <c r="O29" s="198">
        <v>0</v>
      </c>
      <c r="P29" s="198">
        <v>0</v>
      </c>
      <c r="Q29" s="197">
        <v>0</v>
      </c>
      <c r="R29" s="198">
        <v>0</v>
      </c>
    </row>
    <row r="30" spans="2:18" s="193" customFormat="1" ht="10.8" x14ac:dyDescent="0.15">
      <c r="B30" s="369">
        <v>4.4000000000000012</v>
      </c>
      <c r="C30" s="190">
        <v>0.5</v>
      </c>
      <c r="D30" s="198">
        <v>69</v>
      </c>
      <c r="E30" s="197">
        <v>399</v>
      </c>
      <c r="F30" s="198">
        <v>0</v>
      </c>
      <c r="G30" s="198">
        <v>0</v>
      </c>
      <c r="H30" s="197">
        <v>0</v>
      </c>
      <c r="I30" s="198">
        <v>0</v>
      </c>
      <c r="J30" s="191"/>
      <c r="K30" s="369">
        <v>17.599999999999969</v>
      </c>
      <c r="L30" s="190">
        <v>0.5</v>
      </c>
      <c r="M30" s="198">
        <v>70</v>
      </c>
      <c r="N30" s="197">
        <v>1948</v>
      </c>
      <c r="O30" s="198">
        <v>0</v>
      </c>
      <c r="P30" s="198">
        <v>0</v>
      </c>
      <c r="Q30" s="197">
        <v>0</v>
      </c>
      <c r="R30" s="198">
        <v>0</v>
      </c>
    </row>
    <row r="31" spans="2:18" s="193" customFormat="1" ht="10.8" x14ac:dyDescent="0.15">
      <c r="B31" s="369">
        <v>4.6000000000000014</v>
      </c>
      <c r="C31" s="190">
        <v>0.5</v>
      </c>
      <c r="D31" s="198">
        <v>70</v>
      </c>
      <c r="E31" s="197">
        <v>423</v>
      </c>
      <c r="F31" s="198">
        <v>0</v>
      </c>
      <c r="G31" s="198">
        <v>0</v>
      </c>
      <c r="H31" s="197">
        <v>0</v>
      </c>
      <c r="I31" s="198">
        <v>0</v>
      </c>
      <c r="J31" s="191"/>
      <c r="K31" s="369">
        <v>17.799999999999969</v>
      </c>
      <c r="L31" s="190">
        <v>0.5</v>
      </c>
      <c r="M31" s="198">
        <v>68</v>
      </c>
      <c r="N31" s="197">
        <v>1971</v>
      </c>
      <c r="O31" s="198">
        <v>0</v>
      </c>
      <c r="P31" s="198">
        <v>0</v>
      </c>
      <c r="Q31" s="197">
        <v>0</v>
      </c>
      <c r="R31" s="198">
        <v>0</v>
      </c>
    </row>
    <row r="32" spans="2:18" s="193" customFormat="1" ht="10.8" x14ac:dyDescent="0.15">
      <c r="B32" s="369">
        <v>4.8000000000000016</v>
      </c>
      <c r="C32" s="190">
        <v>0.6</v>
      </c>
      <c r="D32" s="198">
        <v>70</v>
      </c>
      <c r="E32" s="197">
        <v>447</v>
      </c>
      <c r="F32" s="198">
        <v>0</v>
      </c>
      <c r="G32" s="198">
        <v>0</v>
      </c>
      <c r="H32" s="197">
        <v>0</v>
      </c>
      <c r="I32" s="198">
        <v>0</v>
      </c>
      <c r="J32" s="191"/>
      <c r="K32" s="369">
        <v>17.999999999999968</v>
      </c>
      <c r="L32" s="190">
        <v>0.6</v>
      </c>
      <c r="M32" s="198">
        <v>69</v>
      </c>
      <c r="N32" s="197">
        <v>1995</v>
      </c>
      <c r="O32" s="198">
        <v>0</v>
      </c>
      <c r="P32" s="198">
        <v>0</v>
      </c>
      <c r="Q32" s="197">
        <v>0</v>
      </c>
      <c r="R32" s="198">
        <v>0</v>
      </c>
    </row>
    <row r="33" spans="2:18" s="193" customFormat="1" ht="10.8" x14ac:dyDescent="0.15">
      <c r="B33" s="369">
        <v>5.0000000000000018</v>
      </c>
      <c r="C33" s="190">
        <v>0.5</v>
      </c>
      <c r="D33" s="198">
        <v>65</v>
      </c>
      <c r="E33" s="197">
        <v>471</v>
      </c>
      <c r="F33" s="198">
        <v>0</v>
      </c>
      <c r="G33" s="198">
        <v>0</v>
      </c>
      <c r="H33" s="197">
        <v>0</v>
      </c>
      <c r="I33" s="198">
        <v>0</v>
      </c>
      <c r="J33" s="191"/>
      <c r="K33" s="369">
        <v>18.199999999999967</v>
      </c>
      <c r="L33" s="190">
        <v>0.6</v>
      </c>
      <c r="M33" s="198">
        <v>65</v>
      </c>
      <c r="N33" s="197">
        <v>2019</v>
      </c>
      <c r="O33" s="198">
        <v>0</v>
      </c>
      <c r="P33" s="198">
        <v>0</v>
      </c>
      <c r="Q33" s="197">
        <v>0</v>
      </c>
      <c r="R33" s="198">
        <v>0</v>
      </c>
    </row>
    <row r="34" spans="2:18" s="193" customFormat="1" ht="10.8" x14ac:dyDescent="0.15">
      <c r="B34" s="369">
        <v>5.200000000000002</v>
      </c>
      <c r="C34" s="190">
        <v>0.5</v>
      </c>
      <c r="D34" s="198">
        <v>69</v>
      </c>
      <c r="E34" s="197">
        <v>495</v>
      </c>
      <c r="F34" s="198">
        <v>0</v>
      </c>
      <c r="G34" s="198">
        <v>0</v>
      </c>
      <c r="H34" s="197">
        <v>0</v>
      </c>
      <c r="I34" s="198">
        <v>0</v>
      </c>
      <c r="J34" s="191"/>
      <c r="K34" s="369">
        <v>18.399999999999967</v>
      </c>
      <c r="L34" s="190">
        <v>0.5</v>
      </c>
      <c r="M34" s="198">
        <v>68</v>
      </c>
      <c r="N34" s="197">
        <v>2042</v>
      </c>
      <c r="O34" s="198">
        <v>0</v>
      </c>
      <c r="P34" s="198">
        <v>0</v>
      </c>
      <c r="Q34" s="197">
        <v>0</v>
      </c>
      <c r="R34" s="198">
        <v>0</v>
      </c>
    </row>
    <row r="35" spans="2:18" s="193" customFormat="1" ht="10.8" x14ac:dyDescent="0.15">
      <c r="B35" s="369">
        <v>5.4000000000000021</v>
      </c>
      <c r="C35" s="190">
        <v>0.5</v>
      </c>
      <c r="D35" s="198">
        <v>70</v>
      </c>
      <c r="E35" s="197">
        <v>519</v>
      </c>
      <c r="F35" s="198">
        <v>0</v>
      </c>
      <c r="G35" s="198">
        <v>0</v>
      </c>
      <c r="H35" s="197">
        <v>0</v>
      </c>
      <c r="I35" s="198">
        <v>0</v>
      </c>
      <c r="J35" s="191"/>
      <c r="K35" s="369">
        <v>18.599999999999966</v>
      </c>
      <c r="L35" s="190">
        <v>0.5</v>
      </c>
      <c r="M35" s="198">
        <v>65</v>
      </c>
      <c r="N35" s="197">
        <v>2066</v>
      </c>
      <c r="O35" s="198">
        <v>0</v>
      </c>
      <c r="P35" s="198">
        <v>0</v>
      </c>
      <c r="Q35" s="197">
        <v>0</v>
      </c>
      <c r="R35" s="198">
        <v>0</v>
      </c>
    </row>
    <row r="36" spans="2:18" s="193" customFormat="1" ht="10.8" x14ac:dyDescent="0.15">
      <c r="B36" s="369">
        <v>5.6000000000000023</v>
      </c>
      <c r="C36" s="190">
        <v>0.6</v>
      </c>
      <c r="D36" s="198">
        <v>66</v>
      </c>
      <c r="E36" s="197">
        <v>543</v>
      </c>
      <c r="F36" s="198">
        <v>0</v>
      </c>
      <c r="G36" s="198">
        <v>0</v>
      </c>
      <c r="H36" s="197">
        <v>0</v>
      </c>
      <c r="I36" s="198">
        <v>0</v>
      </c>
      <c r="J36" s="191"/>
      <c r="K36" s="369">
        <v>18.799999999999965</v>
      </c>
      <c r="L36" s="190">
        <v>0.5</v>
      </c>
      <c r="M36" s="198">
        <v>67</v>
      </c>
      <c r="N36" s="197">
        <v>2090</v>
      </c>
      <c r="O36" s="198">
        <v>0</v>
      </c>
      <c r="P36" s="198">
        <v>0</v>
      </c>
      <c r="Q36" s="197">
        <v>0</v>
      </c>
      <c r="R36" s="198">
        <v>0</v>
      </c>
    </row>
    <row r="37" spans="2:18" s="193" customFormat="1" ht="10.8" x14ac:dyDescent="0.15">
      <c r="B37" s="369">
        <v>5.8000000000000025</v>
      </c>
      <c r="C37" s="190">
        <v>0.5</v>
      </c>
      <c r="D37" s="198">
        <v>65</v>
      </c>
      <c r="E37" s="197">
        <v>567</v>
      </c>
      <c r="F37" s="198">
        <v>0</v>
      </c>
      <c r="G37" s="198">
        <v>0</v>
      </c>
      <c r="H37" s="197">
        <v>0</v>
      </c>
      <c r="I37" s="198">
        <v>0</v>
      </c>
      <c r="J37" s="191"/>
      <c r="K37" s="369">
        <v>18.999999999999964</v>
      </c>
      <c r="L37" s="190">
        <v>0.6</v>
      </c>
      <c r="M37" s="198">
        <v>66</v>
      </c>
      <c r="N37" s="197">
        <v>2114</v>
      </c>
      <c r="O37" s="198">
        <v>0</v>
      </c>
      <c r="P37" s="198">
        <v>0</v>
      </c>
      <c r="Q37" s="197">
        <v>0</v>
      </c>
      <c r="R37" s="198">
        <v>0</v>
      </c>
    </row>
    <row r="38" spans="2:18" s="193" customFormat="1" ht="10.8" x14ac:dyDescent="0.15">
      <c r="B38" s="369">
        <v>6.0000000000000027</v>
      </c>
      <c r="C38" s="190">
        <v>0.6</v>
      </c>
      <c r="D38" s="198">
        <v>65</v>
      </c>
      <c r="E38" s="197">
        <v>591</v>
      </c>
      <c r="F38" s="198">
        <v>0</v>
      </c>
      <c r="G38" s="198">
        <v>0</v>
      </c>
      <c r="H38" s="197">
        <v>0</v>
      </c>
      <c r="I38" s="198">
        <v>0</v>
      </c>
      <c r="J38" s="191"/>
      <c r="K38" s="369">
        <v>19.199999999999964</v>
      </c>
      <c r="L38" s="190">
        <v>0.6</v>
      </c>
      <c r="M38" s="198">
        <v>67</v>
      </c>
      <c r="N38" s="197">
        <v>2137</v>
      </c>
      <c r="O38" s="198">
        <v>0</v>
      </c>
      <c r="P38" s="198">
        <v>0</v>
      </c>
      <c r="Q38" s="197">
        <v>0</v>
      </c>
      <c r="R38" s="198">
        <v>0</v>
      </c>
    </row>
    <row r="39" spans="2:18" s="193" customFormat="1" ht="10.8" x14ac:dyDescent="0.15">
      <c r="B39" s="369">
        <v>6.2000000000000028</v>
      </c>
      <c r="C39" s="190">
        <v>0.6</v>
      </c>
      <c r="D39" s="198">
        <v>70</v>
      </c>
      <c r="E39" s="197">
        <v>615</v>
      </c>
      <c r="F39" s="198">
        <v>0</v>
      </c>
      <c r="G39" s="198">
        <v>0</v>
      </c>
      <c r="H39" s="197">
        <v>0</v>
      </c>
      <c r="I39" s="198">
        <v>0</v>
      </c>
      <c r="J39" s="191"/>
      <c r="K39" s="369">
        <v>19.399999999999963</v>
      </c>
      <c r="L39" s="190">
        <v>0.5</v>
      </c>
      <c r="M39" s="198">
        <v>68</v>
      </c>
      <c r="N39" s="197">
        <v>2160</v>
      </c>
      <c r="O39" s="198">
        <v>0</v>
      </c>
      <c r="P39" s="198">
        <v>0</v>
      </c>
      <c r="Q39" s="197">
        <v>0</v>
      </c>
      <c r="R39" s="198">
        <v>0</v>
      </c>
    </row>
    <row r="40" spans="2:18" s="193" customFormat="1" ht="10.8" x14ac:dyDescent="0.15">
      <c r="B40" s="369">
        <v>6.400000000000003</v>
      </c>
      <c r="C40" s="190">
        <v>0.6</v>
      </c>
      <c r="D40" s="198">
        <v>67</v>
      </c>
      <c r="E40" s="197">
        <v>638</v>
      </c>
      <c r="F40" s="198">
        <v>0</v>
      </c>
      <c r="G40" s="198">
        <v>0</v>
      </c>
      <c r="H40" s="197">
        <v>0</v>
      </c>
      <c r="I40" s="198">
        <v>0</v>
      </c>
      <c r="J40" s="191"/>
      <c r="K40" s="369">
        <v>19.599999999999962</v>
      </c>
      <c r="L40" s="190">
        <v>0.5</v>
      </c>
      <c r="M40" s="198">
        <v>65</v>
      </c>
      <c r="N40" s="197">
        <v>2183</v>
      </c>
      <c r="O40" s="198">
        <v>0</v>
      </c>
      <c r="P40" s="198">
        <v>0</v>
      </c>
      <c r="Q40" s="197">
        <v>0</v>
      </c>
      <c r="R40" s="198">
        <v>0</v>
      </c>
    </row>
    <row r="41" spans="2:18" s="193" customFormat="1" ht="10.8" x14ac:dyDescent="0.15">
      <c r="B41" s="369">
        <v>6.6000000000000032</v>
      </c>
      <c r="C41" s="190">
        <v>0.6</v>
      </c>
      <c r="D41" s="198">
        <v>69</v>
      </c>
      <c r="E41" s="197">
        <v>662</v>
      </c>
      <c r="F41" s="198">
        <v>0</v>
      </c>
      <c r="G41" s="198">
        <v>0</v>
      </c>
      <c r="H41" s="197">
        <v>0</v>
      </c>
      <c r="I41" s="198">
        <v>0</v>
      </c>
      <c r="J41" s="191"/>
      <c r="K41" s="369">
        <v>19.799999999999962</v>
      </c>
      <c r="L41" s="190">
        <v>0.6</v>
      </c>
      <c r="M41" s="198">
        <v>70</v>
      </c>
      <c r="N41" s="197">
        <v>2206</v>
      </c>
      <c r="O41" s="198">
        <v>0</v>
      </c>
      <c r="P41" s="198">
        <v>0</v>
      </c>
      <c r="Q41" s="197">
        <v>0</v>
      </c>
      <c r="R41" s="198">
        <v>0</v>
      </c>
    </row>
    <row r="42" spans="2:18" s="193" customFormat="1" ht="10.8" x14ac:dyDescent="0.15">
      <c r="B42" s="369">
        <v>6.8000000000000034</v>
      </c>
      <c r="C42" s="190">
        <v>0.5</v>
      </c>
      <c r="D42" s="198">
        <v>66</v>
      </c>
      <c r="E42" s="197">
        <v>685</v>
      </c>
      <c r="F42" s="198">
        <v>0</v>
      </c>
      <c r="G42" s="198">
        <v>0</v>
      </c>
      <c r="H42" s="197">
        <v>0</v>
      </c>
      <c r="I42" s="198">
        <v>0</v>
      </c>
      <c r="J42" s="191"/>
      <c r="K42" s="369">
        <v>19.999999999999961</v>
      </c>
      <c r="L42" s="190">
        <v>0.5</v>
      </c>
      <c r="M42" s="198">
        <v>67</v>
      </c>
      <c r="N42" s="197">
        <v>2230</v>
      </c>
      <c r="O42" s="198">
        <v>0</v>
      </c>
      <c r="P42" s="198">
        <v>0</v>
      </c>
      <c r="Q42" s="197">
        <v>0</v>
      </c>
      <c r="R42" s="198">
        <v>0</v>
      </c>
    </row>
    <row r="43" spans="2:18" s="193" customFormat="1" ht="10.8" x14ac:dyDescent="0.15">
      <c r="B43" s="369">
        <v>7.0000000000000036</v>
      </c>
      <c r="C43" s="190">
        <v>0.5</v>
      </c>
      <c r="D43" s="198">
        <v>69</v>
      </c>
      <c r="E43" s="197">
        <v>709</v>
      </c>
      <c r="F43" s="198">
        <v>0</v>
      </c>
      <c r="G43" s="198">
        <v>0</v>
      </c>
      <c r="H43" s="197">
        <v>0</v>
      </c>
      <c r="I43" s="198">
        <v>0</v>
      </c>
      <c r="J43" s="191"/>
      <c r="K43" s="369">
        <v>20.19999999999996</v>
      </c>
      <c r="L43" s="190">
        <v>0.5</v>
      </c>
      <c r="M43" s="198">
        <v>68</v>
      </c>
      <c r="N43" s="197">
        <v>2253</v>
      </c>
      <c r="O43" s="198">
        <v>0</v>
      </c>
      <c r="P43" s="198">
        <v>0</v>
      </c>
      <c r="Q43" s="197">
        <v>0</v>
      </c>
      <c r="R43" s="198">
        <v>0</v>
      </c>
    </row>
    <row r="44" spans="2:18" s="193" customFormat="1" ht="10.8" x14ac:dyDescent="0.15">
      <c r="B44" s="369">
        <v>7.2000000000000037</v>
      </c>
      <c r="C44" s="190">
        <v>0.6</v>
      </c>
      <c r="D44" s="198">
        <v>69</v>
      </c>
      <c r="E44" s="197">
        <v>733</v>
      </c>
      <c r="F44" s="198">
        <v>0</v>
      </c>
      <c r="G44" s="198">
        <v>0</v>
      </c>
      <c r="H44" s="197">
        <v>0</v>
      </c>
      <c r="I44" s="198">
        <v>0</v>
      </c>
      <c r="J44" s="191"/>
      <c r="K44" s="369">
        <v>20.399999999999959</v>
      </c>
      <c r="L44" s="190">
        <v>0.5</v>
      </c>
      <c r="M44" s="198">
        <v>69</v>
      </c>
      <c r="N44" s="197">
        <v>2276</v>
      </c>
      <c r="O44" s="198">
        <v>0</v>
      </c>
      <c r="P44" s="198">
        <v>0</v>
      </c>
      <c r="Q44" s="197">
        <v>0</v>
      </c>
      <c r="R44" s="198">
        <v>0</v>
      </c>
    </row>
    <row r="45" spans="2:18" s="193" customFormat="1" ht="10.8" x14ac:dyDescent="0.15">
      <c r="B45" s="369">
        <v>7.4000000000000039</v>
      </c>
      <c r="C45" s="190">
        <v>0.6</v>
      </c>
      <c r="D45" s="198">
        <v>67</v>
      </c>
      <c r="E45" s="197">
        <v>756</v>
      </c>
      <c r="F45" s="198">
        <v>0</v>
      </c>
      <c r="G45" s="198">
        <v>0</v>
      </c>
      <c r="H45" s="197">
        <v>0</v>
      </c>
      <c r="I45" s="198">
        <v>0</v>
      </c>
      <c r="J45" s="191"/>
      <c r="K45" s="369">
        <v>20.599999999999959</v>
      </c>
      <c r="L45" s="190">
        <v>0.6</v>
      </c>
      <c r="M45" s="198">
        <v>68</v>
      </c>
      <c r="N45" s="197">
        <v>2300</v>
      </c>
      <c r="O45" s="198">
        <v>0</v>
      </c>
      <c r="P45" s="198">
        <v>0</v>
      </c>
      <c r="Q45" s="197">
        <v>0</v>
      </c>
      <c r="R45" s="198">
        <v>0</v>
      </c>
    </row>
    <row r="46" spans="2:18" s="193" customFormat="1" ht="10.8" x14ac:dyDescent="0.15">
      <c r="B46" s="369">
        <v>7.6000000000000041</v>
      </c>
      <c r="C46" s="190">
        <v>0.6</v>
      </c>
      <c r="D46" s="198">
        <v>68</v>
      </c>
      <c r="E46" s="197">
        <v>780</v>
      </c>
      <c r="F46" s="198">
        <v>0</v>
      </c>
      <c r="G46" s="198">
        <v>0</v>
      </c>
      <c r="H46" s="197">
        <v>0</v>
      </c>
      <c r="I46" s="198">
        <v>0</v>
      </c>
      <c r="J46" s="191"/>
      <c r="K46" s="369">
        <v>20.799999999999958</v>
      </c>
      <c r="L46" s="190">
        <v>0.5</v>
      </c>
      <c r="M46" s="198">
        <v>66</v>
      </c>
      <c r="N46" s="197">
        <v>2323</v>
      </c>
      <c r="O46" s="198">
        <v>0</v>
      </c>
      <c r="P46" s="198">
        <v>0</v>
      </c>
      <c r="Q46" s="197">
        <v>0</v>
      </c>
      <c r="R46" s="198">
        <v>0</v>
      </c>
    </row>
    <row r="47" spans="2:18" s="193" customFormat="1" ht="10.8" x14ac:dyDescent="0.15">
      <c r="B47" s="369">
        <v>7.8000000000000043</v>
      </c>
      <c r="C47" s="190">
        <v>0.6</v>
      </c>
      <c r="D47" s="198">
        <v>70</v>
      </c>
      <c r="E47" s="197">
        <v>803</v>
      </c>
      <c r="F47" s="198">
        <v>0</v>
      </c>
      <c r="G47" s="198">
        <v>0</v>
      </c>
      <c r="H47" s="197">
        <v>0</v>
      </c>
      <c r="I47" s="198">
        <v>0</v>
      </c>
      <c r="J47" s="191"/>
      <c r="K47" s="369">
        <v>20.999999999999957</v>
      </c>
      <c r="L47" s="190">
        <v>0.5</v>
      </c>
      <c r="M47" s="198">
        <v>70</v>
      </c>
      <c r="N47" s="197">
        <v>2346</v>
      </c>
      <c r="O47" s="198">
        <v>0</v>
      </c>
      <c r="P47" s="198">
        <v>0</v>
      </c>
      <c r="Q47" s="197">
        <v>0</v>
      </c>
      <c r="R47" s="198">
        <v>0</v>
      </c>
    </row>
    <row r="48" spans="2:18" s="193" customFormat="1" ht="10.8" x14ac:dyDescent="0.15">
      <c r="B48" s="369">
        <v>8.0000000000000036</v>
      </c>
      <c r="C48" s="190">
        <v>0.5</v>
      </c>
      <c r="D48" s="198">
        <v>70</v>
      </c>
      <c r="E48" s="197">
        <v>827</v>
      </c>
      <c r="F48" s="198">
        <v>0</v>
      </c>
      <c r="G48" s="198">
        <v>0</v>
      </c>
      <c r="H48" s="197">
        <v>0</v>
      </c>
      <c r="I48" s="198">
        <v>0</v>
      </c>
      <c r="J48" s="191"/>
      <c r="K48" s="369">
        <v>21.199999999999957</v>
      </c>
      <c r="L48" s="190">
        <v>0.6</v>
      </c>
      <c r="M48" s="198">
        <v>69</v>
      </c>
      <c r="N48" s="197">
        <v>2369</v>
      </c>
      <c r="O48" s="198">
        <v>0</v>
      </c>
      <c r="P48" s="198">
        <v>0</v>
      </c>
      <c r="Q48" s="197">
        <v>0</v>
      </c>
      <c r="R48" s="198">
        <v>0</v>
      </c>
    </row>
    <row r="49" spans="2:18" s="193" customFormat="1" ht="10.8" x14ac:dyDescent="0.15">
      <c r="B49" s="369">
        <v>8.2000000000000028</v>
      </c>
      <c r="C49" s="190">
        <v>0.6</v>
      </c>
      <c r="D49" s="198">
        <v>67</v>
      </c>
      <c r="E49" s="197">
        <v>850</v>
      </c>
      <c r="F49" s="198">
        <v>0</v>
      </c>
      <c r="G49" s="198">
        <v>0</v>
      </c>
      <c r="H49" s="197">
        <v>0</v>
      </c>
      <c r="I49" s="198">
        <v>0</v>
      </c>
      <c r="J49" s="191"/>
      <c r="K49" s="369">
        <v>21.399999999999956</v>
      </c>
      <c r="L49" s="190">
        <v>0.5</v>
      </c>
      <c r="M49" s="198">
        <v>65</v>
      </c>
      <c r="N49" s="197">
        <v>2393</v>
      </c>
      <c r="O49" s="198">
        <v>0</v>
      </c>
      <c r="P49" s="198">
        <v>0</v>
      </c>
      <c r="Q49" s="197">
        <v>0</v>
      </c>
      <c r="R49" s="198">
        <v>0</v>
      </c>
    </row>
    <row r="50" spans="2:18" s="193" customFormat="1" ht="10.8" x14ac:dyDescent="0.15">
      <c r="B50" s="369">
        <v>8.4000000000000021</v>
      </c>
      <c r="C50" s="190">
        <v>0.6</v>
      </c>
      <c r="D50" s="198">
        <v>69</v>
      </c>
      <c r="E50" s="197">
        <v>873</v>
      </c>
      <c r="F50" s="198">
        <v>0</v>
      </c>
      <c r="G50" s="198">
        <v>0</v>
      </c>
      <c r="H50" s="197">
        <v>0</v>
      </c>
      <c r="I50" s="198">
        <v>0</v>
      </c>
      <c r="J50" s="191"/>
      <c r="K50" s="369">
        <v>21.599999999999955</v>
      </c>
      <c r="L50" s="190">
        <v>0.5</v>
      </c>
      <c r="M50" s="198">
        <v>65</v>
      </c>
      <c r="N50" s="197">
        <v>2416</v>
      </c>
      <c r="O50" s="198">
        <v>0</v>
      </c>
      <c r="P50" s="198">
        <v>0</v>
      </c>
      <c r="Q50" s="197">
        <v>0</v>
      </c>
      <c r="R50" s="198">
        <v>0</v>
      </c>
    </row>
    <row r="51" spans="2:18" s="193" customFormat="1" ht="10.8" x14ac:dyDescent="0.15">
      <c r="B51" s="369">
        <v>8.6000000000000014</v>
      </c>
      <c r="C51" s="190">
        <v>0.5</v>
      </c>
      <c r="D51" s="198">
        <v>66</v>
      </c>
      <c r="E51" s="197">
        <v>897</v>
      </c>
      <c r="F51" s="198">
        <v>0</v>
      </c>
      <c r="G51" s="198">
        <v>0</v>
      </c>
      <c r="H51" s="197">
        <v>0</v>
      </c>
      <c r="I51" s="198">
        <v>0</v>
      </c>
      <c r="J51" s="191"/>
      <c r="K51" s="369">
        <v>21.799999999999955</v>
      </c>
      <c r="L51" s="190">
        <v>0.6</v>
      </c>
      <c r="M51" s="198">
        <v>66</v>
      </c>
      <c r="N51" s="197">
        <v>2439</v>
      </c>
      <c r="O51" s="198">
        <v>0</v>
      </c>
      <c r="P51" s="198">
        <v>0</v>
      </c>
      <c r="Q51" s="197">
        <v>0</v>
      </c>
      <c r="R51" s="198">
        <v>0</v>
      </c>
    </row>
    <row r="52" spans="2:18" s="193" customFormat="1" ht="10.8" x14ac:dyDescent="0.15">
      <c r="B52" s="369">
        <v>8.8000000000000007</v>
      </c>
      <c r="C52" s="190">
        <v>0.6</v>
      </c>
      <c r="D52" s="198">
        <v>68</v>
      </c>
      <c r="E52" s="197">
        <v>920</v>
      </c>
      <c r="F52" s="198">
        <v>0</v>
      </c>
      <c r="G52" s="198">
        <v>0</v>
      </c>
      <c r="H52" s="197">
        <v>0</v>
      </c>
      <c r="I52" s="198">
        <v>0</v>
      </c>
      <c r="J52" s="191"/>
      <c r="K52" s="369">
        <v>21.999999999999954</v>
      </c>
      <c r="L52" s="190">
        <v>0.5</v>
      </c>
      <c r="M52" s="198">
        <v>67</v>
      </c>
      <c r="N52" s="197">
        <v>2462</v>
      </c>
      <c r="O52" s="198">
        <v>0</v>
      </c>
      <c r="P52" s="198">
        <v>0</v>
      </c>
      <c r="Q52" s="197">
        <v>0</v>
      </c>
      <c r="R52" s="198">
        <v>0</v>
      </c>
    </row>
    <row r="53" spans="2:18" s="193" customFormat="1" ht="10.8" x14ac:dyDescent="0.15">
      <c r="B53" s="369">
        <v>9</v>
      </c>
      <c r="C53" s="190">
        <v>0.6</v>
      </c>
      <c r="D53" s="198">
        <v>69</v>
      </c>
      <c r="E53" s="197">
        <v>943</v>
      </c>
      <c r="F53" s="198">
        <v>0</v>
      </c>
      <c r="G53" s="198">
        <v>0</v>
      </c>
      <c r="H53" s="197">
        <v>0</v>
      </c>
      <c r="I53" s="198">
        <v>0</v>
      </c>
      <c r="J53" s="191"/>
      <c r="K53" s="369">
        <v>22.199999999999953</v>
      </c>
      <c r="L53" s="190">
        <v>0.6</v>
      </c>
      <c r="M53" s="198">
        <v>68</v>
      </c>
      <c r="N53" s="197">
        <v>2486</v>
      </c>
      <c r="O53" s="198">
        <v>0</v>
      </c>
      <c r="P53" s="198">
        <v>0</v>
      </c>
      <c r="Q53" s="197">
        <v>0</v>
      </c>
      <c r="R53" s="198">
        <v>0</v>
      </c>
    </row>
    <row r="54" spans="2:18" s="193" customFormat="1" ht="10.8" x14ac:dyDescent="0.15">
      <c r="B54" s="369">
        <v>9.1999999999999993</v>
      </c>
      <c r="C54" s="190">
        <v>0.6</v>
      </c>
      <c r="D54" s="198">
        <v>67</v>
      </c>
      <c r="E54" s="197">
        <v>966</v>
      </c>
      <c r="F54" s="198">
        <v>0</v>
      </c>
      <c r="G54" s="198">
        <v>0</v>
      </c>
      <c r="H54" s="197">
        <v>0</v>
      </c>
      <c r="I54" s="198">
        <v>0</v>
      </c>
      <c r="J54" s="191"/>
      <c r="K54" s="369">
        <v>22.399999999999952</v>
      </c>
      <c r="L54" s="190">
        <v>0.6</v>
      </c>
      <c r="M54" s="198">
        <v>65</v>
      </c>
      <c r="N54" s="197">
        <v>2510</v>
      </c>
      <c r="O54" s="198">
        <v>0</v>
      </c>
      <c r="P54" s="198">
        <v>0</v>
      </c>
      <c r="Q54" s="197">
        <v>0</v>
      </c>
      <c r="R54" s="198">
        <v>0</v>
      </c>
    </row>
    <row r="55" spans="2:18" s="193" customFormat="1" ht="10.8" x14ac:dyDescent="0.15">
      <c r="B55" s="369">
        <v>9.3999999999999986</v>
      </c>
      <c r="C55" s="190">
        <v>0.6</v>
      </c>
      <c r="D55" s="198">
        <v>69</v>
      </c>
      <c r="E55" s="197">
        <v>989</v>
      </c>
      <c r="F55" s="198">
        <v>0</v>
      </c>
      <c r="G55" s="198">
        <v>0</v>
      </c>
      <c r="H55" s="197">
        <v>0</v>
      </c>
      <c r="I55" s="198">
        <v>0</v>
      </c>
      <c r="J55" s="191"/>
      <c r="K55" s="369">
        <v>22.599999999999952</v>
      </c>
      <c r="L55" s="190">
        <v>0.6</v>
      </c>
      <c r="M55" s="198">
        <v>65</v>
      </c>
      <c r="N55" s="197">
        <v>2534</v>
      </c>
      <c r="O55" s="198">
        <v>0</v>
      </c>
      <c r="P55" s="198">
        <v>0</v>
      </c>
      <c r="Q55" s="197">
        <v>0</v>
      </c>
      <c r="R55" s="198">
        <v>0</v>
      </c>
    </row>
    <row r="56" spans="2:18" s="193" customFormat="1" ht="10.8" x14ac:dyDescent="0.15">
      <c r="B56" s="369">
        <v>9.5999999999999979</v>
      </c>
      <c r="C56" s="190">
        <v>0.6</v>
      </c>
      <c r="D56" s="198">
        <v>65</v>
      </c>
      <c r="E56" s="197">
        <v>1013</v>
      </c>
      <c r="F56" s="198">
        <v>0</v>
      </c>
      <c r="G56" s="198">
        <v>0</v>
      </c>
      <c r="H56" s="197">
        <v>0</v>
      </c>
      <c r="I56" s="198">
        <v>0</v>
      </c>
      <c r="J56" s="191"/>
      <c r="K56" s="369">
        <v>22.799999999999951</v>
      </c>
      <c r="L56" s="190">
        <v>0.6</v>
      </c>
      <c r="M56" s="198">
        <v>69</v>
      </c>
      <c r="N56" s="197">
        <v>2557</v>
      </c>
      <c r="O56" s="198">
        <v>0</v>
      </c>
      <c r="P56" s="198">
        <v>0</v>
      </c>
      <c r="Q56" s="197">
        <v>0</v>
      </c>
      <c r="R56" s="198">
        <v>0</v>
      </c>
    </row>
    <row r="57" spans="2:18" s="193" customFormat="1" ht="10.8" x14ac:dyDescent="0.15">
      <c r="B57" s="369">
        <v>9.7999999999999972</v>
      </c>
      <c r="C57" s="190">
        <v>0.6</v>
      </c>
      <c r="D57" s="198">
        <v>66</v>
      </c>
      <c r="E57" s="197">
        <v>1037</v>
      </c>
      <c r="F57" s="198">
        <v>0</v>
      </c>
      <c r="G57" s="198">
        <v>0</v>
      </c>
      <c r="H57" s="197">
        <v>0</v>
      </c>
      <c r="I57" s="198">
        <v>0</v>
      </c>
      <c r="J57" s="191"/>
      <c r="K57" s="369">
        <v>22.99999999999995</v>
      </c>
      <c r="L57" s="190">
        <v>0.5</v>
      </c>
      <c r="M57" s="198">
        <v>68</v>
      </c>
      <c r="N57" s="197">
        <v>2581</v>
      </c>
      <c r="O57" s="198">
        <v>0</v>
      </c>
      <c r="P57" s="198">
        <v>0</v>
      </c>
      <c r="Q57" s="197">
        <v>0</v>
      </c>
      <c r="R57" s="198">
        <v>0</v>
      </c>
    </row>
    <row r="58" spans="2:18" s="193" customFormat="1" ht="10.8" x14ac:dyDescent="0.15">
      <c r="B58" s="369">
        <v>9.9999999999999964</v>
      </c>
      <c r="C58" s="190">
        <v>0.6</v>
      </c>
      <c r="D58" s="198">
        <v>67</v>
      </c>
      <c r="E58" s="197">
        <v>1060</v>
      </c>
      <c r="F58" s="198">
        <v>0</v>
      </c>
      <c r="G58" s="198">
        <v>0</v>
      </c>
      <c r="H58" s="197">
        <v>0</v>
      </c>
      <c r="I58" s="198">
        <v>0</v>
      </c>
      <c r="J58" s="191"/>
      <c r="K58" s="369">
        <v>23.19999999999995</v>
      </c>
      <c r="L58" s="190">
        <v>0.5</v>
      </c>
      <c r="M58" s="198">
        <v>65</v>
      </c>
      <c r="N58" s="197">
        <v>2605</v>
      </c>
      <c r="O58" s="198">
        <v>0</v>
      </c>
      <c r="P58" s="198">
        <v>0</v>
      </c>
      <c r="Q58" s="197">
        <v>0</v>
      </c>
      <c r="R58" s="198">
        <v>0</v>
      </c>
    </row>
    <row r="59" spans="2:18" s="193" customFormat="1" ht="10.8" x14ac:dyDescent="0.15">
      <c r="B59" s="369">
        <v>10.199999999999996</v>
      </c>
      <c r="C59" s="190">
        <v>0.5</v>
      </c>
      <c r="D59" s="198">
        <v>66</v>
      </c>
      <c r="E59" s="197">
        <v>1083</v>
      </c>
      <c r="F59" s="198">
        <v>0</v>
      </c>
      <c r="G59" s="198">
        <v>0</v>
      </c>
      <c r="H59" s="197">
        <v>0</v>
      </c>
      <c r="I59" s="198">
        <v>0</v>
      </c>
      <c r="J59" s="191"/>
      <c r="K59" s="369">
        <v>23.399999999999949</v>
      </c>
      <c r="L59" s="190">
        <v>0.5</v>
      </c>
      <c r="M59" s="198">
        <v>70</v>
      </c>
      <c r="N59" s="197">
        <v>2628</v>
      </c>
      <c r="O59" s="198">
        <v>0</v>
      </c>
      <c r="P59" s="198">
        <v>0</v>
      </c>
      <c r="Q59" s="197">
        <v>0</v>
      </c>
      <c r="R59" s="198">
        <v>0</v>
      </c>
    </row>
    <row r="60" spans="2:18" s="193" customFormat="1" ht="10.8" x14ac:dyDescent="0.15">
      <c r="B60" s="369">
        <v>10.399999999999995</v>
      </c>
      <c r="C60" s="190">
        <v>0.6</v>
      </c>
      <c r="D60" s="198">
        <v>69</v>
      </c>
      <c r="E60" s="197">
        <v>1107</v>
      </c>
      <c r="F60" s="198">
        <v>0</v>
      </c>
      <c r="G60" s="198">
        <v>0</v>
      </c>
      <c r="H60" s="197">
        <v>0</v>
      </c>
      <c r="I60" s="198">
        <v>0</v>
      </c>
      <c r="J60" s="191"/>
      <c r="K60" s="369">
        <v>23.599999999999948</v>
      </c>
      <c r="L60" s="190">
        <v>0.5</v>
      </c>
      <c r="M60" s="198">
        <v>69</v>
      </c>
      <c r="N60" s="197">
        <v>2652</v>
      </c>
      <c r="O60" s="198">
        <v>0</v>
      </c>
      <c r="P60" s="198">
        <v>0</v>
      </c>
      <c r="Q60" s="197">
        <v>0</v>
      </c>
      <c r="R60" s="198">
        <v>0</v>
      </c>
    </row>
    <row r="61" spans="2:18" s="193" customFormat="1" ht="10.8" x14ac:dyDescent="0.15">
      <c r="B61" s="369">
        <v>10.599999999999994</v>
      </c>
      <c r="C61" s="190">
        <v>0.6</v>
      </c>
      <c r="D61" s="198">
        <v>66</v>
      </c>
      <c r="E61" s="197">
        <v>1131</v>
      </c>
      <c r="F61" s="198">
        <v>0</v>
      </c>
      <c r="G61" s="198">
        <v>0</v>
      </c>
      <c r="H61" s="197">
        <v>0</v>
      </c>
      <c r="I61" s="198">
        <v>0</v>
      </c>
      <c r="J61" s="191"/>
      <c r="K61" s="369">
        <v>23.799999999999947</v>
      </c>
      <c r="L61" s="190">
        <v>0.5</v>
      </c>
      <c r="M61" s="198">
        <v>68</v>
      </c>
      <c r="N61" s="197">
        <v>2676</v>
      </c>
      <c r="O61" s="198">
        <v>0</v>
      </c>
      <c r="P61" s="198">
        <v>0</v>
      </c>
      <c r="Q61" s="197">
        <v>0</v>
      </c>
      <c r="R61" s="198">
        <v>0</v>
      </c>
    </row>
    <row r="62" spans="2:18" s="193" customFormat="1" ht="10.8" x14ac:dyDescent="0.15">
      <c r="B62" s="369">
        <v>10.799999999999994</v>
      </c>
      <c r="C62" s="190">
        <v>0.5</v>
      </c>
      <c r="D62" s="198">
        <v>69</v>
      </c>
      <c r="E62" s="197">
        <v>1155</v>
      </c>
      <c r="F62" s="198">
        <v>0</v>
      </c>
      <c r="G62" s="198">
        <v>0</v>
      </c>
      <c r="H62" s="197">
        <v>0</v>
      </c>
      <c r="I62" s="198">
        <v>0</v>
      </c>
      <c r="J62" s="191"/>
      <c r="K62" s="369">
        <v>23.999999999999947</v>
      </c>
      <c r="L62" s="190">
        <v>0.6</v>
      </c>
      <c r="M62" s="198">
        <v>69</v>
      </c>
      <c r="N62" s="197">
        <v>2700</v>
      </c>
      <c r="O62" s="198">
        <v>0</v>
      </c>
      <c r="P62" s="198">
        <v>0</v>
      </c>
      <c r="Q62" s="197">
        <v>0</v>
      </c>
      <c r="R62" s="198">
        <v>0</v>
      </c>
    </row>
    <row r="63" spans="2:18" s="193" customFormat="1" ht="10.8" x14ac:dyDescent="0.15">
      <c r="B63" s="369">
        <v>10.999999999999993</v>
      </c>
      <c r="C63" s="190">
        <v>0.6</v>
      </c>
      <c r="D63" s="198">
        <v>66</v>
      </c>
      <c r="E63" s="197">
        <v>1178</v>
      </c>
      <c r="F63" s="198">
        <v>0</v>
      </c>
      <c r="G63" s="198">
        <v>0</v>
      </c>
      <c r="H63" s="197">
        <v>0</v>
      </c>
      <c r="I63" s="198">
        <v>0</v>
      </c>
      <c r="J63" s="191"/>
      <c r="K63" s="369">
        <v>24.199999999999946</v>
      </c>
      <c r="L63" s="190">
        <v>0.5</v>
      </c>
      <c r="M63" s="198">
        <v>69</v>
      </c>
      <c r="N63" s="197">
        <v>2723</v>
      </c>
      <c r="O63" s="198">
        <v>0</v>
      </c>
      <c r="P63" s="198">
        <v>0</v>
      </c>
      <c r="Q63" s="197">
        <v>0</v>
      </c>
      <c r="R63" s="198">
        <v>0</v>
      </c>
    </row>
    <row r="64" spans="2:18" s="193" customFormat="1" ht="10.8" x14ac:dyDescent="0.15">
      <c r="B64" s="369">
        <v>11.199999999999992</v>
      </c>
      <c r="C64" s="190">
        <v>0.5</v>
      </c>
      <c r="D64" s="198">
        <v>69</v>
      </c>
      <c r="E64" s="197">
        <v>1201</v>
      </c>
      <c r="F64" s="198">
        <v>0</v>
      </c>
      <c r="G64" s="198">
        <v>0</v>
      </c>
      <c r="H64" s="197">
        <v>0</v>
      </c>
      <c r="I64" s="198">
        <v>0</v>
      </c>
      <c r="J64" s="191"/>
      <c r="K64" s="369">
        <v>23.999999999999947</v>
      </c>
      <c r="L64" s="190">
        <v>1.2</v>
      </c>
      <c r="M64" s="198">
        <v>0</v>
      </c>
      <c r="N64" s="197">
        <v>2723</v>
      </c>
      <c r="O64" s="198">
        <v>0</v>
      </c>
      <c r="P64" s="198">
        <v>0</v>
      </c>
      <c r="Q64" s="197">
        <v>0</v>
      </c>
      <c r="R64" s="198">
        <v>0</v>
      </c>
    </row>
    <row r="65" spans="2:18" s="193" customFormat="1" ht="10.8" x14ac:dyDescent="0.15">
      <c r="B65" s="369">
        <v>11.399999999999991</v>
      </c>
      <c r="C65" s="190">
        <v>0.5</v>
      </c>
      <c r="D65" s="198">
        <v>69</v>
      </c>
      <c r="E65" s="197">
        <v>1224</v>
      </c>
      <c r="F65" s="198">
        <v>0</v>
      </c>
      <c r="G65" s="198">
        <v>0</v>
      </c>
      <c r="H65" s="197">
        <v>0</v>
      </c>
      <c r="I65" s="198">
        <v>0</v>
      </c>
      <c r="J65" s="191"/>
      <c r="K65" s="369">
        <v>23.799999999999947</v>
      </c>
      <c r="L65" s="190">
        <v>1.2</v>
      </c>
      <c r="M65" s="198">
        <v>0</v>
      </c>
      <c r="N65" s="197">
        <v>2723</v>
      </c>
      <c r="O65" s="198">
        <v>0</v>
      </c>
      <c r="P65" s="198">
        <v>0</v>
      </c>
      <c r="Q65" s="197">
        <v>0</v>
      </c>
      <c r="R65" s="198">
        <v>0</v>
      </c>
    </row>
    <row r="66" spans="2:18" s="193" customFormat="1" ht="10.8" x14ac:dyDescent="0.15">
      <c r="B66" s="369">
        <v>11.599999999999991</v>
      </c>
      <c r="C66" s="190">
        <v>0.5</v>
      </c>
      <c r="D66" s="198">
        <v>70</v>
      </c>
      <c r="E66" s="197">
        <v>1247</v>
      </c>
      <c r="F66" s="198">
        <v>0</v>
      </c>
      <c r="G66" s="198">
        <v>0</v>
      </c>
      <c r="H66" s="197">
        <v>0</v>
      </c>
      <c r="I66" s="198">
        <v>0</v>
      </c>
      <c r="J66" s="191"/>
      <c r="K66" s="369">
        <v>23.599999999999948</v>
      </c>
      <c r="L66" s="190">
        <v>1.2</v>
      </c>
      <c r="M66" s="198">
        <v>0</v>
      </c>
      <c r="N66" s="197">
        <v>2723</v>
      </c>
      <c r="O66" s="198">
        <v>0</v>
      </c>
      <c r="P66" s="198">
        <v>0</v>
      </c>
      <c r="Q66" s="197">
        <v>0</v>
      </c>
      <c r="R66" s="198">
        <v>0</v>
      </c>
    </row>
    <row r="67" spans="2:18" s="193" customFormat="1" ht="10.8" x14ac:dyDescent="0.15">
      <c r="B67" s="369">
        <v>11.79999999999999</v>
      </c>
      <c r="C67" s="190">
        <v>0.6</v>
      </c>
      <c r="D67" s="198">
        <v>65</v>
      </c>
      <c r="E67" s="197">
        <v>1270</v>
      </c>
      <c r="F67" s="198">
        <v>0</v>
      </c>
      <c r="G67" s="198">
        <v>0</v>
      </c>
      <c r="H67" s="197">
        <v>0</v>
      </c>
      <c r="I67" s="198">
        <v>0</v>
      </c>
      <c r="J67" s="191"/>
      <c r="K67" s="369">
        <v>23.399999999999949</v>
      </c>
      <c r="L67" s="190">
        <v>1.2</v>
      </c>
      <c r="M67" s="198">
        <v>0</v>
      </c>
      <c r="N67" s="197">
        <v>2723</v>
      </c>
      <c r="O67" s="198">
        <v>0</v>
      </c>
      <c r="P67" s="198">
        <v>0</v>
      </c>
      <c r="Q67" s="197">
        <v>0</v>
      </c>
      <c r="R67" s="198">
        <v>0</v>
      </c>
    </row>
    <row r="68" spans="2:18" s="193" customFormat="1" ht="10.8" x14ac:dyDescent="0.15">
      <c r="B68" s="369">
        <v>11.999999999999989</v>
      </c>
      <c r="C68" s="190">
        <v>0.6</v>
      </c>
      <c r="D68" s="198">
        <v>67</v>
      </c>
      <c r="E68" s="197">
        <v>1294</v>
      </c>
      <c r="F68" s="198">
        <v>0</v>
      </c>
      <c r="G68" s="198">
        <v>0</v>
      </c>
      <c r="H68" s="197">
        <v>0</v>
      </c>
      <c r="I68" s="198">
        <v>0</v>
      </c>
      <c r="J68" s="191"/>
      <c r="K68" s="369">
        <v>23.19999999999995</v>
      </c>
      <c r="L68" s="190">
        <v>1.2</v>
      </c>
      <c r="M68" s="198">
        <v>0</v>
      </c>
      <c r="N68" s="197">
        <v>2723</v>
      </c>
      <c r="O68" s="198">
        <v>0</v>
      </c>
      <c r="P68" s="198">
        <v>0</v>
      </c>
      <c r="Q68" s="197">
        <v>0</v>
      </c>
      <c r="R68" s="198">
        <v>0</v>
      </c>
    </row>
    <row r="69" spans="2:18" s="193" customFormat="1" ht="10.8" x14ac:dyDescent="0.15">
      <c r="B69" s="369">
        <v>12.199999999999989</v>
      </c>
      <c r="C69" s="190">
        <v>0.5</v>
      </c>
      <c r="D69" s="198">
        <v>68</v>
      </c>
      <c r="E69" s="197">
        <v>1318</v>
      </c>
      <c r="F69" s="198">
        <v>0</v>
      </c>
      <c r="G69" s="198">
        <v>0</v>
      </c>
      <c r="H69" s="197">
        <v>0</v>
      </c>
      <c r="I69" s="198">
        <v>0</v>
      </c>
      <c r="J69" s="191"/>
      <c r="K69" s="369">
        <v>22.99999999999995</v>
      </c>
      <c r="L69" s="190">
        <v>1.2</v>
      </c>
      <c r="M69" s="198">
        <v>0</v>
      </c>
      <c r="N69" s="197">
        <v>2723</v>
      </c>
      <c r="O69" s="198">
        <v>0</v>
      </c>
      <c r="P69" s="198">
        <v>0</v>
      </c>
      <c r="Q69" s="197">
        <v>0</v>
      </c>
      <c r="R69" s="198">
        <v>0</v>
      </c>
    </row>
    <row r="70" spans="2:18" s="193" customFormat="1" ht="10.8" x14ac:dyDescent="0.15">
      <c r="B70" s="369">
        <v>22.799999999999951</v>
      </c>
      <c r="C70" s="190">
        <v>1.2</v>
      </c>
      <c r="D70" s="198">
        <v>0</v>
      </c>
      <c r="E70" s="197">
        <v>2723</v>
      </c>
      <c r="F70" s="198">
        <v>0</v>
      </c>
      <c r="G70" s="198">
        <v>0</v>
      </c>
      <c r="H70" s="197">
        <v>0</v>
      </c>
      <c r="I70" s="198">
        <v>0</v>
      </c>
      <c r="J70" s="191"/>
      <c r="K70" s="369">
        <v>10.199999999999999</v>
      </c>
      <c r="L70" s="190">
        <v>1.2</v>
      </c>
      <c r="M70" s="198">
        <v>0</v>
      </c>
      <c r="N70" s="197">
        <v>2723</v>
      </c>
      <c r="O70" s="198">
        <v>0</v>
      </c>
      <c r="P70" s="198">
        <v>0</v>
      </c>
      <c r="Q70" s="197">
        <v>0</v>
      </c>
      <c r="R70" s="198">
        <v>0</v>
      </c>
    </row>
    <row r="71" spans="2:18" s="193" customFormat="1" ht="10.8" x14ac:dyDescent="0.15">
      <c r="B71" s="369">
        <v>22.599999999999952</v>
      </c>
      <c r="C71" s="190">
        <v>1.2</v>
      </c>
      <c r="D71" s="198">
        <v>0</v>
      </c>
      <c r="E71" s="197">
        <v>2723</v>
      </c>
      <c r="F71" s="198">
        <v>0</v>
      </c>
      <c r="G71" s="198">
        <v>0</v>
      </c>
      <c r="H71" s="197">
        <v>0</v>
      </c>
      <c r="I71" s="198">
        <v>0</v>
      </c>
      <c r="J71" s="191"/>
      <c r="K71" s="369">
        <v>9.9999999999999964</v>
      </c>
      <c r="L71" s="190">
        <v>1.2</v>
      </c>
      <c r="M71" s="198">
        <v>0</v>
      </c>
      <c r="N71" s="197">
        <v>2723</v>
      </c>
      <c r="O71" s="198">
        <v>0</v>
      </c>
      <c r="P71" s="198">
        <v>0</v>
      </c>
      <c r="Q71" s="197">
        <v>0</v>
      </c>
      <c r="R71" s="198">
        <v>0</v>
      </c>
    </row>
    <row r="72" spans="2:18" s="193" customFormat="1" ht="10.8" x14ac:dyDescent="0.15">
      <c r="B72" s="369">
        <v>22.399999999999952</v>
      </c>
      <c r="C72" s="190">
        <v>1.2</v>
      </c>
      <c r="D72" s="198">
        <v>0</v>
      </c>
      <c r="E72" s="197">
        <v>2723</v>
      </c>
      <c r="F72" s="198">
        <v>0</v>
      </c>
      <c r="G72" s="198">
        <v>0</v>
      </c>
      <c r="H72" s="197">
        <v>0</v>
      </c>
      <c r="I72" s="198">
        <v>0</v>
      </c>
      <c r="J72" s="191"/>
      <c r="K72" s="369">
        <v>9.7999999999999972</v>
      </c>
      <c r="L72" s="190">
        <v>1.2</v>
      </c>
      <c r="M72" s="198">
        <v>0</v>
      </c>
      <c r="N72" s="197">
        <v>2723</v>
      </c>
      <c r="O72" s="198">
        <v>0</v>
      </c>
      <c r="P72" s="198">
        <v>0</v>
      </c>
      <c r="Q72" s="197">
        <v>0</v>
      </c>
      <c r="R72" s="198">
        <v>0</v>
      </c>
    </row>
    <row r="73" spans="2:18" s="193" customFormat="1" ht="10.8" x14ac:dyDescent="0.15">
      <c r="B73" s="369">
        <v>22.199999999999953</v>
      </c>
      <c r="C73" s="190">
        <v>1.2</v>
      </c>
      <c r="D73" s="198">
        <v>0</v>
      </c>
      <c r="E73" s="197">
        <v>2723</v>
      </c>
      <c r="F73" s="198">
        <v>0</v>
      </c>
      <c r="G73" s="198">
        <v>0</v>
      </c>
      <c r="H73" s="197">
        <v>0</v>
      </c>
      <c r="I73" s="198">
        <v>0</v>
      </c>
      <c r="J73" s="191"/>
      <c r="K73" s="369">
        <v>9.5999999999999979</v>
      </c>
      <c r="L73" s="190">
        <v>1.2</v>
      </c>
      <c r="M73" s="198">
        <v>0</v>
      </c>
      <c r="N73" s="197">
        <v>2723</v>
      </c>
      <c r="O73" s="198">
        <v>0</v>
      </c>
      <c r="P73" s="198">
        <v>0</v>
      </c>
      <c r="Q73" s="197">
        <v>0</v>
      </c>
      <c r="R73" s="198">
        <v>0</v>
      </c>
    </row>
    <row r="74" spans="2:18" s="193" customFormat="1" ht="10.8" x14ac:dyDescent="0.15">
      <c r="B74" s="369">
        <v>21.999999999999954</v>
      </c>
      <c r="C74" s="190">
        <v>1.2</v>
      </c>
      <c r="D74" s="198">
        <v>0</v>
      </c>
      <c r="E74" s="197">
        <v>2723</v>
      </c>
      <c r="F74" s="198">
        <v>0</v>
      </c>
      <c r="G74" s="198">
        <v>0</v>
      </c>
      <c r="H74" s="197">
        <v>0</v>
      </c>
      <c r="I74" s="198">
        <v>0</v>
      </c>
      <c r="J74" s="191"/>
      <c r="K74" s="369">
        <v>9.3999999999999986</v>
      </c>
      <c r="L74" s="190">
        <v>1.2</v>
      </c>
      <c r="M74" s="198">
        <v>0</v>
      </c>
      <c r="N74" s="197">
        <v>2723</v>
      </c>
      <c r="O74" s="198">
        <v>0</v>
      </c>
      <c r="P74" s="198">
        <v>0</v>
      </c>
      <c r="Q74" s="197">
        <v>0</v>
      </c>
      <c r="R74" s="198">
        <v>0</v>
      </c>
    </row>
    <row r="75" spans="2:18" s="193" customFormat="1" ht="10.8" x14ac:dyDescent="0.15">
      <c r="B75" s="369">
        <v>21.799999999999955</v>
      </c>
      <c r="C75" s="190">
        <v>1.2</v>
      </c>
      <c r="D75" s="198">
        <v>0</v>
      </c>
      <c r="E75" s="197">
        <v>2723</v>
      </c>
      <c r="F75" s="198">
        <v>0</v>
      </c>
      <c r="G75" s="198">
        <v>0</v>
      </c>
      <c r="H75" s="197">
        <v>0</v>
      </c>
      <c r="I75" s="198">
        <v>0</v>
      </c>
      <c r="J75" s="191"/>
      <c r="K75" s="369">
        <v>9.1999999999999993</v>
      </c>
      <c r="L75" s="190">
        <v>1.2</v>
      </c>
      <c r="M75" s="198">
        <v>0</v>
      </c>
      <c r="N75" s="197">
        <v>2723</v>
      </c>
      <c r="O75" s="198">
        <v>0</v>
      </c>
      <c r="P75" s="198">
        <v>0</v>
      </c>
      <c r="Q75" s="197">
        <v>0</v>
      </c>
      <c r="R75" s="198">
        <v>0</v>
      </c>
    </row>
    <row r="76" spans="2:18" s="193" customFormat="1" ht="10.8" x14ac:dyDescent="0.15">
      <c r="B76" s="369">
        <v>21.599999999999955</v>
      </c>
      <c r="C76" s="190">
        <v>1.2</v>
      </c>
      <c r="D76" s="198">
        <v>0</v>
      </c>
      <c r="E76" s="197">
        <v>2723</v>
      </c>
      <c r="F76" s="198">
        <v>0</v>
      </c>
      <c r="G76" s="198">
        <v>0</v>
      </c>
      <c r="H76" s="197">
        <v>0</v>
      </c>
      <c r="I76" s="198">
        <v>0</v>
      </c>
      <c r="J76" s="191"/>
      <c r="K76" s="369">
        <v>9</v>
      </c>
      <c r="L76" s="190">
        <v>1.2</v>
      </c>
      <c r="M76" s="198">
        <v>0</v>
      </c>
      <c r="N76" s="197">
        <v>2723</v>
      </c>
      <c r="O76" s="198">
        <v>0</v>
      </c>
      <c r="P76" s="198">
        <v>0</v>
      </c>
      <c r="Q76" s="197">
        <v>0</v>
      </c>
      <c r="R76" s="198">
        <v>0</v>
      </c>
    </row>
    <row r="77" spans="2:18" s="193" customFormat="1" ht="10.8" x14ac:dyDescent="0.15">
      <c r="B77" s="369">
        <v>21.399999999999956</v>
      </c>
      <c r="C77" s="190">
        <v>1.2</v>
      </c>
      <c r="D77" s="198">
        <v>0</v>
      </c>
      <c r="E77" s="197">
        <v>2723</v>
      </c>
      <c r="F77" s="198">
        <v>0</v>
      </c>
      <c r="G77" s="198">
        <v>0</v>
      </c>
      <c r="H77" s="197">
        <v>0</v>
      </c>
      <c r="I77" s="198">
        <v>0</v>
      </c>
      <c r="J77" s="191"/>
      <c r="K77" s="369">
        <v>8.8000000000000007</v>
      </c>
      <c r="L77" s="190">
        <v>1.2</v>
      </c>
      <c r="M77" s="198">
        <v>0</v>
      </c>
      <c r="N77" s="197">
        <v>2723</v>
      </c>
      <c r="O77" s="198">
        <v>0</v>
      </c>
      <c r="P77" s="198">
        <v>0</v>
      </c>
      <c r="Q77" s="197">
        <v>0</v>
      </c>
      <c r="R77" s="198">
        <v>0</v>
      </c>
    </row>
    <row r="78" spans="2:18" s="193" customFormat="1" ht="10.8" x14ac:dyDescent="0.15">
      <c r="B78" s="369">
        <v>21.199999999999957</v>
      </c>
      <c r="C78" s="190">
        <v>1.2</v>
      </c>
      <c r="D78" s="198">
        <v>0</v>
      </c>
      <c r="E78" s="197">
        <v>2723</v>
      </c>
      <c r="F78" s="198">
        <v>0</v>
      </c>
      <c r="G78" s="198">
        <v>0</v>
      </c>
      <c r="H78" s="197">
        <v>0</v>
      </c>
      <c r="I78" s="198">
        <v>0</v>
      </c>
      <c r="J78" s="191"/>
      <c r="K78" s="369">
        <v>8.6000000000000014</v>
      </c>
      <c r="L78" s="190">
        <v>1.2</v>
      </c>
      <c r="M78" s="198">
        <v>0</v>
      </c>
      <c r="N78" s="197">
        <v>2723</v>
      </c>
      <c r="O78" s="198">
        <v>0</v>
      </c>
      <c r="P78" s="198">
        <v>0</v>
      </c>
      <c r="Q78" s="197">
        <v>0</v>
      </c>
      <c r="R78" s="198">
        <v>0</v>
      </c>
    </row>
    <row r="79" spans="2:18" s="193" customFormat="1" ht="10.8" x14ac:dyDescent="0.15">
      <c r="B79" s="369">
        <v>20.999999999999957</v>
      </c>
      <c r="C79" s="190">
        <v>1.2</v>
      </c>
      <c r="D79" s="198">
        <v>0</v>
      </c>
      <c r="E79" s="197">
        <v>2723</v>
      </c>
      <c r="F79" s="198">
        <v>0</v>
      </c>
      <c r="G79" s="198">
        <v>0</v>
      </c>
      <c r="H79" s="197">
        <v>0</v>
      </c>
      <c r="I79" s="198">
        <v>0</v>
      </c>
      <c r="J79" s="191"/>
      <c r="K79" s="369">
        <v>8.4000000000000021</v>
      </c>
      <c r="L79" s="190">
        <v>1.2</v>
      </c>
      <c r="M79" s="198">
        <v>0</v>
      </c>
      <c r="N79" s="197">
        <v>2723</v>
      </c>
      <c r="O79" s="198">
        <v>0</v>
      </c>
      <c r="P79" s="198">
        <v>0</v>
      </c>
      <c r="Q79" s="197">
        <v>0</v>
      </c>
      <c r="R79" s="198">
        <v>0</v>
      </c>
    </row>
    <row r="80" spans="2:18" s="193" customFormat="1" ht="10.8" x14ac:dyDescent="0.15">
      <c r="B80" s="369">
        <v>20.799999999999958</v>
      </c>
      <c r="C80" s="190">
        <v>1.2</v>
      </c>
      <c r="D80" s="198">
        <v>0</v>
      </c>
      <c r="E80" s="197">
        <v>2723</v>
      </c>
      <c r="F80" s="198">
        <v>0</v>
      </c>
      <c r="G80" s="198">
        <v>0</v>
      </c>
      <c r="H80" s="197">
        <v>0</v>
      </c>
      <c r="I80" s="198">
        <v>0</v>
      </c>
      <c r="J80" s="191"/>
      <c r="K80" s="369">
        <v>8.2000000000000028</v>
      </c>
      <c r="L80" s="190">
        <v>1.2</v>
      </c>
      <c r="M80" s="198">
        <v>0</v>
      </c>
      <c r="N80" s="197">
        <v>2723</v>
      </c>
      <c r="O80" s="198">
        <v>0</v>
      </c>
      <c r="P80" s="198">
        <v>0</v>
      </c>
      <c r="Q80" s="197">
        <v>0</v>
      </c>
      <c r="R80" s="198">
        <v>0</v>
      </c>
    </row>
    <row r="81" spans="2:18" s="193" customFormat="1" ht="10.8" x14ac:dyDescent="0.15">
      <c r="B81" s="369">
        <v>20.599999999999959</v>
      </c>
      <c r="C81" s="190">
        <v>1.2</v>
      </c>
      <c r="D81" s="198">
        <v>0</v>
      </c>
      <c r="E81" s="197">
        <v>2723</v>
      </c>
      <c r="F81" s="198">
        <v>0</v>
      </c>
      <c r="G81" s="198">
        <v>0</v>
      </c>
      <c r="H81" s="197">
        <v>0</v>
      </c>
      <c r="I81" s="198">
        <v>0</v>
      </c>
      <c r="J81" s="191"/>
      <c r="K81" s="369">
        <v>8.0000000000000036</v>
      </c>
      <c r="L81" s="190">
        <v>1.2</v>
      </c>
      <c r="M81" s="198">
        <v>0</v>
      </c>
      <c r="N81" s="197">
        <v>2723</v>
      </c>
      <c r="O81" s="198">
        <v>0</v>
      </c>
      <c r="P81" s="198">
        <v>0</v>
      </c>
      <c r="Q81" s="197">
        <v>0</v>
      </c>
      <c r="R81" s="198">
        <v>0</v>
      </c>
    </row>
    <row r="82" spans="2:18" s="193" customFormat="1" ht="10.8" x14ac:dyDescent="0.15">
      <c r="B82" s="369">
        <v>20.399999999999959</v>
      </c>
      <c r="C82" s="190">
        <v>1.2</v>
      </c>
      <c r="D82" s="198">
        <v>0</v>
      </c>
      <c r="E82" s="197">
        <v>2723</v>
      </c>
      <c r="F82" s="198">
        <v>0</v>
      </c>
      <c r="G82" s="198">
        <v>0</v>
      </c>
      <c r="H82" s="197">
        <v>0</v>
      </c>
      <c r="I82" s="198">
        <v>0</v>
      </c>
      <c r="J82" s="191"/>
      <c r="K82" s="369">
        <v>7.8000000000000034</v>
      </c>
      <c r="L82" s="190">
        <v>1.2</v>
      </c>
      <c r="M82" s="198">
        <v>0</v>
      </c>
      <c r="N82" s="197">
        <v>2723</v>
      </c>
      <c r="O82" s="198">
        <v>0</v>
      </c>
      <c r="P82" s="198">
        <v>0</v>
      </c>
      <c r="Q82" s="197">
        <v>0</v>
      </c>
      <c r="R82" s="198">
        <v>0</v>
      </c>
    </row>
    <row r="83" spans="2:18" s="193" customFormat="1" ht="10.8" x14ac:dyDescent="0.15">
      <c r="B83" s="369">
        <v>20.19999999999996</v>
      </c>
      <c r="C83" s="190">
        <v>1.2</v>
      </c>
      <c r="D83" s="198">
        <v>0</v>
      </c>
      <c r="E83" s="197">
        <v>2723</v>
      </c>
      <c r="F83" s="198">
        <v>0</v>
      </c>
      <c r="G83" s="198">
        <v>0</v>
      </c>
      <c r="H83" s="197">
        <v>0</v>
      </c>
      <c r="I83" s="198">
        <v>0</v>
      </c>
      <c r="J83" s="191"/>
      <c r="K83" s="369">
        <v>7.6000000000000032</v>
      </c>
      <c r="L83" s="190">
        <v>1.2</v>
      </c>
      <c r="M83" s="198">
        <v>0</v>
      </c>
      <c r="N83" s="197">
        <v>2723</v>
      </c>
      <c r="O83" s="198">
        <v>0</v>
      </c>
      <c r="P83" s="198">
        <v>0</v>
      </c>
      <c r="Q83" s="197">
        <v>0</v>
      </c>
      <c r="R83" s="198">
        <v>0</v>
      </c>
    </row>
    <row r="84" spans="2:18" s="193" customFormat="1" ht="10.8" x14ac:dyDescent="0.15">
      <c r="B84" s="369">
        <v>19.999999999999961</v>
      </c>
      <c r="C84" s="190">
        <v>1.2</v>
      </c>
      <c r="D84" s="198">
        <v>0</v>
      </c>
      <c r="E84" s="197">
        <v>2723</v>
      </c>
      <c r="F84" s="198">
        <v>0</v>
      </c>
      <c r="G84" s="198">
        <v>0</v>
      </c>
      <c r="H84" s="197">
        <v>0</v>
      </c>
      <c r="I84" s="198">
        <v>0</v>
      </c>
      <c r="J84" s="191"/>
      <c r="K84" s="369">
        <v>7.400000000000003</v>
      </c>
      <c r="L84" s="190">
        <v>1.2</v>
      </c>
      <c r="M84" s="198">
        <v>0</v>
      </c>
      <c r="N84" s="197">
        <v>2723</v>
      </c>
      <c r="O84" s="198">
        <v>0</v>
      </c>
      <c r="P84" s="198">
        <v>0</v>
      </c>
      <c r="Q84" s="197">
        <v>0</v>
      </c>
      <c r="R84" s="198">
        <v>0</v>
      </c>
    </row>
    <row r="85" spans="2:18" s="193" customFormat="1" ht="10.8" x14ac:dyDescent="0.15">
      <c r="B85" s="369">
        <v>19.799999999999962</v>
      </c>
      <c r="C85" s="190">
        <v>1.2</v>
      </c>
      <c r="D85" s="198">
        <v>0</v>
      </c>
      <c r="E85" s="197">
        <v>2723</v>
      </c>
      <c r="F85" s="198">
        <v>0</v>
      </c>
      <c r="G85" s="198">
        <v>0</v>
      </c>
      <c r="H85" s="197">
        <v>0</v>
      </c>
      <c r="I85" s="198">
        <v>0</v>
      </c>
      <c r="J85" s="191"/>
      <c r="K85" s="369">
        <v>7.2000000000000028</v>
      </c>
      <c r="L85" s="190">
        <v>1.2</v>
      </c>
      <c r="M85" s="198">
        <v>0</v>
      </c>
      <c r="N85" s="197">
        <v>2723</v>
      </c>
      <c r="O85" s="198">
        <v>0</v>
      </c>
      <c r="P85" s="198">
        <v>0</v>
      </c>
      <c r="Q85" s="197">
        <v>0</v>
      </c>
      <c r="R85" s="198">
        <v>0</v>
      </c>
    </row>
    <row r="86" spans="2:18" s="193" customFormat="1" ht="10.8" x14ac:dyDescent="0.15">
      <c r="B86" s="369">
        <v>19.599999999999962</v>
      </c>
      <c r="C86" s="190">
        <v>1.2</v>
      </c>
      <c r="D86" s="198">
        <v>0</v>
      </c>
      <c r="E86" s="197">
        <v>2723</v>
      </c>
      <c r="F86" s="198">
        <v>0</v>
      </c>
      <c r="G86" s="198">
        <v>0</v>
      </c>
      <c r="H86" s="197">
        <v>0</v>
      </c>
      <c r="I86" s="198">
        <v>0</v>
      </c>
      <c r="J86" s="191"/>
      <c r="K86" s="369">
        <v>7.0000000000000027</v>
      </c>
      <c r="L86" s="190">
        <v>1.2</v>
      </c>
      <c r="M86" s="198">
        <v>0</v>
      </c>
      <c r="N86" s="197">
        <v>2723</v>
      </c>
      <c r="O86" s="198">
        <v>0</v>
      </c>
      <c r="P86" s="198">
        <v>0</v>
      </c>
      <c r="Q86" s="197">
        <v>0</v>
      </c>
      <c r="R86" s="198">
        <v>0</v>
      </c>
    </row>
    <row r="87" spans="2:18" s="193" customFormat="1" ht="10.8" x14ac:dyDescent="0.15">
      <c r="B87" s="369">
        <v>19.399999999999963</v>
      </c>
      <c r="C87" s="190">
        <v>1.2</v>
      </c>
      <c r="D87" s="198">
        <v>0</v>
      </c>
      <c r="E87" s="197">
        <v>2723</v>
      </c>
      <c r="F87" s="198">
        <v>0</v>
      </c>
      <c r="G87" s="198">
        <v>0</v>
      </c>
      <c r="H87" s="197">
        <v>0</v>
      </c>
      <c r="I87" s="198">
        <v>0</v>
      </c>
      <c r="J87" s="191"/>
      <c r="K87" s="369">
        <v>6.8000000000000025</v>
      </c>
      <c r="L87" s="190">
        <v>1.2</v>
      </c>
      <c r="M87" s="198">
        <v>0</v>
      </c>
      <c r="N87" s="197">
        <v>2723</v>
      </c>
      <c r="O87" s="198">
        <v>0</v>
      </c>
      <c r="P87" s="198">
        <v>0</v>
      </c>
      <c r="Q87" s="197">
        <v>0</v>
      </c>
      <c r="R87" s="198">
        <v>0</v>
      </c>
    </row>
    <row r="88" spans="2:18" s="193" customFormat="1" ht="10.8" x14ac:dyDescent="0.15">
      <c r="B88" s="369">
        <v>19.199999999999964</v>
      </c>
      <c r="C88" s="190">
        <v>1.2</v>
      </c>
      <c r="D88" s="198">
        <v>0</v>
      </c>
      <c r="E88" s="197">
        <v>2723</v>
      </c>
      <c r="F88" s="198">
        <v>0</v>
      </c>
      <c r="G88" s="198">
        <v>0</v>
      </c>
      <c r="H88" s="197">
        <v>0</v>
      </c>
      <c r="I88" s="198">
        <v>0</v>
      </c>
      <c r="J88" s="191"/>
      <c r="K88" s="369">
        <v>6.6000000000000023</v>
      </c>
      <c r="L88" s="190">
        <v>1.2</v>
      </c>
      <c r="M88" s="198">
        <v>0</v>
      </c>
      <c r="N88" s="197">
        <v>2723</v>
      </c>
      <c r="O88" s="198">
        <v>0</v>
      </c>
      <c r="P88" s="198">
        <v>0</v>
      </c>
      <c r="Q88" s="197">
        <v>0</v>
      </c>
      <c r="R88" s="198">
        <v>0</v>
      </c>
    </row>
    <row r="89" spans="2:18" s="193" customFormat="1" ht="10.8" x14ac:dyDescent="0.15">
      <c r="B89" s="369">
        <v>18.999999999999964</v>
      </c>
      <c r="C89" s="190">
        <v>1.2</v>
      </c>
      <c r="D89" s="198">
        <v>0</v>
      </c>
      <c r="E89" s="197">
        <v>2723</v>
      </c>
      <c r="F89" s="198">
        <v>0</v>
      </c>
      <c r="G89" s="198">
        <v>0</v>
      </c>
      <c r="H89" s="197">
        <v>0</v>
      </c>
      <c r="I89" s="198">
        <v>0</v>
      </c>
      <c r="J89" s="191"/>
      <c r="K89" s="369">
        <v>6.4000000000000021</v>
      </c>
      <c r="L89" s="190">
        <v>1.2</v>
      </c>
      <c r="M89" s="198">
        <v>0</v>
      </c>
      <c r="N89" s="197">
        <v>2723</v>
      </c>
      <c r="O89" s="198">
        <v>0</v>
      </c>
      <c r="P89" s="198">
        <v>0</v>
      </c>
      <c r="Q89" s="197">
        <v>0</v>
      </c>
      <c r="R89" s="198">
        <v>0</v>
      </c>
    </row>
    <row r="90" spans="2:18" s="193" customFormat="1" ht="10.8" x14ac:dyDescent="0.15">
      <c r="B90" s="369">
        <v>18.799999999999965</v>
      </c>
      <c r="C90" s="190">
        <v>1.2</v>
      </c>
      <c r="D90" s="198">
        <v>0</v>
      </c>
      <c r="E90" s="197">
        <v>2723</v>
      </c>
      <c r="F90" s="198">
        <v>0</v>
      </c>
      <c r="G90" s="198">
        <v>0</v>
      </c>
      <c r="H90" s="197">
        <v>0</v>
      </c>
      <c r="I90" s="198">
        <v>0</v>
      </c>
      <c r="J90" s="191"/>
      <c r="K90" s="369">
        <v>6.200000000000002</v>
      </c>
      <c r="L90" s="190">
        <v>1.2</v>
      </c>
      <c r="M90" s="198">
        <v>0</v>
      </c>
      <c r="N90" s="197">
        <v>2723</v>
      </c>
      <c r="O90" s="198">
        <v>0</v>
      </c>
      <c r="P90" s="198">
        <v>0</v>
      </c>
      <c r="Q90" s="197">
        <v>0</v>
      </c>
      <c r="R90" s="198">
        <v>0</v>
      </c>
    </row>
    <row r="91" spans="2:18" s="193" customFormat="1" ht="10.8" x14ac:dyDescent="0.15">
      <c r="B91" s="369">
        <v>18.599999999999966</v>
      </c>
      <c r="C91" s="190">
        <v>1.2</v>
      </c>
      <c r="D91" s="198">
        <v>0</v>
      </c>
      <c r="E91" s="197">
        <v>2723</v>
      </c>
      <c r="F91" s="198">
        <v>0</v>
      </c>
      <c r="G91" s="198">
        <v>0</v>
      </c>
      <c r="H91" s="197">
        <v>0</v>
      </c>
      <c r="I91" s="198">
        <v>0</v>
      </c>
      <c r="J91" s="191"/>
      <c r="K91" s="369">
        <v>6.0000000000000018</v>
      </c>
      <c r="L91" s="190">
        <v>1.2</v>
      </c>
      <c r="M91" s="198">
        <v>0</v>
      </c>
      <c r="N91" s="197">
        <v>2723</v>
      </c>
      <c r="O91" s="198">
        <v>0</v>
      </c>
      <c r="P91" s="198">
        <v>0</v>
      </c>
      <c r="Q91" s="197">
        <v>0</v>
      </c>
      <c r="R91" s="198">
        <v>0</v>
      </c>
    </row>
    <row r="92" spans="2:18" s="193" customFormat="1" ht="10.8" x14ac:dyDescent="0.15">
      <c r="B92" s="369">
        <v>18.399999999999967</v>
      </c>
      <c r="C92" s="190">
        <v>1.2</v>
      </c>
      <c r="D92" s="198">
        <v>0</v>
      </c>
      <c r="E92" s="197">
        <v>2723</v>
      </c>
      <c r="F92" s="198">
        <v>0</v>
      </c>
      <c r="G92" s="198">
        <v>0</v>
      </c>
      <c r="H92" s="197">
        <v>0</v>
      </c>
      <c r="I92" s="198">
        <v>0</v>
      </c>
      <c r="J92" s="191"/>
      <c r="K92" s="369">
        <v>5.8000000000000016</v>
      </c>
      <c r="L92" s="190">
        <v>1.2</v>
      </c>
      <c r="M92" s="198">
        <v>0</v>
      </c>
      <c r="N92" s="197">
        <v>2723</v>
      </c>
      <c r="O92" s="198">
        <v>0</v>
      </c>
      <c r="P92" s="198">
        <v>0</v>
      </c>
      <c r="Q92" s="197">
        <v>0</v>
      </c>
      <c r="R92" s="198">
        <v>0</v>
      </c>
    </row>
    <row r="93" spans="2:18" s="193" customFormat="1" ht="10.8" x14ac:dyDescent="0.15">
      <c r="B93" s="369">
        <v>18.199999999999967</v>
      </c>
      <c r="C93" s="190">
        <v>1.2</v>
      </c>
      <c r="D93" s="198">
        <v>0</v>
      </c>
      <c r="E93" s="197">
        <v>2723</v>
      </c>
      <c r="F93" s="198">
        <v>0</v>
      </c>
      <c r="G93" s="198">
        <v>0</v>
      </c>
      <c r="H93" s="197">
        <v>0</v>
      </c>
      <c r="I93" s="198">
        <v>0</v>
      </c>
      <c r="J93" s="191"/>
      <c r="K93" s="369">
        <v>5.6000000000000014</v>
      </c>
      <c r="L93" s="190">
        <v>1.2</v>
      </c>
      <c r="M93" s="198">
        <v>0</v>
      </c>
      <c r="N93" s="197">
        <v>2723</v>
      </c>
      <c r="O93" s="198">
        <v>0</v>
      </c>
      <c r="P93" s="198">
        <v>0</v>
      </c>
      <c r="Q93" s="197">
        <v>0</v>
      </c>
      <c r="R93" s="198">
        <v>0</v>
      </c>
    </row>
    <row r="94" spans="2:18" s="193" customFormat="1" ht="10.8" x14ac:dyDescent="0.15">
      <c r="B94" s="369">
        <v>17.999999999999968</v>
      </c>
      <c r="C94" s="190">
        <v>1.2</v>
      </c>
      <c r="D94" s="198">
        <v>0</v>
      </c>
      <c r="E94" s="197">
        <v>2723</v>
      </c>
      <c r="F94" s="198">
        <v>0</v>
      </c>
      <c r="G94" s="198">
        <v>0</v>
      </c>
      <c r="H94" s="197">
        <v>0</v>
      </c>
      <c r="I94" s="198">
        <v>0</v>
      </c>
      <c r="J94" s="191"/>
      <c r="K94" s="369">
        <v>5.4000000000000012</v>
      </c>
      <c r="L94" s="190">
        <v>1.2</v>
      </c>
      <c r="M94" s="198">
        <v>0</v>
      </c>
      <c r="N94" s="197">
        <v>2723</v>
      </c>
      <c r="O94" s="198">
        <v>0</v>
      </c>
      <c r="P94" s="198">
        <v>0</v>
      </c>
      <c r="Q94" s="197">
        <v>0</v>
      </c>
      <c r="R94" s="198">
        <v>0</v>
      </c>
    </row>
    <row r="95" spans="2:18" s="193" customFormat="1" ht="10.8" x14ac:dyDescent="0.15">
      <c r="B95" s="369">
        <v>17.799999999999969</v>
      </c>
      <c r="C95" s="190">
        <v>1.2</v>
      </c>
      <c r="D95" s="198">
        <v>0</v>
      </c>
      <c r="E95" s="197">
        <v>2723</v>
      </c>
      <c r="F95" s="198">
        <v>0</v>
      </c>
      <c r="G95" s="198">
        <v>0</v>
      </c>
      <c r="H95" s="197">
        <v>0</v>
      </c>
      <c r="I95" s="198">
        <v>0</v>
      </c>
      <c r="J95" s="191"/>
      <c r="K95" s="369">
        <v>5.2000000000000011</v>
      </c>
      <c r="L95" s="190">
        <v>1.2</v>
      </c>
      <c r="M95" s="198">
        <v>0</v>
      </c>
      <c r="N95" s="197">
        <v>2723</v>
      </c>
      <c r="O95" s="198">
        <v>0</v>
      </c>
      <c r="P95" s="198">
        <v>0</v>
      </c>
      <c r="Q95" s="197">
        <v>0</v>
      </c>
      <c r="R95" s="198">
        <v>0</v>
      </c>
    </row>
    <row r="96" spans="2:18" s="193" customFormat="1" ht="10.8" x14ac:dyDescent="0.15">
      <c r="B96" s="369">
        <v>17.599999999999969</v>
      </c>
      <c r="C96" s="190">
        <v>1.2</v>
      </c>
      <c r="D96" s="198">
        <v>0</v>
      </c>
      <c r="E96" s="197">
        <v>2723</v>
      </c>
      <c r="F96" s="198">
        <v>0</v>
      </c>
      <c r="G96" s="198">
        <v>0</v>
      </c>
      <c r="H96" s="197">
        <v>0</v>
      </c>
      <c r="I96" s="198">
        <v>0</v>
      </c>
      <c r="J96" s="191"/>
      <c r="K96" s="369">
        <v>5.0000000000000009</v>
      </c>
      <c r="L96" s="190">
        <v>1.2</v>
      </c>
      <c r="M96" s="198">
        <v>0</v>
      </c>
      <c r="N96" s="197">
        <v>2723</v>
      </c>
      <c r="O96" s="198">
        <v>0</v>
      </c>
      <c r="P96" s="198">
        <v>0</v>
      </c>
      <c r="Q96" s="197">
        <v>0</v>
      </c>
      <c r="R96" s="198">
        <v>0</v>
      </c>
    </row>
    <row r="97" spans="2:18" s="193" customFormat="1" ht="10.8" x14ac:dyDescent="0.15">
      <c r="B97" s="369">
        <v>17.39999999999997</v>
      </c>
      <c r="C97" s="190">
        <v>1.2</v>
      </c>
      <c r="D97" s="198">
        <v>0</v>
      </c>
      <c r="E97" s="197">
        <v>2723</v>
      </c>
      <c r="F97" s="198">
        <v>0</v>
      </c>
      <c r="G97" s="198">
        <v>0</v>
      </c>
      <c r="H97" s="197">
        <v>0</v>
      </c>
      <c r="I97" s="198">
        <v>0</v>
      </c>
      <c r="J97" s="191"/>
      <c r="K97" s="369">
        <v>4.8000000000000007</v>
      </c>
      <c r="L97" s="190">
        <v>1.2</v>
      </c>
      <c r="M97" s="198">
        <v>0</v>
      </c>
      <c r="N97" s="197">
        <v>2723</v>
      </c>
      <c r="O97" s="198">
        <v>0</v>
      </c>
      <c r="P97" s="198">
        <v>0</v>
      </c>
      <c r="Q97" s="197">
        <v>0</v>
      </c>
      <c r="R97" s="198">
        <v>0</v>
      </c>
    </row>
    <row r="98" spans="2:18" s="193" customFormat="1" ht="10.8" x14ac:dyDescent="0.15">
      <c r="B98" s="369">
        <v>17.199999999999971</v>
      </c>
      <c r="C98" s="190">
        <v>1.2</v>
      </c>
      <c r="D98" s="198">
        <v>0</v>
      </c>
      <c r="E98" s="197">
        <v>2723</v>
      </c>
      <c r="F98" s="198">
        <v>0</v>
      </c>
      <c r="G98" s="198">
        <v>0</v>
      </c>
      <c r="H98" s="197">
        <v>0</v>
      </c>
      <c r="I98" s="198">
        <v>0</v>
      </c>
      <c r="J98" s="191"/>
      <c r="K98" s="369">
        <v>4.6000000000000005</v>
      </c>
      <c r="L98" s="190">
        <v>1.2</v>
      </c>
      <c r="M98" s="198">
        <v>0</v>
      </c>
      <c r="N98" s="197">
        <v>2723</v>
      </c>
      <c r="O98" s="198">
        <v>0</v>
      </c>
      <c r="P98" s="198">
        <v>0</v>
      </c>
      <c r="Q98" s="197">
        <v>0</v>
      </c>
      <c r="R98" s="198">
        <v>0</v>
      </c>
    </row>
    <row r="99" spans="2:18" s="193" customFormat="1" ht="10.8" x14ac:dyDescent="0.15">
      <c r="B99" s="369">
        <v>16.999999999999972</v>
      </c>
      <c r="C99" s="190">
        <v>1.2</v>
      </c>
      <c r="D99" s="198">
        <v>0</v>
      </c>
      <c r="E99" s="197">
        <v>2723</v>
      </c>
      <c r="F99" s="198">
        <v>0</v>
      </c>
      <c r="G99" s="198">
        <v>0</v>
      </c>
      <c r="H99" s="197">
        <v>0</v>
      </c>
      <c r="I99" s="198">
        <v>0</v>
      </c>
      <c r="J99" s="191"/>
      <c r="K99" s="369">
        <v>4.4000000000000004</v>
      </c>
      <c r="L99" s="190">
        <v>1.2</v>
      </c>
      <c r="M99" s="198">
        <v>0</v>
      </c>
      <c r="N99" s="197">
        <v>2723</v>
      </c>
      <c r="O99" s="198">
        <v>0</v>
      </c>
      <c r="P99" s="198">
        <v>0</v>
      </c>
      <c r="Q99" s="197">
        <v>0</v>
      </c>
      <c r="R99" s="198">
        <v>0</v>
      </c>
    </row>
    <row r="100" spans="2:18" s="193" customFormat="1" ht="10.8" x14ac:dyDescent="0.15">
      <c r="B100" s="369">
        <v>16.799999999999972</v>
      </c>
      <c r="C100" s="190">
        <v>1.2</v>
      </c>
      <c r="D100" s="198">
        <v>0</v>
      </c>
      <c r="E100" s="197">
        <v>2723</v>
      </c>
      <c r="F100" s="198">
        <v>0</v>
      </c>
      <c r="G100" s="198">
        <v>0</v>
      </c>
      <c r="H100" s="197">
        <v>0</v>
      </c>
      <c r="I100" s="198">
        <v>0</v>
      </c>
      <c r="J100" s="191"/>
      <c r="K100" s="369">
        <v>4.2</v>
      </c>
      <c r="L100" s="190">
        <v>1.2</v>
      </c>
      <c r="M100" s="198">
        <v>0</v>
      </c>
      <c r="N100" s="197">
        <v>2723</v>
      </c>
      <c r="O100" s="198">
        <v>0</v>
      </c>
      <c r="P100" s="198">
        <v>0</v>
      </c>
      <c r="Q100" s="197">
        <v>0</v>
      </c>
      <c r="R100" s="198">
        <v>0</v>
      </c>
    </row>
    <row r="101" spans="2:18" s="193" customFormat="1" ht="10.8" x14ac:dyDescent="0.15">
      <c r="B101" s="369">
        <v>16.599999999999973</v>
      </c>
      <c r="C101" s="190">
        <v>1.2</v>
      </c>
      <c r="D101" s="198">
        <v>0</v>
      </c>
      <c r="E101" s="197">
        <v>2723</v>
      </c>
      <c r="F101" s="198">
        <v>0</v>
      </c>
      <c r="G101" s="198">
        <v>0</v>
      </c>
      <c r="H101" s="197">
        <v>0</v>
      </c>
      <c r="I101" s="198">
        <v>0</v>
      </c>
      <c r="J101" s="191"/>
      <c r="K101" s="369">
        <v>4</v>
      </c>
      <c r="L101" s="190">
        <v>1.2</v>
      </c>
      <c r="M101" s="198">
        <v>0</v>
      </c>
      <c r="N101" s="197">
        <v>2723</v>
      </c>
      <c r="O101" s="198">
        <v>0</v>
      </c>
      <c r="P101" s="198">
        <v>0</v>
      </c>
      <c r="Q101" s="197">
        <v>0</v>
      </c>
      <c r="R101" s="198">
        <v>0</v>
      </c>
    </row>
    <row r="102" spans="2:18" s="193" customFormat="1" ht="10.8" x14ac:dyDescent="0.15">
      <c r="B102" s="369">
        <v>16.399999999999974</v>
      </c>
      <c r="C102" s="190">
        <v>1.2</v>
      </c>
      <c r="D102" s="198">
        <v>0</v>
      </c>
      <c r="E102" s="197">
        <v>2723</v>
      </c>
      <c r="F102" s="198">
        <v>0</v>
      </c>
      <c r="G102" s="198">
        <v>0</v>
      </c>
      <c r="H102" s="197">
        <v>0</v>
      </c>
      <c r="I102" s="198">
        <v>0</v>
      </c>
      <c r="J102" s="191"/>
      <c r="K102" s="369">
        <v>3.8</v>
      </c>
      <c r="L102" s="190">
        <v>1.2</v>
      </c>
      <c r="M102" s="198">
        <v>0</v>
      </c>
      <c r="N102" s="197">
        <v>2723</v>
      </c>
      <c r="O102" s="198">
        <v>0</v>
      </c>
      <c r="P102" s="198">
        <v>0</v>
      </c>
      <c r="Q102" s="197">
        <v>0</v>
      </c>
      <c r="R102" s="198">
        <v>0</v>
      </c>
    </row>
    <row r="103" spans="2:18" s="193" customFormat="1" ht="10.8" x14ac:dyDescent="0.15">
      <c r="B103" s="369">
        <v>16.199999999999974</v>
      </c>
      <c r="C103" s="190">
        <v>1.2</v>
      </c>
      <c r="D103" s="198">
        <v>0</v>
      </c>
      <c r="E103" s="197">
        <v>2723</v>
      </c>
      <c r="F103" s="198">
        <v>0</v>
      </c>
      <c r="G103" s="198">
        <v>0</v>
      </c>
      <c r="H103" s="197">
        <v>0</v>
      </c>
      <c r="I103" s="198">
        <v>0</v>
      </c>
      <c r="J103" s="191"/>
      <c r="K103" s="369">
        <v>3.5999999999999996</v>
      </c>
      <c r="L103" s="190">
        <v>1.2</v>
      </c>
      <c r="M103" s="198">
        <v>0</v>
      </c>
      <c r="N103" s="197">
        <v>2723</v>
      </c>
      <c r="O103" s="198">
        <v>0</v>
      </c>
      <c r="P103" s="198">
        <v>0</v>
      </c>
      <c r="Q103" s="197">
        <v>0</v>
      </c>
      <c r="R103" s="198">
        <v>0</v>
      </c>
    </row>
    <row r="104" spans="2:18" s="193" customFormat="1" ht="10.8" x14ac:dyDescent="0.15">
      <c r="B104" s="369">
        <v>15.999999999999975</v>
      </c>
      <c r="C104" s="190">
        <v>1.2</v>
      </c>
      <c r="D104" s="198">
        <v>0</v>
      </c>
      <c r="E104" s="197">
        <v>2723</v>
      </c>
      <c r="F104" s="198">
        <v>0</v>
      </c>
      <c r="G104" s="198">
        <v>0</v>
      </c>
      <c r="H104" s="197">
        <v>0</v>
      </c>
      <c r="I104" s="198">
        <v>0</v>
      </c>
      <c r="J104" s="191"/>
      <c r="K104" s="369">
        <v>3.3999999999999995</v>
      </c>
      <c r="L104" s="190">
        <v>1.2</v>
      </c>
      <c r="M104" s="198">
        <v>0</v>
      </c>
      <c r="N104" s="197">
        <v>2723</v>
      </c>
      <c r="O104" s="198">
        <v>0</v>
      </c>
      <c r="P104" s="198">
        <v>0</v>
      </c>
      <c r="Q104" s="197">
        <v>0</v>
      </c>
      <c r="R104" s="198">
        <v>0</v>
      </c>
    </row>
    <row r="105" spans="2:18" s="193" customFormat="1" ht="10.8" x14ac:dyDescent="0.15">
      <c r="B105" s="369">
        <v>15.799999999999976</v>
      </c>
      <c r="C105" s="190">
        <v>1.2</v>
      </c>
      <c r="D105" s="198">
        <v>0</v>
      </c>
      <c r="E105" s="197">
        <v>2723</v>
      </c>
      <c r="F105" s="198">
        <v>0</v>
      </c>
      <c r="G105" s="198">
        <v>0</v>
      </c>
      <c r="H105" s="197">
        <v>0</v>
      </c>
      <c r="I105" s="198">
        <v>0</v>
      </c>
      <c r="J105" s="191"/>
      <c r="K105" s="369">
        <v>3.1999999999999993</v>
      </c>
      <c r="L105" s="190">
        <v>1.2</v>
      </c>
      <c r="M105" s="198">
        <v>0</v>
      </c>
      <c r="N105" s="197">
        <v>2723</v>
      </c>
      <c r="O105" s="198">
        <v>0</v>
      </c>
      <c r="P105" s="198">
        <v>0</v>
      </c>
      <c r="Q105" s="197">
        <v>0</v>
      </c>
      <c r="R105" s="198">
        <v>0</v>
      </c>
    </row>
    <row r="106" spans="2:18" s="193" customFormat="1" ht="10.8" x14ac:dyDescent="0.15">
      <c r="B106" s="369">
        <v>15.599999999999977</v>
      </c>
      <c r="C106" s="190">
        <v>1.2</v>
      </c>
      <c r="D106" s="198">
        <v>0</v>
      </c>
      <c r="E106" s="197">
        <v>2723</v>
      </c>
      <c r="F106" s="198">
        <v>0</v>
      </c>
      <c r="G106" s="198">
        <v>0</v>
      </c>
      <c r="H106" s="197">
        <v>0</v>
      </c>
      <c r="I106" s="198">
        <v>0</v>
      </c>
      <c r="J106" s="191"/>
      <c r="K106" s="369">
        <v>2.9999999999999991</v>
      </c>
      <c r="L106" s="190">
        <v>1.2</v>
      </c>
      <c r="M106" s="198">
        <v>0</v>
      </c>
      <c r="N106" s="197">
        <v>2723</v>
      </c>
      <c r="O106" s="198">
        <v>0</v>
      </c>
      <c r="P106" s="198">
        <v>0</v>
      </c>
      <c r="Q106" s="197">
        <v>0</v>
      </c>
      <c r="R106" s="198">
        <v>0</v>
      </c>
    </row>
    <row r="107" spans="2:18" s="193" customFormat="1" ht="10.8" x14ac:dyDescent="0.15">
      <c r="B107" s="369">
        <v>15.399999999999977</v>
      </c>
      <c r="C107" s="190">
        <v>1.2</v>
      </c>
      <c r="D107" s="198">
        <v>0</v>
      </c>
      <c r="E107" s="197">
        <v>2723</v>
      </c>
      <c r="F107" s="198">
        <v>0</v>
      </c>
      <c r="G107" s="198">
        <v>0</v>
      </c>
      <c r="H107" s="197">
        <v>0</v>
      </c>
      <c r="I107" s="198">
        <v>0</v>
      </c>
      <c r="J107" s="191"/>
      <c r="K107" s="369">
        <v>2.7999999999999989</v>
      </c>
      <c r="L107" s="190">
        <v>1.2</v>
      </c>
      <c r="M107" s="198">
        <v>0</v>
      </c>
      <c r="N107" s="197">
        <v>2723</v>
      </c>
      <c r="O107" s="198">
        <v>0</v>
      </c>
      <c r="P107" s="198">
        <v>0</v>
      </c>
      <c r="Q107" s="197">
        <v>0</v>
      </c>
      <c r="R107" s="198">
        <v>0</v>
      </c>
    </row>
    <row r="108" spans="2:18" s="193" customFormat="1" ht="10.8" x14ac:dyDescent="0.15">
      <c r="B108" s="369">
        <v>15.199999999999978</v>
      </c>
      <c r="C108" s="190">
        <v>1.2</v>
      </c>
      <c r="D108" s="198">
        <v>0</v>
      </c>
      <c r="E108" s="197">
        <v>2723</v>
      </c>
      <c r="F108" s="198">
        <v>0</v>
      </c>
      <c r="G108" s="198">
        <v>0</v>
      </c>
      <c r="H108" s="197">
        <v>0</v>
      </c>
      <c r="I108" s="198">
        <v>0</v>
      </c>
      <c r="J108" s="191"/>
      <c r="K108" s="369">
        <v>2.5999999999999988</v>
      </c>
      <c r="L108" s="190">
        <v>1.2</v>
      </c>
      <c r="M108" s="198">
        <v>0</v>
      </c>
      <c r="N108" s="197">
        <v>2723</v>
      </c>
      <c r="O108" s="198">
        <v>0</v>
      </c>
      <c r="P108" s="198">
        <v>0</v>
      </c>
      <c r="Q108" s="197">
        <v>0</v>
      </c>
      <c r="R108" s="198">
        <v>0</v>
      </c>
    </row>
    <row r="109" spans="2:18" s="193" customFormat="1" ht="10.8" x14ac:dyDescent="0.15">
      <c r="B109" s="369">
        <v>14.999999999999979</v>
      </c>
      <c r="C109" s="190">
        <v>1.2</v>
      </c>
      <c r="D109" s="198">
        <v>0</v>
      </c>
      <c r="E109" s="197">
        <v>2723</v>
      </c>
      <c r="F109" s="198">
        <v>0</v>
      </c>
      <c r="G109" s="198">
        <v>0</v>
      </c>
      <c r="H109" s="197">
        <v>0</v>
      </c>
      <c r="I109" s="198">
        <v>0</v>
      </c>
      <c r="J109" s="191"/>
      <c r="K109" s="369">
        <v>2.3999999999999986</v>
      </c>
      <c r="L109" s="190">
        <v>1.2</v>
      </c>
      <c r="M109" s="198">
        <v>0</v>
      </c>
      <c r="N109" s="197">
        <v>2723</v>
      </c>
      <c r="O109" s="198">
        <v>0</v>
      </c>
      <c r="P109" s="198">
        <v>0</v>
      </c>
      <c r="Q109" s="197">
        <v>0</v>
      </c>
      <c r="R109" s="198">
        <v>0</v>
      </c>
    </row>
    <row r="110" spans="2:18" s="193" customFormat="1" ht="10.8" x14ac:dyDescent="0.15">
      <c r="B110" s="369">
        <v>14.799999999999979</v>
      </c>
      <c r="C110" s="190">
        <v>1.2</v>
      </c>
      <c r="D110" s="198">
        <v>0</v>
      </c>
      <c r="E110" s="197">
        <v>2723</v>
      </c>
      <c r="F110" s="198">
        <v>0</v>
      </c>
      <c r="G110" s="198">
        <v>0</v>
      </c>
      <c r="H110" s="197">
        <v>0</v>
      </c>
      <c r="I110" s="198">
        <v>0</v>
      </c>
      <c r="J110" s="191"/>
      <c r="K110" s="369">
        <v>2.1999999999999984</v>
      </c>
      <c r="L110" s="190">
        <v>1.2</v>
      </c>
      <c r="M110" s="198">
        <v>0</v>
      </c>
      <c r="N110" s="197">
        <v>2723</v>
      </c>
      <c r="O110" s="198">
        <v>0</v>
      </c>
      <c r="P110" s="198">
        <v>0</v>
      </c>
      <c r="Q110" s="197">
        <v>0</v>
      </c>
      <c r="R110" s="198">
        <v>0</v>
      </c>
    </row>
    <row r="111" spans="2:18" s="193" customFormat="1" ht="10.8" x14ac:dyDescent="0.15">
      <c r="B111" s="369">
        <v>14.59999999999998</v>
      </c>
      <c r="C111" s="190">
        <v>1.2</v>
      </c>
      <c r="D111" s="198">
        <v>0</v>
      </c>
      <c r="E111" s="197">
        <v>2723</v>
      </c>
      <c r="F111" s="198">
        <v>0</v>
      </c>
      <c r="G111" s="198">
        <v>0</v>
      </c>
      <c r="H111" s="197">
        <v>0</v>
      </c>
      <c r="I111" s="198">
        <v>0</v>
      </c>
      <c r="J111" s="191"/>
      <c r="K111" s="369">
        <v>1.9999999999999984</v>
      </c>
      <c r="L111" s="190">
        <v>1.2</v>
      </c>
      <c r="M111" s="198">
        <v>0</v>
      </c>
      <c r="N111" s="197">
        <v>2723</v>
      </c>
      <c r="O111" s="198">
        <v>0</v>
      </c>
      <c r="P111" s="198">
        <v>0</v>
      </c>
      <c r="Q111" s="197">
        <v>0</v>
      </c>
      <c r="R111" s="198">
        <v>0</v>
      </c>
    </row>
    <row r="112" spans="2:18" s="193" customFormat="1" ht="10.8" x14ac:dyDescent="0.15">
      <c r="B112" s="369">
        <v>14.399999999999981</v>
      </c>
      <c r="C112" s="190">
        <v>1.2</v>
      </c>
      <c r="D112" s="198">
        <v>0</v>
      </c>
      <c r="E112" s="197">
        <v>2723</v>
      </c>
      <c r="F112" s="198">
        <v>0</v>
      </c>
      <c r="G112" s="198">
        <v>0</v>
      </c>
      <c r="H112" s="197">
        <v>0</v>
      </c>
      <c r="I112" s="198">
        <v>0</v>
      </c>
      <c r="J112" s="191"/>
      <c r="K112" s="369">
        <v>1.7999999999999985</v>
      </c>
      <c r="L112" s="190">
        <v>1.2</v>
      </c>
      <c r="M112" s="198">
        <v>0</v>
      </c>
      <c r="N112" s="197">
        <v>2723</v>
      </c>
      <c r="O112" s="198">
        <v>0</v>
      </c>
      <c r="P112" s="198">
        <v>0</v>
      </c>
      <c r="Q112" s="197">
        <v>0</v>
      </c>
      <c r="R112" s="198">
        <v>0</v>
      </c>
    </row>
    <row r="113" spans="2:18" s="193" customFormat="1" ht="10.8" x14ac:dyDescent="0.15">
      <c r="B113" s="369">
        <v>14.199999999999982</v>
      </c>
      <c r="C113" s="190">
        <v>1.2</v>
      </c>
      <c r="D113" s="198">
        <v>0</v>
      </c>
      <c r="E113" s="197">
        <v>2723</v>
      </c>
      <c r="F113" s="198">
        <v>0</v>
      </c>
      <c r="G113" s="198">
        <v>0</v>
      </c>
      <c r="H113" s="197">
        <v>0</v>
      </c>
      <c r="I113" s="198">
        <v>0</v>
      </c>
      <c r="J113" s="191"/>
      <c r="K113" s="369">
        <v>1.5999999999999985</v>
      </c>
      <c r="L113" s="190">
        <v>1.2</v>
      </c>
      <c r="M113" s="198">
        <v>0</v>
      </c>
      <c r="N113" s="197">
        <v>2723</v>
      </c>
      <c r="O113" s="198">
        <v>0</v>
      </c>
      <c r="P113" s="198">
        <v>0</v>
      </c>
      <c r="Q113" s="197">
        <v>0</v>
      </c>
      <c r="R113" s="198">
        <v>0</v>
      </c>
    </row>
    <row r="114" spans="2:18" s="193" customFormat="1" ht="10.8" x14ac:dyDescent="0.15">
      <c r="B114" s="369">
        <v>13.999999999999982</v>
      </c>
      <c r="C114" s="190">
        <v>1.2</v>
      </c>
      <c r="D114" s="198">
        <v>0</v>
      </c>
      <c r="E114" s="197">
        <v>2723</v>
      </c>
      <c r="F114" s="198">
        <v>0</v>
      </c>
      <c r="G114" s="198">
        <v>0</v>
      </c>
      <c r="H114" s="197">
        <v>0</v>
      </c>
      <c r="I114" s="198">
        <v>0</v>
      </c>
      <c r="J114" s="191"/>
      <c r="K114" s="369">
        <v>1.3999999999999986</v>
      </c>
      <c r="L114" s="190">
        <v>1.2</v>
      </c>
      <c r="M114" s="198">
        <v>0</v>
      </c>
      <c r="N114" s="197">
        <v>2723</v>
      </c>
      <c r="O114" s="198">
        <v>0</v>
      </c>
      <c r="P114" s="198">
        <v>0</v>
      </c>
      <c r="Q114" s="197">
        <v>0</v>
      </c>
      <c r="R114" s="198">
        <v>0</v>
      </c>
    </row>
    <row r="115" spans="2:18" s="193" customFormat="1" ht="10.8" x14ac:dyDescent="0.15">
      <c r="B115" s="369">
        <v>13.799999999999983</v>
      </c>
      <c r="C115" s="190">
        <v>1.2</v>
      </c>
      <c r="D115" s="198">
        <v>0</v>
      </c>
      <c r="E115" s="197">
        <v>2723</v>
      </c>
      <c r="F115" s="198">
        <v>0</v>
      </c>
      <c r="G115" s="198">
        <v>0</v>
      </c>
      <c r="H115" s="197">
        <v>0</v>
      </c>
      <c r="I115" s="198">
        <v>0</v>
      </c>
      <c r="J115" s="191"/>
      <c r="K115" s="369">
        <v>1.1999999999999986</v>
      </c>
      <c r="L115" s="190">
        <v>1.2</v>
      </c>
      <c r="M115" s="198">
        <v>0</v>
      </c>
      <c r="N115" s="197">
        <v>2723</v>
      </c>
      <c r="O115" s="198">
        <v>0</v>
      </c>
      <c r="P115" s="198">
        <v>0</v>
      </c>
      <c r="Q115" s="197">
        <v>0</v>
      </c>
      <c r="R115" s="198">
        <v>0</v>
      </c>
    </row>
    <row r="116" spans="2:18" s="193" customFormat="1" ht="10.8" x14ac:dyDescent="0.15">
      <c r="B116" s="369">
        <v>13.599999999999984</v>
      </c>
      <c r="C116" s="190">
        <v>1.2</v>
      </c>
      <c r="D116" s="198">
        <v>0</v>
      </c>
      <c r="E116" s="197">
        <v>2723</v>
      </c>
      <c r="F116" s="198">
        <v>0</v>
      </c>
      <c r="G116" s="198">
        <v>0</v>
      </c>
      <c r="H116" s="197">
        <v>0</v>
      </c>
      <c r="I116" s="198">
        <v>0</v>
      </c>
      <c r="J116" s="191"/>
      <c r="K116" s="369">
        <v>0.99999999999999867</v>
      </c>
      <c r="L116" s="190">
        <v>1.2</v>
      </c>
      <c r="M116" s="198">
        <v>0</v>
      </c>
      <c r="N116" s="197">
        <v>2723</v>
      </c>
      <c r="O116" s="198">
        <v>0</v>
      </c>
      <c r="P116" s="198">
        <v>0</v>
      </c>
      <c r="Q116" s="197">
        <v>0</v>
      </c>
      <c r="R116" s="198">
        <v>0</v>
      </c>
    </row>
    <row r="117" spans="2:18" s="193" customFormat="1" ht="10.8" x14ac:dyDescent="0.15">
      <c r="B117" s="369">
        <v>13.399999999999984</v>
      </c>
      <c r="C117" s="190">
        <v>1.2</v>
      </c>
      <c r="D117" s="198">
        <v>0</v>
      </c>
      <c r="E117" s="197">
        <v>2723</v>
      </c>
      <c r="F117" s="198">
        <v>0</v>
      </c>
      <c r="G117" s="198">
        <v>0</v>
      </c>
      <c r="H117" s="197">
        <v>0</v>
      </c>
      <c r="I117" s="198">
        <v>0</v>
      </c>
      <c r="J117" s="191"/>
      <c r="K117" s="369">
        <v>0.79999999999999871</v>
      </c>
      <c r="L117" s="190">
        <v>1.2</v>
      </c>
      <c r="M117" s="198">
        <v>0</v>
      </c>
      <c r="N117" s="197">
        <v>2723</v>
      </c>
      <c r="O117" s="198">
        <v>0</v>
      </c>
      <c r="P117" s="198">
        <v>0</v>
      </c>
      <c r="Q117" s="197">
        <v>0</v>
      </c>
      <c r="R117" s="198">
        <v>0</v>
      </c>
    </row>
    <row r="118" spans="2:18" s="193" customFormat="1" ht="10.8" x14ac:dyDescent="0.15">
      <c r="B118" s="369">
        <v>13.199999999999985</v>
      </c>
      <c r="C118" s="190">
        <v>1.2</v>
      </c>
      <c r="D118" s="198">
        <v>0</v>
      </c>
      <c r="E118" s="197">
        <v>2723</v>
      </c>
      <c r="F118" s="198">
        <v>0</v>
      </c>
      <c r="G118" s="198">
        <v>0</v>
      </c>
      <c r="H118" s="197">
        <v>0</v>
      </c>
      <c r="I118" s="198">
        <v>0</v>
      </c>
      <c r="J118" s="191"/>
      <c r="K118" s="369">
        <v>0.59999999999999876</v>
      </c>
      <c r="L118" s="190">
        <v>1.2</v>
      </c>
      <c r="M118" s="198">
        <v>0</v>
      </c>
      <c r="N118" s="197">
        <v>2723</v>
      </c>
      <c r="O118" s="198">
        <v>0</v>
      </c>
      <c r="P118" s="198">
        <v>0</v>
      </c>
      <c r="Q118" s="197">
        <v>0</v>
      </c>
      <c r="R118" s="198">
        <v>0</v>
      </c>
    </row>
    <row r="119" spans="2:18" s="193" customFormat="1" ht="10.8" x14ac:dyDescent="0.15">
      <c r="B119" s="369">
        <v>12.999999999999986</v>
      </c>
      <c r="C119" s="190">
        <v>1.2</v>
      </c>
      <c r="D119" s="198">
        <v>0</v>
      </c>
      <c r="E119" s="197">
        <v>2723</v>
      </c>
      <c r="F119" s="198">
        <v>0</v>
      </c>
      <c r="G119" s="198">
        <v>0</v>
      </c>
      <c r="H119" s="197">
        <v>0</v>
      </c>
      <c r="I119" s="198">
        <v>0</v>
      </c>
      <c r="J119" s="191"/>
      <c r="K119" s="369">
        <v>0.39999999999999875</v>
      </c>
      <c r="L119" s="190">
        <v>1.2</v>
      </c>
      <c r="M119" s="198">
        <v>0</v>
      </c>
      <c r="N119" s="197">
        <v>2723</v>
      </c>
      <c r="O119" s="198">
        <v>0</v>
      </c>
      <c r="P119" s="198">
        <v>0</v>
      </c>
      <c r="Q119" s="197">
        <v>0</v>
      </c>
      <c r="R119" s="198">
        <v>0</v>
      </c>
    </row>
    <row r="120" spans="2:18" s="193" customFormat="1" ht="10.8" x14ac:dyDescent="0.15">
      <c r="B120" s="369">
        <v>12.799999999999986</v>
      </c>
      <c r="C120" s="190">
        <v>1.2</v>
      </c>
      <c r="D120" s="198">
        <v>0</v>
      </c>
      <c r="E120" s="197">
        <v>2723</v>
      </c>
      <c r="F120" s="198">
        <v>0</v>
      </c>
      <c r="G120" s="198">
        <v>0</v>
      </c>
      <c r="H120" s="197">
        <v>0</v>
      </c>
      <c r="I120" s="198">
        <v>0</v>
      </c>
      <c r="J120" s="191"/>
      <c r="K120" s="369">
        <v>0.19999999999999873</v>
      </c>
      <c r="L120" s="190">
        <v>1.2</v>
      </c>
      <c r="M120" s="198">
        <v>0</v>
      </c>
      <c r="N120" s="197">
        <v>2723</v>
      </c>
      <c r="O120" s="198">
        <v>0</v>
      </c>
      <c r="P120" s="198">
        <v>0</v>
      </c>
      <c r="Q120" s="197">
        <v>0</v>
      </c>
      <c r="R120" s="198">
        <v>0</v>
      </c>
    </row>
    <row r="121" spans="2:18" s="193" customFormat="1" ht="10.8" x14ac:dyDescent="0.15">
      <c r="B121" s="369">
        <v>12.599999999999987</v>
      </c>
      <c r="C121" s="190">
        <v>1.2</v>
      </c>
      <c r="D121" s="198">
        <v>0</v>
      </c>
      <c r="E121" s="197">
        <v>2723</v>
      </c>
      <c r="F121" s="198">
        <v>0</v>
      </c>
      <c r="G121" s="198">
        <v>0</v>
      </c>
      <c r="H121" s="197">
        <v>0</v>
      </c>
      <c r="I121" s="198">
        <v>0</v>
      </c>
      <c r="J121" s="191"/>
      <c r="K121" s="369">
        <v>0</v>
      </c>
      <c r="L121" s="190">
        <v>1.2</v>
      </c>
      <c r="M121" s="198">
        <v>0</v>
      </c>
      <c r="N121" s="197">
        <v>2723</v>
      </c>
      <c r="O121" s="198">
        <v>0</v>
      </c>
      <c r="P121" s="198">
        <v>0</v>
      </c>
      <c r="Q121" s="197">
        <v>0</v>
      </c>
      <c r="R121" s="198">
        <v>0</v>
      </c>
    </row>
    <row r="122" spans="2:18" s="193" customFormat="1" ht="10.8" x14ac:dyDescent="0.15">
      <c r="B122" s="369">
        <v>12.399999999999988</v>
      </c>
      <c r="C122" s="190">
        <v>1.2</v>
      </c>
      <c r="D122" s="198">
        <v>0</v>
      </c>
      <c r="E122" s="197">
        <v>2723</v>
      </c>
      <c r="F122" s="198">
        <v>0</v>
      </c>
      <c r="G122" s="198">
        <v>0</v>
      </c>
      <c r="H122" s="197">
        <v>0</v>
      </c>
      <c r="I122" s="198">
        <v>0</v>
      </c>
      <c r="J122" s="191"/>
      <c r="K122" s="195"/>
      <c r="L122" s="195"/>
      <c r="M122" s="195"/>
      <c r="N122" s="195"/>
      <c r="O122" s="195"/>
      <c r="P122" s="195"/>
      <c r="Q122" s="195"/>
      <c r="R122" s="195"/>
    </row>
    <row r="123" spans="2:18" s="193" customFormat="1" ht="10.8" x14ac:dyDescent="0.15">
      <c r="B123" s="369">
        <v>12.199999999999989</v>
      </c>
      <c r="C123" s="190">
        <v>1.2</v>
      </c>
      <c r="D123" s="198">
        <v>0</v>
      </c>
      <c r="E123" s="197">
        <v>2723</v>
      </c>
      <c r="F123" s="198">
        <v>0</v>
      </c>
      <c r="G123" s="198">
        <v>0</v>
      </c>
      <c r="H123" s="197">
        <v>0</v>
      </c>
      <c r="I123" s="198">
        <v>0</v>
      </c>
      <c r="J123" s="191"/>
      <c r="K123" s="190"/>
      <c r="L123" s="190"/>
      <c r="M123" s="190"/>
      <c r="N123" s="190"/>
      <c r="O123" s="190"/>
      <c r="P123" s="190"/>
      <c r="Q123" s="190"/>
      <c r="R123" s="190"/>
    </row>
    <row r="124" spans="2:18" s="193" customFormat="1" ht="10.8" x14ac:dyDescent="0.15">
      <c r="B124" s="369">
        <v>11.999999999999989</v>
      </c>
      <c r="C124" s="190">
        <v>1.2</v>
      </c>
      <c r="D124" s="198">
        <v>0</v>
      </c>
      <c r="E124" s="197">
        <v>2723</v>
      </c>
      <c r="F124" s="198">
        <v>0</v>
      </c>
      <c r="G124" s="198">
        <v>0</v>
      </c>
      <c r="H124" s="197">
        <v>0</v>
      </c>
      <c r="I124" s="198">
        <v>0</v>
      </c>
      <c r="J124" s="191"/>
      <c r="K124" s="189" t="s">
        <v>163</v>
      </c>
      <c r="L124" s="190"/>
      <c r="M124" s="192"/>
      <c r="N124" s="196">
        <v>0.375</v>
      </c>
      <c r="O124" s="190"/>
      <c r="P124" s="190"/>
      <c r="Q124" s="190"/>
      <c r="R124" s="190"/>
    </row>
    <row r="125" spans="2:18" s="193" customFormat="1" ht="10.8" x14ac:dyDescent="0.15">
      <c r="B125" s="369">
        <v>11.79999999999999</v>
      </c>
      <c r="C125" s="190">
        <v>1.2</v>
      </c>
      <c r="D125" s="198">
        <v>0</v>
      </c>
      <c r="E125" s="197">
        <v>2723</v>
      </c>
      <c r="F125" s="198">
        <v>0</v>
      </c>
      <c r="G125" s="198">
        <v>0</v>
      </c>
      <c r="H125" s="197">
        <v>0</v>
      </c>
      <c r="I125" s="198">
        <v>0</v>
      </c>
      <c r="J125" s="191"/>
      <c r="K125" s="189" t="s">
        <v>164</v>
      </c>
      <c r="L125" s="190"/>
      <c r="M125" s="192"/>
      <c r="N125" s="196">
        <v>0.41805555555555557</v>
      </c>
      <c r="O125" s="190"/>
      <c r="P125" s="190"/>
      <c r="Q125" s="190"/>
      <c r="R125" s="190"/>
    </row>
    <row r="126" spans="2:18" s="193" customFormat="1" ht="10.8" x14ac:dyDescent="0.15">
      <c r="B126" s="369">
        <v>11.599999999999991</v>
      </c>
      <c r="C126" s="190">
        <v>1.2</v>
      </c>
      <c r="D126" s="198">
        <v>0</v>
      </c>
      <c r="E126" s="197">
        <v>2723</v>
      </c>
      <c r="F126" s="198">
        <v>0</v>
      </c>
      <c r="G126" s="198">
        <v>0</v>
      </c>
      <c r="H126" s="197">
        <v>0</v>
      </c>
      <c r="I126" s="198">
        <v>0</v>
      </c>
      <c r="J126" s="191"/>
      <c r="K126" s="189" t="s">
        <v>165</v>
      </c>
      <c r="L126" s="190"/>
      <c r="M126" s="192"/>
      <c r="N126" s="196">
        <v>4.3055555555555569E-2</v>
      </c>
      <c r="O126" s="190"/>
      <c r="P126" s="190"/>
      <c r="Q126" s="190"/>
      <c r="R126" s="190"/>
    </row>
    <row r="127" spans="2:18" s="193" customFormat="1" ht="10.8" x14ac:dyDescent="0.15">
      <c r="B127" s="369">
        <v>11.399999999999991</v>
      </c>
      <c r="C127" s="190">
        <v>1.2</v>
      </c>
      <c r="D127" s="198">
        <v>0</v>
      </c>
      <c r="E127" s="197">
        <v>2723</v>
      </c>
      <c r="F127" s="198">
        <v>0</v>
      </c>
      <c r="G127" s="198">
        <v>0</v>
      </c>
      <c r="H127" s="197">
        <v>0</v>
      </c>
      <c r="I127" s="198">
        <v>0</v>
      </c>
      <c r="J127" s="191"/>
      <c r="K127" s="189" t="s">
        <v>166</v>
      </c>
      <c r="L127" s="190"/>
      <c r="M127" s="192"/>
      <c r="N127" s="371">
        <v>30</v>
      </c>
      <c r="O127" s="190"/>
      <c r="P127" s="190"/>
      <c r="Q127" s="190"/>
      <c r="R127" s="190"/>
    </row>
    <row r="128" spans="2:18" s="193" customFormat="1" ht="10.8" x14ac:dyDescent="0.15">
      <c r="B128" s="369">
        <v>11.199999999999992</v>
      </c>
      <c r="C128" s="190">
        <v>1.2</v>
      </c>
      <c r="D128" s="198">
        <v>0</v>
      </c>
      <c r="E128" s="197">
        <v>2723</v>
      </c>
      <c r="F128" s="198">
        <v>0</v>
      </c>
      <c r="G128" s="198">
        <v>0</v>
      </c>
      <c r="H128" s="197">
        <v>0</v>
      </c>
      <c r="I128" s="198">
        <v>0</v>
      </c>
      <c r="J128" s="191"/>
      <c r="K128" s="189" t="s">
        <v>168</v>
      </c>
      <c r="L128" s="189"/>
      <c r="M128" s="192"/>
      <c r="N128" s="190">
        <v>24.199999999999946</v>
      </c>
      <c r="O128" s="190"/>
      <c r="P128" s="190"/>
      <c r="Q128" s="190"/>
      <c r="R128" s="190"/>
    </row>
    <row r="129" spans="2:18" s="193" customFormat="1" ht="10.8" x14ac:dyDescent="0.15">
      <c r="B129" s="369">
        <v>10.999999999999993</v>
      </c>
      <c r="C129" s="190">
        <v>1.2</v>
      </c>
      <c r="D129" s="198">
        <v>0</v>
      </c>
      <c r="E129" s="197">
        <v>2723</v>
      </c>
      <c r="F129" s="198">
        <v>0</v>
      </c>
      <c r="G129" s="198">
        <v>0</v>
      </c>
      <c r="H129" s="197">
        <v>0</v>
      </c>
      <c r="I129" s="198">
        <v>0</v>
      </c>
      <c r="J129" s="191"/>
      <c r="K129" s="189" t="s">
        <v>151</v>
      </c>
      <c r="L129" s="189" t="s">
        <v>169</v>
      </c>
      <c r="M129" s="192"/>
      <c r="N129" s="190" t="s">
        <v>170</v>
      </c>
      <c r="O129" s="190"/>
      <c r="P129" s="190"/>
      <c r="Q129" s="190"/>
      <c r="R129" s="190"/>
    </row>
    <row r="130" spans="2:18" s="193" customFormat="1" ht="10.8" x14ac:dyDescent="0.15">
      <c r="B130" s="369">
        <v>10.799999999999994</v>
      </c>
      <c r="C130" s="190">
        <v>1.2</v>
      </c>
      <c r="D130" s="198">
        <v>0</v>
      </c>
      <c r="E130" s="197">
        <v>2723</v>
      </c>
      <c r="F130" s="198">
        <v>0</v>
      </c>
      <c r="G130" s="198">
        <v>0</v>
      </c>
      <c r="H130" s="197">
        <v>0</v>
      </c>
      <c r="I130" s="198">
        <v>0</v>
      </c>
      <c r="J130" s="191"/>
      <c r="K130" s="189" t="s">
        <v>154</v>
      </c>
      <c r="L130" s="189" t="s">
        <v>171</v>
      </c>
      <c r="M130" s="192"/>
      <c r="N130" s="190" t="s">
        <v>170</v>
      </c>
      <c r="O130" s="190"/>
      <c r="P130" s="190"/>
      <c r="Q130" s="190"/>
      <c r="R130" s="190"/>
    </row>
    <row r="131" spans="2:18" s="193" customFormat="1" ht="10.8" x14ac:dyDescent="0.15">
      <c r="B131" s="369">
        <v>10.599999999999994</v>
      </c>
      <c r="C131" s="190">
        <v>1.2</v>
      </c>
      <c r="D131" s="198">
        <v>0</v>
      </c>
      <c r="E131" s="197">
        <v>2723</v>
      </c>
      <c r="F131" s="198">
        <v>0</v>
      </c>
      <c r="G131" s="198">
        <v>0</v>
      </c>
      <c r="H131" s="197">
        <v>0</v>
      </c>
      <c r="I131" s="198">
        <v>0</v>
      </c>
      <c r="J131" s="191"/>
      <c r="K131" s="189" t="s">
        <v>150</v>
      </c>
      <c r="L131" s="189" t="s">
        <v>172</v>
      </c>
      <c r="M131" s="192"/>
      <c r="N131" s="197">
        <f>N120</f>
        <v>2723</v>
      </c>
      <c r="O131" s="190"/>
      <c r="P131" s="190"/>
      <c r="Q131" s="190"/>
      <c r="R131" s="190"/>
    </row>
    <row r="132" spans="2:18" s="193" customFormat="1" ht="10.8" x14ac:dyDescent="0.15">
      <c r="B132" s="369">
        <v>10.399999999999995</v>
      </c>
      <c r="C132" s="190">
        <v>1.2</v>
      </c>
      <c r="D132" s="198">
        <v>0</v>
      </c>
      <c r="E132" s="197">
        <v>2723</v>
      </c>
      <c r="F132" s="198">
        <v>0</v>
      </c>
      <c r="G132" s="198">
        <v>0</v>
      </c>
      <c r="H132" s="197">
        <v>0</v>
      </c>
      <c r="I132" s="198">
        <v>0</v>
      </c>
      <c r="J132" s="191"/>
      <c r="K132" s="189" t="s">
        <v>153</v>
      </c>
      <c r="L132" s="189" t="s">
        <v>172</v>
      </c>
      <c r="M132" s="192"/>
      <c r="N132" s="190">
        <v>0</v>
      </c>
      <c r="O132" s="190"/>
      <c r="P132" s="190"/>
      <c r="Q132" s="190"/>
      <c r="R132" s="190"/>
    </row>
    <row r="133" spans="2:18" s="193" customFormat="1" ht="7.95" customHeight="1" x14ac:dyDescent="0.15">
      <c r="J133" s="191"/>
    </row>
    <row r="134" spans="2:18" s="193" customFormat="1" ht="15" customHeight="1" x14ac:dyDescent="0.15">
      <c r="B134" s="716" t="s">
        <v>24</v>
      </c>
      <c r="C134" s="716"/>
      <c r="D134" s="716"/>
      <c r="E134" s="716"/>
      <c r="F134" s="716"/>
      <c r="G134" s="716"/>
      <c r="H134" s="716"/>
      <c r="I134" s="199"/>
      <c r="J134" s="199"/>
      <c r="K134" s="199"/>
      <c r="L134" s="716" t="s">
        <v>25</v>
      </c>
      <c r="M134" s="716"/>
      <c r="N134" s="716"/>
      <c r="O134" s="716"/>
      <c r="P134" s="716"/>
      <c r="Q134" s="716"/>
      <c r="R134" s="716"/>
    </row>
    <row r="135" spans="2:18" s="193" customFormat="1" ht="15.6" x14ac:dyDescent="0.2">
      <c r="B135" s="2"/>
      <c r="C135" s="2"/>
      <c r="D135" s="200"/>
      <c r="E135" s="2"/>
      <c r="F135" s="2"/>
      <c r="G135" s="2"/>
      <c r="H135" s="2"/>
      <c r="I135" s="2"/>
      <c r="J135" s="2"/>
      <c r="K135" s="2"/>
      <c r="L135" s="2"/>
      <c r="M135" s="201"/>
      <c r="N135" s="201"/>
      <c r="O135" s="201"/>
      <c r="P135" s="201"/>
      <c r="Q135" s="201"/>
      <c r="R135" s="201"/>
    </row>
    <row r="136" spans="2:18" s="193" customFormat="1" ht="15.6" x14ac:dyDescent="0.2">
      <c r="B136" s="2"/>
      <c r="C136" s="2"/>
      <c r="D136" s="200"/>
      <c r="E136" s="2"/>
      <c r="F136" s="2"/>
      <c r="G136" s="2"/>
      <c r="H136" s="2"/>
      <c r="I136" s="2"/>
      <c r="J136" s="2"/>
      <c r="K136" s="2"/>
      <c r="L136" s="2"/>
      <c r="M136" s="201"/>
      <c r="N136" s="201"/>
      <c r="O136" s="201"/>
      <c r="P136" s="201"/>
      <c r="Q136" s="201"/>
      <c r="R136" s="201"/>
    </row>
    <row r="137" spans="2:18" s="193" customFormat="1" ht="15.6" x14ac:dyDescent="0.15">
      <c r="B137" s="716" t="s">
        <v>140</v>
      </c>
      <c r="C137" s="716"/>
      <c r="D137" s="716"/>
      <c r="E137" s="716"/>
      <c r="F137" s="716"/>
      <c r="G137" s="716"/>
      <c r="H137" s="716"/>
      <c r="I137" s="2"/>
      <c r="J137" s="2"/>
      <c r="K137" s="2"/>
      <c r="L137" s="716" t="s">
        <v>173</v>
      </c>
      <c r="M137" s="716"/>
      <c r="N137" s="716"/>
      <c r="O137" s="716"/>
      <c r="P137" s="716"/>
      <c r="Q137" s="716"/>
      <c r="R137" s="716"/>
    </row>
    <row r="138" spans="2:18" s="193" customFormat="1" ht="15.6" x14ac:dyDescent="0.2">
      <c r="B138" s="2"/>
      <c r="C138" s="2"/>
      <c r="D138" s="200"/>
      <c r="E138" s="2"/>
      <c r="F138" s="2"/>
      <c r="G138" s="2"/>
      <c r="H138" s="2"/>
      <c r="I138" s="2"/>
      <c r="J138" s="2"/>
      <c r="K138" s="2"/>
      <c r="L138" s="2"/>
      <c r="M138" s="201"/>
      <c r="N138" s="201"/>
      <c r="O138" s="201"/>
      <c r="P138" s="201"/>
      <c r="Q138" s="201"/>
      <c r="R138" s="201"/>
    </row>
    <row r="139" spans="2:18" s="193" customFormat="1" ht="15.6" x14ac:dyDescent="0.2">
      <c r="B139" s="2"/>
      <c r="C139" s="2"/>
      <c r="E139" s="199"/>
      <c r="F139" s="199"/>
      <c r="G139" s="199"/>
      <c r="H139" s="199"/>
      <c r="I139" s="2"/>
      <c r="J139" s="2"/>
      <c r="K139" s="2"/>
      <c r="L139" s="2"/>
      <c r="M139" s="866"/>
      <c r="N139" s="866"/>
      <c r="O139" s="866"/>
      <c r="P139" s="866"/>
      <c r="Q139" s="866"/>
      <c r="R139" s="866"/>
    </row>
    <row r="140" spans="2:18" s="193" customFormat="1" ht="10.8" x14ac:dyDescent="0.15">
      <c r="B140" s="202"/>
      <c r="C140" s="202"/>
      <c r="D140" s="203"/>
      <c r="E140" s="202"/>
      <c r="F140" s="202"/>
      <c r="G140" s="202"/>
      <c r="H140" s="202"/>
      <c r="I140" s="202"/>
      <c r="J140" s="202"/>
      <c r="K140" s="202"/>
      <c r="L140" s="202"/>
    </row>
    <row r="141" spans="2:18" s="193" customFormat="1" ht="10.8" x14ac:dyDescent="0.15">
      <c r="B141" s="202"/>
      <c r="C141" s="202"/>
      <c r="D141" s="203"/>
      <c r="E141" s="202"/>
      <c r="F141" s="202"/>
      <c r="G141" s="202"/>
      <c r="H141" s="202"/>
      <c r="I141" s="202"/>
      <c r="J141" s="202"/>
      <c r="K141" s="202"/>
      <c r="L141" s="202"/>
    </row>
    <row r="142" spans="2:18" s="193" customFormat="1" ht="10.8" x14ac:dyDescent="0.15">
      <c r="G142" s="204"/>
      <c r="H142" s="205"/>
      <c r="I142" s="205"/>
      <c r="J142" s="205"/>
      <c r="K142" s="205"/>
      <c r="L142" s="205"/>
    </row>
    <row r="143" spans="2:18" s="193" customFormat="1" ht="10.8" x14ac:dyDescent="0.15">
      <c r="J143" s="191"/>
    </row>
    <row r="144" spans="2:18" s="193" customFormat="1" ht="10.8" x14ac:dyDescent="0.15">
      <c r="J144" s="191"/>
    </row>
    <row r="145" spans="10:10" s="193" customFormat="1" ht="10.8" x14ac:dyDescent="0.15">
      <c r="J145" s="191"/>
    </row>
    <row r="146" spans="10:10" s="193" customFormat="1" ht="10.8" x14ac:dyDescent="0.15">
      <c r="J146" s="191"/>
    </row>
    <row r="147" spans="10:10" s="193" customFormat="1" ht="10.8" x14ac:dyDescent="0.15">
      <c r="J147" s="191"/>
    </row>
    <row r="148" spans="10:10" s="193" customFormat="1" ht="10.8" x14ac:dyDescent="0.15">
      <c r="J148" s="191"/>
    </row>
    <row r="149" spans="10:10" s="193" customFormat="1" ht="10.8" x14ac:dyDescent="0.15">
      <c r="J149" s="191"/>
    </row>
    <row r="150" spans="10:10" s="193" customFormat="1" ht="10.8" x14ac:dyDescent="0.15">
      <c r="J150" s="191"/>
    </row>
    <row r="151" spans="10:10" s="193" customFormat="1" ht="10.8" x14ac:dyDescent="0.15">
      <c r="J151" s="191"/>
    </row>
    <row r="152" spans="10:10" s="193" customFormat="1" ht="10.8" x14ac:dyDescent="0.15">
      <c r="J152" s="191"/>
    </row>
    <row r="153" spans="10:10" s="193" customFormat="1" ht="10.8" x14ac:dyDescent="0.15">
      <c r="J153" s="191"/>
    </row>
    <row r="154" spans="10:10" s="193" customFormat="1" ht="10.8" x14ac:dyDescent="0.15">
      <c r="J154" s="191"/>
    </row>
    <row r="155" spans="10:10" s="193" customFormat="1" ht="10.8" x14ac:dyDescent="0.15">
      <c r="J155" s="191"/>
    </row>
    <row r="156" spans="10:10" s="193" customFormat="1" ht="10.8" x14ac:dyDescent="0.15">
      <c r="J156" s="191"/>
    </row>
    <row r="157" spans="10:10" s="193" customFormat="1" ht="10.8" x14ac:dyDescent="0.15">
      <c r="J157" s="191"/>
    </row>
    <row r="158" spans="10:10" s="193" customFormat="1" ht="10.8" x14ac:dyDescent="0.15">
      <c r="J158" s="191"/>
    </row>
    <row r="159" spans="10:10" s="193" customFormat="1" ht="10.8" x14ac:dyDescent="0.15">
      <c r="J159" s="191"/>
    </row>
    <row r="160" spans="10:10" s="193" customFormat="1" ht="10.8" x14ac:dyDescent="0.15">
      <c r="J160" s="191"/>
    </row>
    <row r="161" spans="10:10" s="193" customFormat="1" ht="10.8" x14ac:dyDescent="0.15">
      <c r="J161" s="191"/>
    </row>
    <row r="162" spans="10:10" s="193" customFormat="1" ht="10.8" x14ac:dyDescent="0.15">
      <c r="J162" s="191"/>
    </row>
    <row r="163" spans="10:10" s="193" customFormat="1" ht="10.8" x14ac:dyDescent="0.15">
      <c r="J163" s="191"/>
    </row>
    <row r="164" spans="10:10" s="193" customFormat="1" ht="10.8" x14ac:dyDescent="0.15">
      <c r="J164" s="191"/>
    </row>
    <row r="165" spans="10:10" s="193" customFormat="1" ht="10.8" x14ac:dyDescent="0.15">
      <c r="J165" s="191"/>
    </row>
    <row r="166" spans="10:10" s="193" customFormat="1" ht="10.8" x14ac:dyDescent="0.15">
      <c r="J166" s="191"/>
    </row>
    <row r="167" spans="10:10" s="193" customFormat="1" ht="10.8" x14ac:dyDescent="0.15">
      <c r="J167" s="191"/>
    </row>
    <row r="168" spans="10:10" s="193" customFormat="1" ht="10.8" x14ac:dyDescent="0.15">
      <c r="J168" s="191"/>
    </row>
    <row r="169" spans="10:10" s="193" customFormat="1" ht="10.8" x14ac:dyDescent="0.15">
      <c r="J169" s="191"/>
    </row>
    <row r="170" spans="10:10" s="193" customFormat="1" ht="10.8" x14ac:dyDescent="0.15">
      <c r="J170" s="191"/>
    </row>
    <row r="171" spans="10:10" s="193" customFormat="1" ht="10.8" x14ac:dyDescent="0.15">
      <c r="J171" s="191"/>
    </row>
    <row r="172" spans="10:10" s="193" customFormat="1" ht="10.8" x14ac:dyDescent="0.15">
      <c r="J172" s="191"/>
    </row>
    <row r="173" spans="10:10" s="193" customFormat="1" ht="10.8" x14ac:dyDescent="0.15">
      <c r="J173" s="191"/>
    </row>
    <row r="174" spans="10:10" s="193" customFormat="1" ht="10.8" x14ac:dyDescent="0.15">
      <c r="J174" s="191"/>
    </row>
    <row r="175" spans="10:10" s="193" customFormat="1" ht="10.8" x14ac:dyDescent="0.15">
      <c r="J175" s="191"/>
    </row>
    <row r="176" spans="10:10" s="193" customFormat="1" ht="10.8" x14ac:dyDescent="0.15">
      <c r="J176" s="191"/>
    </row>
    <row r="177" spans="10:10" s="193" customFormat="1" ht="10.8" x14ac:dyDescent="0.15">
      <c r="J177" s="191"/>
    </row>
    <row r="178" spans="10:10" s="193" customFormat="1" ht="10.8" x14ac:dyDescent="0.15">
      <c r="J178" s="191"/>
    </row>
    <row r="179" spans="10:10" s="193" customFormat="1" ht="10.8" x14ac:dyDescent="0.15">
      <c r="J179" s="191"/>
    </row>
    <row r="180" spans="10:10" s="193" customFormat="1" ht="10.8" x14ac:dyDescent="0.15">
      <c r="J180" s="191"/>
    </row>
    <row r="181" spans="10:10" s="193" customFormat="1" ht="10.8" x14ac:dyDescent="0.15">
      <c r="J181" s="191"/>
    </row>
    <row r="182" spans="10:10" s="193" customFormat="1" ht="10.8" x14ac:dyDescent="0.15">
      <c r="J182" s="191"/>
    </row>
    <row r="183" spans="10:10" s="193" customFormat="1" ht="10.8" x14ac:dyDescent="0.15">
      <c r="J183" s="191"/>
    </row>
    <row r="184" spans="10:10" s="193" customFormat="1" ht="10.8" x14ac:dyDescent="0.15">
      <c r="J184" s="191"/>
    </row>
    <row r="185" spans="10:10" s="193" customFormat="1" ht="10.8" x14ac:dyDescent="0.15">
      <c r="J185" s="191"/>
    </row>
    <row r="186" spans="10:10" s="193" customFormat="1" ht="10.8" x14ac:dyDescent="0.15">
      <c r="J186" s="191"/>
    </row>
    <row r="187" spans="10:10" s="193" customFormat="1" ht="10.8" x14ac:dyDescent="0.15">
      <c r="J187" s="191"/>
    </row>
    <row r="188" spans="10:10" s="193" customFormat="1" ht="10.8" x14ac:dyDescent="0.15">
      <c r="J188" s="191"/>
    </row>
    <row r="189" spans="10:10" s="193" customFormat="1" ht="10.8" x14ac:dyDescent="0.15">
      <c r="J189" s="191"/>
    </row>
    <row r="190" spans="10:10" s="193" customFormat="1" ht="10.8" x14ac:dyDescent="0.15">
      <c r="J190" s="191"/>
    </row>
    <row r="191" spans="10:10" s="193" customFormat="1" ht="10.8" x14ac:dyDescent="0.15">
      <c r="J191" s="191"/>
    </row>
    <row r="192" spans="10:10" s="193" customFormat="1" ht="10.8" x14ac:dyDescent="0.15">
      <c r="J192" s="191"/>
    </row>
    <row r="193" spans="10:10" s="193" customFormat="1" ht="10.8" x14ac:dyDescent="0.15">
      <c r="J193" s="191"/>
    </row>
    <row r="194" spans="10:10" s="193" customFormat="1" ht="10.8" x14ac:dyDescent="0.15">
      <c r="J194" s="191"/>
    </row>
    <row r="195" spans="10:10" s="193" customFormat="1" ht="10.8" x14ac:dyDescent="0.15">
      <c r="J195" s="191"/>
    </row>
    <row r="196" spans="10:10" s="193" customFormat="1" ht="10.8" x14ac:dyDescent="0.15">
      <c r="J196" s="191"/>
    </row>
    <row r="197" spans="10:10" s="193" customFormat="1" ht="10.8" x14ac:dyDescent="0.15">
      <c r="J197" s="191"/>
    </row>
    <row r="198" spans="10:10" s="193" customFormat="1" ht="10.8" x14ac:dyDescent="0.15">
      <c r="J198" s="191"/>
    </row>
    <row r="199" spans="10:10" s="193" customFormat="1" ht="10.8" x14ac:dyDescent="0.15">
      <c r="J199" s="191"/>
    </row>
    <row r="200" spans="10:10" s="193" customFormat="1" ht="10.8" x14ac:dyDescent="0.15">
      <c r="J200" s="191"/>
    </row>
    <row r="201" spans="10:10" s="193" customFormat="1" ht="10.8" x14ac:dyDescent="0.15">
      <c r="J201" s="191"/>
    </row>
    <row r="202" spans="10:10" s="193" customFormat="1" ht="10.8" x14ac:dyDescent="0.15">
      <c r="J202" s="191"/>
    </row>
    <row r="203" spans="10:10" s="193" customFormat="1" ht="10.8" x14ac:dyDescent="0.15">
      <c r="J203" s="191"/>
    </row>
    <row r="204" spans="10:10" s="193" customFormat="1" ht="10.8" x14ac:dyDescent="0.15">
      <c r="J204" s="191"/>
    </row>
    <row r="205" spans="10:10" s="193" customFormat="1" ht="10.8" x14ac:dyDescent="0.15">
      <c r="J205" s="191"/>
    </row>
    <row r="206" spans="10:10" s="193" customFormat="1" ht="10.8" x14ac:dyDescent="0.15">
      <c r="J206" s="191"/>
    </row>
    <row r="207" spans="10:10" s="193" customFormat="1" ht="10.8" x14ac:dyDescent="0.15">
      <c r="J207" s="191"/>
    </row>
    <row r="208" spans="10:10" s="193" customFormat="1" ht="10.8" x14ac:dyDescent="0.15">
      <c r="J208" s="191"/>
    </row>
    <row r="209" spans="10:10" s="193" customFormat="1" ht="10.8" x14ac:dyDescent="0.15">
      <c r="J209" s="191"/>
    </row>
    <row r="210" spans="10:10" s="193" customFormat="1" ht="10.8" x14ac:dyDescent="0.15">
      <c r="J210" s="191"/>
    </row>
    <row r="211" spans="10:10" s="193" customFormat="1" ht="10.8" x14ac:dyDescent="0.15">
      <c r="J211" s="191"/>
    </row>
    <row r="212" spans="10:10" s="193" customFormat="1" ht="10.8" x14ac:dyDescent="0.15">
      <c r="J212" s="191"/>
    </row>
    <row r="213" spans="10:10" s="193" customFormat="1" ht="10.8" x14ac:dyDescent="0.15">
      <c r="J213" s="191"/>
    </row>
    <row r="214" spans="10:10" s="193" customFormat="1" ht="10.8" x14ac:dyDescent="0.15">
      <c r="J214" s="191"/>
    </row>
    <row r="215" spans="10:10" s="193" customFormat="1" ht="10.8" x14ac:dyDescent="0.15">
      <c r="J215" s="191"/>
    </row>
    <row r="216" spans="10:10" s="193" customFormat="1" ht="10.8" x14ac:dyDescent="0.15">
      <c r="J216" s="191"/>
    </row>
    <row r="217" spans="10:10" s="193" customFormat="1" ht="10.8" x14ac:dyDescent="0.15">
      <c r="J217" s="191"/>
    </row>
    <row r="218" spans="10:10" s="193" customFormat="1" ht="10.8" x14ac:dyDescent="0.15">
      <c r="J218" s="191"/>
    </row>
    <row r="219" spans="10:10" s="193" customFormat="1" ht="10.8" x14ac:dyDescent="0.15">
      <c r="J219" s="191"/>
    </row>
    <row r="220" spans="10:10" s="193" customFormat="1" ht="10.8" x14ac:dyDescent="0.15">
      <c r="J220" s="191"/>
    </row>
    <row r="221" spans="10:10" s="193" customFormat="1" ht="10.8" x14ac:dyDescent="0.15">
      <c r="J221" s="191"/>
    </row>
    <row r="222" spans="10:10" s="193" customFormat="1" ht="10.8" x14ac:dyDescent="0.15">
      <c r="J222" s="191"/>
    </row>
    <row r="223" spans="10:10" s="193" customFormat="1" ht="10.8" x14ac:dyDescent="0.15">
      <c r="J223" s="191"/>
    </row>
    <row r="224" spans="10:10" s="193" customFormat="1" ht="10.8" x14ac:dyDescent="0.15">
      <c r="J224" s="191"/>
    </row>
    <row r="225" spans="10:10" s="193" customFormat="1" ht="10.8" x14ac:dyDescent="0.15">
      <c r="J225" s="191"/>
    </row>
    <row r="226" spans="10:10" s="193" customFormat="1" ht="10.8" x14ac:dyDescent="0.15">
      <c r="J226" s="191"/>
    </row>
    <row r="227" spans="10:10" s="193" customFormat="1" ht="10.8" x14ac:dyDescent="0.15">
      <c r="J227" s="191"/>
    </row>
    <row r="228" spans="10:10" s="193" customFormat="1" ht="10.8" x14ac:dyDescent="0.15">
      <c r="J228" s="191"/>
    </row>
    <row r="229" spans="10:10" s="193" customFormat="1" ht="10.8" x14ac:dyDescent="0.15">
      <c r="J229" s="191"/>
    </row>
    <row r="230" spans="10:10" s="193" customFormat="1" ht="10.8" x14ac:dyDescent="0.15">
      <c r="J230" s="191"/>
    </row>
    <row r="231" spans="10:10" s="193" customFormat="1" ht="10.8" x14ac:dyDescent="0.15">
      <c r="J231" s="191"/>
    </row>
    <row r="232" spans="10:10" s="193" customFormat="1" ht="10.8" x14ac:dyDescent="0.15">
      <c r="J232" s="191"/>
    </row>
    <row r="233" spans="10:10" s="193" customFormat="1" ht="10.8" x14ac:dyDescent="0.15">
      <c r="J233" s="191"/>
    </row>
    <row r="234" spans="10:10" s="193" customFormat="1" ht="10.8" x14ac:dyDescent="0.15">
      <c r="J234" s="191"/>
    </row>
    <row r="235" spans="10:10" s="193" customFormat="1" ht="10.8" x14ac:dyDescent="0.15">
      <c r="J235" s="191"/>
    </row>
    <row r="236" spans="10:10" s="193" customFormat="1" ht="10.8" x14ac:dyDescent="0.15">
      <c r="J236" s="191"/>
    </row>
    <row r="237" spans="10:10" s="193" customFormat="1" ht="10.8" x14ac:dyDescent="0.15">
      <c r="J237" s="191"/>
    </row>
    <row r="238" spans="10:10" s="193" customFormat="1" ht="10.8" x14ac:dyDescent="0.15">
      <c r="J238" s="191"/>
    </row>
    <row r="239" spans="10:10" s="193" customFormat="1" ht="10.8" x14ac:dyDescent="0.15">
      <c r="J239" s="191"/>
    </row>
    <row r="240" spans="10:10" s="193" customFormat="1" ht="10.8" x14ac:dyDescent="0.15">
      <c r="J240" s="191"/>
    </row>
    <row r="241" spans="10:10" s="193" customFormat="1" ht="10.8" x14ac:dyDescent="0.15">
      <c r="J241" s="191"/>
    </row>
    <row r="242" spans="10:10" s="193" customFormat="1" ht="10.8" x14ac:dyDescent="0.15">
      <c r="J242" s="191"/>
    </row>
    <row r="243" spans="10:10" s="193" customFormat="1" ht="10.8" x14ac:dyDescent="0.15">
      <c r="J243" s="191"/>
    </row>
    <row r="244" spans="10:10" s="193" customFormat="1" ht="10.8" x14ac:dyDescent="0.15">
      <c r="J244" s="191"/>
    </row>
    <row r="245" spans="10:10" s="193" customFormat="1" ht="10.8" x14ac:dyDescent="0.15">
      <c r="J245" s="191"/>
    </row>
    <row r="246" spans="10:10" s="193" customFormat="1" ht="10.8" x14ac:dyDescent="0.15">
      <c r="J246" s="191"/>
    </row>
    <row r="247" spans="10:10" s="193" customFormat="1" ht="10.8" x14ac:dyDescent="0.15">
      <c r="J247" s="191"/>
    </row>
    <row r="248" spans="10:10" s="193" customFormat="1" ht="10.8" x14ac:dyDescent="0.15">
      <c r="J248" s="191"/>
    </row>
    <row r="249" spans="10:10" s="193" customFormat="1" ht="10.8" x14ac:dyDescent="0.15">
      <c r="J249" s="191"/>
    </row>
    <row r="250" spans="10:10" s="193" customFormat="1" ht="10.8" x14ac:dyDescent="0.15">
      <c r="J250" s="191"/>
    </row>
    <row r="251" spans="10:10" s="193" customFormat="1" ht="10.8" x14ac:dyDescent="0.15">
      <c r="J251" s="191"/>
    </row>
    <row r="252" spans="10:10" s="193" customFormat="1" ht="10.8" x14ac:dyDescent="0.15">
      <c r="J252" s="191"/>
    </row>
    <row r="253" spans="10:10" s="193" customFormat="1" ht="10.8" x14ac:dyDescent="0.15">
      <c r="J253" s="191"/>
    </row>
    <row r="254" spans="10:10" s="193" customFormat="1" ht="10.8" x14ac:dyDescent="0.15">
      <c r="J254" s="191"/>
    </row>
    <row r="255" spans="10:10" s="193" customFormat="1" ht="10.8" x14ac:dyDescent="0.15">
      <c r="J255" s="191"/>
    </row>
    <row r="256" spans="10:10" s="193" customFormat="1" ht="10.8" x14ac:dyDescent="0.15">
      <c r="J256" s="191"/>
    </row>
    <row r="257" spans="10:10" s="193" customFormat="1" ht="10.8" x14ac:dyDescent="0.15">
      <c r="J257" s="191"/>
    </row>
    <row r="258" spans="10:10" s="193" customFormat="1" ht="10.8" x14ac:dyDescent="0.15">
      <c r="J258" s="191"/>
    </row>
    <row r="259" spans="10:10" s="193" customFormat="1" ht="10.8" x14ac:dyDescent="0.15">
      <c r="J259" s="191"/>
    </row>
    <row r="260" spans="10:10" s="193" customFormat="1" ht="10.8" x14ac:dyDescent="0.15">
      <c r="J260" s="191"/>
    </row>
    <row r="261" spans="10:10" s="193" customFormat="1" ht="10.8" x14ac:dyDescent="0.15">
      <c r="J261" s="191"/>
    </row>
    <row r="262" spans="10:10" s="193" customFormat="1" ht="10.8" x14ac:dyDescent="0.15">
      <c r="J262" s="191"/>
    </row>
    <row r="263" spans="10:10" s="193" customFormat="1" ht="10.8" x14ac:dyDescent="0.15">
      <c r="J263" s="191"/>
    </row>
    <row r="264" spans="10:10" s="193" customFormat="1" ht="10.8" x14ac:dyDescent="0.15">
      <c r="J264" s="191"/>
    </row>
    <row r="265" spans="10:10" s="193" customFormat="1" ht="10.8" x14ac:dyDescent="0.15">
      <c r="J265" s="191"/>
    </row>
    <row r="266" spans="10:10" s="193" customFormat="1" ht="10.8" x14ac:dyDescent="0.15">
      <c r="J266" s="191"/>
    </row>
  </sheetData>
  <mergeCells count="10">
    <mergeCell ref="B1:R1"/>
    <mergeCell ref="L2:R2"/>
    <mergeCell ref="I2:K2"/>
    <mergeCell ref="B2:H2"/>
    <mergeCell ref="D4:F4"/>
    <mergeCell ref="M139:R139"/>
    <mergeCell ref="B137:H137"/>
    <mergeCell ref="L137:R137"/>
    <mergeCell ref="B134:H134"/>
    <mergeCell ref="L134:R134"/>
  </mergeCells>
  <printOptions horizontalCentered="1"/>
  <pageMargins left="0.39370078740157483" right="0.31496062992125984" top="0.39370078740157483" bottom="0.39370078740157483" header="0.31496062992125984" footer="0.31496062992125984"/>
  <pageSetup paperSize="9" fitToHeight="0" orientation="portrait" blackAndWhite="1" r:id="rId1"/>
  <ignoredErrors>
    <ignoredError sqref="N128:N132"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BC1942-3901-4C56-A297-5F5FDD618940}">
  <dimension ref="A1:AL278"/>
  <sheetViews>
    <sheetView view="pageBreakPreview" zoomScale="115" zoomScaleNormal="130" zoomScaleSheetLayoutView="115" workbookViewId="0">
      <pane ySplit="11" topLeftCell="A12" activePane="bottomLeft" state="frozen"/>
      <selection activeCell="M24" sqref="M24"/>
      <selection pane="bottomLeft" activeCell="E20" sqref="E20"/>
    </sheetView>
  </sheetViews>
  <sheetFormatPr defaultColWidth="9.109375" defaultRowHeight="10.8" x14ac:dyDescent="0.15"/>
  <cols>
    <col min="1" max="1" width="4.88671875" style="193" customWidth="1"/>
    <col min="2" max="2" width="5.33203125" style="193" customWidth="1"/>
    <col min="3" max="4" width="5.33203125" style="216" customWidth="1"/>
    <col min="5" max="5" width="5.33203125" style="217" customWidth="1"/>
    <col min="6" max="13" width="5.33203125" style="216" customWidth="1"/>
    <col min="14" max="14" width="5.33203125" style="217" customWidth="1"/>
    <col min="15" max="22" width="5.33203125" style="216" customWidth="1"/>
    <col min="23" max="23" width="5.33203125" style="217" customWidth="1"/>
    <col min="24" max="28" width="5.33203125" style="216" customWidth="1"/>
    <col min="29" max="37" width="5.33203125" style="216" hidden="1" customWidth="1"/>
    <col min="38" max="38" width="14.88671875" style="193" bestFit="1" customWidth="1"/>
    <col min="39" max="256" width="9.109375" style="193"/>
    <col min="257" max="257" width="4.88671875" style="193" customWidth="1"/>
    <col min="258" max="284" width="5.33203125" style="193" customWidth="1"/>
    <col min="285" max="293" width="0" style="193" hidden="1" customWidth="1"/>
    <col min="294" max="294" width="14.88671875" style="193" bestFit="1" customWidth="1"/>
    <col min="295" max="512" width="9.109375" style="193"/>
    <col min="513" max="513" width="4.88671875" style="193" customWidth="1"/>
    <col min="514" max="540" width="5.33203125" style="193" customWidth="1"/>
    <col min="541" max="549" width="0" style="193" hidden="1" customWidth="1"/>
    <col min="550" max="550" width="14.88671875" style="193" bestFit="1" customWidth="1"/>
    <col min="551" max="768" width="9.109375" style="193"/>
    <col min="769" max="769" width="4.88671875" style="193" customWidth="1"/>
    <col min="770" max="796" width="5.33203125" style="193" customWidth="1"/>
    <col min="797" max="805" width="0" style="193" hidden="1" customWidth="1"/>
    <col min="806" max="806" width="14.88671875" style="193" bestFit="1" customWidth="1"/>
    <col min="807" max="1024" width="9.109375" style="193"/>
    <col min="1025" max="1025" width="4.88671875" style="193" customWidth="1"/>
    <col min="1026" max="1052" width="5.33203125" style="193" customWidth="1"/>
    <col min="1053" max="1061" width="0" style="193" hidden="1" customWidth="1"/>
    <col min="1062" max="1062" width="14.88671875" style="193" bestFit="1" customWidth="1"/>
    <col min="1063" max="1280" width="9.109375" style="193"/>
    <col min="1281" max="1281" width="4.88671875" style="193" customWidth="1"/>
    <col min="1282" max="1308" width="5.33203125" style="193" customWidth="1"/>
    <col min="1309" max="1317" width="0" style="193" hidden="1" customWidth="1"/>
    <col min="1318" max="1318" width="14.88671875" style="193" bestFit="1" customWidth="1"/>
    <col min="1319" max="1536" width="9.109375" style="193"/>
    <col min="1537" max="1537" width="4.88671875" style="193" customWidth="1"/>
    <col min="1538" max="1564" width="5.33203125" style="193" customWidth="1"/>
    <col min="1565" max="1573" width="0" style="193" hidden="1" customWidth="1"/>
    <col min="1574" max="1574" width="14.88671875" style="193" bestFit="1" customWidth="1"/>
    <col min="1575" max="1792" width="9.109375" style="193"/>
    <col min="1793" max="1793" width="4.88671875" style="193" customWidth="1"/>
    <col min="1794" max="1820" width="5.33203125" style="193" customWidth="1"/>
    <col min="1821" max="1829" width="0" style="193" hidden="1" customWidth="1"/>
    <col min="1830" max="1830" width="14.88671875" style="193" bestFit="1" customWidth="1"/>
    <col min="1831" max="2048" width="9.109375" style="193"/>
    <col min="2049" max="2049" width="4.88671875" style="193" customWidth="1"/>
    <col min="2050" max="2076" width="5.33203125" style="193" customWidth="1"/>
    <col min="2077" max="2085" width="0" style="193" hidden="1" customWidth="1"/>
    <col min="2086" max="2086" width="14.88671875" style="193" bestFit="1" customWidth="1"/>
    <col min="2087" max="2304" width="9.109375" style="193"/>
    <col min="2305" max="2305" width="4.88671875" style="193" customWidth="1"/>
    <col min="2306" max="2332" width="5.33203125" style="193" customWidth="1"/>
    <col min="2333" max="2341" width="0" style="193" hidden="1" customWidth="1"/>
    <col min="2342" max="2342" width="14.88671875" style="193" bestFit="1" customWidth="1"/>
    <col min="2343" max="2560" width="9.109375" style="193"/>
    <col min="2561" max="2561" width="4.88671875" style="193" customWidth="1"/>
    <col min="2562" max="2588" width="5.33203125" style="193" customWidth="1"/>
    <col min="2589" max="2597" width="0" style="193" hidden="1" customWidth="1"/>
    <col min="2598" max="2598" width="14.88671875" style="193" bestFit="1" customWidth="1"/>
    <col min="2599" max="2816" width="9.109375" style="193"/>
    <col min="2817" max="2817" width="4.88671875" style="193" customWidth="1"/>
    <col min="2818" max="2844" width="5.33203125" style="193" customWidth="1"/>
    <col min="2845" max="2853" width="0" style="193" hidden="1" customWidth="1"/>
    <col min="2854" max="2854" width="14.88671875" style="193" bestFit="1" customWidth="1"/>
    <col min="2855" max="3072" width="9.109375" style="193"/>
    <col min="3073" max="3073" width="4.88671875" style="193" customWidth="1"/>
    <col min="3074" max="3100" width="5.33203125" style="193" customWidth="1"/>
    <col min="3101" max="3109" width="0" style="193" hidden="1" customWidth="1"/>
    <col min="3110" max="3110" width="14.88671875" style="193" bestFit="1" customWidth="1"/>
    <col min="3111" max="3328" width="9.109375" style="193"/>
    <col min="3329" max="3329" width="4.88671875" style="193" customWidth="1"/>
    <col min="3330" max="3356" width="5.33203125" style="193" customWidth="1"/>
    <col min="3357" max="3365" width="0" style="193" hidden="1" customWidth="1"/>
    <col min="3366" max="3366" width="14.88671875" style="193" bestFit="1" customWidth="1"/>
    <col min="3367" max="3584" width="9.109375" style="193"/>
    <col min="3585" max="3585" width="4.88671875" style="193" customWidth="1"/>
    <col min="3586" max="3612" width="5.33203125" style="193" customWidth="1"/>
    <col min="3613" max="3621" width="0" style="193" hidden="1" customWidth="1"/>
    <col min="3622" max="3622" width="14.88671875" style="193" bestFit="1" customWidth="1"/>
    <col min="3623" max="3840" width="9.109375" style="193"/>
    <col min="3841" max="3841" width="4.88671875" style="193" customWidth="1"/>
    <col min="3842" max="3868" width="5.33203125" style="193" customWidth="1"/>
    <col min="3869" max="3877" width="0" style="193" hidden="1" customWidth="1"/>
    <col min="3878" max="3878" width="14.88671875" style="193" bestFit="1" customWidth="1"/>
    <col min="3879" max="4096" width="9.109375" style="193"/>
    <col min="4097" max="4097" width="4.88671875" style="193" customWidth="1"/>
    <col min="4098" max="4124" width="5.33203125" style="193" customWidth="1"/>
    <col min="4125" max="4133" width="0" style="193" hidden="1" customWidth="1"/>
    <col min="4134" max="4134" width="14.88671875" style="193" bestFit="1" customWidth="1"/>
    <col min="4135" max="4352" width="9.109375" style="193"/>
    <col min="4353" max="4353" width="4.88671875" style="193" customWidth="1"/>
    <col min="4354" max="4380" width="5.33203125" style="193" customWidth="1"/>
    <col min="4381" max="4389" width="0" style="193" hidden="1" customWidth="1"/>
    <col min="4390" max="4390" width="14.88671875" style="193" bestFit="1" customWidth="1"/>
    <col min="4391" max="4608" width="9.109375" style="193"/>
    <col min="4609" max="4609" width="4.88671875" style="193" customWidth="1"/>
    <col min="4610" max="4636" width="5.33203125" style="193" customWidth="1"/>
    <col min="4637" max="4645" width="0" style="193" hidden="1" customWidth="1"/>
    <col min="4646" max="4646" width="14.88671875" style="193" bestFit="1" customWidth="1"/>
    <col min="4647" max="4864" width="9.109375" style="193"/>
    <col min="4865" max="4865" width="4.88671875" style="193" customWidth="1"/>
    <col min="4866" max="4892" width="5.33203125" style="193" customWidth="1"/>
    <col min="4893" max="4901" width="0" style="193" hidden="1" customWidth="1"/>
    <col min="4902" max="4902" width="14.88671875" style="193" bestFit="1" customWidth="1"/>
    <col min="4903" max="5120" width="9.109375" style="193"/>
    <col min="5121" max="5121" width="4.88671875" style="193" customWidth="1"/>
    <col min="5122" max="5148" width="5.33203125" style="193" customWidth="1"/>
    <col min="5149" max="5157" width="0" style="193" hidden="1" customWidth="1"/>
    <col min="5158" max="5158" width="14.88671875" style="193" bestFit="1" customWidth="1"/>
    <col min="5159" max="5376" width="9.109375" style="193"/>
    <col min="5377" max="5377" width="4.88671875" style="193" customWidth="1"/>
    <col min="5378" max="5404" width="5.33203125" style="193" customWidth="1"/>
    <col min="5405" max="5413" width="0" style="193" hidden="1" customWidth="1"/>
    <col min="5414" max="5414" width="14.88671875" style="193" bestFit="1" customWidth="1"/>
    <col min="5415" max="5632" width="9.109375" style="193"/>
    <col min="5633" max="5633" width="4.88671875" style="193" customWidth="1"/>
    <col min="5634" max="5660" width="5.33203125" style="193" customWidth="1"/>
    <col min="5661" max="5669" width="0" style="193" hidden="1" customWidth="1"/>
    <col min="5670" max="5670" width="14.88671875" style="193" bestFit="1" customWidth="1"/>
    <col min="5671" max="5888" width="9.109375" style="193"/>
    <col min="5889" max="5889" width="4.88671875" style="193" customWidth="1"/>
    <col min="5890" max="5916" width="5.33203125" style="193" customWidth="1"/>
    <col min="5917" max="5925" width="0" style="193" hidden="1" customWidth="1"/>
    <col min="5926" max="5926" width="14.88671875" style="193" bestFit="1" customWidth="1"/>
    <col min="5927" max="6144" width="9.109375" style="193"/>
    <col min="6145" max="6145" width="4.88671875" style="193" customWidth="1"/>
    <col min="6146" max="6172" width="5.33203125" style="193" customWidth="1"/>
    <col min="6173" max="6181" width="0" style="193" hidden="1" customWidth="1"/>
    <col min="6182" max="6182" width="14.88671875" style="193" bestFit="1" customWidth="1"/>
    <col min="6183" max="6400" width="9.109375" style="193"/>
    <col min="6401" max="6401" width="4.88671875" style="193" customWidth="1"/>
    <col min="6402" max="6428" width="5.33203125" style="193" customWidth="1"/>
    <col min="6429" max="6437" width="0" style="193" hidden="1" customWidth="1"/>
    <col min="6438" max="6438" width="14.88671875" style="193" bestFit="1" customWidth="1"/>
    <col min="6439" max="6656" width="9.109375" style="193"/>
    <col min="6657" max="6657" width="4.88671875" style="193" customWidth="1"/>
    <col min="6658" max="6684" width="5.33203125" style="193" customWidth="1"/>
    <col min="6685" max="6693" width="0" style="193" hidden="1" customWidth="1"/>
    <col min="6694" max="6694" width="14.88671875" style="193" bestFit="1" customWidth="1"/>
    <col min="6695" max="6912" width="9.109375" style="193"/>
    <col min="6913" max="6913" width="4.88671875" style="193" customWidth="1"/>
    <col min="6914" max="6940" width="5.33203125" style="193" customWidth="1"/>
    <col min="6941" max="6949" width="0" style="193" hidden="1" customWidth="1"/>
    <col min="6950" max="6950" width="14.88671875" style="193" bestFit="1" customWidth="1"/>
    <col min="6951" max="7168" width="9.109375" style="193"/>
    <col min="7169" max="7169" width="4.88671875" style="193" customWidth="1"/>
    <col min="7170" max="7196" width="5.33203125" style="193" customWidth="1"/>
    <col min="7197" max="7205" width="0" style="193" hidden="1" customWidth="1"/>
    <col min="7206" max="7206" width="14.88671875" style="193" bestFit="1" customWidth="1"/>
    <col min="7207" max="7424" width="9.109375" style="193"/>
    <col min="7425" max="7425" width="4.88671875" style="193" customWidth="1"/>
    <col min="7426" max="7452" width="5.33203125" style="193" customWidth="1"/>
    <col min="7453" max="7461" width="0" style="193" hidden="1" customWidth="1"/>
    <col min="7462" max="7462" width="14.88671875" style="193" bestFit="1" customWidth="1"/>
    <col min="7463" max="7680" width="9.109375" style="193"/>
    <col min="7681" max="7681" width="4.88671875" style="193" customWidth="1"/>
    <col min="7682" max="7708" width="5.33203125" style="193" customWidth="1"/>
    <col min="7709" max="7717" width="0" style="193" hidden="1" customWidth="1"/>
    <col min="7718" max="7718" width="14.88671875" style="193" bestFit="1" customWidth="1"/>
    <col min="7719" max="7936" width="9.109375" style="193"/>
    <col min="7937" max="7937" width="4.88671875" style="193" customWidth="1"/>
    <col min="7938" max="7964" width="5.33203125" style="193" customWidth="1"/>
    <col min="7965" max="7973" width="0" style="193" hidden="1" customWidth="1"/>
    <col min="7974" max="7974" width="14.88671875" style="193" bestFit="1" customWidth="1"/>
    <col min="7975" max="8192" width="9.109375" style="193"/>
    <col min="8193" max="8193" width="4.88671875" style="193" customWidth="1"/>
    <col min="8194" max="8220" width="5.33203125" style="193" customWidth="1"/>
    <col min="8221" max="8229" width="0" style="193" hidden="1" customWidth="1"/>
    <col min="8230" max="8230" width="14.88671875" style="193" bestFit="1" customWidth="1"/>
    <col min="8231" max="8448" width="9.109375" style="193"/>
    <col min="8449" max="8449" width="4.88671875" style="193" customWidth="1"/>
    <col min="8450" max="8476" width="5.33203125" style="193" customWidth="1"/>
    <col min="8477" max="8485" width="0" style="193" hidden="1" customWidth="1"/>
    <col min="8486" max="8486" width="14.88671875" style="193" bestFit="1" customWidth="1"/>
    <col min="8487" max="8704" width="9.109375" style="193"/>
    <col min="8705" max="8705" width="4.88671875" style="193" customWidth="1"/>
    <col min="8706" max="8732" width="5.33203125" style="193" customWidth="1"/>
    <col min="8733" max="8741" width="0" style="193" hidden="1" customWidth="1"/>
    <col min="8742" max="8742" width="14.88671875" style="193" bestFit="1" customWidth="1"/>
    <col min="8743" max="8960" width="9.109375" style="193"/>
    <col min="8961" max="8961" width="4.88671875" style="193" customWidth="1"/>
    <col min="8962" max="8988" width="5.33203125" style="193" customWidth="1"/>
    <col min="8989" max="8997" width="0" style="193" hidden="1" customWidth="1"/>
    <col min="8998" max="8998" width="14.88671875" style="193" bestFit="1" customWidth="1"/>
    <col min="8999" max="9216" width="9.109375" style="193"/>
    <col min="9217" max="9217" width="4.88671875" style="193" customWidth="1"/>
    <col min="9218" max="9244" width="5.33203125" style="193" customWidth="1"/>
    <col min="9245" max="9253" width="0" style="193" hidden="1" customWidth="1"/>
    <col min="9254" max="9254" width="14.88671875" style="193" bestFit="1" customWidth="1"/>
    <col min="9255" max="9472" width="9.109375" style="193"/>
    <col min="9473" max="9473" width="4.88671875" style="193" customWidth="1"/>
    <col min="9474" max="9500" width="5.33203125" style="193" customWidth="1"/>
    <col min="9501" max="9509" width="0" style="193" hidden="1" customWidth="1"/>
    <col min="9510" max="9510" width="14.88671875" style="193" bestFit="1" customWidth="1"/>
    <col min="9511" max="9728" width="9.109375" style="193"/>
    <col min="9729" max="9729" width="4.88671875" style="193" customWidth="1"/>
    <col min="9730" max="9756" width="5.33203125" style="193" customWidth="1"/>
    <col min="9757" max="9765" width="0" style="193" hidden="1" customWidth="1"/>
    <col min="9766" max="9766" width="14.88671875" style="193" bestFit="1" customWidth="1"/>
    <col min="9767" max="9984" width="9.109375" style="193"/>
    <col min="9985" max="9985" width="4.88671875" style="193" customWidth="1"/>
    <col min="9986" max="10012" width="5.33203125" style="193" customWidth="1"/>
    <col min="10013" max="10021" width="0" style="193" hidden="1" customWidth="1"/>
    <col min="10022" max="10022" width="14.88671875" style="193" bestFit="1" customWidth="1"/>
    <col min="10023" max="10240" width="9.109375" style="193"/>
    <col min="10241" max="10241" width="4.88671875" style="193" customWidth="1"/>
    <col min="10242" max="10268" width="5.33203125" style="193" customWidth="1"/>
    <col min="10269" max="10277" width="0" style="193" hidden="1" customWidth="1"/>
    <col min="10278" max="10278" width="14.88671875" style="193" bestFit="1" customWidth="1"/>
    <col min="10279" max="10496" width="9.109375" style="193"/>
    <col min="10497" max="10497" width="4.88671875" style="193" customWidth="1"/>
    <col min="10498" max="10524" width="5.33203125" style="193" customWidth="1"/>
    <col min="10525" max="10533" width="0" style="193" hidden="1" customWidth="1"/>
    <col min="10534" max="10534" width="14.88671875" style="193" bestFit="1" customWidth="1"/>
    <col min="10535" max="10752" width="9.109375" style="193"/>
    <col min="10753" max="10753" width="4.88671875" style="193" customWidth="1"/>
    <col min="10754" max="10780" width="5.33203125" style="193" customWidth="1"/>
    <col min="10781" max="10789" width="0" style="193" hidden="1" customWidth="1"/>
    <col min="10790" max="10790" width="14.88671875" style="193" bestFit="1" customWidth="1"/>
    <col min="10791" max="11008" width="9.109375" style="193"/>
    <col min="11009" max="11009" width="4.88671875" style="193" customWidth="1"/>
    <col min="11010" max="11036" width="5.33203125" style="193" customWidth="1"/>
    <col min="11037" max="11045" width="0" style="193" hidden="1" customWidth="1"/>
    <col min="11046" max="11046" width="14.88671875" style="193" bestFit="1" customWidth="1"/>
    <col min="11047" max="11264" width="9.109375" style="193"/>
    <col min="11265" max="11265" width="4.88671875" style="193" customWidth="1"/>
    <col min="11266" max="11292" width="5.33203125" style="193" customWidth="1"/>
    <col min="11293" max="11301" width="0" style="193" hidden="1" customWidth="1"/>
    <col min="11302" max="11302" width="14.88671875" style="193" bestFit="1" customWidth="1"/>
    <col min="11303" max="11520" width="9.109375" style="193"/>
    <col min="11521" max="11521" width="4.88671875" style="193" customWidth="1"/>
    <col min="11522" max="11548" width="5.33203125" style="193" customWidth="1"/>
    <col min="11549" max="11557" width="0" style="193" hidden="1" customWidth="1"/>
    <col min="11558" max="11558" width="14.88671875" style="193" bestFit="1" customWidth="1"/>
    <col min="11559" max="11776" width="9.109375" style="193"/>
    <col min="11777" max="11777" width="4.88671875" style="193" customWidth="1"/>
    <col min="11778" max="11804" width="5.33203125" style="193" customWidth="1"/>
    <col min="11805" max="11813" width="0" style="193" hidden="1" customWidth="1"/>
    <col min="11814" max="11814" width="14.88671875" style="193" bestFit="1" customWidth="1"/>
    <col min="11815" max="12032" width="9.109375" style="193"/>
    <col min="12033" max="12033" width="4.88671875" style="193" customWidth="1"/>
    <col min="12034" max="12060" width="5.33203125" style="193" customWidth="1"/>
    <col min="12061" max="12069" width="0" style="193" hidden="1" customWidth="1"/>
    <col min="12070" max="12070" width="14.88671875" style="193" bestFit="1" customWidth="1"/>
    <col min="12071" max="12288" width="9.109375" style="193"/>
    <col min="12289" max="12289" width="4.88671875" style="193" customWidth="1"/>
    <col min="12290" max="12316" width="5.33203125" style="193" customWidth="1"/>
    <col min="12317" max="12325" width="0" style="193" hidden="1" customWidth="1"/>
    <col min="12326" max="12326" width="14.88671875" style="193" bestFit="1" customWidth="1"/>
    <col min="12327" max="12544" width="9.109375" style="193"/>
    <col min="12545" max="12545" width="4.88671875" style="193" customWidth="1"/>
    <col min="12546" max="12572" width="5.33203125" style="193" customWidth="1"/>
    <col min="12573" max="12581" width="0" style="193" hidden="1" customWidth="1"/>
    <col min="12582" max="12582" width="14.88671875" style="193" bestFit="1" customWidth="1"/>
    <col min="12583" max="12800" width="9.109375" style="193"/>
    <col min="12801" max="12801" width="4.88671875" style="193" customWidth="1"/>
    <col min="12802" max="12828" width="5.33203125" style="193" customWidth="1"/>
    <col min="12829" max="12837" width="0" style="193" hidden="1" customWidth="1"/>
    <col min="12838" max="12838" width="14.88671875" style="193" bestFit="1" customWidth="1"/>
    <col min="12839" max="13056" width="9.109375" style="193"/>
    <col min="13057" max="13057" width="4.88671875" style="193" customWidth="1"/>
    <col min="13058" max="13084" width="5.33203125" style="193" customWidth="1"/>
    <col min="13085" max="13093" width="0" style="193" hidden="1" customWidth="1"/>
    <col min="13094" max="13094" width="14.88671875" style="193" bestFit="1" customWidth="1"/>
    <col min="13095" max="13312" width="9.109375" style="193"/>
    <col min="13313" max="13313" width="4.88671875" style="193" customWidth="1"/>
    <col min="13314" max="13340" width="5.33203125" style="193" customWidth="1"/>
    <col min="13341" max="13349" width="0" style="193" hidden="1" customWidth="1"/>
    <col min="13350" max="13350" width="14.88671875" style="193" bestFit="1" customWidth="1"/>
    <col min="13351" max="13568" width="9.109375" style="193"/>
    <col min="13569" max="13569" width="4.88671875" style="193" customWidth="1"/>
    <col min="13570" max="13596" width="5.33203125" style="193" customWidth="1"/>
    <col min="13597" max="13605" width="0" style="193" hidden="1" customWidth="1"/>
    <col min="13606" max="13606" width="14.88671875" style="193" bestFit="1" customWidth="1"/>
    <col min="13607" max="13824" width="9.109375" style="193"/>
    <col min="13825" max="13825" width="4.88671875" style="193" customWidth="1"/>
    <col min="13826" max="13852" width="5.33203125" style="193" customWidth="1"/>
    <col min="13853" max="13861" width="0" style="193" hidden="1" customWidth="1"/>
    <col min="13862" max="13862" width="14.88671875" style="193" bestFit="1" customWidth="1"/>
    <col min="13863" max="14080" width="9.109375" style="193"/>
    <col min="14081" max="14081" width="4.88671875" style="193" customWidth="1"/>
    <col min="14082" max="14108" width="5.33203125" style="193" customWidth="1"/>
    <col min="14109" max="14117" width="0" style="193" hidden="1" customWidth="1"/>
    <col min="14118" max="14118" width="14.88671875" style="193" bestFit="1" customWidth="1"/>
    <col min="14119" max="14336" width="9.109375" style="193"/>
    <col min="14337" max="14337" width="4.88671875" style="193" customWidth="1"/>
    <col min="14338" max="14364" width="5.33203125" style="193" customWidth="1"/>
    <col min="14365" max="14373" width="0" style="193" hidden="1" customWidth="1"/>
    <col min="14374" max="14374" width="14.88671875" style="193" bestFit="1" customWidth="1"/>
    <col min="14375" max="14592" width="9.109375" style="193"/>
    <col min="14593" max="14593" width="4.88671875" style="193" customWidth="1"/>
    <col min="14594" max="14620" width="5.33203125" style="193" customWidth="1"/>
    <col min="14621" max="14629" width="0" style="193" hidden="1" customWidth="1"/>
    <col min="14630" max="14630" width="14.88671875" style="193" bestFit="1" customWidth="1"/>
    <col min="14631" max="14848" width="9.109375" style="193"/>
    <col min="14849" max="14849" width="4.88671875" style="193" customWidth="1"/>
    <col min="14850" max="14876" width="5.33203125" style="193" customWidth="1"/>
    <col min="14877" max="14885" width="0" style="193" hidden="1" customWidth="1"/>
    <col min="14886" max="14886" width="14.88671875" style="193" bestFit="1" customWidth="1"/>
    <col min="14887" max="15104" width="9.109375" style="193"/>
    <col min="15105" max="15105" width="4.88671875" style="193" customWidth="1"/>
    <col min="15106" max="15132" width="5.33203125" style="193" customWidth="1"/>
    <col min="15133" max="15141" width="0" style="193" hidden="1" customWidth="1"/>
    <col min="15142" max="15142" width="14.88671875" style="193" bestFit="1" customWidth="1"/>
    <col min="15143" max="15360" width="9.109375" style="193"/>
    <col min="15361" max="15361" width="4.88671875" style="193" customWidth="1"/>
    <col min="15362" max="15388" width="5.33203125" style="193" customWidth="1"/>
    <col min="15389" max="15397" width="0" style="193" hidden="1" customWidth="1"/>
    <col min="15398" max="15398" width="14.88671875" style="193" bestFit="1" customWidth="1"/>
    <col min="15399" max="15616" width="9.109375" style="193"/>
    <col min="15617" max="15617" width="4.88671875" style="193" customWidth="1"/>
    <col min="15618" max="15644" width="5.33203125" style="193" customWidth="1"/>
    <col min="15645" max="15653" width="0" style="193" hidden="1" customWidth="1"/>
    <col min="15654" max="15654" width="14.88671875" style="193" bestFit="1" customWidth="1"/>
    <col min="15655" max="15872" width="9.109375" style="193"/>
    <col min="15873" max="15873" width="4.88671875" style="193" customWidth="1"/>
    <col min="15874" max="15900" width="5.33203125" style="193" customWidth="1"/>
    <col min="15901" max="15909" width="0" style="193" hidden="1" customWidth="1"/>
    <col min="15910" max="15910" width="14.88671875" style="193" bestFit="1" customWidth="1"/>
    <col min="15911" max="16128" width="9.109375" style="193"/>
    <col min="16129" max="16129" width="4.88671875" style="193" customWidth="1"/>
    <col min="16130" max="16156" width="5.33203125" style="193" customWidth="1"/>
    <col min="16157" max="16165" width="0" style="193" hidden="1" customWidth="1"/>
    <col min="16166" max="16166" width="14.88671875" style="193" bestFit="1" customWidth="1"/>
    <col min="16167" max="16384" width="9.109375" style="193"/>
  </cols>
  <sheetData>
    <row r="1" spans="2:37" s="206" customFormat="1" ht="12" hidden="1" x14ac:dyDescent="0.25">
      <c r="C1" s="207" t="s">
        <v>174</v>
      </c>
      <c r="D1" s="207"/>
      <c r="E1" s="208"/>
      <c r="F1" s="207"/>
      <c r="G1" s="882">
        <v>114.50196610169492</v>
      </c>
      <c r="H1" s="882"/>
      <c r="I1" s="207">
        <f>+G1*0.6</f>
        <v>68.701179661016951</v>
      </c>
      <c r="J1" s="207"/>
      <c r="K1" s="207"/>
      <c r="L1" s="207" t="s">
        <v>174</v>
      </c>
      <c r="M1" s="207"/>
      <c r="N1" s="208"/>
      <c r="O1" s="207"/>
      <c r="P1" s="882">
        <v>125.94874576271185</v>
      </c>
      <c r="Q1" s="882"/>
      <c r="R1" s="207">
        <f>P1*0.6</f>
        <v>75.569247457627114</v>
      </c>
      <c r="S1" s="207"/>
      <c r="T1" s="207"/>
      <c r="U1" s="207" t="s">
        <v>174</v>
      </c>
      <c r="V1" s="207"/>
      <c r="W1" s="208"/>
      <c r="X1" s="207"/>
      <c r="Y1" s="882">
        <v>137.39552542372883</v>
      </c>
      <c r="Z1" s="882"/>
      <c r="AA1" s="207">
        <f>Y1*0.6</f>
        <v>82.437315254237291</v>
      </c>
      <c r="AB1" s="207"/>
      <c r="AC1" s="207"/>
      <c r="AD1" s="207"/>
      <c r="AE1" s="207"/>
      <c r="AF1" s="207"/>
      <c r="AG1" s="207"/>
      <c r="AH1" s="882"/>
      <c r="AI1" s="882"/>
      <c r="AJ1" s="207"/>
      <c r="AK1" s="207"/>
    </row>
    <row r="2" spans="2:37" s="206" customFormat="1" ht="12" hidden="1" x14ac:dyDescent="0.25">
      <c r="C2" s="207" t="s">
        <v>175</v>
      </c>
      <c r="D2" s="207"/>
      <c r="E2" s="208"/>
      <c r="F2" s="207"/>
      <c r="G2" s="883">
        <v>2622.0950237288134</v>
      </c>
      <c r="H2" s="871"/>
      <c r="I2" s="880">
        <f ca="1">F139</f>
        <v>2720</v>
      </c>
      <c r="J2" s="871"/>
      <c r="K2" s="207"/>
      <c r="L2" s="207" t="s">
        <v>175</v>
      </c>
      <c r="M2" s="207"/>
      <c r="N2" s="208"/>
      <c r="O2" s="207"/>
      <c r="P2" s="883">
        <v>2884.2262779661014</v>
      </c>
      <c r="Q2" s="871"/>
      <c r="R2" s="880">
        <f ca="1">O138</f>
        <v>2958</v>
      </c>
      <c r="S2" s="871"/>
      <c r="T2" s="207"/>
      <c r="U2" s="207" t="s">
        <v>175</v>
      </c>
      <c r="V2" s="207"/>
      <c r="W2" s="208"/>
      <c r="X2" s="207"/>
      <c r="Y2" s="883">
        <v>3146.3575322033898</v>
      </c>
      <c r="Z2" s="871"/>
      <c r="AA2" s="880">
        <f ca="1">X138</f>
        <v>3191</v>
      </c>
      <c r="AB2" s="871"/>
      <c r="AC2" s="207"/>
      <c r="AD2" s="207"/>
      <c r="AE2" s="207"/>
      <c r="AF2" s="207"/>
      <c r="AG2" s="207"/>
      <c r="AH2" s="871"/>
      <c r="AI2" s="871"/>
      <c r="AJ2" s="880"/>
      <c r="AK2" s="871"/>
    </row>
    <row r="3" spans="2:37" s="206" customFormat="1" ht="12" hidden="1" x14ac:dyDescent="0.25">
      <c r="C3" s="207" t="s">
        <v>176</v>
      </c>
      <c r="D3" s="207"/>
      <c r="E3" s="208"/>
      <c r="F3" s="207"/>
      <c r="G3" s="207"/>
      <c r="H3" s="207"/>
      <c r="I3" s="207"/>
      <c r="J3" s="207"/>
      <c r="K3" s="207"/>
      <c r="L3" s="207" t="s">
        <v>177</v>
      </c>
      <c r="M3" s="207"/>
      <c r="N3" s="208"/>
      <c r="O3" s="207"/>
      <c r="P3" s="207"/>
      <c r="Q3" s="207"/>
      <c r="R3" s="207"/>
      <c r="S3" s="207"/>
      <c r="T3" s="209"/>
      <c r="U3" s="207" t="s">
        <v>178</v>
      </c>
      <c r="V3" s="207"/>
      <c r="W3" s="208"/>
      <c r="X3" s="207"/>
      <c r="Y3" s="207"/>
      <c r="Z3" s="207"/>
      <c r="AA3" s="207"/>
      <c r="AB3" s="207"/>
      <c r="AC3" s="207"/>
      <c r="AD3" s="207"/>
      <c r="AE3" s="207"/>
      <c r="AF3" s="207"/>
      <c r="AG3" s="207"/>
      <c r="AH3" s="207"/>
      <c r="AI3" s="207"/>
      <c r="AJ3" s="207"/>
      <c r="AK3" s="207"/>
    </row>
    <row r="4" spans="2:37" s="206" customFormat="1" ht="12" hidden="1" x14ac:dyDescent="0.25">
      <c r="B4" s="206" t="s">
        <v>179</v>
      </c>
      <c r="C4" s="207"/>
      <c r="D4" s="207"/>
      <c r="E4" s="208"/>
      <c r="F4" s="207"/>
      <c r="G4" s="207">
        <v>1.2</v>
      </c>
      <c r="H4" s="207"/>
      <c r="I4" s="207">
        <v>24.2</v>
      </c>
      <c r="J4" s="207"/>
      <c r="K4" s="207"/>
      <c r="L4" s="207"/>
      <c r="M4" s="207"/>
      <c r="N4" s="208"/>
      <c r="O4" s="207"/>
      <c r="P4" s="207"/>
      <c r="Q4" s="207"/>
      <c r="R4" s="207"/>
      <c r="S4" s="207"/>
      <c r="T4" s="209"/>
      <c r="U4" s="207"/>
      <c r="V4" s="207"/>
      <c r="W4" s="208"/>
      <c r="X4" s="207"/>
      <c r="Y4" s="207"/>
      <c r="Z4" s="207"/>
      <c r="AA4" s="207"/>
      <c r="AB4" s="207"/>
      <c r="AC4" s="207"/>
      <c r="AD4" s="207"/>
      <c r="AE4" s="207"/>
      <c r="AF4" s="207"/>
      <c r="AG4" s="207"/>
      <c r="AH4" s="207"/>
      <c r="AI4" s="207"/>
      <c r="AJ4" s="207"/>
      <c r="AK4" s="207"/>
    </row>
    <row r="5" spans="2:37" s="206" customFormat="1" ht="12" hidden="1" x14ac:dyDescent="0.25">
      <c r="C5" s="207"/>
      <c r="D5" s="207"/>
      <c r="E5" s="208"/>
      <c r="F5" s="207"/>
      <c r="G5" s="207"/>
      <c r="H5" s="207"/>
      <c r="I5" s="207"/>
      <c r="J5" s="207"/>
      <c r="K5" s="207"/>
      <c r="L5" s="207"/>
      <c r="M5" s="207"/>
      <c r="N5" s="208"/>
      <c r="O5" s="207"/>
      <c r="P5" s="207"/>
      <c r="Q5" s="207"/>
      <c r="R5" s="207"/>
      <c r="S5" s="207"/>
      <c r="T5" s="209"/>
      <c r="U5" s="207"/>
      <c r="V5" s="207"/>
      <c r="W5" s="208"/>
      <c r="X5" s="207"/>
      <c r="Y5" s="207"/>
      <c r="Z5" s="207"/>
      <c r="AA5" s="207"/>
      <c r="AB5" s="207"/>
      <c r="AC5" s="207"/>
      <c r="AD5" s="207"/>
      <c r="AE5" s="207"/>
      <c r="AF5" s="207"/>
      <c r="AG5" s="207"/>
      <c r="AH5" s="207"/>
      <c r="AI5" s="207"/>
      <c r="AJ5" s="207"/>
      <c r="AK5" s="207"/>
    </row>
    <row r="6" spans="2:37" s="206" customFormat="1" ht="31.5" hidden="1" customHeight="1" x14ac:dyDescent="0.25">
      <c r="C6" s="881" t="s">
        <v>180</v>
      </c>
      <c r="D6" s="881"/>
      <c r="E6" s="881"/>
      <c r="F6" s="881"/>
      <c r="G6" s="881"/>
      <c r="H6" s="881"/>
      <c r="I6" s="881"/>
      <c r="J6" s="881"/>
      <c r="K6" s="881"/>
      <c r="L6" s="881"/>
      <c r="M6" s="881"/>
      <c r="N6" s="881"/>
      <c r="O6" s="881"/>
      <c r="P6" s="881"/>
      <c r="Q6" s="881"/>
      <c r="R6" s="881"/>
      <c r="S6" s="881"/>
      <c r="U6" s="881" t="s">
        <v>180</v>
      </c>
      <c r="V6" s="881"/>
      <c r="W6" s="881"/>
      <c r="X6" s="881"/>
      <c r="Y6" s="881"/>
      <c r="Z6" s="881"/>
      <c r="AA6" s="881"/>
      <c r="AB6" s="881"/>
      <c r="AC6" s="881"/>
      <c r="AD6" s="881"/>
      <c r="AE6" s="881"/>
      <c r="AF6" s="881"/>
      <c r="AG6" s="881"/>
      <c r="AH6" s="881"/>
      <c r="AI6" s="881"/>
      <c r="AJ6" s="881"/>
      <c r="AK6" s="881"/>
    </row>
    <row r="7" spans="2:37" s="206" customFormat="1" ht="30" hidden="1" customHeight="1" x14ac:dyDescent="0.25">
      <c r="C7" s="881" t="s">
        <v>181</v>
      </c>
      <c r="D7" s="881"/>
      <c r="E7" s="881"/>
      <c r="F7" s="881"/>
      <c r="G7" s="881"/>
      <c r="H7" s="881"/>
      <c r="I7" s="881"/>
      <c r="J7" s="881"/>
      <c r="K7" s="881"/>
      <c r="L7" s="881"/>
      <c r="M7" s="881"/>
      <c r="N7" s="881"/>
      <c r="O7" s="881"/>
      <c r="P7" s="881"/>
      <c r="Q7" s="881"/>
      <c r="R7" s="881"/>
      <c r="S7" s="881"/>
      <c r="U7" s="881" t="s">
        <v>181</v>
      </c>
      <c r="V7" s="881"/>
      <c r="W7" s="881"/>
      <c r="X7" s="881"/>
      <c r="Y7" s="881"/>
      <c r="Z7" s="881"/>
      <c r="AA7" s="881"/>
      <c r="AB7" s="881"/>
      <c r="AC7" s="881"/>
      <c r="AD7" s="881"/>
      <c r="AE7" s="881"/>
      <c r="AF7" s="881"/>
      <c r="AG7" s="881"/>
      <c r="AH7" s="881"/>
      <c r="AI7" s="881"/>
      <c r="AJ7" s="881"/>
      <c r="AK7" s="881"/>
    </row>
    <row r="8" spans="2:37" s="206" customFormat="1" ht="15.6" hidden="1" x14ac:dyDescent="0.25">
      <c r="C8" s="210" t="s">
        <v>182</v>
      </c>
      <c r="D8" s="211"/>
      <c r="E8" s="212"/>
      <c r="F8" s="211"/>
      <c r="G8" s="211"/>
      <c r="H8" s="211"/>
      <c r="I8" s="211"/>
      <c r="J8" s="211"/>
      <c r="K8" s="211"/>
      <c r="L8" s="211"/>
      <c r="M8" s="211"/>
      <c r="N8" s="212"/>
      <c r="O8" s="211"/>
      <c r="P8" s="211"/>
      <c r="Q8" s="211"/>
      <c r="R8" s="211"/>
      <c r="S8" s="211"/>
      <c r="U8" s="210" t="s">
        <v>182</v>
      </c>
      <c r="V8" s="211"/>
      <c r="W8" s="212"/>
      <c r="X8" s="211"/>
      <c r="Y8" s="211"/>
      <c r="Z8" s="211"/>
      <c r="AA8" s="211"/>
      <c r="AB8" s="211"/>
      <c r="AC8" s="211"/>
      <c r="AD8" s="211"/>
      <c r="AE8" s="211"/>
      <c r="AF8" s="212"/>
      <c r="AG8" s="211"/>
      <c r="AH8" s="211"/>
      <c r="AI8" s="211"/>
      <c r="AJ8" s="211"/>
      <c r="AK8" s="211"/>
    </row>
    <row r="9" spans="2:37" s="206" customFormat="1" ht="12" hidden="1" x14ac:dyDescent="0.25">
      <c r="C9" s="207"/>
      <c r="D9" s="207"/>
      <c r="E9" s="208"/>
      <c r="F9" s="207"/>
      <c r="G9" s="207"/>
      <c r="H9" s="207"/>
      <c r="I9" s="207"/>
      <c r="J9" s="207"/>
      <c r="K9" s="207"/>
      <c r="L9" s="207"/>
      <c r="M9" s="207"/>
      <c r="N9" s="208"/>
      <c r="O9" s="207"/>
      <c r="P9" s="207"/>
      <c r="Q9" s="207"/>
      <c r="R9" s="207"/>
      <c r="S9" s="207"/>
      <c r="U9" s="207"/>
      <c r="V9" s="207"/>
      <c r="W9" s="208"/>
      <c r="X9" s="207"/>
      <c r="Y9" s="207"/>
      <c r="Z9" s="207"/>
      <c r="AA9" s="207"/>
      <c r="AB9" s="207"/>
      <c r="AC9" s="207"/>
      <c r="AD9" s="207"/>
      <c r="AE9" s="207"/>
      <c r="AF9" s="208"/>
      <c r="AG9" s="207"/>
      <c r="AH9" s="207"/>
      <c r="AI9" s="207"/>
      <c r="AJ9" s="207"/>
      <c r="AK9" s="207"/>
    </row>
    <row r="10" spans="2:37" s="206" customFormat="1" ht="15" customHeight="1" x14ac:dyDescent="0.25">
      <c r="B10" s="213"/>
      <c r="C10" s="867" t="s">
        <v>141</v>
      </c>
      <c r="D10" s="867"/>
      <c r="E10" s="867"/>
      <c r="F10" s="867"/>
      <c r="G10" s="867"/>
      <c r="H10" s="867"/>
      <c r="I10" s="867"/>
      <c r="J10" s="867"/>
      <c r="K10" s="867"/>
      <c r="L10" s="867"/>
      <c r="M10" s="867"/>
      <c r="N10" s="867"/>
      <c r="O10" s="867"/>
      <c r="P10" s="867"/>
      <c r="Q10" s="867"/>
      <c r="R10" s="867"/>
      <c r="S10" s="867"/>
      <c r="T10" s="214"/>
      <c r="U10" s="867" t="s">
        <v>141</v>
      </c>
      <c r="V10" s="867"/>
      <c r="W10" s="867"/>
      <c r="X10" s="867"/>
      <c r="Y10" s="867"/>
      <c r="Z10" s="867"/>
      <c r="AA10" s="867"/>
      <c r="AB10" s="867"/>
      <c r="AC10" s="867"/>
      <c r="AD10" s="867"/>
      <c r="AE10" s="867"/>
      <c r="AF10" s="867"/>
      <c r="AG10" s="867"/>
      <c r="AH10" s="867"/>
      <c r="AI10" s="867"/>
      <c r="AJ10" s="867"/>
      <c r="AK10" s="867"/>
    </row>
    <row r="11" spans="2:37" s="206" customFormat="1" ht="15" customHeight="1" x14ac:dyDescent="0.25">
      <c r="B11" s="215"/>
      <c r="C11" s="874" t="s">
        <v>183</v>
      </c>
      <c r="D11" s="875"/>
      <c r="E11" s="875"/>
      <c r="F11" s="875"/>
      <c r="G11" s="875"/>
      <c r="H11" s="875"/>
      <c r="I11" s="875"/>
      <c r="J11" s="876"/>
      <c r="K11" s="877" t="s">
        <v>184</v>
      </c>
      <c r="L11" s="878"/>
      <c r="M11" s="878"/>
      <c r="N11" s="878"/>
      <c r="O11" s="878"/>
      <c r="P11" s="878"/>
      <c r="Q11" s="878"/>
      <c r="R11" s="878"/>
      <c r="S11" s="879"/>
      <c r="T11" s="215"/>
      <c r="U11" s="874" t="s">
        <v>183</v>
      </c>
      <c r="V11" s="875"/>
      <c r="W11" s="875"/>
      <c r="X11" s="875"/>
      <c r="Y11" s="875"/>
      <c r="Z11" s="875"/>
      <c r="AA11" s="875"/>
      <c r="AB11" s="876"/>
      <c r="AC11" s="877" t="s">
        <v>184</v>
      </c>
      <c r="AD11" s="878"/>
      <c r="AE11" s="878"/>
      <c r="AF11" s="878"/>
      <c r="AG11" s="878"/>
      <c r="AH11" s="878"/>
      <c r="AI11" s="878"/>
      <c r="AJ11" s="878"/>
      <c r="AK11" s="879"/>
    </row>
    <row r="12" spans="2:37" x14ac:dyDescent="0.15">
      <c r="T12" s="218"/>
      <c r="AC12" s="219"/>
      <c r="AD12" s="219"/>
      <c r="AE12" s="219"/>
      <c r="AF12" s="219"/>
      <c r="AG12" s="219"/>
      <c r="AH12" s="219"/>
      <c r="AI12" s="219"/>
      <c r="AJ12" s="219"/>
      <c r="AK12" s="219"/>
    </row>
    <row r="13" spans="2:37" x14ac:dyDescent="0.15">
      <c r="C13" s="220" t="s">
        <v>142</v>
      </c>
      <c r="D13" s="221"/>
      <c r="E13" s="872">
        <v>45388.395833333336</v>
      </c>
      <c r="F13" s="872"/>
      <c r="G13" s="872"/>
      <c r="H13" s="872"/>
      <c r="I13" s="221"/>
      <c r="J13" s="221"/>
      <c r="L13" s="220" t="s">
        <v>142</v>
      </c>
      <c r="M13" s="221"/>
      <c r="N13" s="872">
        <v>45388.583333333336</v>
      </c>
      <c r="O13" s="872"/>
      <c r="P13" s="872"/>
      <c r="Q13" s="872"/>
      <c r="R13" s="221"/>
      <c r="S13" s="221"/>
      <c r="U13" s="220" t="s">
        <v>142</v>
      </c>
      <c r="V13" s="221"/>
      <c r="W13" s="872">
        <v>45388.635694444449</v>
      </c>
      <c r="X13" s="872"/>
      <c r="Y13" s="872"/>
      <c r="Z13" s="872"/>
      <c r="AA13" s="221"/>
      <c r="AB13" s="221"/>
      <c r="AC13" s="219"/>
      <c r="AD13" s="222" t="s">
        <v>142</v>
      </c>
      <c r="AE13" s="219"/>
      <c r="AF13" s="873">
        <v>45388.687604166669</v>
      </c>
      <c r="AG13" s="873"/>
      <c r="AH13" s="873"/>
      <c r="AI13" s="873"/>
      <c r="AJ13" s="219"/>
      <c r="AK13" s="219"/>
    </row>
    <row r="14" spans="2:37" x14ac:dyDescent="0.15">
      <c r="C14" s="220" t="s">
        <v>143</v>
      </c>
      <c r="D14" s="221"/>
      <c r="E14" s="223"/>
      <c r="F14" s="221" t="s">
        <v>144</v>
      </c>
      <c r="G14" s="221"/>
      <c r="H14" s="221"/>
      <c r="I14" s="221"/>
      <c r="J14" s="221"/>
      <c r="L14" s="220" t="s">
        <v>143</v>
      </c>
      <c r="M14" s="221"/>
      <c r="N14" s="223"/>
      <c r="O14" s="221" t="s">
        <v>145</v>
      </c>
      <c r="P14" s="221"/>
      <c r="Q14" s="221"/>
      <c r="R14" s="221"/>
      <c r="S14" s="221"/>
      <c r="U14" s="220" t="s">
        <v>143</v>
      </c>
      <c r="V14" s="221"/>
      <c r="W14" s="223"/>
      <c r="X14" s="221" t="s">
        <v>146</v>
      </c>
      <c r="Y14" s="221"/>
      <c r="Z14" s="221"/>
      <c r="AA14" s="221"/>
      <c r="AB14" s="221"/>
      <c r="AC14" s="219"/>
      <c r="AD14" s="222" t="s">
        <v>143</v>
      </c>
      <c r="AE14" s="219"/>
      <c r="AF14" s="219"/>
      <c r="AG14" s="219" t="s">
        <v>185</v>
      </c>
      <c r="AH14" s="219"/>
      <c r="AI14" s="219"/>
      <c r="AJ14" s="219"/>
      <c r="AK14" s="219"/>
    </row>
    <row r="15" spans="2:37" x14ac:dyDescent="0.15">
      <c r="C15" s="221" t="s">
        <v>147</v>
      </c>
      <c r="D15" s="221" t="s">
        <v>148</v>
      </c>
      <c r="E15" s="223" t="s">
        <v>149</v>
      </c>
      <c r="F15" s="221" t="s">
        <v>150</v>
      </c>
      <c r="G15" s="221" t="s">
        <v>151</v>
      </c>
      <c r="H15" s="221" t="s">
        <v>152</v>
      </c>
      <c r="I15" s="221" t="s">
        <v>153</v>
      </c>
      <c r="J15" s="221" t="s">
        <v>154</v>
      </c>
      <c r="L15" s="221" t="s">
        <v>147</v>
      </c>
      <c r="M15" s="221" t="s">
        <v>148</v>
      </c>
      <c r="N15" s="223" t="s">
        <v>149</v>
      </c>
      <c r="O15" s="221" t="s">
        <v>150</v>
      </c>
      <c r="P15" s="221" t="s">
        <v>151</v>
      </c>
      <c r="Q15" s="221" t="s">
        <v>152</v>
      </c>
      <c r="R15" s="221" t="s">
        <v>153</v>
      </c>
      <c r="S15" s="221" t="s">
        <v>154</v>
      </c>
      <c r="U15" s="221" t="s">
        <v>147</v>
      </c>
      <c r="V15" s="221" t="s">
        <v>148</v>
      </c>
      <c r="W15" s="223" t="s">
        <v>149</v>
      </c>
      <c r="X15" s="221" t="s">
        <v>150</v>
      </c>
      <c r="Y15" s="221" t="s">
        <v>151</v>
      </c>
      <c r="Z15" s="221" t="s">
        <v>152</v>
      </c>
      <c r="AA15" s="221" t="s">
        <v>153</v>
      </c>
      <c r="AB15" s="221" t="s">
        <v>154</v>
      </c>
      <c r="AC15" s="219"/>
      <c r="AD15" s="219" t="s">
        <v>147</v>
      </c>
      <c r="AE15" s="219" t="s">
        <v>148</v>
      </c>
      <c r="AF15" s="219" t="s">
        <v>149</v>
      </c>
      <c r="AG15" s="219" t="s">
        <v>150</v>
      </c>
      <c r="AH15" s="219" t="s">
        <v>151</v>
      </c>
      <c r="AI15" s="219" t="s">
        <v>152</v>
      </c>
      <c r="AJ15" s="219" t="s">
        <v>153</v>
      </c>
      <c r="AK15" s="219" t="s">
        <v>154</v>
      </c>
    </row>
    <row r="16" spans="2:37" x14ac:dyDescent="0.15">
      <c r="C16" s="224" t="s">
        <v>155</v>
      </c>
      <c r="D16" s="224" t="s">
        <v>156</v>
      </c>
      <c r="E16" s="225" t="s">
        <v>157</v>
      </c>
      <c r="F16" s="224" t="s">
        <v>158</v>
      </c>
      <c r="G16" s="224" t="s">
        <v>159</v>
      </c>
      <c r="H16" s="224" t="s">
        <v>160</v>
      </c>
      <c r="I16" s="224" t="s">
        <v>161</v>
      </c>
      <c r="J16" s="224" t="s">
        <v>162</v>
      </c>
      <c r="L16" s="224" t="s">
        <v>155</v>
      </c>
      <c r="M16" s="224" t="s">
        <v>156</v>
      </c>
      <c r="N16" s="225" t="s">
        <v>157</v>
      </c>
      <c r="O16" s="224" t="s">
        <v>158</v>
      </c>
      <c r="P16" s="224" t="s">
        <v>159</v>
      </c>
      <c r="Q16" s="224" t="s">
        <v>160</v>
      </c>
      <c r="R16" s="224" t="s">
        <v>161</v>
      </c>
      <c r="S16" s="224" t="s">
        <v>162</v>
      </c>
      <c r="U16" s="224" t="s">
        <v>155</v>
      </c>
      <c r="V16" s="224" t="s">
        <v>156</v>
      </c>
      <c r="W16" s="225" t="s">
        <v>157</v>
      </c>
      <c r="X16" s="224" t="s">
        <v>158</v>
      </c>
      <c r="Y16" s="224" t="s">
        <v>159</v>
      </c>
      <c r="Z16" s="224" t="s">
        <v>160</v>
      </c>
      <c r="AA16" s="224" t="s">
        <v>161</v>
      </c>
      <c r="AB16" s="224" t="s">
        <v>162</v>
      </c>
      <c r="AC16" s="219"/>
      <c r="AD16" s="226" t="s">
        <v>155</v>
      </c>
      <c r="AE16" s="226" t="s">
        <v>156</v>
      </c>
      <c r="AF16" s="226" t="s">
        <v>157</v>
      </c>
      <c r="AG16" s="226" t="s">
        <v>158</v>
      </c>
      <c r="AH16" s="226" t="s">
        <v>159</v>
      </c>
      <c r="AI16" s="226" t="s">
        <v>160</v>
      </c>
      <c r="AJ16" s="226" t="s">
        <v>161</v>
      </c>
      <c r="AK16" s="226" t="s">
        <v>162</v>
      </c>
    </row>
    <row r="17" spans="1:38" x14ac:dyDescent="0.15">
      <c r="C17" s="227">
        <v>0</v>
      </c>
      <c r="D17" s="228">
        <v>0</v>
      </c>
      <c r="E17" s="223">
        <f ca="1">IF(C17&gt;=$G$4,RANDBETWEEN(65,70),0)</f>
        <v>0</v>
      </c>
      <c r="F17" s="229">
        <v>0</v>
      </c>
      <c r="G17" s="223">
        <v>0</v>
      </c>
      <c r="H17" s="223">
        <v>0</v>
      </c>
      <c r="I17" s="229">
        <v>0</v>
      </c>
      <c r="J17" s="223">
        <v>0</v>
      </c>
      <c r="L17" s="227">
        <v>0</v>
      </c>
      <c r="M17" s="228">
        <v>0</v>
      </c>
      <c r="N17" s="223">
        <f ca="1">IF(L17&gt;=$G$4,RANDBETWEEN(73,78),0)</f>
        <v>0</v>
      </c>
      <c r="O17" s="229">
        <v>0</v>
      </c>
      <c r="P17" s="223">
        <v>0</v>
      </c>
      <c r="Q17" s="223">
        <v>0</v>
      </c>
      <c r="R17" s="229">
        <v>0</v>
      </c>
      <c r="S17" s="223">
        <v>0</v>
      </c>
      <c r="U17" s="228">
        <v>0</v>
      </c>
      <c r="V17" s="228">
        <v>0</v>
      </c>
      <c r="W17" s="223">
        <f ca="1">IF(U17&gt;=$G$4,RANDBETWEEN(79,85),0)</f>
        <v>0</v>
      </c>
      <c r="X17" s="229">
        <v>0</v>
      </c>
      <c r="Y17" s="223">
        <v>0</v>
      </c>
      <c r="Z17" s="223">
        <v>0</v>
      </c>
      <c r="AA17" s="229">
        <v>0</v>
      </c>
      <c r="AB17" s="223">
        <v>0</v>
      </c>
      <c r="AC17" s="219"/>
      <c r="AD17" s="230">
        <v>0</v>
      </c>
      <c r="AE17" s="230">
        <v>0</v>
      </c>
      <c r="AF17" s="231">
        <v>0</v>
      </c>
      <c r="AG17" s="232">
        <v>0</v>
      </c>
      <c r="AH17" s="231">
        <v>0</v>
      </c>
      <c r="AI17" s="231">
        <v>0</v>
      </c>
      <c r="AJ17" s="232">
        <v>0</v>
      </c>
      <c r="AK17" s="231">
        <v>0</v>
      </c>
    </row>
    <row r="18" spans="1:38" x14ac:dyDescent="0.15">
      <c r="C18" s="227">
        <v>0.2</v>
      </c>
      <c r="D18" s="221">
        <f ca="1">RANDBETWEEN(5,6)/10</f>
        <v>0.5</v>
      </c>
      <c r="E18" s="223">
        <f t="shared" ref="E18:E81" ca="1" si="0">IF(C18&gt;=$G$4,RANDBETWEEN(65,70),0)</f>
        <v>0</v>
      </c>
      <c r="F18" s="229">
        <f ca="1">IF(C18&gt;=$C$23,F17+RANDBETWEEN(23,24),0)</f>
        <v>0</v>
      </c>
      <c r="G18" s="223">
        <v>0</v>
      </c>
      <c r="H18" s="223">
        <v>0</v>
      </c>
      <c r="I18" s="229">
        <v>0</v>
      </c>
      <c r="J18" s="223">
        <v>0</v>
      </c>
      <c r="L18" s="227">
        <v>0.2</v>
      </c>
      <c r="M18" s="221">
        <f ca="1">RANDBETWEEN(5,6)/10</f>
        <v>0.5</v>
      </c>
      <c r="N18" s="223">
        <f t="shared" ref="N18:N81" ca="1" si="1">IF(L18&gt;=$G$4,RANDBETWEEN(73,78),0)</f>
        <v>0</v>
      </c>
      <c r="O18" s="229">
        <f ca="1">IF(L18&gt;=$L$23,O17+RANDBETWEEN(25,26),0)</f>
        <v>0</v>
      </c>
      <c r="P18" s="223">
        <v>0</v>
      </c>
      <c r="Q18" s="223">
        <v>0</v>
      </c>
      <c r="R18" s="229">
        <v>0</v>
      </c>
      <c r="S18" s="223">
        <v>0</v>
      </c>
      <c r="U18" s="228">
        <f>U17+0.2</f>
        <v>0.2</v>
      </c>
      <c r="V18" s="221">
        <f ca="1">RANDBETWEEN(5,6)/10</f>
        <v>0.6</v>
      </c>
      <c r="W18" s="223">
        <f t="shared" ref="W18:W81" ca="1" si="2">IF(U18&gt;=$G$4,RANDBETWEEN(79,85),0)</f>
        <v>0</v>
      </c>
      <c r="X18" s="229">
        <f ca="1">IF(U18&gt;=$U$23,X17+RANDBETWEEN(27,28),0)</f>
        <v>0</v>
      </c>
      <c r="Y18" s="223">
        <v>0</v>
      </c>
      <c r="Z18" s="223">
        <v>0</v>
      </c>
      <c r="AA18" s="229">
        <v>0</v>
      </c>
      <c r="AB18" s="223">
        <v>0</v>
      </c>
      <c r="AC18" s="219"/>
      <c r="AD18" s="230">
        <f>AD17+0.2</f>
        <v>0.2</v>
      </c>
      <c r="AE18" s="219">
        <v>0.6</v>
      </c>
      <c r="AF18" s="231">
        <v>0</v>
      </c>
      <c r="AG18" s="232">
        <v>0</v>
      </c>
      <c r="AH18" s="231">
        <v>0</v>
      </c>
      <c r="AI18" s="231">
        <v>0</v>
      </c>
      <c r="AJ18" s="232">
        <v>0</v>
      </c>
      <c r="AK18" s="231">
        <v>0</v>
      </c>
      <c r="AL18" s="233"/>
    </row>
    <row r="19" spans="1:38" x14ac:dyDescent="0.15">
      <c r="C19" s="227">
        <f>C18+0.2</f>
        <v>0.4</v>
      </c>
      <c r="D19" s="221">
        <f t="shared" ref="D19:D82" ca="1" si="3">RANDBETWEEN(5,6)/10</f>
        <v>0.5</v>
      </c>
      <c r="E19" s="223">
        <f t="shared" ca="1" si="0"/>
        <v>0</v>
      </c>
      <c r="F19" s="229">
        <f t="shared" ref="F19:F82" ca="1" si="4">IF(C19&gt;=$C$23,F18+RANDBETWEEN(23,24),0)</f>
        <v>0</v>
      </c>
      <c r="G19" s="223">
        <v>0</v>
      </c>
      <c r="H19" s="223">
        <v>0</v>
      </c>
      <c r="I19" s="229">
        <v>0</v>
      </c>
      <c r="J19" s="223">
        <v>0</v>
      </c>
      <c r="L19" s="227">
        <f>L18+0.2</f>
        <v>0.4</v>
      </c>
      <c r="M19" s="221">
        <f t="shared" ref="M19:M82" ca="1" si="5">RANDBETWEEN(5,6)/10</f>
        <v>0.5</v>
      </c>
      <c r="N19" s="223">
        <f t="shared" ca="1" si="1"/>
        <v>0</v>
      </c>
      <c r="O19" s="229">
        <f t="shared" ref="O19:O82" ca="1" si="6">IF(L19&gt;=$L$23,O18+RANDBETWEEN(25,26),0)</f>
        <v>0</v>
      </c>
      <c r="P19" s="223">
        <v>0</v>
      </c>
      <c r="Q19" s="223">
        <v>0</v>
      </c>
      <c r="R19" s="229">
        <v>0</v>
      </c>
      <c r="S19" s="223">
        <v>0</v>
      </c>
      <c r="U19" s="228">
        <f>U18+0.2</f>
        <v>0.4</v>
      </c>
      <c r="V19" s="221">
        <f t="shared" ref="V19:V82" ca="1" si="7">RANDBETWEEN(5,6)/10</f>
        <v>0.5</v>
      </c>
      <c r="W19" s="223">
        <f t="shared" ca="1" si="2"/>
        <v>0</v>
      </c>
      <c r="X19" s="229">
        <f t="shared" ref="X19:X82" ca="1" si="8">IF(U19&gt;=$U$23,X18+RANDBETWEEN(27,28),0)</f>
        <v>0</v>
      </c>
      <c r="Y19" s="223">
        <v>0</v>
      </c>
      <c r="Z19" s="223">
        <v>0</v>
      </c>
      <c r="AA19" s="229">
        <v>0</v>
      </c>
      <c r="AB19" s="223">
        <v>0</v>
      </c>
      <c r="AC19" s="219"/>
      <c r="AD19" s="230">
        <f>AD18+0.2</f>
        <v>0.4</v>
      </c>
      <c r="AE19" s="219">
        <v>0.6</v>
      </c>
      <c r="AF19" s="231">
        <v>0</v>
      </c>
      <c r="AG19" s="232">
        <v>0</v>
      </c>
      <c r="AH19" s="231">
        <v>0</v>
      </c>
      <c r="AI19" s="231">
        <v>0</v>
      </c>
      <c r="AJ19" s="232">
        <v>0</v>
      </c>
      <c r="AK19" s="231">
        <v>0</v>
      </c>
      <c r="AL19" s="234"/>
    </row>
    <row r="20" spans="1:38" x14ac:dyDescent="0.15">
      <c r="C20" s="227">
        <f>C19+$C$18</f>
        <v>0.60000000000000009</v>
      </c>
      <c r="D20" s="221">
        <f t="shared" ca="1" si="3"/>
        <v>0.5</v>
      </c>
      <c r="E20" s="223">
        <f t="shared" ca="1" si="0"/>
        <v>0</v>
      </c>
      <c r="F20" s="229">
        <f t="shared" ca="1" si="4"/>
        <v>0</v>
      </c>
      <c r="G20" s="223">
        <v>0</v>
      </c>
      <c r="H20" s="223">
        <v>0</v>
      </c>
      <c r="I20" s="229">
        <v>0</v>
      </c>
      <c r="J20" s="223">
        <v>0</v>
      </c>
      <c r="L20" s="227">
        <f>L19+0.2</f>
        <v>0.60000000000000009</v>
      </c>
      <c r="M20" s="221">
        <f t="shared" ca="1" si="5"/>
        <v>0.6</v>
      </c>
      <c r="N20" s="223">
        <f t="shared" ca="1" si="1"/>
        <v>0</v>
      </c>
      <c r="O20" s="229">
        <f t="shared" ca="1" si="6"/>
        <v>0</v>
      </c>
      <c r="P20" s="223">
        <v>0</v>
      </c>
      <c r="Q20" s="223">
        <v>0</v>
      </c>
      <c r="R20" s="229">
        <v>0</v>
      </c>
      <c r="S20" s="223">
        <v>0</v>
      </c>
      <c r="U20" s="228">
        <f t="shared" ref="U20:U83" si="9">U19+0.2</f>
        <v>0.60000000000000009</v>
      </c>
      <c r="V20" s="221">
        <f t="shared" ca="1" si="7"/>
        <v>0.5</v>
      </c>
      <c r="W20" s="223">
        <f t="shared" ca="1" si="2"/>
        <v>0</v>
      </c>
      <c r="X20" s="229">
        <f t="shared" ca="1" si="8"/>
        <v>0</v>
      </c>
      <c r="Y20" s="223">
        <v>0</v>
      </c>
      <c r="Z20" s="223">
        <v>0</v>
      </c>
      <c r="AA20" s="229">
        <v>0</v>
      </c>
      <c r="AB20" s="223">
        <v>0</v>
      </c>
      <c r="AC20" s="219"/>
      <c r="AD20" s="230">
        <f t="shared" ref="AD20:AD83" si="10">AD19+0.2</f>
        <v>0.60000000000000009</v>
      </c>
      <c r="AE20" s="219">
        <v>0.6</v>
      </c>
      <c r="AF20" s="231">
        <v>0</v>
      </c>
      <c r="AG20" s="232">
        <v>0</v>
      </c>
      <c r="AH20" s="231">
        <v>0</v>
      </c>
      <c r="AI20" s="231">
        <v>0</v>
      </c>
      <c r="AJ20" s="232">
        <v>0</v>
      </c>
      <c r="AK20" s="231">
        <v>0</v>
      </c>
    </row>
    <row r="21" spans="1:38" x14ac:dyDescent="0.15">
      <c r="A21" s="235"/>
      <c r="C21" s="227">
        <f t="shared" ref="C21:C84" si="11">C20+$C$18</f>
        <v>0.8</v>
      </c>
      <c r="D21" s="221">
        <f t="shared" ca="1" si="3"/>
        <v>0.6</v>
      </c>
      <c r="E21" s="223">
        <f t="shared" ca="1" si="0"/>
        <v>0</v>
      </c>
      <c r="F21" s="229">
        <f t="shared" ca="1" si="4"/>
        <v>0</v>
      </c>
      <c r="G21" s="223">
        <v>0</v>
      </c>
      <c r="H21" s="223">
        <v>0</v>
      </c>
      <c r="I21" s="229">
        <v>0</v>
      </c>
      <c r="J21" s="223">
        <v>0</v>
      </c>
      <c r="L21" s="227">
        <f t="shared" ref="L21:L84" si="12">L20+0.2</f>
        <v>0.8</v>
      </c>
      <c r="M21" s="221">
        <f t="shared" ca="1" si="5"/>
        <v>0.6</v>
      </c>
      <c r="N21" s="223">
        <f t="shared" ca="1" si="1"/>
        <v>0</v>
      </c>
      <c r="O21" s="229">
        <f t="shared" ca="1" si="6"/>
        <v>0</v>
      </c>
      <c r="P21" s="223">
        <v>0</v>
      </c>
      <c r="Q21" s="223">
        <v>0</v>
      </c>
      <c r="R21" s="229">
        <v>0</v>
      </c>
      <c r="S21" s="223">
        <v>0</v>
      </c>
      <c r="U21" s="228">
        <f t="shared" si="9"/>
        <v>0.8</v>
      </c>
      <c r="V21" s="221">
        <f t="shared" ca="1" si="7"/>
        <v>0.5</v>
      </c>
      <c r="W21" s="223">
        <f t="shared" ca="1" si="2"/>
        <v>0</v>
      </c>
      <c r="X21" s="229">
        <f t="shared" ca="1" si="8"/>
        <v>0</v>
      </c>
      <c r="Y21" s="223">
        <v>0</v>
      </c>
      <c r="Z21" s="223">
        <v>0</v>
      </c>
      <c r="AA21" s="229">
        <v>0</v>
      </c>
      <c r="AB21" s="223">
        <v>0</v>
      </c>
      <c r="AC21" s="219"/>
      <c r="AD21" s="230">
        <f t="shared" si="10"/>
        <v>0.8</v>
      </c>
      <c r="AE21" s="219">
        <v>0.6</v>
      </c>
      <c r="AF21" s="231">
        <v>0</v>
      </c>
      <c r="AG21" s="232">
        <v>0</v>
      </c>
      <c r="AH21" s="231">
        <v>0</v>
      </c>
      <c r="AI21" s="231">
        <v>0</v>
      </c>
      <c r="AJ21" s="232">
        <v>0</v>
      </c>
      <c r="AK21" s="231">
        <v>0</v>
      </c>
    </row>
    <row r="22" spans="1:38" x14ac:dyDescent="0.15">
      <c r="A22" s="235"/>
      <c r="C22" s="227">
        <f t="shared" si="11"/>
        <v>1</v>
      </c>
      <c r="D22" s="221">
        <f t="shared" ca="1" si="3"/>
        <v>0.6</v>
      </c>
      <c r="E22" s="223">
        <f t="shared" ca="1" si="0"/>
        <v>0</v>
      </c>
      <c r="F22" s="229">
        <f t="shared" ca="1" si="4"/>
        <v>0</v>
      </c>
      <c r="G22" s="223">
        <v>0</v>
      </c>
      <c r="H22" s="223">
        <v>0</v>
      </c>
      <c r="I22" s="229">
        <v>0</v>
      </c>
      <c r="J22" s="223">
        <v>0</v>
      </c>
      <c r="L22" s="227">
        <f t="shared" si="12"/>
        <v>1</v>
      </c>
      <c r="M22" s="221">
        <f t="shared" ca="1" si="5"/>
        <v>0.5</v>
      </c>
      <c r="N22" s="223">
        <f t="shared" ca="1" si="1"/>
        <v>0</v>
      </c>
      <c r="O22" s="229">
        <f t="shared" ca="1" si="6"/>
        <v>0</v>
      </c>
      <c r="P22" s="223">
        <v>0</v>
      </c>
      <c r="Q22" s="223">
        <v>0</v>
      </c>
      <c r="R22" s="229">
        <v>0</v>
      </c>
      <c r="S22" s="223">
        <v>0</v>
      </c>
      <c r="U22" s="228">
        <f t="shared" si="9"/>
        <v>1</v>
      </c>
      <c r="V22" s="221">
        <f t="shared" ca="1" si="7"/>
        <v>0.6</v>
      </c>
      <c r="W22" s="223">
        <f t="shared" ca="1" si="2"/>
        <v>0</v>
      </c>
      <c r="X22" s="229">
        <f t="shared" ca="1" si="8"/>
        <v>0</v>
      </c>
      <c r="Y22" s="223">
        <v>0</v>
      </c>
      <c r="Z22" s="223">
        <v>0</v>
      </c>
      <c r="AA22" s="229">
        <v>0</v>
      </c>
      <c r="AB22" s="223">
        <v>0</v>
      </c>
      <c r="AC22" s="219"/>
      <c r="AD22" s="230">
        <f t="shared" si="10"/>
        <v>1</v>
      </c>
      <c r="AE22" s="219">
        <v>0.6</v>
      </c>
      <c r="AF22" s="231">
        <v>0</v>
      </c>
      <c r="AG22" s="232">
        <v>0</v>
      </c>
      <c r="AH22" s="231">
        <v>0</v>
      </c>
      <c r="AI22" s="231">
        <v>0</v>
      </c>
      <c r="AJ22" s="232">
        <v>0</v>
      </c>
      <c r="AK22" s="231">
        <v>0</v>
      </c>
    </row>
    <row r="23" spans="1:38" x14ac:dyDescent="0.15">
      <c r="C23" s="227">
        <f t="shared" si="11"/>
        <v>1.2</v>
      </c>
      <c r="D23" s="221">
        <f t="shared" ca="1" si="3"/>
        <v>0.6</v>
      </c>
      <c r="E23" s="223">
        <f t="shared" ca="1" si="0"/>
        <v>66</v>
      </c>
      <c r="F23" s="229">
        <f t="shared" ca="1" si="4"/>
        <v>23</v>
      </c>
      <c r="G23" s="223">
        <v>0</v>
      </c>
      <c r="H23" s="223">
        <v>0</v>
      </c>
      <c r="I23" s="229">
        <v>0</v>
      </c>
      <c r="J23" s="223">
        <v>0</v>
      </c>
      <c r="L23" s="227">
        <f t="shared" si="12"/>
        <v>1.2</v>
      </c>
      <c r="M23" s="221">
        <f t="shared" ca="1" si="5"/>
        <v>0.5</v>
      </c>
      <c r="N23" s="223">
        <f t="shared" ca="1" si="1"/>
        <v>78</v>
      </c>
      <c r="O23" s="229">
        <f t="shared" ca="1" si="6"/>
        <v>25</v>
      </c>
      <c r="P23" s="223">
        <v>0</v>
      </c>
      <c r="Q23" s="223">
        <v>0</v>
      </c>
      <c r="R23" s="229">
        <v>0</v>
      </c>
      <c r="S23" s="223">
        <v>0</v>
      </c>
      <c r="U23" s="228">
        <f t="shared" si="9"/>
        <v>1.2</v>
      </c>
      <c r="V23" s="221">
        <f t="shared" ca="1" si="7"/>
        <v>0.6</v>
      </c>
      <c r="W23" s="223">
        <f t="shared" ca="1" si="2"/>
        <v>80</v>
      </c>
      <c r="X23" s="229">
        <f t="shared" ca="1" si="8"/>
        <v>27</v>
      </c>
      <c r="Y23" s="223">
        <v>0</v>
      </c>
      <c r="Z23" s="223">
        <v>0</v>
      </c>
      <c r="AA23" s="229">
        <v>0</v>
      </c>
      <c r="AB23" s="223">
        <v>0</v>
      </c>
      <c r="AC23" s="219"/>
      <c r="AD23" s="230">
        <f t="shared" si="10"/>
        <v>1.2</v>
      </c>
      <c r="AE23" s="219">
        <v>0.6</v>
      </c>
      <c r="AF23" s="231">
        <v>0</v>
      </c>
      <c r="AG23" s="232">
        <v>0</v>
      </c>
      <c r="AH23" s="231">
        <v>0</v>
      </c>
      <c r="AI23" s="231">
        <v>0</v>
      </c>
      <c r="AJ23" s="232">
        <v>0</v>
      </c>
      <c r="AK23" s="231">
        <v>0</v>
      </c>
    </row>
    <row r="24" spans="1:38" x14ac:dyDescent="0.15">
      <c r="A24" s="193">
        <v>0.2</v>
      </c>
      <c r="C24" s="227">
        <f t="shared" si="11"/>
        <v>1.4</v>
      </c>
      <c r="D24" s="221">
        <f t="shared" ca="1" si="3"/>
        <v>0.5</v>
      </c>
      <c r="E24" s="223">
        <f t="shared" ca="1" si="0"/>
        <v>70</v>
      </c>
      <c r="F24" s="229">
        <f t="shared" ca="1" si="4"/>
        <v>47</v>
      </c>
      <c r="G24" s="223">
        <v>0</v>
      </c>
      <c r="H24" s="223">
        <v>0</v>
      </c>
      <c r="I24" s="229">
        <v>0</v>
      </c>
      <c r="J24" s="223">
        <v>0</v>
      </c>
      <c r="K24" s="217"/>
      <c r="L24" s="227">
        <f t="shared" si="12"/>
        <v>1.4</v>
      </c>
      <c r="M24" s="221">
        <f t="shared" ca="1" si="5"/>
        <v>0.5</v>
      </c>
      <c r="N24" s="223">
        <f t="shared" ca="1" si="1"/>
        <v>75</v>
      </c>
      <c r="O24" s="229">
        <f t="shared" ca="1" si="6"/>
        <v>50</v>
      </c>
      <c r="P24" s="223">
        <v>0</v>
      </c>
      <c r="Q24" s="223">
        <v>0</v>
      </c>
      <c r="R24" s="229">
        <v>0</v>
      </c>
      <c r="S24" s="223">
        <v>0</v>
      </c>
      <c r="U24" s="228">
        <f t="shared" si="9"/>
        <v>1.4</v>
      </c>
      <c r="V24" s="221">
        <f t="shared" ca="1" si="7"/>
        <v>0.6</v>
      </c>
      <c r="W24" s="223">
        <f t="shared" ca="1" si="2"/>
        <v>80</v>
      </c>
      <c r="X24" s="229">
        <f t="shared" ca="1" si="8"/>
        <v>54</v>
      </c>
      <c r="Y24" s="223">
        <v>0</v>
      </c>
      <c r="Z24" s="223">
        <v>0</v>
      </c>
      <c r="AA24" s="229">
        <v>0</v>
      </c>
      <c r="AB24" s="223">
        <v>0</v>
      </c>
      <c r="AC24" s="219"/>
      <c r="AD24" s="230">
        <f t="shared" si="10"/>
        <v>1.4</v>
      </c>
      <c r="AE24" s="219">
        <v>0.6</v>
      </c>
      <c r="AF24" s="231">
        <f ca="1">RANDBETWEEN(74,77)</f>
        <v>75</v>
      </c>
      <c r="AG24" s="232">
        <f ca="1">ROUND(+AF24/3,0)</f>
        <v>25</v>
      </c>
      <c r="AH24" s="231">
        <v>0</v>
      </c>
      <c r="AI24" s="231">
        <v>0</v>
      </c>
      <c r="AJ24" s="232">
        <v>0</v>
      </c>
      <c r="AK24" s="231">
        <v>0</v>
      </c>
    </row>
    <row r="25" spans="1:38" x14ac:dyDescent="0.15">
      <c r="A25" s="193">
        <f>A24+0.2</f>
        <v>0.4</v>
      </c>
      <c r="C25" s="227">
        <f t="shared" si="11"/>
        <v>1.5999999999999999</v>
      </c>
      <c r="D25" s="221">
        <f t="shared" ca="1" si="3"/>
        <v>0.5</v>
      </c>
      <c r="E25" s="223">
        <f t="shared" ca="1" si="0"/>
        <v>69</v>
      </c>
      <c r="F25" s="229">
        <f t="shared" ca="1" si="4"/>
        <v>71</v>
      </c>
      <c r="G25" s="223">
        <v>0</v>
      </c>
      <c r="H25" s="223">
        <v>0</v>
      </c>
      <c r="I25" s="229">
        <v>0</v>
      </c>
      <c r="J25" s="223">
        <v>0</v>
      </c>
      <c r="L25" s="227">
        <f t="shared" si="12"/>
        <v>1.5999999999999999</v>
      </c>
      <c r="M25" s="221">
        <f t="shared" ca="1" si="5"/>
        <v>0.6</v>
      </c>
      <c r="N25" s="223">
        <f t="shared" ca="1" si="1"/>
        <v>75</v>
      </c>
      <c r="O25" s="229">
        <f t="shared" ca="1" si="6"/>
        <v>75</v>
      </c>
      <c r="P25" s="223">
        <v>0</v>
      </c>
      <c r="Q25" s="223">
        <v>0</v>
      </c>
      <c r="R25" s="229">
        <v>0</v>
      </c>
      <c r="S25" s="223">
        <v>0</v>
      </c>
      <c r="U25" s="228">
        <f t="shared" si="9"/>
        <v>1.5999999999999999</v>
      </c>
      <c r="V25" s="221">
        <f t="shared" ca="1" si="7"/>
        <v>0.6</v>
      </c>
      <c r="W25" s="223">
        <f t="shared" ca="1" si="2"/>
        <v>81</v>
      </c>
      <c r="X25" s="229">
        <f t="shared" ca="1" si="8"/>
        <v>81</v>
      </c>
      <c r="Y25" s="223">
        <v>0</v>
      </c>
      <c r="Z25" s="223">
        <v>0</v>
      </c>
      <c r="AA25" s="229">
        <v>0</v>
      </c>
      <c r="AB25" s="223">
        <v>0</v>
      </c>
      <c r="AC25" s="219"/>
      <c r="AD25" s="230">
        <f t="shared" si="10"/>
        <v>1.5999999999999999</v>
      </c>
      <c r="AE25" s="219">
        <v>0.6</v>
      </c>
      <c r="AF25" s="231">
        <f t="shared" ref="AF25:AF88" ca="1" si="13">RANDBETWEEN(74,77)</f>
        <v>74</v>
      </c>
      <c r="AG25" s="232">
        <f ca="1">RANDBETWEEN(ROUND(+AF25/3+AG24,0)-1,ROUND(+AF25/3+AG24,0)+2)</f>
        <v>49</v>
      </c>
      <c r="AH25" s="231">
        <v>0</v>
      </c>
      <c r="AI25" s="231">
        <v>0</v>
      </c>
      <c r="AJ25" s="232">
        <v>0</v>
      </c>
      <c r="AK25" s="231">
        <v>0</v>
      </c>
    </row>
    <row r="26" spans="1:38" x14ac:dyDescent="0.15">
      <c r="A26" s="193">
        <f t="shared" ref="A26:A89" si="14">A25+0.2</f>
        <v>0.60000000000000009</v>
      </c>
      <c r="C26" s="227">
        <f t="shared" si="11"/>
        <v>1.7999999999999998</v>
      </c>
      <c r="D26" s="221">
        <f t="shared" ca="1" si="3"/>
        <v>0.5</v>
      </c>
      <c r="E26" s="223">
        <f t="shared" ca="1" si="0"/>
        <v>66</v>
      </c>
      <c r="F26" s="229">
        <f t="shared" ca="1" si="4"/>
        <v>95</v>
      </c>
      <c r="G26" s="223">
        <v>0</v>
      </c>
      <c r="H26" s="223">
        <v>0</v>
      </c>
      <c r="I26" s="229">
        <v>0</v>
      </c>
      <c r="J26" s="223">
        <v>0</v>
      </c>
      <c r="L26" s="227">
        <f t="shared" si="12"/>
        <v>1.7999999999999998</v>
      </c>
      <c r="M26" s="221">
        <f t="shared" ca="1" si="5"/>
        <v>0.5</v>
      </c>
      <c r="N26" s="223">
        <f t="shared" ca="1" si="1"/>
        <v>75</v>
      </c>
      <c r="O26" s="229">
        <f t="shared" ca="1" si="6"/>
        <v>101</v>
      </c>
      <c r="P26" s="223">
        <v>0</v>
      </c>
      <c r="Q26" s="223">
        <v>0</v>
      </c>
      <c r="R26" s="229">
        <v>0</v>
      </c>
      <c r="S26" s="223">
        <v>0</v>
      </c>
      <c r="U26" s="228">
        <f t="shared" si="9"/>
        <v>1.7999999999999998</v>
      </c>
      <c r="V26" s="221">
        <f t="shared" ca="1" si="7"/>
        <v>0.5</v>
      </c>
      <c r="W26" s="223">
        <f t="shared" ca="1" si="2"/>
        <v>82</v>
      </c>
      <c r="X26" s="229">
        <f t="shared" ca="1" si="8"/>
        <v>109</v>
      </c>
      <c r="Y26" s="223">
        <v>0</v>
      </c>
      <c r="Z26" s="223">
        <v>0</v>
      </c>
      <c r="AA26" s="229">
        <v>0</v>
      </c>
      <c r="AB26" s="223">
        <v>0</v>
      </c>
      <c r="AC26" s="219"/>
      <c r="AD26" s="230">
        <f t="shared" si="10"/>
        <v>1.7999999999999998</v>
      </c>
      <c r="AE26" s="219">
        <v>0.6</v>
      </c>
      <c r="AF26" s="231">
        <f t="shared" ca="1" si="13"/>
        <v>77</v>
      </c>
      <c r="AG26" s="232">
        <f t="shared" ref="AG26:AG89" ca="1" si="15">RANDBETWEEN(ROUND(+AF26/3+AG25,0)-1,ROUND(+AF26/3+AG25,0)+2)</f>
        <v>75</v>
      </c>
      <c r="AH26" s="231">
        <v>0</v>
      </c>
      <c r="AI26" s="231">
        <v>0</v>
      </c>
      <c r="AJ26" s="232">
        <v>0</v>
      </c>
      <c r="AK26" s="231">
        <v>0</v>
      </c>
    </row>
    <row r="27" spans="1:38" x14ac:dyDescent="0.15">
      <c r="A27" s="193">
        <f t="shared" si="14"/>
        <v>0.8</v>
      </c>
      <c r="C27" s="227">
        <f t="shared" si="11"/>
        <v>1.9999999999999998</v>
      </c>
      <c r="D27" s="221">
        <f t="shared" ca="1" si="3"/>
        <v>0.6</v>
      </c>
      <c r="E27" s="223">
        <f t="shared" ca="1" si="0"/>
        <v>70</v>
      </c>
      <c r="F27" s="229">
        <f t="shared" ca="1" si="4"/>
        <v>118</v>
      </c>
      <c r="G27" s="223">
        <v>0</v>
      </c>
      <c r="H27" s="223">
        <v>0</v>
      </c>
      <c r="I27" s="229">
        <v>0</v>
      </c>
      <c r="J27" s="223">
        <v>0</v>
      </c>
      <c r="L27" s="227">
        <f t="shared" si="12"/>
        <v>1.9999999999999998</v>
      </c>
      <c r="M27" s="221">
        <f t="shared" ca="1" si="5"/>
        <v>0.6</v>
      </c>
      <c r="N27" s="223">
        <f t="shared" ca="1" si="1"/>
        <v>78</v>
      </c>
      <c r="O27" s="229">
        <f t="shared" ca="1" si="6"/>
        <v>126</v>
      </c>
      <c r="P27" s="223">
        <v>0</v>
      </c>
      <c r="Q27" s="223">
        <v>0</v>
      </c>
      <c r="R27" s="229">
        <v>0</v>
      </c>
      <c r="S27" s="223">
        <v>0</v>
      </c>
      <c r="U27" s="228">
        <f t="shared" si="9"/>
        <v>1.9999999999999998</v>
      </c>
      <c r="V27" s="221">
        <f t="shared" ca="1" si="7"/>
        <v>0.5</v>
      </c>
      <c r="W27" s="223">
        <f t="shared" ca="1" si="2"/>
        <v>82</v>
      </c>
      <c r="X27" s="229">
        <f t="shared" ca="1" si="8"/>
        <v>136</v>
      </c>
      <c r="Y27" s="223">
        <v>0</v>
      </c>
      <c r="Z27" s="223">
        <v>0</v>
      </c>
      <c r="AA27" s="229">
        <v>0</v>
      </c>
      <c r="AB27" s="223">
        <v>0</v>
      </c>
      <c r="AC27" s="219"/>
      <c r="AD27" s="230">
        <f t="shared" si="10"/>
        <v>1.9999999999999998</v>
      </c>
      <c r="AE27" s="219">
        <v>0.6</v>
      </c>
      <c r="AF27" s="231">
        <f t="shared" ca="1" si="13"/>
        <v>77</v>
      </c>
      <c r="AG27" s="232">
        <f t="shared" ca="1" si="15"/>
        <v>103</v>
      </c>
      <c r="AH27" s="231">
        <v>0</v>
      </c>
      <c r="AI27" s="231">
        <v>0</v>
      </c>
      <c r="AJ27" s="232">
        <v>0</v>
      </c>
      <c r="AK27" s="231">
        <v>0</v>
      </c>
    </row>
    <row r="28" spans="1:38" x14ac:dyDescent="0.15">
      <c r="A28" s="193">
        <f t="shared" si="14"/>
        <v>1</v>
      </c>
      <c r="C28" s="227">
        <f t="shared" si="11"/>
        <v>2.1999999999999997</v>
      </c>
      <c r="D28" s="221">
        <f t="shared" ca="1" si="3"/>
        <v>0.5</v>
      </c>
      <c r="E28" s="223">
        <f t="shared" ca="1" si="0"/>
        <v>69</v>
      </c>
      <c r="F28" s="229">
        <f t="shared" ca="1" si="4"/>
        <v>141</v>
      </c>
      <c r="G28" s="223">
        <v>0</v>
      </c>
      <c r="H28" s="223">
        <v>0</v>
      </c>
      <c r="I28" s="229">
        <v>0</v>
      </c>
      <c r="J28" s="223">
        <v>0</v>
      </c>
      <c r="L28" s="227">
        <f t="shared" si="12"/>
        <v>2.1999999999999997</v>
      </c>
      <c r="M28" s="221">
        <f t="shared" ca="1" si="5"/>
        <v>0.6</v>
      </c>
      <c r="N28" s="223">
        <f t="shared" ca="1" si="1"/>
        <v>73</v>
      </c>
      <c r="O28" s="229">
        <f t="shared" ca="1" si="6"/>
        <v>152</v>
      </c>
      <c r="P28" s="223">
        <v>0</v>
      </c>
      <c r="Q28" s="223">
        <v>0</v>
      </c>
      <c r="R28" s="229">
        <v>0</v>
      </c>
      <c r="S28" s="223">
        <v>0</v>
      </c>
      <c r="U28" s="228">
        <f t="shared" si="9"/>
        <v>2.1999999999999997</v>
      </c>
      <c r="V28" s="221">
        <f t="shared" ca="1" si="7"/>
        <v>0.5</v>
      </c>
      <c r="W28" s="223">
        <f t="shared" ca="1" si="2"/>
        <v>84</v>
      </c>
      <c r="X28" s="229">
        <f t="shared" ca="1" si="8"/>
        <v>163</v>
      </c>
      <c r="Y28" s="223">
        <v>0</v>
      </c>
      <c r="Z28" s="223">
        <v>0</v>
      </c>
      <c r="AA28" s="229">
        <v>0</v>
      </c>
      <c r="AB28" s="223">
        <v>0</v>
      </c>
      <c r="AC28" s="219"/>
      <c r="AD28" s="230">
        <f t="shared" si="10"/>
        <v>2.1999999999999997</v>
      </c>
      <c r="AE28" s="219">
        <v>0.6</v>
      </c>
      <c r="AF28" s="231">
        <f t="shared" ca="1" si="13"/>
        <v>75</v>
      </c>
      <c r="AG28" s="232">
        <f t="shared" ca="1" si="15"/>
        <v>129</v>
      </c>
      <c r="AH28" s="231">
        <v>0</v>
      </c>
      <c r="AI28" s="231">
        <v>0</v>
      </c>
      <c r="AJ28" s="232">
        <v>0</v>
      </c>
      <c r="AK28" s="231">
        <v>0</v>
      </c>
    </row>
    <row r="29" spans="1:38" x14ac:dyDescent="0.15">
      <c r="A29" s="193">
        <f t="shared" si="14"/>
        <v>1.2</v>
      </c>
      <c r="C29" s="227">
        <f t="shared" si="11"/>
        <v>2.4</v>
      </c>
      <c r="D29" s="221">
        <f t="shared" ca="1" si="3"/>
        <v>0.5</v>
      </c>
      <c r="E29" s="223">
        <f t="shared" ca="1" si="0"/>
        <v>65</v>
      </c>
      <c r="F29" s="229">
        <f t="shared" ca="1" si="4"/>
        <v>164</v>
      </c>
      <c r="G29" s="223">
        <v>0</v>
      </c>
      <c r="H29" s="223">
        <v>0</v>
      </c>
      <c r="I29" s="229">
        <v>0</v>
      </c>
      <c r="J29" s="223">
        <v>0</v>
      </c>
      <c r="L29" s="227">
        <f t="shared" si="12"/>
        <v>2.4</v>
      </c>
      <c r="M29" s="221">
        <f t="shared" ca="1" si="5"/>
        <v>0.5</v>
      </c>
      <c r="N29" s="223">
        <f t="shared" ca="1" si="1"/>
        <v>74</v>
      </c>
      <c r="O29" s="229">
        <f t="shared" ca="1" si="6"/>
        <v>177</v>
      </c>
      <c r="P29" s="223">
        <v>0</v>
      </c>
      <c r="Q29" s="223">
        <v>0</v>
      </c>
      <c r="R29" s="229">
        <v>0</v>
      </c>
      <c r="S29" s="223">
        <v>0</v>
      </c>
      <c r="U29" s="228">
        <f t="shared" si="9"/>
        <v>2.4</v>
      </c>
      <c r="V29" s="221">
        <f t="shared" ca="1" si="7"/>
        <v>0.6</v>
      </c>
      <c r="W29" s="223">
        <f t="shared" ca="1" si="2"/>
        <v>85</v>
      </c>
      <c r="X29" s="229">
        <f t="shared" ca="1" si="8"/>
        <v>191</v>
      </c>
      <c r="Y29" s="223">
        <v>0</v>
      </c>
      <c r="Z29" s="223">
        <v>0</v>
      </c>
      <c r="AA29" s="229">
        <v>0</v>
      </c>
      <c r="AB29" s="223">
        <v>0</v>
      </c>
      <c r="AC29" s="219"/>
      <c r="AD29" s="230">
        <f t="shared" si="10"/>
        <v>2.4</v>
      </c>
      <c r="AE29" s="219">
        <v>0.6</v>
      </c>
      <c r="AF29" s="231">
        <f t="shared" ca="1" si="13"/>
        <v>74</v>
      </c>
      <c r="AG29" s="232">
        <f t="shared" ca="1" si="15"/>
        <v>154</v>
      </c>
      <c r="AH29" s="231">
        <v>0</v>
      </c>
      <c r="AI29" s="231">
        <v>0</v>
      </c>
      <c r="AJ29" s="232">
        <v>0</v>
      </c>
      <c r="AK29" s="231">
        <v>0</v>
      </c>
    </row>
    <row r="30" spans="1:38" x14ac:dyDescent="0.15">
      <c r="A30" s="193">
        <f t="shared" si="14"/>
        <v>1.4</v>
      </c>
      <c r="C30" s="227">
        <f t="shared" si="11"/>
        <v>2.6</v>
      </c>
      <c r="D30" s="221">
        <f t="shared" ca="1" si="3"/>
        <v>0.6</v>
      </c>
      <c r="E30" s="223">
        <f t="shared" ca="1" si="0"/>
        <v>65</v>
      </c>
      <c r="F30" s="229">
        <f t="shared" ca="1" si="4"/>
        <v>188</v>
      </c>
      <c r="G30" s="223">
        <v>0</v>
      </c>
      <c r="H30" s="223">
        <v>0</v>
      </c>
      <c r="I30" s="229">
        <v>0</v>
      </c>
      <c r="J30" s="223">
        <v>0</v>
      </c>
      <c r="L30" s="227">
        <f t="shared" si="12"/>
        <v>2.6</v>
      </c>
      <c r="M30" s="221">
        <f t="shared" ca="1" si="5"/>
        <v>0.6</v>
      </c>
      <c r="N30" s="223">
        <f t="shared" ca="1" si="1"/>
        <v>76</v>
      </c>
      <c r="O30" s="229">
        <f t="shared" ca="1" si="6"/>
        <v>202</v>
      </c>
      <c r="P30" s="223">
        <v>0</v>
      </c>
      <c r="Q30" s="223">
        <v>0</v>
      </c>
      <c r="R30" s="229">
        <v>0</v>
      </c>
      <c r="S30" s="223">
        <v>0</v>
      </c>
      <c r="U30" s="228">
        <f t="shared" si="9"/>
        <v>2.6</v>
      </c>
      <c r="V30" s="221">
        <f t="shared" ca="1" si="7"/>
        <v>0.6</v>
      </c>
      <c r="W30" s="223">
        <f t="shared" ca="1" si="2"/>
        <v>83</v>
      </c>
      <c r="X30" s="229">
        <f t="shared" ca="1" si="8"/>
        <v>218</v>
      </c>
      <c r="Y30" s="223">
        <v>0</v>
      </c>
      <c r="Z30" s="223">
        <v>0</v>
      </c>
      <c r="AA30" s="229">
        <v>0</v>
      </c>
      <c r="AB30" s="223">
        <v>0</v>
      </c>
      <c r="AC30" s="219"/>
      <c r="AD30" s="230">
        <f t="shared" si="10"/>
        <v>2.6</v>
      </c>
      <c r="AE30" s="219">
        <v>0.6</v>
      </c>
      <c r="AF30" s="231">
        <f t="shared" ca="1" si="13"/>
        <v>76</v>
      </c>
      <c r="AG30" s="232">
        <f t="shared" ca="1" si="15"/>
        <v>178</v>
      </c>
      <c r="AH30" s="231">
        <v>0</v>
      </c>
      <c r="AI30" s="231">
        <v>0</v>
      </c>
      <c r="AJ30" s="232">
        <v>0</v>
      </c>
      <c r="AK30" s="231">
        <v>0</v>
      </c>
    </row>
    <row r="31" spans="1:38" x14ac:dyDescent="0.15">
      <c r="A31" s="193">
        <f t="shared" si="14"/>
        <v>1.5999999999999999</v>
      </c>
      <c r="C31" s="227">
        <f t="shared" si="11"/>
        <v>2.8000000000000003</v>
      </c>
      <c r="D31" s="221">
        <f t="shared" ca="1" si="3"/>
        <v>0.6</v>
      </c>
      <c r="E31" s="223">
        <f t="shared" ca="1" si="0"/>
        <v>67</v>
      </c>
      <c r="F31" s="229">
        <f t="shared" ca="1" si="4"/>
        <v>211</v>
      </c>
      <c r="G31" s="223">
        <v>0</v>
      </c>
      <c r="H31" s="223">
        <v>0</v>
      </c>
      <c r="I31" s="229">
        <v>0</v>
      </c>
      <c r="J31" s="223">
        <v>0</v>
      </c>
      <c r="L31" s="227">
        <f t="shared" si="12"/>
        <v>2.8000000000000003</v>
      </c>
      <c r="M31" s="221">
        <f t="shared" ca="1" si="5"/>
        <v>0.5</v>
      </c>
      <c r="N31" s="223">
        <f t="shared" ca="1" si="1"/>
        <v>75</v>
      </c>
      <c r="O31" s="229">
        <f t="shared" ca="1" si="6"/>
        <v>228</v>
      </c>
      <c r="P31" s="223">
        <v>0</v>
      </c>
      <c r="Q31" s="223">
        <v>0</v>
      </c>
      <c r="R31" s="229">
        <v>0</v>
      </c>
      <c r="S31" s="223">
        <v>0</v>
      </c>
      <c r="U31" s="228">
        <f t="shared" si="9"/>
        <v>2.8000000000000003</v>
      </c>
      <c r="V31" s="221">
        <f t="shared" ca="1" si="7"/>
        <v>0.5</v>
      </c>
      <c r="W31" s="223">
        <f t="shared" ca="1" si="2"/>
        <v>83</v>
      </c>
      <c r="X31" s="229">
        <f t="shared" ca="1" si="8"/>
        <v>245</v>
      </c>
      <c r="Y31" s="223">
        <v>0</v>
      </c>
      <c r="Z31" s="223">
        <v>0</v>
      </c>
      <c r="AA31" s="229">
        <v>0</v>
      </c>
      <c r="AB31" s="223">
        <v>0</v>
      </c>
      <c r="AC31" s="219"/>
      <c r="AD31" s="230">
        <f t="shared" si="10"/>
        <v>2.8000000000000003</v>
      </c>
      <c r="AE31" s="219">
        <v>0.6</v>
      </c>
      <c r="AF31" s="231">
        <f t="shared" ca="1" si="13"/>
        <v>75</v>
      </c>
      <c r="AG31" s="232">
        <f t="shared" ca="1" si="15"/>
        <v>204</v>
      </c>
      <c r="AH31" s="231">
        <v>0</v>
      </c>
      <c r="AI31" s="231">
        <v>0</v>
      </c>
      <c r="AJ31" s="232">
        <v>0</v>
      </c>
      <c r="AK31" s="231">
        <v>0</v>
      </c>
    </row>
    <row r="32" spans="1:38" x14ac:dyDescent="0.15">
      <c r="A32" s="193">
        <f t="shared" si="14"/>
        <v>1.7999999999999998</v>
      </c>
      <c r="C32" s="227">
        <f t="shared" si="11"/>
        <v>3.0000000000000004</v>
      </c>
      <c r="D32" s="221">
        <f t="shared" ca="1" si="3"/>
        <v>0.5</v>
      </c>
      <c r="E32" s="223">
        <f t="shared" ca="1" si="0"/>
        <v>70</v>
      </c>
      <c r="F32" s="229">
        <f t="shared" ca="1" si="4"/>
        <v>234</v>
      </c>
      <c r="G32" s="223">
        <v>0</v>
      </c>
      <c r="H32" s="223">
        <v>0</v>
      </c>
      <c r="I32" s="229">
        <v>0</v>
      </c>
      <c r="J32" s="223">
        <v>0</v>
      </c>
      <c r="L32" s="227">
        <f t="shared" si="12"/>
        <v>3.0000000000000004</v>
      </c>
      <c r="M32" s="221">
        <f t="shared" ca="1" si="5"/>
        <v>0.5</v>
      </c>
      <c r="N32" s="223">
        <f t="shared" ca="1" si="1"/>
        <v>73</v>
      </c>
      <c r="O32" s="229">
        <f t="shared" ca="1" si="6"/>
        <v>254</v>
      </c>
      <c r="P32" s="223">
        <v>0</v>
      </c>
      <c r="Q32" s="223">
        <v>0</v>
      </c>
      <c r="R32" s="229">
        <v>0</v>
      </c>
      <c r="S32" s="223">
        <v>0</v>
      </c>
      <c r="U32" s="228">
        <f t="shared" si="9"/>
        <v>3.0000000000000004</v>
      </c>
      <c r="V32" s="221">
        <f t="shared" ca="1" si="7"/>
        <v>0.5</v>
      </c>
      <c r="W32" s="223">
        <f t="shared" ca="1" si="2"/>
        <v>83</v>
      </c>
      <c r="X32" s="229">
        <f t="shared" ca="1" si="8"/>
        <v>273</v>
      </c>
      <c r="Y32" s="223">
        <v>0</v>
      </c>
      <c r="Z32" s="223">
        <v>0</v>
      </c>
      <c r="AA32" s="229">
        <v>0</v>
      </c>
      <c r="AB32" s="223">
        <v>0</v>
      </c>
      <c r="AC32" s="219"/>
      <c r="AD32" s="230">
        <f t="shared" si="10"/>
        <v>3.0000000000000004</v>
      </c>
      <c r="AE32" s="219">
        <v>0.6</v>
      </c>
      <c r="AF32" s="231">
        <f t="shared" ca="1" si="13"/>
        <v>77</v>
      </c>
      <c r="AG32" s="232">
        <f t="shared" ca="1" si="15"/>
        <v>232</v>
      </c>
      <c r="AH32" s="231">
        <v>0</v>
      </c>
      <c r="AI32" s="231">
        <v>0</v>
      </c>
      <c r="AJ32" s="232">
        <v>0</v>
      </c>
      <c r="AK32" s="231">
        <v>0</v>
      </c>
    </row>
    <row r="33" spans="1:37" x14ac:dyDescent="0.15">
      <c r="A33" s="193">
        <f t="shared" si="14"/>
        <v>1.9999999999999998</v>
      </c>
      <c r="C33" s="227">
        <f>C32+$C$18</f>
        <v>3.2000000000000006</v>
      </c>
      <c r="D33" s="221">
        <f t="shared" ca="1" si="3"/>
        <v>0.6</v>
      </c>
      <c r="E33" s="223">
        <f t="shared" ca="1" si="0"/>
        <v>65</v>
      </c>
      <c r="F33" s="229">
        <f t="shared" ca="1" si="4"/>
        <v>257</v>
      </c>
      <c r="G33" s="223">
        <v>0</v>
      </c>
      <c r="H33" s="223">
        <v>0</v>
      </c>
      <c r="I33" s="229">
        <v>0</v>
      </c>
      <c r="J33" s="223">
        <v>0</v>
      </c>
      <c r="L33" s="227">
        <f t="shared" si="12"/>
        <v>3.2000000000000006</v>
      </c>
      <c r="M33" s="221">
        <f t="shared" ca="1" si="5"/>
        <v>0.5</v>
      </c>
      <c r="N33" s="223">
        <f t="shared" ca="1" si="1"/>
        <v>73</v>
      </c>
      <c r="O33" s="229">
        <f t="shared" ca="1" si="6"/>
        <v>280</v>
      </c>
      <c r="P33" s="223">
        <v>0</v>
      </c>
      <c r="Q33" s="223">
        <v>0</v>
      </c>
      <c r="R33" s="229">
        <v>0</v>
      </c>
      <c r="S33" s="223">
        <v>0</v>
      </c>
      <c r="U33" s="228">
        <f t="shared" si="9"/>
        <v>3.2000000000000006</v>
      </c>
      <c r="V33" s="221">
        <f t="shared" ca="1" si="7"/>
        <v>0.5</v>
      </c>
      <c r="W33" s="223">
        <f t="shared" ca="1" si="2"/>
        <v>83</v>
      </c>
      <c r="X33" s="229">
        <f t="shared" ca="1" si="8"/>
        <v>300</v>
      </c>
      <c r="Y33" s="223">
        <v>0</v>
      </c>
      <c r="Z33" s="223">
        <v>0</v>
      </c>
      <c r="AA33" s="229">
        <v>0</v>
      </c>
      <c r="AB33" s="223">
        <v>0</v>
      </c>
      <c r="AD33" s="236">
        <f t="shared" si="10"/>
        <v>3.2000000000000006</v>
      </c>
      <c r="AE33" s="216">
        <v>0.6</v>
      </c>
      <c r="AF33" s="217">
        <f t="shared" ca="1" si="13"/>
        <v>76</v>
      </c>
      <c r="AG33" s="237">
        <f t="shared" ca="1" si="15"/>
        <v>259</v>
      </c>
      <c r="AH33" s="217">
        <v>0</v>
      </c>
      <c r="AI33" s="217">
        <v>0</v>
      </c>
      <c r="AJ33" s="237">
        <v>0</v>
      </c>
      <c r="AK33" s="217">
        <v>0</v>
      </c>
    </row>
    <row r="34" spans="1:37" x14ac:dyDescent="0.15">
      <c r="A34" s="193">
        <f t="shared" si="14"/>
        <v>2.1999999999999997</v>
      </c>
      <c r="C34" s="227">
        <f t="shared" si="11"/>
        <v>3.4000000000000008</v>
      </c>
      <c r="D34" s="221">
        <f t="shared" ca="1" si="3"/>
        <v>0.6</v>
      </c>
      <c r="E34" s="223">
        <f t="shared" ca="1" si="0"/>
        <v>67</v>
      </c>
      <c r="F34" s="229">
        <f t="shared" ca="1" si="4"/>
        <v>281</v>
      </c>
      <c r="G34" s="223">
        <v>0</v>
      </c>
      <c r="H34" s="223">
        <v>0</v>
      </c>
      <c r="I34" s="229">
        <v>0</v>
      </c>
      <c r="J34" s="223">
        <v>0</v>
      </c>
      <c r="L34" s="227">
        <f t="shared" si="12"/>
        <v>3.4000000000000008</v>
      </c>
      <c r="M34" s="221">
        <f t="shared" ca="1" si="5"/>
        <v>0.5</v>
      </c>
      <c r="N34" s="223">
        <f t="shared" ca="1" si="1"/>
        <v>78</v>
      </c>
      <c r="O34" s="229">
        <f t="shared" ca="1" si="6"/>
        <v>305</v>
      </c>
      <c r="P34" s="223">
        <v>0</v>
      </c>
      <c r="Q34" s="223">
        <v>0</v>
      </c>
      <c r="R34" s="229">
        <v>0</v>
      </c>
      <c r="S34" s="223">
        <v>0</v>
      </c>
      <c r="U34" s="228">
        <f t="shared" si="9"/>
        <v>3.4000000000000008</v>
      </c>
      <c r="V34" s="221">
        <f t="shared" ca="1" si="7"/>
        <v>0.6</v>
      </c>
      <c r="W34" s="223">
        <f t="shared" ca="1" si="2"/>
        <v>80</v>
      </c>
      <c r="X34" s="229">
        <f t="shared" ca="1" si="8"/>
        <v>328</v>
      </c>
      <c r="Y34" s="223">
        <v>0</v>
      </c>
      <c r="Z34" s="223">
        <v>0</v>
      </c>
      <c r="AA34" s="229">
        <v>0</v>
      </c>
      <c r="AB34" s="223">
        <v>0</v>
      </c>
      <c r="AD34" s="236">
        <f t="shared" si="10"/>
        <v>3.4000000000000008</v>
      </c>
      <c r="AE34" s="216">
        <v>0.6</v>
      </c>
      <c r="AF34" s="217">
        <f t="shared" ca="1" si="13"/>
        <v>77</v>
      </c>
      <c r="AG34" s="237">
        <f t="shared" ca="1" si="15"/>
        <v>286</v>
      </c>
      <c r="AH34" s="217">
        <v>0</v>
      </c>
      <c r="AI34" s="217">
        <v>0</v>
      </c>
      <c r="AJ34" s="237">
        <v>0</v>
      </c>
      <c r="AK34" s="217">
        <v>0</v>
      </c>
    </row>
    <row r="35" spans="1:37" x14ac:dyDescent="0.15">
      <c r="A35" s="193">
        <f t="shared" si="14"/>
        <v>2.4</v>
      </c>
      <c r="C35" s="227">
        <f t="shared" si="11"/>
        <v>3.600000000000001</v>
      </c>
      <c r="D35" s="221">
        <f t="shared" ca="1" si="3"/>
        <v>0.5</v>
      </c>
      <c r="E35" s="223">
        <f t="shared" ca="1" si="0"/>
        <v>70</v>
      </c>
      <c r="F35" s="229">
        <f t="shared" ca="1" si="4"/>
        <v>305</v>
      </c>
      <c r="G35" s="223">
        <v>0</v>
      </c>
      <c r="H35" s="223">
        <v>0</v>
      </c>
      <c r="I35" s="229">
        <v>0</v>
      </c>
      <c r="J35" s="223">
        <v>0</v>
      </c>
      <c r="L35" s="227">
        <f t="shared" si="12"/>
        <v>3.600000000000001</v>
      </c>
      <c r="M35" s="221">
        <f t="shared" ca="1" si="5"/>
        <v>0.5</v>
      </c>
      <c r="N35" s="223">
        <f t="shared" ca="1" si="1"/>
        <v>76</v>
      </c>
      <c r="O35" s="229">
        <f t="shared" ca="1" si="6"/>
        <v>331</v>
      </c>
      <c r="P35" s="223">
        <v>0</v>
      </c>
      <c r="Q35" s="223">
        <v>0</v>
      </c>
      <c r="R35" s="229">
        <v>0</v>
      </c>
      <c r="S35" s="223">
        <v>0</v>
      </c>
      <c r="U35" s="228">
        <f t="shared" si="9"/>
        <v>3.600000000000001</v>
      </c>
      <c r="V35" s="221">
        <f t="shared" ca="1" si="7"/>
        <v>0.5</v>
      </c>
      <c r="W35" s="223">
        <f t="shared" ca="1" si="2"/>
        <v>82</v>
      </c>
      <c r="X35" s="229">
        <f t="shared" ca="1" si="8"/>
        <v>355</v>
      </c>
      <c r="Y35" s="223">
        <v>0</v>
      </c>
      <c r="Z35" s="223">
        <v>0</v>
      </c>
      <c r="AA35" s="229">
        <v>0</v>
      </c>
      <c r="AB35" s="223">
        <v>0</v>
      </c>
      <c r="AD35" s="236">
        <f t="shared" si="10"/>
        <v>3.600000000000001</v>
      </c>
      <c r="AE35" s="216">
        <v>0.6</v>
      </c>
      <c r="AF35" s="217">
        <f t="shared" ca="1" si="13"/>
        <v>76</v>
      </c>
      <c r="AG35" s="237">
        <f t="shared" ca="1" si="15"/>
        <v>311</v>
      </c>
      <c r="AH35" s="217">
        <v>0</v>
      </c>
      <c r="AI35" s="217">
        <v>0</v>
      </c>
      <c r="AJ35" s="237">
        <v>0</v>
      </c>
      <c r="AK35" s="217">
        <v>0</v>
      </c>
    </row>
    <row r="36" spans="1:37" x14ac:dyDescent="0.15">
      <c r="A36" s="193">
        <f t="shared" si="14"/>
        <v>2.6</v>
      </c>
      <c r="C36" s="227">
        <f t="shared" si="11"/>
        <v>3.8000000000000012</v>
      </c>
      <c r="D36" s="221">
        <f t="shared" ca="1" si="3"/>
        <v>0.5</v>
      </c>
      <c r="E36" s="223">
        <f t="shared" ca="1" si="0"/>
        <v>67</v>
      </c>
      <c r="F36" s="229">
        <f t="shared" ca="1" si="4"/>
        <v>328</v>
      </c>
      <c r="G36" s="223">
        <v>0</v>
      </c>
      <c r="H36" s="223">
        <v>0</v>
      </c>
      <c r="I36" s="229">
        <v>0</v>
      </c>
      <c r="J36" s="223">
        <v>0</v>
      </c>
      <c r="L36" s="227">
        <f t="shared" si="12"/>
        <v>3.8000000000000012</v>
      </c>
      <c r="M36" s="221">
        <f t="shared" ca="1" si="5"/>
        <v>0.6</v>
      </c>
      <c r="N36" s="223">
        <f t="shared" ca="1" si="1"/>
        <v>76</v>
      </c>
      <c r="O36" s="229">
        <f t="shared" ca="1" si="6"/>
        <v>356</v>
      </c>
      <c r="P36" s="223">
        <v>0</v>
      </c>
      <c r="Q36" s="223">
        <v>0</v>
      </c>
      <c r="R36" s="229">
        <v>0</v>
      </c>
      <c r="S36" s="223">
        <v>0</v>
      </c>
      <c r="U36" s="228">
        <f t="shared" si="9"/>
        <v>3.8000000000000012</v>
      </c>
      <c r="V36" s="221">
        <f t="shared" ca="1" si="7"/>
        <v>0.5</v>
      </c>
      <c r="W36" s="223">
        <f t="shared" ca="1" si="2"/>
        <v>85</v>
      </c>
      <c r="X36" s="229">
        <f t="shared" ca="1" si="8"/>
        <v>383</v>
      </c>
      <c r="Y36" s="223">
        <v>0</v>
      </c>
      <c r="Z36" s="223">
        <v>0</v>
      </c>
      <c r="AA36" s="229">
        <v>0</v>
      </c>
      <c r="AB36" s="223">
        <v>0</v>
      </c>
      <c r="AD36" s="236">
        <f t="shared" si="10"/>
        <v>3.8000000000000012</v>
      </c>
      <c r="AE36" s="216">
        <v>0.6</v>
      </c>
      <c r="AF36" s="217">
        <f t="shared" ca="1" si="13"/>
        <v>75</v>
      </c>
      <c r="AG36" s="237">
        <f t="shared" ca="1" si="15"/>
        <v>337</v>
      </c>
      <c r="AH36" s="217">
        <v>0</v>
      </c>
      <c r="AI36" s="217">
        <v>0</v>
      </c>
      <c r="AJ36" s="237">
        <v>0</v>
      </c>
      <c r="AK36" s="217">
        <v>0</v>
      </c>
    </row>
    <row r="37" spans="1:37" x14ac:dyDescent="0.15">
      <c r="A37" s="193">
        <f t="shared" si="14"/>
        <v>2.8000000000000003</v>
      </c>
      <c r="C37" s="227">
        <f t="shared" si="11"/>
        <v>4.0000000000000009</v>
      </c>
      <c r="D37" s="221">
        <f t="shared" ca="1" si="3"/>
        <v>0.5</v>
      </c>
      <c r="E37" s="223">
        <f t="shared" ca="1" si="0"/>
        <v>69</v>
      </c>
      <c r="F37" s="229">
        <f t="shared" ca="1" si="4"/>
        <v>352</v>
      </c>
      <c r="G37" s="223">
        <v>0</v>
      </c>
      <c r="H37" s="223">
        <v>0</v>
      </c>
      <c r="I37" s="229">
        <v>0</v>
      </c>
      <c r="J37" s="223">
        <v>0</v>
      </c>
      <c r="L37" s="227">
        <f t="shared" si="12"/>
        <v>4.0000000000000009</v>
      </c>
      <c r="M37" s="221">
        <f t="shared" ca="1" si="5"/>
        <v>0.6</v>
      </c>
      <c r="N37" s="223">
        <f t="shared" ca="1" si="1"/>
        <v>78</v>
      </c>
      <c r="O37" s="229">
        <f t="shared" ca="1" si="6"/>
        <v>382</v>
      </c>
      <c r="P37" s="223">
        <v>0</v>
      </c>
      <c r="Q37" s="223">
        <v>0</v>
      </c>
      <c r="R37" s="229">
        <v>0</v>
      </c>
      <c r="S37" s="223">
        <v>0</v>
      </c>
      <c r="U37" s="228">
        <f t="shared" si="9"/>
        <v>4.0000000000000009</v>
      </c>
      <c r="V37" s="221">
        <f t="shared" ca="1" si="7"/>
        <v>0.6</v>
      </c>
      <c r="W37" s="223">
        <f t="shared" ca="1" si="2"/>
        <v>84</v>
      </c>
      <c r="X37" s="229">
        <f t="shared" ca="1" si="8"/>
        <v>410</v>
      </c>
      <c r="Y37" s="223">
        <v>0</v>
      </c>
      <c r="Z37" s="223">
        <v>0</v>
      </c>
      <c r="AA37" s="229">
        <v>0</v>
      </c>
      <c r="AB37" s="223">
        <v>0</v>
      </c>
      <c r="AD37" s="236">
        <f t="shared" si="10"/>
        <v>4.0000000000000009</v>
      </c>
      <c r="AE37" s="216">
        <v>0.6</v>
      </c>
      <c r="AF37" s="217">
        <f t="shared" ca="1" si="13"/>
        <v>75</v>
      </c>
      <c r="AG37" s="237">
        <f t="shared" ca="1" si="15"/>
        <v>361</v>
      </c>
      <c r="AH37" s="217">
        <v>0</v>
      </c>
      <c r="AI37" s="217">
        <v>0</v>
      </c>
      <c r="AJ37" s="237">
        <v>0</v>
      </c>
      <c r="AK37" s="217">
        <v>0</v>
      </c>
    </row>
    <row r="38" spans="1:37" x14ac:dyDescent="0.15">
      <c r="A38" s="193">
        <f t="shared" si="14"/>
        <v>3.0000000000000004</v>
      </c>
      <c r="C38" s="227">
        <f t="shared" si="11"/>
        <v>4.2000000000000011</v>
      </c>
      <c r="D38" s="221">
        <f t="shared" ca="1" si="3"/>
        <v>0.6</v>
      </c>
      <c r="E38" s="223">
        <f t="shared" ca="1" si="0"/>
        <v>66</v>
      </c>
      <c r="F38" s="229">
        <f t="shared" ca="1" si="4"/>
        <v>375</v>
      </c>
      <c r="G38" s="223">
        <v>0</v>
      </c>
      <c r="H38" s="223">
        <v>0</v>
      </c>
      <c r="I38" s="229">
        <v>0</v>
      </c>
      <c r="J38" s="223">
        <v>0</v>
      </c>
      <c r="L38" s="227">
        <f t="shared" si="12"/>
        <v>4.2000000000000011</v>
      </c>
      <c r="M38" s="221">
        <f t="shared" ca="1" si="5"/>
        <v>0.5</v>
      </c>
      <c r="N38" s="223">
        <f t="shared" ca="1" si="1"/>
        <v>76</v>
      </c>
      <c r="O38" s="229">
        <f t="shared" ca="1" si="6"/>
        <v>408</v>
      </c>
      <c r="P38" s="223">
        <v>0</v>
      </c>
      <c r="Q38" s="223">
        <v>0</v>
      </c>
      <c r="R38" s="229">
        <v>0</v>
      </c>
      <c r="S38" s="223">
        <v>0</v>
      </c>
      <c r="U38" s="228">
        <f t="shared" si="9"/>
        <v>4.2000000000000011</v>
      </c>
      <c r="V38" s="221">
        <f t="shared" ca="1" si="7"/>
        <v>0.5</v>
      </c>
      <c r="W38" s="223">
        <f t="shared" ca="1" si="2"/>
        <v>84</v>
      </c>
      <c r="X38" s="229">
        <f t="shared" ca="1" si="8"/>
        <v>437</v>
      </c>
      <c r="Y38" s="223">
        <v>0</v>
      </c>
      <c r="Z38" s="223">
        <v>0</v>
      </c>
      <c r="AA38" s="229">
        <v>0</v>
      </c>
      <c r="AB38" s="223">
        <v>0</v>
      </c>
      <c r="AD38" s="236">
        <f t="shared" si="10"/>
        <v>4.2000000000000011</v>
      </c>
      <c r="AE38" s="216">
        <v>0.6</v>
      </c>
      <c r="AF38" s="217">
        <f t="shared" ca="1" si="13"/>
        <v>75</v>
      </c>
      <c r="AG38" s="237">
        <f t="shared" ca="1" si="15"/>
        <v>387</v>
      </c>
      <c r="AH38" s="217">
        <v>0</v>
      </c>
      <c r="AI38" s="217">
        <v>0</v>
      </c>
      <c r="AJ38" s="237">
        <v>0</v>
      </c>
      <c r="AK38" s="217">
        <v>0</v>
      </c>
    </row>
    <row r="39" spans="1:37" x14ac:dyDescent="0.15">
      <c r="A39" s="193">
        <f t="shared" si="14"/>
        <v>3.2000000000000006</v>
      </c>
      <c r="C39" s="227">
        <f t="shared" si="11"/>
        <v>4.4000000000000012</v>
      </c>
      <c r="D39" s="221">
        <f t="shared" ca="1" si="3"/>
        <v>0.5</v>
      </c>
      <c r="E39" s="223">
        <f t="shared" ca="1" si="0"/>
        <v>69</v>
      </c>
      <c r="F39" s="229">
        <f t="shared" ca="1" si="4"/>
        <v>398</v>
      </c>
      <c r="G39" s="223">
        <v>0</v>
      </c>
      <c r="H39" s="223">
        <v>0</v>
      </c>
      <c r="I39" s="229">
        <v>0</v>
      </c>
      <c r="J39" s="223">
        <v>0</v>
      </c>
      <c r="L39" s="227">
        <f t="shared" si="12"/>
        <v>4.4000000000000012</v>
      </c>
      <c r="M39" s="221">
        <f t="shared" ca="1" si="5"/>
        <v>0.6</v>
      </c>
      <c r="N39" s="223">
        <f t="shared" ca="1" si="1"/>
        <v>75</v>
      </c>
      <c r="O39" s="229">
        <f t="shared" ca="1" si="6"/>
        <v>433</v>
      </c>
      <c r="P39" s="223">
        <v>0</v>
      </c>
      <c r="Q39" s="223">
        <v>0</v>
      </c>
      <c r="R39" s="229">
        <v>0</v>
      </c>
      <c r="S39" s="223">
        <v>0</v>
      </c>
      <c r="U39" s="228">
        <f t="shared" si="9"/>
        <v>4.4000000000000012</v>
      </c>
      <c r="V39" s="221">
        <f t="shared" ca="1" si="7"/>
        <v>0.5</v>
      </c>
      <c r="W39" s="223">
        <f t="shared" ca="1" si="2"/>
        <v>83</v>
      </c>
      <c r="X39" s="229">
        <f t="shared" ca="1" si="8"/>
        <v>464</v>
      </c>
      <c r="Y39" s="223">
        <v>0</v>
      </c>
      <c r="Z39" s="223">
        <v>0</v>
      </c>
      <c r="AA39" s="229">
        <v>0</v>
      </c>
      <c r="AB39" s="223">
        <v>0</v>
      </c>
      <c r="AD39" s="236">
        <f t="shared" si="10"/>
        <v>4.4000000000000012</v>
      </c>
      <c r="AE39" s="216">
        <v>0.6</v>
      </c>
      <c r="AF39" s="217">
        <f t="shared" ca="1" si="13"/>
        <v>76</v>
      </c>
      <c r="AG39" s="237">
        <f t="shared" ca="1" si="15"/>
        <v>414</v>
      </c>
      <c r="AH39" s="217">
        <v>0</v>
      </c>
      <c r="AI39" s="217">
        <v>0</v>
      </c>
      <c r="AJ39" s="237">
        <v>0</v>
      </c>
      <c r="AK39" s="217">
        <v>0</v>
      </c>
    </row>
    <row r="40" spans="1:37" x14ac:dyDescent="0.15">
      <c r="A40" s="193">
        <f t="shared" si="14"/>
        <v>3.4000000000000008</v>
      </c>
      <c r="C40" s="227">
        <f t="shared" si="11"/>
        <v>4.6000000000000014</v>
      </c>
      <c r="D40" s="221">
        <f t="shared" ca="1" si="3"/>
        <v>0.5</v>
      </c>
      <c r="E40" s="223">
        <f t="shared" ca="1" si="0"/>
        <v>68</v>
      </c>
      <c r="F40" s="229">
        <f t="shared" ca="1" si="4"/>
        <v>421</v>
      </c>
      <c r="G40" s="223">
        <v>0</v>
      </c>
      <c r="H40" s="223">
        <v>0</v>
      </c>
      <c r="I40" s="229">
        <v>0</v>
      </c>
      <c r="J40" s="223">
        <v>0</v>
      </c>
      <c r="L40" s="227">
        <f t="shared" si="12"/>
        <v>4.6000000000000014</v>
      </c>
      <c r="M40" s="221">
        <f t="shared" ca="1" si="5"/>
        <v>0.6</v>
      </c>
      <c r="N40" s="223">
        <f t="shared" ca="1" si="1"/>
        <v>74</v>
      </c>
      <c r="O40" s="229">
        <f t="shared" ca="1" si="6"/>
        <v>458</v>
      </c>
      <c r="P40" s="223">
        <v>0</v>
      </c>
      <c r="Q40" s="223">
        <v>0</v>
      </c>
      <c r="R40" s="229">
        <v>0</v>
      </c>
      <c r="S40" s="223">
        <v>0</v>
      </c>
      <c r="U40" s="228">
        <f t="shared" si="9"/>
        <v>4.6000000000000014</v>
      </c>
      <c r="V40" s="221">
        <f t="shared" ca="1" si="7"/>
        <v>0.5</v>
      </c>
      <c r="W40" s="223">
        <f t="shared" ca="1" si="2"/>
        <v>84</v>
      </c>
      <c r="X40" s="229">
        <f t="shared" ca="1" si="8"/>
        <v>492</v>
      </c>
      <c r="Y40" s="223">
        <v>0</v>
      </c>
      <c r="Z40" s="223">
        <v>0</v>
      </c>
      <c r="AA40" s="229">
        <v>0</v>
      </c>
      <c r="AB40" s="223">
        <v>0</v>
      </c>
      <c r="AD40" s="236">
        <f t="shared" si="10"/>
        <v>4.6000000000000014</v>
      </c>
      <c r="AE40" s="216">
        <v>0.6</v>
      </c>
      <c r="AF40" s="217">
        <f t="shared" ca="1" si="13"/>
        <v>77</v>
      </c>
      <c r="AG40" s="237">
        <f t="shared" ca="1" si="15"/>
        <v>439</v>
      </c>
      <c r="AH40" s="217">
        <v>0</v>
      </c>
      <c r="AI40" s="217">
        <v>0</v>
      </c>
      <c r="AJ40" s="237">
        <v>0</v>
      </c>
      <c r="AK40" s="217">
        <v>0</v>
      </c>
    </row>
    <row r="41" spans="1:37" x14ac:dyDescent="0.15">
      <c r="A41" s="193">
        <f t="shared" si="14"/>
        <v>3.600000000000001</v>
      </c>
      <c r="C41" s="227">
        <f t="shared" si="11"/>
        <v>4.8000000000000016</v>
      </c>
      <c r="D41" s="221">
        <f t="shared" ca="1" si="3"/>
        <v>0.6</v>
      </c>
      <c r="E41" s="223">
        <f t="shared" ca="1" si="0"/>
        <v>69</v>
      </c>
      <c r="F41" s="229">
        <f t="shared" ca="1" si="4"/>
        <v>444</v>
      </c>
      <c r="G41" s="223">
        <v>0</v>
      </c>
      <c r="H41" s="223">
        <v>0</v>
      </c>
      <c r="I41" s="229">
        <v>0</v>
      </c>
      <c r="J41" s="223">
        <v>0</v>
      </c>
      <c r="L41" s="227">
        <f t="shared" si="12"/>
        <v>4.8000000000000016</v>
      </c>
      <c r="M41" s="221">
        <f t="shared" ca="1" si="5"/>
        <v>0.5</v>
      </c>
      <c r="N41" s="223">
        <f t="shared" ca="1" si="1"/>
        <v>76</v>
      </c>
      <c r="O41" s="229">
        <f t="shared" ca="1" si="6"/>
        <v>483</v>
      </c>
      <c r="P41" s="223">
        <v>0</v>
      </c>
      <c r="Q41" s="223">
        <v>0</v>
      </c>
      <c r="R41" s="229">
        <v>0</v>
      </c>
      <c r="S41" s="223">
        <v>0</v>
      </c>
      <c r="U41" s="228">
        <f t="shared" si="9"/>
        <v>4.8000000000000016</v>
      </c>
      <c r="V41" s="221">
        <f t="shared" ca="1" si="7"/>
        <v>0.5</v>
      </c>
      <c r="W41" s="223">
        <f t="shared" ca="1" si="2"/>
        <v>83</v>
      </c>
      <c r="X41" s="229">
        <f t="shared" ca="1" si="8"/>
        <v>519</v>
      </c>
      <c r="Y41" s="223">
        <v>0</v>
      </c>
      <c r="Z41" s="223">
        <v>0</v>
      </c>
      <c r="AA41" s="229">
        <v>0</v>
      </c>
      <c r="AB41" s="223">
        <v>0</v>
      </c>
      <c r="AD41" s="236">
        <f t="shared" si="10"/>
        <v>4.8000000000000016</v>
      </c>
      <c r="AE41" s="216">
        <v>0.6</v>
      </c>
      <c r="AF41" s="217">
        <f t="shared" ca="1" si="13"/>
        <v>75</v>
      </c>
      <c r="AG41" s="237">
        <f t="shared" ca="1" si="15"/>
        <v>464</v>
      </c>
      <c r="AH41" s="217">
        <v>0</v>
      </c>
      <c r="AI41" s="217">
        <v>0</v>
      </c>
      <c r="AJ41" s="237">
        <v>0</v>
      </c>
      <c r="AK41" s="217">
        <v>0</v>
      </c>
    </row>
    <row r="42" spans="1:37" x14ac:dyDescent="0.15">
      <c r="A42" s="193">
        <f t="shared" si="14"/>
        <v>3.8000000000000012</v>
      </c>
      <c r="C42" s="227">
        <f t="shared" si="11"/>
        <v>5.0000000000000018</v>
      </c>
      <c r="D42" s="221">
        <f t="shared" ca="1" si="3"/>
        <v>0.5</v>
      </c>
      <c r="E42" s="223">
        <f t="shared" ca="1" si="0"/>
        <v>65</v>
      </c>
      <c r="F42" s="229">
        <f t="shared" ca="1" si="4"/>
        <v>468</v>
      </c>
      <c r="G42" s="223">
        <v>0</v>
      </c>
      <c r="H42" s="223">
        <v>0</v>
      </c>
      <c r="I42" s="229">
        <v>0</v>
      </c>
      <c r="J42" s="223">
        <v>0</v>
      </c>
      <c r="L42" s="227">
        <f t="shared" si="12"/>
        <v>5.0000000000000018</v>
      </c>
      <c r="M42" s="221">
        <f t="shared" ca="1" si="5"/>
        <v>0.5</v>
      </c>
      <c r="N42" s="223">
        <f t="shared" ca="1" si="1"/>
        <v>76</v>
      </c>
      <c r="O42" s="229">
        <f t="shared" ca="1" si="6"/>
        <v>508</v>
      </c>
      <c r="P42" s="223">
        <v>0</v>
      </c>
      <c r="Q42" s="223">
        <v>0</v>
      </c>
      <c r="R42" s="229">
        <v>0</v>
      </c>
      <c r="S42" s="223">
        <v>0</v>
      </c>
      <c r="U42" s="228">
        <f t="shared" si="9"/>
        <v>5.0000000000000018</v>
      </c>
      <c r="V42" s="221">
        <f t="shared" ca="1" si="7"/>
        <v>0.5</v>
      </c>
      <c r="W42" s="223">
        <f t="shared" ca="1" si="2"/>
        <v>84</v>
      </c>
      <c r="X42" s="229">
        <f t="shared" ca="1" si="8"/>
        <v>547</v>
      </c>
      <c r="Y42" s="223">
        <v>0</v>
      </c>
      <c r="Z42" s="223">
        <v>0</v>
      </c>
      <c r="AA42" s="229">
        <v>0</v>
      </c>
      <c r="AB42" s="223">
        <v>0</v>
      </c>
      <c r="AD42" s="236">
        <f t="shared" si="10"/>
        <v>5.0000000000000018</v>
      </c>
      <c r="AE42" s="216">
        <v>0.6</v>
      </c>
      <c r="AF42" s="217">
        <f t="shared" ca="1" si="13"/>
        <v>77</v>
      </c>
      <c r="AG42" s="237">
        <f t="shared" ca="1" si="15"/>
        <v>491</v>
      </c>
      <c r="AH42" s="217">
        <v>0</v>
      </c>
      <c r="AI42" s="217">
        <v>0</v>
      </c>
      <c r="AJ42" s="237">
        <v>0</v>
      </c>
      <c r="AK42" s="217">
        <v>0</v>
      </c>
    </row>
    <row r="43" spans="1:37" x14ac:dyDescent="0.15">
      <c r="A43" s="193">
        <f t="shared" si="14"/>
        <v>4.0000000000000009</v>
      </c>
      <c r="C43" s="227">
        <f t="shared" si="11"/>
        <v>5.200000000000002</v>
      </c>
      <c r="D43" s="221">
        <f t="shared" ca="1" si="3"/>
        <v>0.6</v>
      </c>
      <c r="E43" s="223">
        <f t="shared" ca="1" si="0"/>
        <v>67</v>
      </c>
      <c r="F43" s="229">
        <f t="shared" ca="1" si="4"/>
        <v>492</v>
      </c>
      <c r="G43" s="223">
        <v>0</v>
      </c>
      <c r="H43" s="223">
        <v>0</v>
      </c>
      <c r="I43" s="229">
        <v>0</v>
      </c>
      <c r="J43" s="223">
        <v>0</v>
      </c>
      <c r="L43" s="227">
        <f t="shared" si="12"/>
        <v>5.200000000000002</v>
      </c>
      <c r="M43" s="221">
        <f t="shared" ca="1" si="5"/>
        <v>0.6</v>
      </c>
      <c r="N43" s="223">
        <f t="shared" ca="1" si="1"/>
        <v>73</v>
      </c>
      <c r="O43" s="229">
        <f t="shared" ca="1" si="6"/>
        <v>534</v>
      </c>
      <c r="P43" s="223">
        <v>0</v>
      </c>
      <c r="Q43" s="223">
        <v>0</v>
      </c>
      <c r="R43" s="229">
        <v>0</v>
      </c>
      <c r="S43" s="223">
        <v>0</v>
      </c>
      <c r="U43" s="228">
        <f t="shared" si="9"/>
        <v>5.200000000000002</v>
      </c>
      <c r="V43" s="221">
        <f t="shared" ca="1" si="7"/>
        <v>0.5</v>
      </c>
      <c r="W43" s="223">
        <f t="shared" ca="1" si="2"/>
        <v>85</v>
      </c>
      <c r="X43" s="229">
        <f t="shared" ca="1" si="8"/>
        <v>574</v>
      </c>
      <c r="Y43" s="223">
        <v>0</v>
      </c>
      <c r="Z43" s="223">
        <v>0</v>
      </c>
      <c r="AA43" s="229">
        <v>0</v>
      </c>
      <c r="AB43" s="223">
        <v>0</v>
      </c>
      <c r="AD43" s="236">
        <f t="shared" si="10"/>
        <v>5.200000000000002</v>
      </c>
      <c r="AE43" s="216">
        <v>0.6</v>
      </c>
      <c r="AF43" s="217">
        <f t="shared" ca="1" si="13"/>
        <v>74</v>
      </c>
      <c r="AG43" s="237">
        <f t="shared" ca="1" si="15"/>
        <v>517</v>
      </c>
      <c r="AH43" s="217">
        <v>0</v>
      </c>
      <c r="AI43" s="217">
        <v>0</v>
      </c>
      <c r="AJ43" s="237">
        <v>0</v>
      </c>
      <c r="AK43" s="217">
        <v>0</v>
      </c>
    </row>
    <row r="44" spans="1:37" x14ac:dyDescent="0.15">
      <c r="A44" s="193">
        <f t="shared" si="14"/>
        <v>4.2000000000000011</v>
      </c>
      <c r="C44" s="227">
        <f>C43+$C$18</f>
        <v>5.4000000000000021</v>
      </c>
      <c r="D44" s="221">
        <f t="shared" ca="1" si="3"/>
        <v>0.6</v>
      </c>
      <c r="E44" s="223">
        <f t="shared" ca="1" si="0"/>
        <v>70</v>
      </c>
      <c r="F44" s="229">
        <f t="shared" ca="1" si="4"/>
        <v>515</v>
      </c>
      <c r="G44" s="223">
        <v>0</v>
      </c>
      <c r="H44" s="223">
        <v>0</v>
      </c>
      <c r="I44" s="229">
        <v>0</v>
      </c>
      <c r="J44" s="223">
        <v>0</v>
      </c>
      <c r="L44" s="227">
        <f t="shared" si="12"/>
        <v>5.4000000000000021</v>
      </c>
      <c r="M44" s="221">
        <f t="shared" ca="1" si="5"/>
        <v>0.5</v>
      </c>
      <c r="N44" s="223">
        <f t="shared" ca="1" si="1"/>
        <v>77</v>
      </c>
      <c r="O44" s="229">
        <f t="shared" ca="1" si="6"/>
        <v>560</v>
      </c>
      <c r="P44" s="223">
        <v>0</v>
      </c>
      <c r="Q44" s="223">
        <v>0</v>
      </c>
      <c r="R44" s="229">
        <v>0</v>
      </c>
      <c r="S44" s="223">
        <v>0</v>
      </c>
      <c r="U44" s="228">
        <f t="shared" si="9"/>
        <v>5.4000000000000021</v>
      </c>
      <c r="V44" s="221">
        <f t="shared" ca="1" si="7"/>
        <v>0.6</v>
      </c>
      <c r="W44" s="223">
        <f t="shared" ca="1" si="2"/>
        <v>81</v>
      </c>
      <c r="X44" s="229">
        <f t="shared" ca="1" si="8"/>
        <v>601</v>
      </c>
      <c r="Y44" s="223">
        <v>0</v>
      </c>
      <c r="Z44" s="223">
        <v>0</v>
      </c>
      <c r="AA44" s="229">
        <v>0</v>
      </c>
      <c r="AB44" s="223">
        <v>0</v>
      </c>
      <c r="AD44" s="236">
        <f t="shared" si="10"/>
        <v>5.4000000000000021</v>
      </c>
      <c r="AE44" s="216">
        <v>0.6</v>
      </c>
      <c r="AF44" s="217">
        <f t="shared" ca="1" si="13"/>
        <v>77</v>
      </c>
      <c r="AG44" s="237">
        <f t="shared" ca="1" si="15"/>
        <v>543</v>
      </c>
      <c r="AH44" s="217">
        <v>0</v>
      </c>
      <c r="AI44" s="217">
        <v>0</v>
      </c>
      <c r="AJ44" s="237">
        <v>0</v>
      </c>
      <c r="AK44" s="217">
        <v>0</v>
      </c>
    </row>
    <row r="45" spans="1:37" x14ac:dyDescent="0.15">
      <c r="A45" s="193">
        <f t="shared" si="14"/>
        <v>4.4000000000000012</v>
      </c>
      <c r="C45" s="227">
        <f t="shared" si="11"/>
        <v>5.6000000000000023</v>
      </c>
      <c r="D45" s="221">
        <f t="shared" ca="1" si="3"/>
        <v>0.6</v>
      </c>
      <c r="E45" s="223">
        <f t="shared" ca="1" si="0"/>
        <v>70</v>
      </c>
      <c r="F45" s="229">
        <f t="shared" ca="1" si="4"/>
        <v>538</v>
      </c>
      <c r="G45" s="223">
        <v>0</v>
      </c>
      <c r="H45" s="223">
        <v>0</v>
      </c>
      <c r="I45" s="229">
        <v>0</v>
      </c>
      <c r="J45" s="223">
        <v>0</v>
      </c>
      <c r="L45" s="227">
        <f t="shared" si="12"/>
        <v>5.6000000000000023</v>
      </c>
      <c r="M45" s="221">
        <f t="shared" ca="1" si="5"/>
        <v>0.5</v>
      </c>
      <c r="N45" s="223">
        <f t="shared" ca="1" si="1"/>
        <v>78</v>
      </c>
      <c r="O45" s="229">
        <f t="shared" ca="1" si="6"/>
        <v>585</v>
      </c>
      <c r="P45" s="223">
        <v>0</v>
      </c>
      <c r="Q45" s="223">
        <v>0</v>
      </c>
      <c r="R45" s="229">
        <v>0</v>
      </c>
      <c r="S45" s="223">
        <v>0</v>
      </c>
      <c r="U45" s="228">
        <f t="shared" si="9"/>
        <v>5.6000000000000023</v>
      </c>
      <c r="V45" s="221">
        <f t="shared" ca="1" si="7"/>
        <v>0.5</v>
      </c>
      <c r="W45" s="223">
        <f t="shared" ca="1" si="2"/>
        <v>84</v>
      </c>
      <c r="X45" s="229">
        <f t="shared" ca="1" si="8"/>
        <v>628</v>
      </c>
      <c r="Y45" s="223">
        <v>0</v>
      </c>
      <c r="Z45" s="223">
        <v>0</v>
      </c>
      <c r="AA45" s="229">
        <v>0</v>
      </c>
      <c r="AB45" s="223">
        <v>0</v>
      </c>
      <c r="AD45" s="236">
        <f t="shared" si="10"/>
        <v>5.6000000000000023</v>
      </c>
      <c r="AE45" s="216">
        <v>0.6</v>
      </c>
      <c r="AF45" s="217">
        <f t="shared" ca="1" si="13"/>
        <v>77</v>
      </c>
      <c r="AG45" s="237">
        <f t="shared" ca="1" si="15"/>
        <v>569</v>
      </c>
      <c r="AH45" s="217">
        <v>0</v>
      </c>
      <c r="AI45" s="217">
        <v>0</v>
      </c>
      <c r="AJ45" s="237">
        <v>0</v>
      </c>
      <c r="AK45" s="217">
        <v>0</v>
      </c>
    </row>
    <row r="46" spans="1:37" x14ac:dyDescent="0.15">
      <c r="A46" s="193">
        <f t="shared" si="14"/>
        <v>4.6000000000000014</v>
      </c>
      <c r="C46" s="227">
        <f t="shared" si="11"/>
        <v>5.8000000000000025</v>
      </c>
      <c r="D46" s="221">
        <f t="shared" ca="1" si="3"/>
        <v>0.5</v>
      </c>
      <c r="E46" s="223">
        <f t="shared" ca="1" si="0"/>
        <v>67</v>
      </c>
      <c r="F46" s="229">
        <f t="shared" ca="1" si="4"/>
        <v>562</v>
      </c>
      <c r="G46" s="223">
        <v>0</v>
      </c>
      <c r="H46" s="223">
        <v>0</v>
      </c>
      <c r="I46" s="229">
        <v>0</v>
      </c>
      <c r="J46" s="223">
        <v>0</v>
      </c>
      <c r="L46" s="227">
        <f t="shared" si="12"/>
        <v>5.8000000000000025</v>
      </c>
      <c r="M46" s="221">
        <f t="shared" ca="1" si="5"/>
        <v>0.6</v>
      </c>
      <c r="N46" s="223">
        <f t="shared" ca="1" si="1"/>
        <v>74</v>
      </c>
      <c r="O46" s="229">
        <f t="shared" ca="1" si="6"/>
        <v>611</v>
      </c>
      <c r="P46" s="223">
        <v>0</v>
      </c>
      <c r="Q46" s="223">
        <v>0</v>
      </c>
      <c r="R46" s="229">
        <v>0</v>
      </c>
      <c r="S46" s="223">
        <v>0</v>
      </c>
      <c r="U46" s="228">
        <f t="shared" si="9"/>
        <v>5.8000000000000025</v>
      </c>
      <c r="V46" s="221">
        <f t="shared" ca="1" si="7"/>
        <v>0.5</v>
      </c>
      <c r="W46" s="223">
        <f t="shared" ca="1" si="2"/>
        <v>84</v>
      </c>
      <c r="X46" s="229">
        <f t="shared" ca="1" si="8"/>
        <v>655</v>
      </c>
      <c r="Y46" s="223">
        <v>0</v>
      </c>
      <c r="Z46" s="223">
        <v>0</v>
      </c>
      <c r="AA46" s="229">
        <v>0</v>
      </c>
      <c r="AB46" s="223">
        <v>0</v>
      </c>
      <c r="AD46" s="236">
        <f t="shared" si="10"/>
        <v>5.8000000000000025</v>
      </c>
      <c r="AE46" s="216">
        <v>0.6</v>
      </c>
      <c r="AF46" s="217">
        <f t="shared" ca="1" si="13"/>
        <v>74</v>
      </c>
      <c r="AG46" s="237">
        <f t="shared" ca="1" si="15"/>
        <v>594</v>
      </c>
      <c r="AH46" s="217">
        <v>0</v>
      </c>
      <c r="AI46" s="217">
        <v>0</v>
      </c>
      <c r="AJ46" s="237">
        <v>0</v>
      </c>
      <c r="AK46" s="217">
        <v>0</v>
      </c>
    </row>
    <row r="47" spans="1:37" x14ac:dyDescent="0.15">
      <c r="A47" s="193">
        <f t="shared" si="14"/>
        <v>4.8000000000000016</v>
      </c>
      <c r="C47" s="227">
        <f t="shared" si="11"/>
        <v>6.0000000000000027</v>
      </c>
      <c r="D47" s="221">
        <f t="shared" ca="1" si="3"/>
        <v>0.5</v>
      </c>
      <c r="E47" s="223">
        <f t="shared" ca="1" si="0"/>
        <v>66</v>
      </c>
      <c r="F47" s="229">
        <f t="shared" ca="1" si="4"/>
        <v>585</v>
      </c>
      <c r="G47" s="223">
        <v>0</v>
      </c>
      <c r="H47" s="223">
        <v>0</v>
      </c>
      <c r="I47" s="229">
        <v>0</v>
      </c>
      <c r="J47" s="223">
        <v>0</v>
      </c>
      <c r="L47" s="227">
        <f t="shared" si="12"/>
        <v>6.0000000000000027</v>
      </c>
      <c r="M47" s="221">
        <f t="shared" ca="1" si="5"/>
        <v>0.5</v>
      </c>
      <c r="N47" s="223">
        <f t="shared" ca="1" si="1"/>
        <v>75</v>
      </c>
      <c r="O47" s="229">
        <f t="shared" ca="1" si="6"/>
        <v>637</v>
      </c>
      <c r="P47" s="223">
        <v>0</v>
      </c>
      <c r="Q47" s="223">
        <v>0</v>
      </c>
      <c r="R47" s="229">
        <v>0</v>
      </c>
      <c r="S47" s="223">
        <v>0</v>
      </c>
      <c r="U47" s="228">
        <f t="shared" si="9"/>
        <v>6.0000000000000027</v>
      </c>
      <c r="V47" s="221">
        <f t="shared" ca="1" si="7"/>
        <v>0.6</v>
      </c>
      <c r="W47" s="223">
        <f t="shared" ca="1" si="2"/>
        <v>79</v>
      </c>
      <c r="X47" s="229">
        <f t="shared" ca="1" si="8"/>
        <v>683</v>
      </c>
      <c r="Y47" s="223">
        <v>0</v>
      </c>
      <c r="Z47" s="223">
        <v>0</v>
      </c>
      <c r="AA47" s="229">
        <v>0</v>
      </c>
      <c r="AB47" s="223">
        <v>0</v>
      </c>
      <c r="AD47" s="236">
        <f t="shared" si="10"/>
        <v>6.0000000000000027</v>
      </c>
      <c r="AE47" s="216">
        <v>0.6</v>
      </c>
      <c r="AF47" s="217">
        <f t="shared" ca="1" si="13"/>
        <v>77</v>
      </c>
      <c r="AG47" s="237">
        <f t="shared" ca="1" si="15"/>
        <v>622</v>
      </c>
      <c r="AH47" s="217">
        <v>0</v>
      </c>
      <c r="AI47" s="217">
        <v>0</v>
      </c>
      <c r="AJ47" s="237">
        <v>0</v>
      </c>
      <c r="AK47" s="217">
        <v>0</v>
      </c>
    </row>
    <row r="48" spans="1:37" x14ac:dyDescent="0.15">
      <c r="A48" s="193">
        <f t="shared" si="14"/>
        <v>5.0000000000000018</v>
      </c>
      <c r="C48" s="227">
        <f t="shared" si="11"/>
        <v>6.2000000000000028</v>
      </c>
      <c r="D48" s="221">
        <f t="shared" ca="1" si="3"/>
        <v>0.5</v>
      </c>
      <c r="E48" s="223">
        <f t="shared" ca="1" si="0"/>
        <v>67</v>
      </c>
      <c r="F48" s="229">
        <f t="shared" ca="1" si="4"/>
        <v>608</v>
      </c>
      <c r="G48" s="223">
        <v>0</v>
      </c>
      <c r="H48" s="223">
        <v>0</v>
      </c>
      <c r="I48" s="229">
        <v>0</v>
      </c>
      <c r="J48" s="223">
        <v>0</v>
      </c>
      <c r="L48" s="227">
        <f t="shared" si="12"/>
        <v>6.2000000000000028</v>
      </c>
      <c r="M48" s="221">
        <f t="shared" ca="1" si="5"/>
        <v>0.5</v>
      </c>
      <c r="N48" s="223">
        <f t="shared" ca="1" si="1"/>
        <v>74</v>
      </c>
      <c r="O48" s="229">
        <f t="shared" ca="1" si="6"/>
        <v>663</v>
      </c>
      <c r="P48" s="223">
        <v>0</v>
      </c>
      <c r="Q48" s="223">
        <v>0</v>
      </c>
      <c r="R48" s="229">
        <v>0</v>
      </c>
      <c r="S48" s="223">
        <v>0</v>
      </c>
      <c r="U48" s="228">
        <f t="shared" si="9"/>
        <v>6.2000000000000028</v>
      </c>
      <c r="V48" s="221">
        <f t="shared" ca="1" si="7"/>
        <v>0.6</v>
      </c>
      <c r="W48" s="223">
        <f t="shared" ca="1" si="2"/>
        <v>85</v>
      </c>
      <c r="X48" s="229">
        <f t="shared" ca="1" si="8"/>
        <v>711</v>
      </c>
      <c r="Y48" s="223">
        <v>0</v>
      </c>
      <c r="Z48" s="223">
        <v>0</v>
      </c>
      <c r="AA48" s="229">
        <v>0</v>
      </c>
      <c r="AB48" s="223">
        <v>0</v>
      </c>
      <c r="AD48" s="236">
        <f t="shared" si="10"/>
        <v>6.2000000000000028</v>
      </c>
      <c r="AE48" s="216">
        <v>0.6</v>
      </c>
      <c r="AF48" s="217">
        <f t="shared" ca="1" si="13"/>
        <v>77</v>
      </c>
      <c r="AG48" s="237">
        <f t="shared" ca="1" si="15"/>
        <v>647</v>
      </c>
      <c r="AH48" s="217">
        <v>0</v>
      </c>
      <c r="AI48" s="217">
        <v>0</v>
      </c>
      <c r="AJ48" s="237">
        <v>0</v>
      </c>
      <c r="AK48" s="217">
        <v>0</v>
      </c>
    </row>
    <row r="49" spans="1:38" x14ac:dyDescent="0.15">
      <c r="A49" s="193">
        <f t="shared" si="14"/>
        <v>5.200000000000002</v>
      </c>
      <c r="C49" s="227">
        <f t="shared" si="11"/>
        <v>6.400000000000003</v>
      </c>
      <c r="D49" s="221">
        <f t="shared" ca="1" si="3"/>
        <v>0.6</v>
      </c>
      <c r="E49" s="223">
        <f t="shared" ca="1" si="0"/>
        <v>70</v>
      </c>
      <c r="F49" s="229">
        <f t="shared" ca="1" si="4"/>
        <v>631</v>
      </c>
      <c r="G49" s="223">
        <v>0</v>
      </c>
      <c r="H49" s="223">
        <v>0</v>
      </c>
      <c r="I49" s="229">
        <v>0</v>
      </c>
      <c r="J49" s="223">
        <v>0</v>
      </c>
      <c r="L49" s="227">
        <f t="shared" si="12"/>
        <v>6.400000000000003</v>
      </c>
      <c r="M49" s="221">
        <f t="shared" ca="1" si="5"/>
        <v>0.6</v>
      </c>
      <c r="N49" s="223">
        <f t="shared" ca="1" si="1"/>
        <v>77</v>
      </c>
      <c r="O49" s="229">
        <f t="shared" ca="1" si="6"/>
        <v>688</v>
      </c>
      <c r="P49" s="223">
        <v>0</v>
      </c>
      <c r="Q49" s="223">
        <v>0</v>
      </c>
      <c r="R49" s="229">
        <v>0</v>
      </c>
      <c r="S49" s="223">
        <v>0</v>
      </c>
      <c r="U49" s="228">
        <f t="shared" si="9"/>
        <v>6.400000000000003</v>
      </c>
      <c r="V49" s="221">
        <f t="shared" ca="1" si="7"/>
        <v>0.6</v>
      </c>
      <c r="W49" s="223">
        <f t="shared" ca="1" si="2"/>
        <v>84</v>
      </c>
      <c r="X49" s="229">
        <f t="shared" ca="1" si="8"/>
        <v>738</v>
      </c>
      <c r="Y49" s="223">
        <v>0</v>
      </c>
      <c r="Z49" s="223">
        <v>0</v>
      </c>
      <c r="AA49" s="229">
        <v>0</v>
      </c>
      <c r="AB49" s="223">
        <v>0</v>
      </c>
      <c r="AD49" s="236">
        <f t="shared" si="10"/>
        <v>6.400000000000003</v>
      </c>
      <c r="AE49" s="216">
        <v>0.6</v>
      </c>
      <c r="AF49" s="217">
        <f t="shared" ca="1" si="13"/>
        <v>74</v>
      </c>
      <c r="AG49" s="237">
        <f t="shared" ca="1" si="15"/>
        <v>671</v>
      </c>
      <c r="AH49" s="217">
        <v>0</v>
      </c>
      <c r="AI49" s="217">
        <v>0</v>
      </c>
      <c r="AJ49" s="237">
        <v>0</v>
      </c>
      <c r="AK49" s="217">
        <v>0</v>
      </c>
    </row>
    <row r="50" spans="1:38" x14ac:dyDescent="0.15">
      <c r="A50" s="193">
        <f t="shared" si="14"/>
        <v>5.4000000000000021</v>
      </c>
      <c r="C50" s="227">
        <f t="shared" si="11"/>
        <v>6.6000000000000032</v>
      </c>
      <c r="D50" s="221">
        <f t="shared" ca="1" si="3"/>
        <v>0.6</v>
      </c>
      <c r="E50" s="223">
        <f t="shared" ca="1" si="0"/>
        <v>70</v>
      </c>
      <c r="F50" s="229">
        <f t="shared" ca="1" si="4"/>
        <v>655</v>
      </c>
      <c r="G50" s="223">
        <v>0</v>
      </c>
      <c r="H50" s="223">
        <v>0</v>
      </c>
      <c r="I50" s="229">
        <v>0</v>
      </c>
      <c r="J50" s="223">
        <v>0</v>
      </c>
      <c r="L50" s="227">
        <f t="shared" si="12"/>
        <v>6.6000000000000032</v>
      </c>
      <c r="M50" s="221">
        <f t="shared" ca="1" si="5"/>
        <v>0.5</v>
      </c>
      <c r="N50" s="223">
        <f t="shared" ca="1" si="1"/>
        <v>75</v>
      </c>
      <c r="O50" s="229">
        <f t="shared" ca="1" si="6"/>
        <v>713</v>
      </c>
      <c r="P50" s="223">
        <v>0</v>
      </c>
      <c r="Q50" s="223">
        <v>0</v>
      </c>
      <c r="R50" s="229">
        <v>0</v>
      </c>
      <c r="S50" s="223">
        <v>0</v>
      </c>
      <c r="U50" s="228">
        <f t="shared" si="9"/>
        <v>6.6000000000000032</v>
      </c>
      <c r="V50" s="221">
        <f t="shared" ca="1" si="7"/>
        <v>0.5</v>
      </c>
      <c r="W50" s="223">
        <f t="shared" ca="1" si="2"/>
        <v>79</v>
      </c>
      <c r="X50" s="229">
        <f t="shared" ca="1" si="8"/>
        <v>765</v>
      </c>
      <c r="Y50" s="223">
        <v>0</v>
      </c>
      <c r="Z50" s="223">
        <v>0</v>
      </c>
      <c r="AA50" s="229">
        <v>0</v>
      </c>
      <c r="AB50" s="223">
        <v>0</v>
      </c>
      <c r="AD50" s="236">
        <f t="shared" si="10"/>
        <v>6.6000000000000032</v>
      </c>
      <c r="AE50" s="216">
        <v>0.6</v>
      </c>
      <c r="AF50" s="217">
        <f t="shared" ca="1" si="13"/>
        <v>76</v>
      </c>
      <c r="AG50" s="237">
        <f t="shared" ca="1" si="15"/>
        <v>695</v>
      </c>
      <c r="AH50" s="217">
        <v>0</v>
      </c>
      <c r="AI50" s="217">
        <v>0</v>
      </c>
      <c r="AJ50" s="237">
        <v>0</v>
      </c>
      <c r="AK50" s="217">
        <v>0</v>
      </c>
    </row>
    <row r="51" spans="1:38" x14ac:dyDescent="0.15">
      <c r="A51" s="193">
        <f t="shared" si="14"/>
        <v>5.6000000000000023</v>
      </c>
      <c r="C51" s="227">
        <f t="shared" si="11"/>
        <v>6.8000000000000034</v>
      </c>
      <c r="D51" s="221">
        <f t="shared" ca="1" si="3"/>
        <v>0.6</v>
      </c>
      <c r="E51" s="223">
        <f t="shared" ca="1" si="0"/>
        <v>70</v>
      </c>
      <c r="F51" s="229">
        <f t="shared" ca="1" si="4"/>
        <v>678</v>
      </c>
      <c r="G51" s="223">
        <v>0</v>
      </c>
      <c r="H51" s="223">
        <v>0</v>
      </c>
      <c r="I51" s="229">
        <v>0</v>
      </c>
      <c r="J51" s="223">
        <v>0</v>
      </c>
      <c r="L51" s="227">
        <f t="shared" si="12"/>
        <v>6.8000000000000034</v>
      </c>
      <c r="M51" s="221">
        <f t="shared" ca="1" si="5"/>
        <v>0.6</v>
      </c>
      <c r="N51" s="223">
        <f t="shared" ca="1" si="1"/>
        <v>78</v>
      </c>
      <c r="O51" s="229">
        <f t="shared" ca="1" si="6"/>
        <v>738</v>
      </c>
      <c r="P51" s="223">
        <v>0</v>
      </c>
      <c r="Q51" s="223">
        <v>0</v>
      </c>
      <c r="R51" s="229">
        <v>0</v>
      </c>
      <c r="S51" s="223">
        <v>0</v>
      </c>
      <c r="U51" s="228">
        <f t="shared" si="9"/>
        <v>6.8000000000000034</v>
      </c>
      <c r="V51" s="221">
        <f t="shared" ca="1" si="7"/>
        <v>0.6</v>
      </c>
      <c r="W51" s="223">
        <f t="shared" ca="1" si="2"/>
        <v>81</v>
      </c>
      <c r="X51" s="229">
        <f t="shared" ca="1" si="8"/>
        <v>793</v>
      </c>
      <c r="Y51" s="223">
        <v>0</v>
      </c>
      <c r="Z51" s="223">
        <v>0</v>
      </c>
      <c r="AA51" s="229">
        <v>0</v>
      </c>
      <c r="AB51" s="223">
        <v>0</v>
      </c>
      <c r="AD51" s="236">
        <f t="shared" si="10"/>
        <v>6.8000000000000034</v>
      </c>
      <c r="AE51" s="216">
        <v>0.6</v>
      </c>
      <c r="AF51" s="217">
        <f t="shared" ca="1" si="13"/>
        <v>74</v>
      </c>
      <c r="AG51" s="237">
        <f t="shared" ca="1" si="15"/>
        <v>719</v>
      </c>
      <c r="AH51" s="217">
        <v>0</v>
      </c>
      <c r="AI51" s="217">
        <v>0</v>
      </c>
      <c r="AJ51" s="237">
        <v>0</v>
      </c>
      <c r="AK51" s="217">
        <v>0</v>
      </c>
    </row>
    <row r="52" spans="1:38" x14ac:dyDescent="0.15">
      <c r="A52" s="193">
        <f t="shared" si="14"/>
        <v>5.8000000000000025</v>
      </c>
      <c r="C52" s="227">
        <f t="shared" si="11"/>
        <v>7.0000000000000036</v>
      </c>
      <c r="D52" s="221">
        <f t="shared" ca="1" si="3"/>
        <v>0.6</v>
      </c>
      <c r="E52" s="223">
        <f t="shared" ca="1" si="0"/>
        <v>69</v>
      </c>
      <c r="F52" s="229">
        <f t="shared" ca="1" si="4"/>
        <v>702</v>
      </c>
      <c r="G52" s="223">
        <v>0</v>
      </c>
      <c r="H52" s="223">
        <v>0</v>
      </c>
      <c r="I52" s="229">
        <v>0</v>
      </c>
      <c r="J52" s="223">
        <v>0</v>
      </c>
      <c r="L52" s="227">
        <f t="shared" si="12"/>
        <v>7.0000000000000036</v>
      </c>
      <c r="M52" s="221">
        <f t="shared" ca="1" si="5"/>
        <v>0.5</v>
      </c>
      <c r="N52" s="223">
        <f t="shared" ca="1" si="1"/>
        <v>78</v>
      </c>
      <c r="O52" s="229">
        <f t="shared" ca="1" si="6"/>
        <v>764</v>
      </c>
      <c r="P52" s="223">
        <v>0</v>
      </c>
      <c r="Q52" s="223">
        <v>0</v>
      </c>
      <c r="R52" s="229">
        <v>0</v>
      </c>
      <c r="S52" s="223">
        <v>0</v>
      </c>
      <c r="U52" s="228">
        <f t="shared" si="9"/>
        <v>7.0000000000000036</v>
      </c>
      <c r="V52" s="221">
        <f t="shared" ca="1" si="7"/>
        <v>0.6</v>
      </c>
      <c r="W52" s="223">
        <f t="shared" ca="1" si="2"/>
        <v>82</v>
      </c>
      <c r="X52" s="229">
        <f t="shared" ca="1" si="8"/>
        <v>821</v>
      </c>
      <c r="Y52" s="223">
        <v>0</v>
      </c>
      <c r="Z52" s="223">
        <v>0</v>
      </c>
      <c r="AA52" s="229">
        <v>0</v>
      </c>
      <c r="AB52" s="223">
        <v>0</v>
      </c>
      <c r="AD52" s="236">
        <f t="shared" si="10"/>
        <v>7.0000000000000036</v>
      </c>
      <c r="AE52" s="216">
        <v>0.6</v>
      </c>
      <c r="AF52" s="217">
        <f t="shared" ca="1" si="13"/>
        <v>77</v>
      </c>
      <c r="AG52" s="237">
        <f t="shared" ca="1" si="15"/>
        <v>747</v>
      </c>
      <c r="AH52" s="217">
        <v>0</v>
      </c>
      <c r="AI52" s="217">
        <v>0</v>
      </c>
      <c r="AJ52" s="237">
        <v>0</v>
      </c>
      <c r="AK52" s="217">
        <v>0</v>
      </c>
    </row>
    <row r="53" spans="1:38" x14ac:dyDescent="0.15">
      <c r="A53" s="193">
        <f t="shared" si="14"/>
        <v>6.0000000000000027</v>
      </c>
      <c r="C53" s="227">
        <f t="shared" si="11"/>
        <v>7.2000000000000037</v>
      </c>
      <c r="D53" s="221">
        <f t="shared" ca="1" si="3"/>
        <v>0.5</v>
      </c>
      <c r="E53" s="223">
        <f t="shared" ca="1" si="0"/>
        <v>67</v>
      </c>
      <c r="F53" s="229">
        <f t="shared" ca="1" si="4"/>
        <v>725</v>
      </c>
      <c r="G53" s="223">
        <v>0</v>
      </c>
      <c r="H53" s="223">
        <v>0</v>
      </c>
      <c r="I53" s="229">
        <v>0</v>
      </c>
      <c r="J53" s="223">
        <v>0</v>
      </c>
      <c r="L53" s="227">
        <f t="shared" si="12"/>
        <v>7.2000000000000037</v>
      </c>
      <c r="M53" s="221">
        <f t="shared" ca="1" si="5"/>
        <v>0.5</v>
      </c>
      <c r="N53" s="223">
        <f t="shared" ca="1" si="1"/>
        <v>76</v>
      </c>
      <c r="O53" s="229">
        <f t="shared" ca="1" si="6"/>
        <v>789</v>
      </c>
      <c r="P53" s="223">
        <v>0</v>
      </c>
      <c r="Q53" s="223">
        <v>0</v>
      </c>
      <c r="R53" s="229">
        <v>0</v>
      </c>
      <c r="S53" s="223">
        <v>0</v>
      </c>
      <c r="U53" s="228">
        <f t="shared" si="9"/>
        <v>7.2000000000000037</v>
      </c>
      <c r="V53" s="221">
        <f t="shared" ca="1" si="7"/>
        <v>0.5</v>
      </c>
      <c r="W53" s="223">
        <f t="shared" ca="1" si="2"/>
        <v>80</v>
      </c>
      <c r="X53" s="229">
        <f t="shared" ca="1" si="8"/>
        <v>849</v>
      </c>
      <c r="Y53" s="223">
        <v>0</v>
      </c>
      <c r="Z53" s="223">
        <v>0</v>
      </c>
      <c r="AA53" s="229">
        <v>0</v>
      </c>
      <c r="AB53" s="223">
        <v>0</v>
      </c>
      <c r="AD53" s="236">
        <f t="shared" si="10"/>
        <v>7.2000000000000037</v>
      </c>
      <c r="AE53" s="216">
        <v>0.6</v>
      </c>
      <c r="AF53" s="217">
        <f t="shared" ca="1" si="13"/>
        <v>75</v>
      </c>
      <c r="AG53" s="237">
        <f t="shared" ca="1" si="15"/>
        <v>774</v>
      </c>
      <c r="AH53" s="217">
        <v>0</v>
      </c>
      <c r="AI53" s="217">
        <v>0</v>
      </c>
      <c r="AJ53" s="237">
        <v>0</v>
      </c>
      <c r="AK53" s="217">
        <v>0</v>
      </c>
    </row>
    <row r="54" spans="1:38" x14ac:dyDescent="0.15">
      <c r="A54" s="193">
        <f t="shared" si="14"/>
        <v>6.2000000000000028</v>
      </c>
      <c r="C54" s="227">
        <f>C53+$C$18</f>
        <v>7.4000000000000039</v>
      </c>
      <c r="D54" s="221">
        <f t="shared" ca="1" si="3"/>
        <v>0.5</v>
      </c>
      <c r="E54" s="223">
        <f t="shared" ca="1" si="0"/>
        <v>69</v>
      </c>
      <c r="F54" s="229">
        <f t="shared" ca="1" si="4"/>
        <v>748</v>
      </c>
      <c r="G54" s="223">
        <v>0</v>
      </c>
      <c r="H54" s="223">
        <v>0</v>
      </c>
      <c r="I54" s="229">
        <v>0</v>
      </c>
      <c r="J54" s="223">
        <v>0</v>
      </c>
      <c r="L54" s="227">
        <f t="shared" si="12"/>
        <v>7.4000000000000039</v>
      </c>
      <c r="M54" s="221">
        <f t="shared" ca="1" si="5"/>
        <v>0.5</v>
      </c>
      <c r="N54" s="223">
        <f t="shared" ca="1" si="1"/>
        <v>77</v>
      </c>
      <c r="O54" s="229">
        <f t="shared" ca="1" si="6"/>
        <v>814</v>
      </c>
      <c r="P54" s="223">
        <v>0</v>
      </c>
      <c r="Q54" s="223">
        <v>0</v>
      </c>
      <c r="R54" s="229">
        <v>0</v>
      </c>
      <c r="S54" s="223">
        <v>0</v>
      </c>
      <c r="U54" s="228">
        <f t="shared" si="9"/>
        <v>7.4000000000000039</v>
      </c>
      <c r="V54" s="221">
        <f t="shared" ca="1" si="7"/>
        <v>0.5</v>
      </c>
      <c r="W54" s="223">
        <f t="shared" ca="1" si="2"/>
        <v>79</v>
      </c>
      <c r="X54" s="229">
        <f t="shared" ca="1" si="8"/>
        <v>877</v>
      </c>
      <c r="Y54" s="223">
        <v>0</v>
      </c>
      <c r="Z54" s="223">
        <v>0</v>
      </c>
      <c r="AA54" s="229">
        <v>0</v>
      </c>
      <c r="AB54" s="223">
        <v>0</v>
      </c>
      <c r="AD54" s="236">
        <f t="shared" si="10"/>
        <v>7.4000000000000039</v>
      </c>
      <c r="AE54" s="216">
        <v>0.6</v>
      </c>
      <c r="AF54" s="217">
        <f t="shared" ca="1" si="13"/>
        <v>76</v>
      </c>
      <c r="AG54" s="237">
        <f t="shared" ca="1" si="15"/>
        <v>800</v>
      </c>
      <c r="AH54" s="217">
        <v>0</v>
      </c>
      <c r="AI54" s="217">
        <v>0</v>
      </c>
      <c r="AJ54" s="237">
        <v>0</v>
      </c>
      <c r="AK54" s="217">
        <v>0</v>
      </c>
    </row>
    <row r="55" spans="1:38" x14ac:dyDescent="0.15">
      <c r="A55" s="193">
        <f t="shared" si="14"/>
        <v>6.400000000000003</v>
      </c>
      <c r="C55" s="227">
        <f t="shared" si="11"/>
        <v>7.6000000000000041</v>
      </c>
      <c r="D55" s="221">
        <f t="shared" ca="1" si="3"/>
        <v>0.6</v>
      </c>
      <c r="E55" s="223">
        <f t="shared" ca="1" si="0"/>
        <v>69</v>
      </c>
      <c r="F55" s="229">
        <f t="shared" ca="1" si="4"/>
        <v>771</v>
      </c>
      <c r="G55" s="223">
        <v>0</v>
      </c>
      <c r="H55" s="223">
        <v>0</v>
      </c>
      <c r="I55" s="229">
        <v>0</v>
      </c>
      <c r="J55" s="223">
        <v>0</v>
      </c>
      <c r="L55" s="227">
        <f t="shared" si="12"/>
        <v>7.6000000000000041</v>
      </c>
      <c r="M55" s="221">
        <f t="shared" ca="1" si="5"/>
        <v>0.6</v>
      </c>
      <c r="N55" s="223">
        <f t="shared" ca="1" si="1"/>
        <v>78</v>
      </c>
      <c r="O55" s="229">
        <f t="shared" ca="1" si="6"/>
        <v>840</v>
      </c>
      <c r="P55" s="223">
        <v>0</v>
      </c>
      <c r="Q55" s="223">
        <v>0</v>
      </c>
      <c r="R55" s="229">
        <v>0</v>
      </c>
      <c r="S55" s="223">
        <v>0</v>
      </c>
      <c r="U55" s="228">
        <f t="shared" si="9"/>
        <v>7.6000000000000041</v>
      </c>
      <c r="V55" s="221">
        <f t="shared" ca="1" si="7"/>
        <v>0.5</v>
      </c>
      <c r="W55" s="223">
        <f t="shared" ca="1" si="2"/>
        <v>85</v>
      </c>
      <c r="X55" s="229">
        <f t="shared" ca="1" si="8"/>
        <v>904</v>
      </c>
      <c r="Y55" s="223">
        <v>0</v>
      </c>
      <c r="Z55" s="223">
        <v>0</v>
      </c>
      <c r="AA55" s="229">
        <v>0</v>
      </c>
      <c r="AB55" s="223">
        <v>0</v>
      </c>
      <c r="AD55" s="236">
        <f t="shared" si="10"/>
        <v>7.6000000000000041</v>
      </c>
      <c r="AE55" s="216">
        <v>0.6</v>
      </c>
      <c r="AF55" s="217">
        <f t="shared" ca="1" si="13"/>
        <v>75</v>
      </c>
      <c r="AG55" s="237">
        <f t="shared" ca="1" si="15"/>
        <v>825</v>
      </c>
      <c r="AH55" s="217">
        <v>0</v>
      </c>
      <c r="AI55" s="217">
        <v>0</v>
      </c>
      <c r="AJ55" s="237">
        <v>0</v>
      </c>
      <c r="AK55" s="217">
        <v>0</v>
      </c>
    </row>
    <row r="56" spans="1:38" x14ac:dyDescent="0.15">
      <c r="A56" s="193">
        <f t="shared" si="14"/>
        <v>6.6000000000000032</v>
      </c>
      <c r="C56" s="227">
        <f t="shared" si="11"/>
        <v>7.8000000000000043</v>
      </c>
      <c r="D56" s="221">
        <f t="shared" ca="1" si="3"/>
        <v>0.5</v>
      </c>
      <c r="E56" s="223">
        <f t="shared" ca="1" si="0"/>
        <v>68</v>
      </c>
      <c r="F56" s="229">
        <f t="shared" ca="1" si="4"/>
        <v>795</v>
      </c>
      <c r="G56" s="223">
        <v>0</v>
      </c>
      <c r="H56" s="223">
        <v>0</v>
      </c>
      <c r="I56" s="229">
        <v>0</v>
      </c>
      <c r="J56" s="223">
        <v>0</v>
      </c>
      <c r="L56" s="227">
        <f t="shared" si="12"/>
        <v>7.8000000000000043</v>
      </c>
      <c r="M56" s="221">
        <f t="shared" ca="1" si="5"/>
        <v>0.5</v>
      </c>
      <c r="N56" s="223">
        <f t="shared" ca="1" si="1"/>
        <v>77</v>
      </c>
      <c r="O56" s="229">
        <f t="shared" ca="1" si="6"/>
        <v>866</v>
      </c>
      <c r="P56" s="223">
        <v>0</v>
      </c>
      <c r="Q56" s="223">
        <v>0</v>
      </c>
      <c r="R56" s="229">
        <v>0</v>
      </c>
      <c r="S56" s="223">
        <v>0</v>
      </c>
      <c r="U56" s="228">
        <f t="shared" si="9"/>
        <v>7.8000000000000043</v>
      </c>
      <c r="V56" s="221">
        <f t="shared" ca="1" si="7"/>
        <v>0.6</v>
      </c>
      <c r="W56" s="223">
        <f t="shared" ca="1" si="2"/>
        <v>79</v>
      </c>
      <c r="X56" s="229">
        <f t="shared" ca="1" si="8"/>
        <v>931</v>
      </c>
      <c r="Y56" s="223">
        <v>0</v>
      </c>
      <c r="Z56" s="223">
        <v>0</v>
      </c>
      <c r="AA56" s="229">
        <v>0</v>
      </c>
      <c r="AB56" s="223">
        <v>0</v>
      </c>
      <c r="AD56" s="236">
        <f t="shared" si="10"/>
        <v>7.8000000000000043</v>
      </c>
      <c r="AE56" s="216">
        <v>0.6</v>
      </c>
      <c r="AF56" s="217">
        <f t="shared" ca="1" si="13"/>
        <v>74</v>
      </c>
      <c r="AG56" s="237">
        <f t="shared" ca="1" si="15"/>
        <v>850</v>
      </c>
      <c r="AH56" s="217">
        <v>0</v>
      </c>
      <c r="AI56" s="217">
        <v>0</v>
      </c>
      <c r="AJ56" s="237">
        <v>0</v>
      </c>
      <c r="AK56" s="217">
        <v>0</v>
      </c>
    </row>
    <row r="57" spans="1:38" x14ac:dyDescent="0.15">
      <c r="A57" s="193">
        <f t="shared" si="14"/>
        <v>6.8000000000000034</v>
      </c>
      <c r="C57" s="227">
        <f t="shared" si="11"/>
        <v>8.0000000000000036</v>
      </c>
      <c r="D57" s="221">
        <f t="shared" ca="1" si="3"/>
        <v>0.6</v>
      </c>
      <c r="E57" s="223">
        <f t="shared" ca="1" si="0"/>
        <v>66</v>
      </c>
      <c r="F57" s="229">
        <f t="shared" ca="1" si="4"/>
        <v>818</v>
      </c>
      <c r="G57" s="223">
        <v>0</v>
      </c>
      <c r="H57" s="223">
        <v>0</v>
      </c>
      <c r="I57" s="229">
        <v>0</v>
      </c>
      <c r="J57" s="223">
        <v>0</v>
      </c>
      <c r="L57" s="227">
        <f t="shared" si="12"/>
        <v>8.0000000000000036</v>
      </c>
      <c r="M57" s="221">
        <f t="shared" ca="1" si="5"/>
        <v>0.6</v>
      </c>
      <c r="N57" s="223">
        <f t="shared" ca="1" si="1"/>
        <v>75</v>
      </c>
      <c r="O57" s="229">
        <f t="shared" ca="1" si="6"/>
        <v>891</v>
      </c>
      <c r="P57" s="223">
        <v>0</v>
      </c>
      <c r="Q57" s="223">
        <v>0</v>
      </c>
      <c r="R57" s="229">
        <v>0</v>
      </c>
      <c r="S57" s="223">
        <v>0</v>
      </c>
      <c r="U57" s="228">
        <f t="shared" si="9"/>
        <v>8.0000000000000036</v>
      </c>
      <c r="V57" s="221">
        <f t="shared" ca="1" si="7"/>
        <v>0.6</v>
      </c>
      <c r="W57" s="223">
        <f t="shared" ca="1" si="2"/>
        <v>80</v>
      </c>
      <c r="X57" s="229">
        <f t="shared" ca="1" si="8"/>
        <v>959</v>
      </c>
      <c r="Y57" s="223">
        <v>0</v>
      </c>
      <c r="Z57" s="223">
        <v>0</v>
      </c>
      <c r="AA57" s="229">
        <v>0</v>
      </c>
      <c r="AB57" s="223">
        <v>0</v>
      </c>
      <c r="AD57" s="236">
        <f t="shared" si="10"/>
        <v>8.0000000000000036</v>
      </c>
      <c r="AE57" s="216">
        <v>0.6</v>
      </c>
      <c r="AF57" s="217">
        <f t="shared" ca="1" si="13"/>
        <v>75</v>
      </c>
      <c r="AG57" s="237">
        <f t="shared" ca="1" si="15"/>
        <v>875</v>
      </c>
      <c r="AH57" s="217">
        <v>0</v>
      </c>
      <c r="AI57" s="217">
        <v>0</v>
      </c>
      <c r="AJ57" s="237">
        <v>0</v>
      </c>
      <c r="AK57" s="217">
        <v>0</v>
      </c>
      <c r="AL57" s="238">
        <f ca="1">X57-X52</f>
        <v>138</v>
      </c>
    </row>
    <row r="58" spans="1:38" x14ac:dyDescent="0.15">
      <c r="A58" s="193">
        <f t="shared" si="14"/>
        <v>7.0000000000000036</v>
      </c>
      <c r="C58" s="227">
        <f t="shared" si="11"/>
        <v>8.2000000000000028</v>
      </c>
      <c r="D58" s="221">
        <f t="shared" ca="1" si="3"/>
        <v>0.6</v>
      </c>
      <c r="E58" s="223">
        <f t="shared" ca="1" si="0"/>
        <v>66</v>
      </c>
      <c r="F58" s="229">
        <f t="shared" ca="1" si="4"/>
        <v>842</v>
      </c>
      <c r="G58" s="223">
        <v>0</v>
      </c>
      <c r="H58" s="223">
        <v>0</v>
      </c>
      <c r="I58" s="229">
        <v>0</v>
      </c>
      <c r="J58" s="223">
        <v>0</v>
      </c>
      <c r="L58" s="227">
        <f t="shared" si="12"/>
        <v>8.2000000000000028</v>
      </c>
      <c r="M58" s="221">
        <f t="shared" ca="1" si="5"/>
        <v>0.6</v>
      </c>
      <c r="N58" s="223">
        <f t="shared" ca="1" si="1"/>
        <v>74</v>
      </c>
      <c r="O58" s="229">
        <f t="shared" ca="1" si="6"/>
        <v>917</v>
      </c>
      <c r="P58" s="223">
        <v>0</v>
      </c>
      <c r="Q58" s="223">
        <v>0</v>
      </c>
      <c r="R58" s="229">
        <v>0</v>
      </c>
      <c r="S58" s="223">
        <v>0</v>
      </c>
      <c r="U58" s="228">
        <f t="shared" si="9"/>
        <v>8.2000000000000028</v>
      </c>
      <c r="V58" s="221">
        <f t="shared" ca="1" si="7"/>
        <v>0.5</v>
      </c>
      <c r="W58" s="223">
        <f t="shared" ca="1" si="2"/>
        <v>84</v>
      </c>
      <c r="X58" s="229">
        <f t="shared" ca="1" si="8"/>
        <v>987</v>
      </c>
      <c r="Y58" s="223">
        <v>0</v>
      </c>
      <c r="Z58" s="223">
        <v>0</v>
      </c>
      <c r="AA58" s="229">
        <v>0</v>
      </c>
      <c r="AB58" s="223">
        <v>0</v>
      </c>
      <c r="AD58" s="236">
        <f t="shared" si="10"/>
        <v>8.2000000000000028</v>
      </c>
      <c r="AE58" s="216">
        <v>0.6</v>
      </c>
      <c r="AF58" s="217">
        <f t="shared" ca="1" si="13"/>
        <v>77</v>
      </c>
      <c r="AG58" s="237">
        <f t="shared" ca="1" si="15"/>
        <v>900</v>
      </c>
      <c r="AH58" s="217">
        <v>0</v>
      </c>
      <c r="AI58" s="217">
        <v>0</v>
      </c>
      <c r="AJ58" s="237">
        <v>0</v>
      </c>
      <c r="AK58" s="217">
        <v>0</v>
      </c>
    </row>
    <row r="59" spans="1:38" x14ac:dyDescent="0.15">
      <c r="A59" s="193">
        <f t="shared" si="14"/>
        <v>7.2000000000000037</v>
      </c>
      <c r="C59" s="227">
        <f t="shared" si="11"/>
        <v>8.4000000000000021</v>
      </c>
      <c r="D59" s="221">
        <f t="shared" ca="1" si="3"/>
        <v>0.6</v>
      </c>
      <c r="E59" s="223">
        <f t="shared" ca="1" si="0"/>
        <v>65</v>
      </c>
      <c r="F59" s="229">
        <f t="shared" ca="1" si="4"/>
        <v>865</v>
      </c>
      <c r="G59" s="223">
        <v>0</v>
      </c>
      <c r="H59" s="223">
        <v>0</v>
      </c>
      <c r="I59" s="229">
        <v>0</v>
      </c>
      <c r="J59" s="223">
        <v>0</v>
      </c>
      <c r="L59" s="227">
        <f t="shared" si="12"/>
        <v>8.4000000000000021</v>
      </c>
      <c r="M59" s="221">
        <f t="shared" ca="1" si="5"/>
        <v>0.6</v>
      </c>
      <c r="N59" s="223">
        <f t="shared" ca="1" si="1"/>
        <v>76</v>
      </c>
      <c r="O59" s="229">
        <f t="shared" ca="1" si="6"/>
        <v>942</v>
      </c>
      <c r="P59" s="223">
        <v>0</v>
      </c>
      <c r="Q59" s="223">
        <v>0</v>
      </c>
      <c r="R59" s="229">
        <v>0</v>
      </c>
      <c r="S59" s="223">
        <v>0</v>
      </c>
      <c r="U59" s="228">
        <f t="shared" si="9"/>
        <v>8.4000000000000021</v>
      </c>
      <c r="V59" s="221">
        <f t="shared" ca="1" si="7"/>
        <v>0.5</v>
      </c>
      <c r="W59" s="223">
        <f t="shared" ca="1" si="2"/>
        <v>79</v>
      </c>
      <c r="X59" s="229">
        <f t="shared" ca="1" si="8"/>
        <v>1015</v>
      </c>
      <c r="Y59" s="223">
        <v>0</v>
      </c>
      <c r="Z59" s="223">
        <v>0</v>
      </c>
      <c r="AA59" s="229">
        <v>0</v>
      </c>
      <c r="AB59" s="223">
        <v>0</v>
      </c>
      <c r="AD59" s="236">
        <f t="shared" si="10"/>
        <v>8.4000000000000021</v>
      </c>
      <c r="AE59" s="216">
        <v>0.6</v>
      </c>
      <c r="AF59" s="217">
        <f t="shared" ca="1" si="13"/>
        <v>74</v>
      </c>
      <c r="AG59" s="237">
        <f t="shared" ca="1" si="15"/>
        <v>926</v>
      </c>
      <c r="AH59" s="217">
        <v>0</v>
      </c>
      <c r="AI59" s="217">
        <v>0</v>
      </c>
      <c r="AJ59" s="237">
        <v>0</v>
      </c>
      <c r="AK59" s="217">
        <v>0</v>
      </c>
    </row>
    <row r="60" spans="1:38" x14ac:dyDescent="0.15">
      <c r="A60" s="193">
        <f t="shared" si="14"/>
        <v>7.4000000000000039</v>
      </c>
      <c r="C60" s="227">
        <f t="shared" si="11"/>
        <v>8.6000000000000014</v>
      </c>
      <c r="D60" s="221">
        <f t="shared" ca="1" si="3"/>
        <v>0.5</v>
      </c>
      <c r="E60" s="223">
        <f t="shared" ca="1" si="0"/>
        <v>69</v>
      </c>
      <c r="F60" s="229">
        <f t="shared" ca="1" si="4"/>
        <v>888</v>
      </c>
      <c r="G60" s="223">
        <v>0</v>
      </c>
      <c r="H60" s="223">
        <v>0</v>
      </c>
      <c r="I60" s="229">
        <v>0</v>
      </c>
      <c r="J60" s="223">
        <v>0</v>
      </c>
      <c r="L60" s="227">
        <f t="shared" si="12"/>
        <v>8.6000000000000014</v>
      </c>
      <c r="M60" s="221">
        <f t="shared" ca="1" si="5"/>
        <v>0.6</v>
      </c>
      <c r="N60" s="223">
        <f t="shared" ca="1" si="1"/>
        <v>77</v>
      </c>
      <c r="O60" s="229">
        <f t="shared" ca="1" si="6"/>
        <v>968</v>
      </c>
      <c r="P60" s="223">
        <v>0</v>
      </c>
      <c r="Q60" s="223">
        <v>0</v>
      </c>
      <c r="R60" s="229">
        <v>0</v>
      </c>
      <c r="S60" s="223">
        <v>0</v>
      </c>
      <c r="U60" s="228">
        <f t="shared" si="9"/>
        <v>8.6000000000000014</v>
      </c>
      <c r="V60" s="221">
        <f t="shared" ca="1" si="7"/>
        <v>0.5</v>
      </c>
      <c r="W60" s="223">
        <f t="shared" ca="1" si="2"/>
        <v>83</v>
      </c>
      <c r="X60" s="229">
        <f t="shared" ca="1" si="8"/>
        <v>1043</v>
      </c>
      <c r="Y60" s="223">
        <v>0</v>
      </c>
      <c r="Z60" s="223">
        <v>0</v>
      </c>
      <c r="AA60" s="229">
        <v>0</v>
      </c>
      <c r="AB60" s="223">
        <v>0</v>
      </c>
      <c r="AD60" s="236">
        <f t="shared" si="10"/>
        <v>8.6000000000000014</v>
      </c>
      <c r="AE60" s="216">
        <v>0.6</v>
      </c>
      <c r="AF60" s="217">
        <f t="shared" ca="1" si="13"/>
        <v>77</v>
      </c>
      <c r="AG60" s="237">
        <f t="shared" ca="1" si="15"/>
        <v>953</v>
      </c>
      <c r="AH60" s="217">
        <v>0</v>
      </c>
      <c r="AI60" s="217">
        <v>0</v>
      </c>
      <c r="AJ60" s="237">
        <v>0</v>
      </c>
      <c r="AK60" s="217">
        <v>0</v>
      </c>
    </row>
    <row r="61" spans="1:38" x14ac:dyDescent="0.15">
      <c r="A61" s="193">
        <f t="shared" si="14"/>
        <v>7.6000000000000041</v>
      </c>
      <c r="C61" s="227">
        <f t="shared" si="11"/>
        <v>8.8000000000000007</v>
      </c>
      <c r="D61" s="221">
        <f t="shared" ca="1" si="3"/>
        <v>0.5</v>
      </c>
      <c r="E61" s="223">
        <f t="shared" ca="1" si="0"/>
        <v>65</v>
      </c>
      <c r="F61" s="229">
        <f t="shared" ca="1" si="4"/>
        <v>911</v>
      </c>
      <c r="G61" s="223">
        <v>0</v>
      </c>
      <c r="H61" s="223">
        <v>0</v>
      </c>
      <c r="I61" s="229">
        <v>0</v>
      </c>
      <c r="J61" s="223">
        <v>0</v>
      </c>
      <c r="L61" s="227">
        <f t="shared" si="12"/>
        <v>8.8000000000000007</v>
      </c>
      <c r="M61" s="221">
        <f t="shared" ca="1" si="5"/>
        <v>0.5</v>
      </c>
      <c r="N61" s="223">
        <f t="shared" ca="1" si="1"/>
        <v>74</v>
      </c>
      <c r="O61" s="229">
        <f t="shared" ca="1" si="6"/>
        <v>994</v>
      </c>
      <c r="P61" s="223">
        <v>0</v>
      </c>
      <c r="Q61" s="223">
        <v>0</v>
      </c>
      <c r="R61" s="229">
        <v>0</v>
      </c>
      <c r="S61" s="223">
        <v>0</v>
      </c>
      <c r="U61" s="228">
        <f t="shared" si="9"/>
        <v>8.8000000000000007</v>
      </c>
      <c r="V61" s="221">
        <f t="shared" ca="1" si="7"/>
        <v>0.6</v>
      </c>
      <c r="W61" s="223">
        <f t="shared" ca="1" si="2"/>
        <v>79</v>
      </c>
      <c r="X61" s="229">
        <f t="shared" ca="1" si="8"/>
        <v>1070</v>
      </c>
      <c r="Y61" s="223">
        <v>0</v>
      </c>
      <c r="Z61" s="223">
        <v>0</v>
      </c>
      <c r="AA61" s="229">
        <v>0</v>
      </c>
      <c r="AB61" s="223">
        <v>0</v>
      </c>
      <c r="AD61" s="236">
        <f t="shared" si="10"/>
        <v>8.8000000000000007</v>
      </c>
      <c r="AE61" s="216">
        <v>0.6</v>
      </c>
      <c r="AF61" s="217">
        <f t="shared" ca="1" si="13"/>
        <v>75</v>
      </c>
      <c r="AG61" s="237">
        <f t="shared" ca="1" si="15"/>
        <v>978</v>
      </c>
      <c r="AH61" s="217">
        <v>0</v>
      </c>
      <c r="AI61" s="217">
        <v>0</v>
      </c>
      <c r="AJ61" s="237">
        <v>0</v>
      </c>
      <c r="AK61" s="217">
        <v>0</v>
      </c>
    </row>
    <row r="62" spans="1:38" x14ac:dyDescent="0.15">
      <c r="A62" s="193">
        <f t="shared" si="14"/>
        <v>7.8000000000000043</v>
      </c>
      <c r="C62" s="227">
        <f t="shared" si="11"/>
        <v>9</v>
      </c>
      <c r="D62" s="221">
        <f t="shared" ca="1" si="3"/>
        <v>0.6</v>
      </c>
      <c r="E62" s="223">
        <f t="shared" ca="1" si="0"/>
        <v>67</v>
      </c>
      <c r="F62" s="229">
        <f t="shared" ca="1" si="4"/>
        <v>935</v>
      </c>
      <c r="G62" s="223">
        <v>0</v>
      </c>
      <c r="H62" s="223">
        <v>0</v>
      </c>
      <c r="I62" s="229">
        <v>0</v>
      </c>
      <c r="J62" s="223">
        <v>0</v>
      </c>
      <c r="L62" s="227">
        <f t="shared" si="12"/>
        <v>9</v>
      </c>
      <c r="M62" s="221">
        <f t="shared" ca="1" si="5"/>
        <v>0.5</v>
      </c>
      <c r="N62" s="223">
        <f t="shared" ca="1" si="1"/>
        <v>74</v>
      </c>
      <c r="O62" s="229">
        <f t="shared" ca="1" si="6"/>
        <v>1019</v>
      </c>
      <c r="P62" s="223">
        <v>0</v>
      </c>
      <c r="Q62" s="223">
        <v>0</v>
      </c>
      <c r="R62" s="229">
        <v>0</v>
      </c>
      <c r="S62" s="223">
        <v>0</v>
      </c>
      <c r="U62" s="228">
        <f t="shared" si="9"/>
        <v>9</v>
      </c>
      <c r="V62" s="221">
        <f t="shared" ca="1" si="7"/>
        <v>0.5</v>
      </c>
      <c r="W62" s="223">
        <f t="shared" ca="1" si="2"/>
        <v>85</v>
      </c>
      <c r="X62" s="229">
        <f t="shared" ca="1" si="8"/>
        <v>1098</v>
      </c>
      <c r="Y62" s="223">
        <v>0</v>
      </c>
      <c r="Z62" s="223">
        <v>0</v>
      </c>
      <c r="AA62" s="229">
        <v>0</v>
      </c>
      <c r="AB62" s="223">
        <v>0</v>
      </c>
      <c r="AD62" s="236">
        <f t="shared" si="10"/>
        <v>9</v>
      </c>
      <c r="AE62" s="216">
        <v>0.6</v>
      </c>
      <c r="AF62" s="217">
        <f t="shared" ca="1" si="13"/>
        <v>76</v>
      </c>
      <c r="AG62" s="237">
        <f t="shared" ca="1" si="15"/>
        <v>1004</v>
      </c>
      <c r="AH62" s="217">
        <v>0</v>
      </c>
      <c r="AI62" s="217">
        <v>0</v>
      </c>
      <c r="AJ62" s="237">
        <v>0</v>
      </c>
      <c r="AK62" s="217">
        <v>0</v>
      </c>
    </row>
    <row r="63" spans="1:38" x14ac:dyDescent="0.15">
      <c r="A63" s="193">
        <f t="shared" si="14"/>
        <v>8.0000000000000036</v>
      </c>
      <c r="C63" s="227">
        <f t="shared" si="11"/>
        <v>9.1999999999999993</v>
      </c>
      <c r="D63" s="221">
        <f t="shared" ca="1" si="3"/>
        <v>0.5</v>
      </c>
      <c r="E63" s="223">
        <f t="shared" ca="1" si="0"/>
        <v>70</v>
      </c>
      <c r="F63" s="229">
        <f t="shared" ca="1" si="4"/>
        <v>958</v>
      </c>
      <c r="G63" s="223">
        <v>0</v>
      </c>
      <c r="H63" s="223">
        <v>0</v>
      </c>
      <c r="I63" s="229">
        <v>0</v>
      </c>
      <c r="J63" s="223">
        <v>0</v>
      </c>
      <c r="L63" s="227">
        <f t="shared" si="12"/>
        <v>9.1999999999999993</v>
      </c>
      <c r="M63" s="221">
        <f t="shared" ca="1" si="5"/>
        <v>0.6</v>
      </c>
      <c r="N63" s="223">
        <f t="shared" ca="1" si="1"/>
        <v>76</v>
      </c>
      <c r="O63" s="229">
        <f t="shared" ca="1" si="6"/>
        <v>1044</v>
      </c>
      <c r="P63" s="223">
        <v>0</v>
      </c>
      <c r="Q63" s="223">
        <v>0</v>
      </c>
      <c r="R63" s="229">
        <v>0</v>
      </c>
      <c r="S63" s="223">
        <v>0</v>
      </c>
      <c r="U63" s="228">
        <f t="shared" si="9"/>
        <v>9.1999999999999993</v>
      </c>
      <c r="V63" s="221">
        <f t="shared" ca="1" si="7"/>
        <v>0.6</v>
      </c>
      <c r="W63" s="223">
        <f t="shared" ca="1" si="2"/>
        <v>84</v>
      </c>
      <c r="X63" s="229">
        <f t="shared" ca="1" si="8"/>
        <v>1125</v>
      </c>
      <c r="Y63" s="223">
        <v>0</v>
      </c>
      <c r="Z63" s="223">
        <v>0</v>
      </c>
      <c r="AA63" s="229">
        <v>0</v>
      </c>
      <c r="AB63" s="223">
        <v>0</v>
      </c>
      <c r="AD63" s="236">
        <f t="shared" si="10"/>
        <v>9.1999999999999993</v>
      </c>
      <c r="AE63" s="216">
        <v>0.6</v>
      </c>
      <c r="AF63" s="217">
        <f t="shared" ca="1" si="13"/>
        <v>76</v>
      </c>
      <c r="AG63" s="237">
        <f t="shared" ca="1" si="15"/>
        <v>1029</v>
      </c>
      <c r="AH63" s="217">
        <v>0</v>
      </c>
      <c r="AI63" s="217">
        <v>0</v>
      </c>
      <c r="AJ63" s="237">
        <v>0</v>
      </c>
      <c r="AK63" s="217">
        <v>0</v>
      </c>
    </row>
    <row r="64" spans="1:38" x14ac:dyDescent="0.15">
      <c r="A64" s="193">
        <f t="shared" si="14"/>
        <v>8.2000000000000028</v>
      </c>
      <c r="C64" s="227">
        <f t="shared" si="11"/>
        <v>9.3999999999999986</v>
      </c>
      <c r="D64" s="221">
        <f t="shared" ca="1" si="3"/>
        <v>0.5</v>
      </c>
      <c r="E64" s="223">
        <f t="shared" ca="1" si="0"/>
        <v>70</v>
      </c>
      <c r="F64" s="229">
        <f t="shared" ca="1" si="4"/>
        <v>981</v>
      </c>
      <c r="G64" s="223">
        <v>0</v>
      </c>
      <c r="H64" s="223">
        <v>0</v>
      </c>
      <c r="I64" s="229">
        <v>0</v>
      </c>
      <c r="J64" s="223">
        <v>0</v>
      </c>
      <c r="L64" s="227">
        <f t="shared" si="12"/>
        <v>9.3999999999999986</v>
      </c>
      <c r="M64" s="221">
        <f t="shared" ca="1" si="5"/>
        <v>0.5</v>
      </c>
      <c r="N64" s="223">
        <f t="shared" ca="1" si="1"/>
        <v>77</v>
      </c>
      <c r="O64" s="229">
        <f t="shared" ca="1" si="6"/>
        <v>1069</v>
      </c>
      <c r="P64" s="223">
        <v>0</v>
      </c>
      <c r="Q64" s="223">
        <v>0</v>
      </c>
      <c r="R64" s="229">
        <v>0</v>
      </c>
      <c r="S64" s="223">
        <v>0</v>
      </c>
      <c r="U64" s="228">
        <f t="shared" si="9"/>
        <v>9.3999999999999986</v>
      </c>
      <c r="V64" s="221">
        <f t="shared" ca="1" si="7"/>
        <v>0.6</v>
      </c>
      <c r="W64" s="223">
        <f t="shared" ca="1" si="2"/>
        <v>80</v>
      </c>
      <c r="X64" s="229">
        <f t="shared" ca="1" si="8"/>
        <v>1153</v>
      </c>
      <c r="Y64" s="223">
        <v>0</v>
      </c>
      <c r="Z64" s="223">
        <v>0</v>
      </c>
      <c r="AA64" s="229">
        <v>0</v>
      </c>
      <c r="AB64" s="223">
        <v>0</v>
      </c>
      <c r="AD64" s="236">
        <f t="shared" si="10"/>
        <v>9.3999999999999986</v>
      </c>
      <c r="AE64" s="216">
        <v>0.6</v>
      </c>
      <c r="AF64" s="217">
        <f t="shared" ca="1" si="13"/>
        <v>75</v>
      </c>
      <c r="AG64" s="237">
        <f t="shared" ca="1" si="15"/>
        <v>1056</v>
      </c>
      <c r="AH64" s="217">
        <v>0</v>
      </c>
      <c r="AI64" s="217">
        <v>0</v>
      </c>
      <c r="AJ64" s="237">
        <v>0</v>
      </c>
      <c r="AK64" s="217">
        <v>0</v>
      </c>
    </row>
    <row r="65" spans="1:37" x14ac:dyDescent="0.15">
      <c r="A65" s="193">
        <f t="shared" si="14"/>
        <v>8.4000000000000021</v>
      </c>
      <c r="C65" s="227">
        <f t="shared" si="11"/>
        <v>9.5999999999999979</v>
      </c>
      <c r="D65" s="221">
        <f t="shared" ca="1" si="3"/>
        <v>0.6</v>
      </c>
      <c r="E65" s="223">
        <f t="shared" ca="1" si="0"/>
        <v>69</v>
      </c>
      <c r="F65" s="229">
        <f t="shared" ca="1" si="4"/>
        <v>1005</v>
      </c>
      <c r="G65" s="223">
        <v>0</v>
      </c>
      <c r="H65" s="223">
        <v>0</v>
      </c>
      <c r="I65" s="229">
        <v>0</v>
      </c>
      <c r="J65" s="223">
        <v>0</v>
      </c>
      <c r="L65" s="227">
        <f t="shared" si="12"/>
        <v>9.5999999999999979</v>
      </c>
      <c r="M65" s="221">
        <f t="shared" ca="1" si="5"/>
        <v>0.5</v>
      </c>
      <c r="N65" s="223">
        <f t="shared" ca="1" si="1"/>
        <v>76</v>
      </c>
      <c r="O65" s="229">
        <f t="shared" ca="1" si="6"/>
        <v>1095</v>
      </c>
      <c r="P65" s="223">
        <v>0</v>
      </c>
      <c r="Q65" s="223">
        <v>0</v>
      </c>
      <c r="R65" s="229">
        <v>0</v>
      </c>
      <c r="S65" s="223">
        <v>0</v>
      </c>
      <c r="U65" s="228">
        <f t="shared" si="9"/>
        <v>9.5999999999999979</v>
      </c>
      <c r="V65" s="221">
        <f t="shared" ca="1" si="7"/>
        <v>0.5</v>
      </c>
      <c r="W65" s="223">
        <f t="shared" ca="1" si="2"/>
        <v>85</v>
      </c>
      <c r="X65" s="229">
        <f t="shared" ca="1" si="8"/>
        <v>1181</v>
      </c>
      <c r="Y65" s="223">
        <v>0</v>
      </c>
      <c r="Z65" s="223">
        <v>0</v>
      </c>
      <c r="AA65" s="229">
        <v>0</v>
      </c>
      <c r="AB65" s="223">
        <v>0</v>
      </c>
      <c r="AD65" s="236">
        <f t="shared" si="10"/>
        <v>9.5999999999999979</v>
      </c>
      <c r="AE65" s="216">
        <v>0.6</v>
      </c>
      <c r="AF65" s="217">
        <f t="shared" ca="1" si="13"/>
        <v>76</v>
      </c>
      <c r="AG65" s="237">
        <f t="shared" ca="1" si="15"/>
        <v>1080</v>
      </c>
      <c r="AH65" s="217">
        <v>0</v>
      </c>
      <c r="AI65" s="217">
        <v>0</v>
      </c>
      <c r="AJ65" s="237">
        <v>0</v>
      </c>
      <c r="AK65" s="217">
        <v>0</v>
      </c>
    </row>
    <row r="66" spans="1:37" x14ac:dyDescent="0.15">
      <c r="A66" s="193">
        <f t="shared" si="14"/>
        <v>8.6000000000000014</v>
      </c>
      <c r="C66" s="227">
        <f t="shared" si="11"/>
        <v>9.7999999999999972</v>
      </c>
      <c r="D66" s="221">
        <f t="shared" ca="1" si="3"/>
        <v>0.6</v>
      </c>
      <c r="E66" s="223">
        <f t="shared" ca="1" si="0"/>
        <v>68</v>
      </c>
      <c r="F66" s="229">
        <f t="shared" ca="1" si="4"/>
        <v>1029</v>
      </c>
      <c r="G66" s="223">
        <v>0</v>
      </c>
      <c r="H66" s="223">
        <v>0</v>
      </c>
      <c r="I66" s="229">
        <v>0</v>
      </c>
      <c r="J66" s="223">
        <v>0</v>
      </c>
      <c r="L66" s="227">
        <f t="shared" si="12"/>
        <v>9.7999999999999972</v>
      </c>
      <c r="M66" s="221">
        <f t="shared" ca="1" si="5"/>
        <v>0.6</v>
      </c>
      <c r="N66" s="223">
        <f t="shared" ca="1" si="1"/>
        <v>76</v>
      </c>
      <c r="O66" s="229">
        <f t="shared" ca="1" si="6"/>
        <v>1121</v>
      </c>
      <c r="P66" s="223">
        <v>0</v>
      </c>
      <c r="Q66" s="223">
        <v>0</v>
      </c>
      <c r="R66" s="229">
        <v>0</v>
      </c>
      <c r="S66" s="223">
        <v>0</v>
      </c>
      <c r="U66" s="228">
        <f t="shared" si="9"/>
        <v>9.7999999999999972</v>
      </c>
      <c r="V66" s="221">
        <f t="shared" ca="1" si="7"/>
        <v>0.5</v>
      </c>
      <c r="W66" s="223">
        <f t="shared" ca="1" si="2"/>
        <v>84</v>
      </c>
      <c r="X66" s="229">
        <f t="shared" ca="1" si="8"/>
        <v>1208</v>
      </c>
      <c r="Y66" s="223">
        <v>0</v>
      </c>
      <c r="Z66" s="223">
        <v>0</v>
      </c>
      <c r="AA66" s="229">
        <v>0</v>
      </c>
      <c r="AB66" s="223">
        <v>0</v>
      </c>
      <c r="AD66" s="236">
        <f t="shared" si="10"/>
        <v>9.7999999999999972</v>
      </c>
      <c r="AE66" s="216">
        <v>0.6</v>
      </c>
      <c r="AF66" s="217">
        <f t="shared" ca="1" si="13"/>
        <v>75</v>
      </c>
      <c r="AG66" s="237">
        <f t="shared" ca="1" si="15"/>
        <v>1105</v>
      </c>
      <c r="AH66" s="217">
        <v>0</v>
      </c>
      <c r="AI66" s="217">
        <v>0</v>
      </c>
      <c r="AJ66" s="237">
        <v>0</v>
      </c>
      <c r="AK66" s="217">
        <v>0</v>
      </c>
    </row>
    <row r="67" spans="1:37" x14ac:dyDescent="0.15">
      <c r="A67" s="193">
        <f t="shared" si="14"/>
        <v>8.8000000000000007</v>
      </c>
      <c r="C67" s="228">
        <f>C66+$C$18</f>
        <v>9.9999999999999964</v>
      </c>
      <c r="D67" s="221">
        <f t="shared" ca="1" si="3"/>
        <v>0.5</v>
      </c>
      <c r="E67" s="223">
        <f t="shared" ca="1" si="0"/>
        <v>70</v>
      </c>
      <c r="F67" s="229">
        <f t="shared" ca="1" si="4"/>
        <v>1052</v>
      </c>
      <c r="G67" s="223">
        <v>0</v>
      </c>
      <c r="H67" s="223">
        <v>0</v>
      </c>
      <c r="I67" s="229">
        <v>0</v>
      </c>
      <c r="J67" s="223">
        <v>0</v>
      </c>
      <c r="L67" s="228">
        <f t="shared" si="12"/>
        <v>9.9999999999999964</v>
      </c>
      <c r="M67" s="221">
        <f t="shared" ca="1" si="5"/>
        <v>0.6</v>
      </c>
      <c r="N67" s="223">
        <f t="shared" ca="1" si="1"/>
        <v>76</v>
      </c>
      <c r="O67" s="229">
        <f t="shared" ca="1" si="6"/>
        <v>1146</v>
      </c>
      <c r="P67" s="223">
        <v>0</v>
      </c>
      <c r="Q67" s="223">
        <v>0</v>
      </c>
      <c r="R67" s="229">
        <v>0</v>
      </c>
      <c r="S67" s="223">
        <v>0</v>
      </c>
      <c r="U67" s="228">
        <f t="shared" si="9"/>
        <v>9.9999999999999964</v>
      </c>
      <c r="V67" s="221">
        <f t="shared" ca="1" si="7"/>
        <v>0.6</v>
      </c>
      <c r="W67" s="223">
        <f t="shared" ca="1" si="2"/>
        <v>82</v>
      </c>
      <c r="X67" s="229">
        <f t="shared" ca="1" si="8"/>
        <v>1235</v>
      </c>
      <c r="Y67" s="223">
        <v>0</v>
      </c>
      <c r="Z67" s="223">
        <v>0</v>
      </c>
      <c r="AA67" s="229">
        <v>0</v>
      </c>
      <c r="AB67" s="223">
        <v>0</v>
      </c>
      <c r="AD67" s="236">
        <f t="shared" si="10"/>
        <v>9.9999999999999964</v>
      </c>
      <c r="AE67" s="216">
        <v>0.6</v>
      </c>
      <c r="AF67" s="217">
        <f t="shared" ca="1" si="13"/>
        <v>75</v>
      </c>
      <c r="AG67" s="237">
        <f t="shared" ca="1" si="15"/>
        <v>1130</v>
      </c>
      <c r="AH67" s="217">
        <v>0</v>
      </c>
      <c r="AI67" s="217">
        <v>0</v>
      </c>
      <c r="AJ67" s="237">
        <v>0</v>
      </c>
      <c r="AK67" s="217">
        <v>0</v>
      </c>
    </row>
    <row r="68" spans="1:37" x14ac:dyDescent="0.15">
      <c r="A68" s="193">
        <f t="shared" si="14"/>
        <v>9</v>
      </c>
      <c r="C68" s="228">
        <f t="shared" si="11"/>
        <v>10.199999999999996</v>
      </c>
      <c r="D68" s="221">
        <f t="shared" ca="1" si="3"/>
        <v>0.6</v>
      </c>
      <c r="E68" s="223">
        <f t="shared" ca="1" si="0"/>
        <v>70</v>
      </c>
      <c r="F68" s="229">
        <f t="shared" ca="1" si="4"/>
        <v>1076</v>
      </c>
      <c r="G68" s="223">
        <v>0</v>
      </c>
      <c r="H68" s="223">
        <v>0</v>
      </c>
      <c r="I68" s="229">
        <v>0</v>
      </c>
      <c r="J68" s="223">
        <v>0</v>
      </c>
      <c r="L68" s="228">
        <f t="shared" si="12"/>
        <v>10.199999999999996</v>
      </c>
      <c r="M68" s="221">
        <f t="shared" ca="1" si="5"/>
        <v>0.6</v>
      </c>
      <c r="N68" s="223">
        <f t="shared" ca="1" si="1"/>
        <v>75</v>
      </c>
      <c r="O68" s="229">
        <f t="shared" ca="1" si="6"/>
        <v>1172</v>
      </c>
      <c r="P68" s="223">
        <v>0</v>
      </c>
      <c r="Q68" s="223">
        <v>0</v>
      </c>
      <c r="R68" s="229">
        <v>0</v>
      </c>
      <c r="S68" s="223">
        <v>0</v>
      </c>
      <c r="U68" s="228">
        <f t="shared" si="9"/>
        <v>10.199999999999996</v>
      </c>
      <c r="V68" s="221">
        <f t="shared" ca="1" si="7"/>
        <v>0.6</v>
      </c>
      <c r="W68" s="223">
        <f t="shared" ca="1" si="2"/>
        <v>83</v>
      </c>
      <c r="X68" s="229">
        <f t="shared" ca="1" si="8"/>
        <v>1263</v>
      </c>
      <c r="Y68" s="223">
        <v>0</v>
      </c>
      <c r="Z68" s="223">
        <v>0</v>
      </c>
      <c r="AA68" s="229">
        <v>0</v>
      </c>
      <c r="AB68" s="223">
        <v>0</v>
      </c>
      <c r="AD68" s="236">
        <f t="shared" si="10"/>
        <v>10.199999999999996</v>
      </c>
      <c r="AE68" s="216">
        <v>0.6</v>
      </c>
      <c r="AF68" s="217">
        <f t="shared" ca="1" si="13"/>
        <v>77</v>
      </c>
      <c r="AG68" s="237">
        <f t="shared" ca="1" si="15"/>
        <v>1156</v>
      </c>
      <c r="AH68" s="217">
        <v>0</v>
      </c>
      <c r="AI68" s="217">
        <v>0</v>
      </c>
      <c r="AJ68" s="237">
        <v>0</v>
      </c>
      <c r="AK68" s="217">
        <v>0</v>
      </c>
    </row>
    <row r="69" spans="1:37" x14ac:dyDescent="0.15">
      <c r="A69" s="193">
        <f t="shared" si="14"/>
        <v>9.1999999999999993</v>
      </c>
      <c r="C69" s="228">
        <f t="shared" si="11"/>
        <v>10.399999999999995</v>
      </c>
      <c r="D69" s="221">
        <f t="shared" ca="1" si="3"/>
        <v>0.6</v>
      </c>
      <c r="E69" s="223">
        <f t="shared" ca="1" si="0"/>
        <v>65</v>
      </c>
      <c r="F69" s="229">
        <f t="shared" ca="1" si="4"/>
        <v>1099</v>
      </c>
      <c r="G69" s="223">
        <v>0</v>
      </c>
      <c r="H69" s="223">
        <v>0</v>
      </c>
      <c r="I69" s="229">
        <v>0</v>
      </c>
      <c r="J69" s="223">
        <v>0</v>
      </c>
      <c r="L69" s="228">
        <f t="shared" si="12"/>
        <v>10.399999999999995</v>
      </c>
      <c r="M69" s="221">
        <f t="shared" ca="1" si="5"/>
        <v>0.6</v>
      </c>
      <c r="N69" s="223">
        <f t="shared" ca="1" si="1"/>
        <v>76</v>
      </c>
      <c r="O69" s="229">
        <f t="shared" ca="1" si="6"/>
        <v>1198</v>
      </c>
      <c r="P69" s="223">
        <v>0</v>
      </c>
      <c r="Q69" s="223">
        <v>0</v>
      </c>
      <c r="R69" s="229">
        <v>0</v>
      </c>
      <c r="S69" s="223">
        <v>0</v>
      </c>
      <c r="U69" s="228">
        <f t="shared" si="9"/>
        <v>10.399999999999995</v>
      </c>
      <c r="V69" s="221">
        <f t="shared" ca="1" si="7"/>
        <v>0.6</v>
      </c>
      <c r="W69" s="223">
        <f t="shared" ca="1" si="2"/>
        <v>82</v>
      </c>
      <c r="X69" s="229">
        <f t="shared" ca="1" si="8"/>
        <v>1290</v>
      </c>
      <c r="Y69" s="223">
        <v>0</v>
      </c>
      <c r="Z69" s="223">
        <v>0</v>
      </c>
      <c r="AA69" s="229">
        <v>0</v>
      </c>
      <c r="AB69" s="223">
        <v>0</v>
      </c>
      <c r="AD69" s="236">
        <f t="shared" si="10"/>
        <v>10.399999999999995</v>
      </c>
      <c r="AE69" s="216">
        <v>0.6</v>
      </c>
      <c r="AF69" s="217">
        <f t="shared" ca="1" si="13"/>
        <v>74</v>
      </c>
      <c r="AG69" s="237">
        <f t="shared" ca="1" si="15"/>
        <v>1183</v>
      </c>
      <c r="AH69" s="217">
        <v>0</v>
      </c>
      <c r="AI69" s="217">
        <v>0</v>
      </c>
      <c r="AJ69" s="237">
        <v>0</v>
      </c>
      <c r="AK69" s="217">
        <v>0</v>
      </c>
    </row>
    <row r="70" spans="1:37" x14ac:dyDescent="0.15">
      <c r="A70" s="193">
        <f t="shared" si="14"/>
        <v>9.3999999999999986</v>
      </c>
      <c r="C70" s="228">
        <f t="shared" si="11"/>
        <v>10.599999999999994</v>
      </c>
      <c r="D70" s="221">
        <f t="shared" ca="1" si="3"/>
        <v>0.6</v>
      </c>
      <c r="E70" s="223">
        <f t="shared" ca="1" si="0"/>
        <v>70</v>
      </c>
      <c r="F70" s="229">
        <f t="shared" ca="1" si="4"/>
        <v>1123</v>
      </c>
      <c r="G70" s="223">
        <v>0</v>
      </c>
      <c r="H70" s="223">
        <v>0</v>
      </c>
      <c r="I70" s="229">
        <v>0</v>
      </c>
      <c r="J70" s="223">
        <v>0</v>
      </c>
      <c r="L70" s="228">
        <f t="shared" si="12"/>
        <v>10.599999999999994</v>
      </c>
      <c r="M70" s="221">
        <f t="shared" ca="1" si="5"/>
        <v>0.5</v>
      </c>
      <c r="N70" s="223">
        <f t="shared" ca="1" si="1"/>
        <v>75</v>
      </c>
      <c r="O70" s="229">
        <f t="shared" ca="1" si="6"/>
        <v>1224</v>
      </c>
      <c r="P70" s="223">
        <v>0</v>
      </c>
      <c r="Q70" s="223">
        <v>0</v>
      </c>
      <c r="R70" s="229">
        <v>0</v>
      </c>
      <c r="S70" s="223">
        <v>0</v>
      </c>
      <c r="U70" s="228">
        <f t="shared" si="9"/>
        <v>10.599999999999994</v>
      </c>
      <c r="V70" s="221">
        <f t="shared" ca="1" si="7"/>
        <v>0.5</v>
      </c>
      <c r="W70" s="223">
        <f t="shared" ca="1" si="2"/>
        <v>83</v>
      </c>
      <c r="X70" s="229">
        <f t="shared" ca="1" si="8"/>
        <v>1318</v>
      </c>
      <c r="Y70" s="223">
        <v>0</v>
      </c>
      <c r="Z70" s="223">
        <v>0</v>
      </c>
      <c r="AA70" s="229">
        <v>0</v>
      </c>
      <c r="AB70" s="223">
        <v>0</v>
      </c>
      <c r="AD70" s="236">
        <f t="shared" si="10"/>
        <v>10.599999999999994</v>
      </c>
      <c r="AE70" s="216">
        <v>0.6</v>
      </c>
      <c r="AF70" s="217">
        <f t="shared" ca="1" si="13"/>
        <v>75</v>
      </c>
      <c r="AG70" s="237">
        <f t="shared" ca="1" si="15"/>
        <v>1208</v>
      </c>
      <c r="AH70" s="217">
        <v>0</v>
      </c>
      <c r="AI70" s="217">
        <v>0</v>
      </c>
      <c r="AJ70" s="237">
        <v>0</v>
      </c>
      <c r="AK70" s="217">
        <v>0</v>
      </c>
    </row>
    <row r="71" spans="1:37" x14ac:dyDescent="0.15">
      <c r="A71" s="193">
        <f t="shared" si="14"/>
        <v>9.5999999999999979</v>
      </c>
      <c r="C71" s="228">
        <f t="shared" si="11"/>
        <v>10.799999999999994</v>
      </c>
      <c r="D71" s="221">
        <f t="shared" ca="1" si="3"/>
        <v>0.5</v>
      </c>
      <c r="E71" s="223">
        <f t="shared" ca="1" si="0"/>
        <v>65</v>
      </c>
      <c r="F71" s="229">
        <f t="shared" ca="1" si="4"/>
        <v>1147</v>
      </c>
      <c r="G71" s="223">
        <v>0</v>
      </c>
      <c r="H71" s="223">
        <v>0</v>
      </c>
      <c r="I71" s="229">
        <v>0</v>
      </c>
      <c r="J71" s="223">
        <v>0</v>
      </c>
      <c r="L71" s="228">
        <f t="shared" si="12"/>
        <v>10.799999999999994</v>
      </c>
      <c r="M71" s="221">
        <f t="shared" ca="1" si="5"/>
        <v>0.5</v>
      </c>
      <c r="N71" s="223">
        <f t="shared" ca="1" si="1"/>
        <v>73</v>
      </c>
      <c r="O71" s="229">
        <f t="shared" ca="1" si="6"/>
        <v>1250</v>
      </c>
      <c r="P71" s="223">
        <v>0</v>
      </c>
      <c r="Q71" s="223">
        <v>0</v>
      </c>
      <c r="R71" s="229">
        <v>0</v>
      </c>
      <c r="S71" s="223">
        <v>0</v>
      </c>
      <c r="U71" s="228">
        <f t="shared" si="9"/>
        <v>10.799999999999994</v>
      </c>
      <c r="V71" s="221">
        <f t="shared" ca="1" si="7"/>
        <v>0.5</v>
      </c>
      <c r="W71" s="223">
        <f t="shared" ca="1" si="2"/>
        <v>85</v>
      </c>
      <c r="X71" s="229">
        <f t="shared" ca="1" si="8"/>
        <v>1346</v>
      </c>
      <c r="Y71" s="223">
        <v>0</v>
      </c>
      <c r="Z71" s="223">
        <v>0</v>
      </c>
      <c r="AA71" s="229">
        <v>0</v>
      </c>
      <c r="AB71" s="223">
        <v>0</v>
      </c>
      <c r="AD71" s="236">
        <f t="shared" si="10"/>
        <v>10.799999999999994</v>
      </c>
      <c r="AE71" s="216">
        <v>0.6</v>
      </c>
      <c r="AF71" s="217">
        <f t="shared" ca="1" si="13"/>
        <v>76</v>
      </c>
      <c r="AG71" s="237">
        <f t="shared" ca="1" si="15"/>
        <v>1234</v>
      </c>
      <c r="AH71" s="217">
        <v>0</v>
      </c>
      <c r="AI71" s="217">
        <v>0</v>
      </c>
      <c r="AJ71" s="237">
        <v>0</v>
      </c>
      <c r="AK71" s="217">
        <v>0</v>
      </c>
    </row>
    <row r="72" spans="1:37" x14ac:dyDescent="0.15">
      <c r="A72" s="193">
        <f t="shared" si="14"/>
        <v>9.7999999999999972</v>
      </c>
      <c r="C72" s="228">
        <f t="shared" si="11"/>
        <v>10.999999999999993</v>
      </c>
      <c r="D72" s="221">
        <f t="shared" ca="1" si="3"/>
        <v>0.5</v>
      </c>
      <c r="E72" s="223">
        <f t="shared" ca="1" si="0"/>
        <v>68</v>
      </c>
      <c r="F72" s="229">
        <f t="shared" ca="1" si="4"/>
        <v>1170</v>
      </c>
      <c r="G72" s="223">
        <v>0</v>
      </c>
      <c r="H72" s="223">
        <v>0</v>
      </c>
      <c r="I72" s="229">
        <v>0</v>
      </c>
      <c r="J72" s="223">
        <v>0</v>
      </c>
      <c r="K72" s="217"/>
      <c r="L72" s="228">
        <f t="shared" si="12"/>
        <v>10.999999999999993</v>
      </c>
      <c r="M72" s="221">
        <f t="shared" ca="1" si="5"/>
        <v>0.5</v>
      </c>
      <c r="N72" s="223">
        <f t="shared" ca="1" si="1"/>
        <v>75</v>
      </c>
      <c r="O72" s="229">
        <f t="shared" ca="1" si="6"/>
        <v>1275</v>
      </c>
      <c r="P72" s="223">
        <v>0</v>
      </c>
      <c r="Q72" s="223">
        <v>0</v>
      </c>
      <c r="R72" s="229">
        <v>0</v>
      </c>
      <c r="S72" s="223">
        <v>0</v>
      </c>
      <c r="U72" s="228">
        <f t="shared" si="9"/>
        <v>10.999999999999993</v>
      </c>
      <c r="V72" s="221">
        <f t="shared" ca="1" si="7"/>
        <v>0.5</v>
      </c>
      <c r="W72" s="223">
        <f t="shared" ca="1" si="2"/>
        <v>82</v>
      </c>
      <c r="X72" s="229">
        <f t="shared" ca="1" si="8"/>
        <v>1374</v>
      </c>
      <c r="Y72" s="223">
        <v>0</v>
      </c>
      <c r="Z72" s="223">
        <v>0</v>
      </c>
      <c r="AA72" s="229">
        <v>0</v>
      </c>
      <c r="AB72" s="223">
        <v>0</v>
      </c>
      <c r="AD72" s="236">
        <f t="shared" si="10"/>
        <v>10.999999999999993</v>
      </c>
      <c r="AE72" s="216">
        <v>0.6</v>
      </c>
      <c r="AF72" s="217">
        <f t="shared" ca="1" si="13"/>
        <v>75</v>
      </c>
      <c r="AG72" s="237">
        <f t="shared" ca="1" si="15"/>
        <v>1261</v>
      </c>
      <c r="AH72" s="217">
        <v>0</v>
      </c>
      <c r="AI72" s="217">
        <v>0</v>
      </c>
      <c r="AJ72" s="237">
        <v>0</v>
      </c>
      <c r="AK72" s="217">
        <v>0</v>
      </c>
    </row>
    <row r="73" spans="1:37" x14ac:dyDescent="0.15">
      <c r="A73" s="193">
        <f t="shared" si="14"/>
        <v>9.9999999999999964</v>
      </c>
      <c r="C73" s="228">
        <f t="shared" si="11"/>
        <v>11.199999999999992</v>
      </c>
      <c r="D73" s="221">
        <f t="shared" ca="1" si="3"/>
        <v>0.6</v>
      </c>
      <c r="E73" s="223">
        <f t="shared" ca="1" si="0"/>
        <v>68</v>
      </c>
      <c r="F73" s="229">
        <f t="shared" ca="1" si="4"/>
        <v>1193</v>
      </c>
      <c r="G73" s="223">
        <v>0</v>
      </c>
      <c r="H73" s="223">
        <v>0</v>
      </c>
      <c r="I73" s="229">
        <v>0</v>
      </c>
      <c r="J73" s="223">
        <v>0</v>
      </c>
      <c r="K73" s="236"/>
      <c r="L73" s="228">
        <f t="shared" si="12"/>
        <v>11.199999999999992</v>
      </c>
      <c r="M73" s="221">
        <f t="shared" ca="1" si="5"/>
        <v>0.5</v>
      </c>
      <c r="N73" s="223">
        <f t="shared" ca="1" si="1"/>
        <v>73</v>
      </c>
      <c r="O73" s="229">
        <f t="shared" ca="1" si="6"/>
        <v>1300</v>
      </c>
      <c r="P73" s="223">
        <v>0</v>
      </c>
      <c r="Q73" s="223">
        <v>0</v>
      </c>
      <c r="R73" s="229">
        <v>0</v>
      </c>
      <c r="S73" s="223">
        <v>0</v>
      </c>
      <c r="U73" s="228">
        <f t="shared" si="9"/>
        <v>11.199999999999992</v>
      </c>
      <c r="V73" s="221">
        <f t="shared" ca="1" si="7"/>
        <v>0.6</v>
      </c>
      <c r="W73" s="223">
        <f t="shared" ca="1" si="2"/>
        <v>79</v>
      </c>
      <c r="X73" s="229">
        <f t="shared" ca="1" si="8"/>
        <v>1401</v>
      </c>
      <c r="Y73" s="223">
        <v>0</v>
      </c>
      <c r="Z73" s="223">
        <v>0</v>
      </c>
      <c r="AA73" s="229">
        <v>0</v>
      </c>
      <c r="AB73" s="223">
        <v>0</v>
      </c>
      <c r="AD73" s="236">
        <f t="shared" si="10"/>
        <v>11.199999999999992</v>
      </c>
      <c r="AE73" s="216">
        <v>0.6</v>
      </c>
      <c r="AF73" s="217">
        <f t="shared" ca="1" si="13"/>
        <v>76</v>
      </c>
      <c r="AG73" s="237">
        <f t="shared" ca="1" si="15"/>
        <v>1288</v>
      </c>
      <c r="AH73" s="217">
        <v>0</v>
      </c>
      <c r="AI73" s="217">
        <v>0</v>
      </c>
      <c r="AJ73" s="237">
        <v>0</v>
      </c>
      <c r="AK73" s="217">
        <v>0</v>
      </c>
    </row>
    <row r="74" spans="1:37" x14ac:dyDescent="0.15">
      <c r="A74" s="193">
        <f t="shared" si="14"/>
        <v>10.199999999999996</v>
      </c>
      <c r="C74" s="228">
        <f t="shared" si="11"/>
        <v>11.399999999999991</v>
      </c>
      <c r="D74" s="221">
        <f t="shared" ca="1" si="3"/>
        <v>0.5</v>
      </c>
      <c r="E74" s="223">
        <f t="shared" ca="1" si="0"/>
        <v>66</v>
      </c>
      <c r="F74" s="229">
        <f t="shared" ca="1" si="4"/>
        <v>1216</v>
      </c>
      <c r="G74" s="223">
        <v>0</v>
      </c>
      <c r="H74" s="223">
        <v>0</v>
      </c>
      <c r="I74" s="229">
        <v>0</v>
      </c>
      <c r="J74" s="223">
        <v>0</v>
      </c>
      <c r="K74" s="239"/>
      <c r="L74" s="228">
        <f t="shared" si="12"/>
        <v>11.399999999999991</v>
      </c>
      <c r="M74" s="221">
        <f t="shared" ca="1" si="5"/>
        <v>0.6</v>
      </c>
      <c r="N74" s="223">
        <f t="shared" ca="1" si="1"/>
        <v>74</v>
      </c>
      <c r="O74" s="229">
        <f t="shared" ca="1" si="6"/>
        <v>1325</v>
      </c>
      <c r="P74" s="223">
        <v>0</v>
      </c>
      <c r="Q74" s="223">
        <v>0</v>
      </c>
      <c r="R74" s="229">
        <v>0</v>
      </c>
      <c r="S74" s="223">
        <v>0</v>
      </c>
      <c r="U74" s="228">
        <f t="shared" si="9"/>
        <v>11.399999999999991</v>
      </c>
      <c r="V74" s="221">
        <f t="shared" ca="1" si="7"/>
        <v>0.5</v>
      </c>
      <c r="W74" s="223">
        <f t="shared" ca="1" si="2"/>
        <v>81</v>
      </c>
      <c r="X74" s="229">
        <f t="shared" ca="1" si="8"/>
        <v>1429</v>
      </c>
      <c r="Y74" s="223">
        <v>0</v>
      </c>
      <c r="Z74" s="223">
        <v>0</v>
      </c>
      <c r="AA74" s="229">
        <v>0</v>
      </c>
      <c r="AB74" s="223">
        <v>0</v>
      </c>
      <c r="AD74" s="236">
        <f t="shared" si="10"/>
        <v>11.399999999999991</v>
      </c>
      <c r="AE74" s="216">
        <v>0.6</v>
      </c>
      <c r="AF74" s="217">
        <f t="shared" ca="1" si="13"/>
        <v>76</v>
      </c>
      <c r="AG74" s="237">
        <f t="shared" ca="1" si="15"/>
        <v>1315</v>
      </c>
      <c r="AH74" s="217">
        <v>0</v>
      </c>
      <c r="AI74" s="217">
        <v>0</v>
      </c>
      <c r="AJ74" s="237">
        <v>0</v>
      </c>
      <c r="AK74" s="217">
        <v>0</v>
      </c>
    </row>
    <row r="75" spans="1:37" x14ac:dyDescent="0.15">
      <c r="A75" s="193">
        <f t="shared" si="14"/>
        <v>10.399999999999995</v>
      </c>
      <c r="C75" s="228">
        <f t="shared" si="11"/>
        <v>11.599999999999991</v>
      </c>
      <c r="D75" s="221">
        <f t="shared" ca="1" si="3"/>
        <v>0.5</v>
      </c>
      <c r="E75" s="223">
        <f t="shared" ca="1" si="0"/>
        <v>65</v>
      </c>
      <c r="F75" s="229">
        <f t="shared" ca="1" si="4"/>
        <v>1239</v>
      </c>
      <c r="G75" s="223">
        <v>0</v>
      </c>
      <c r="H75" s="223">
        <v>0</v>
      </c>
      <c r="I75" s="229">
        <v>0</v>
      </c>
      <c r="J75" s="223">
        <v>0</v>
      </c>
      <c r="L75" s="228">
        <f t="shared" si="12"/>
        <v>11.599999999999991</v>
      </c>
      <c r="M75" s="221">
        <f t="shared" ca="1" si="5"/>
        <v>0.6</v>
      </c>
      <c r="N75" s="223">
        <f t="shared" ca="1" si="1"/>
        <v>76</v>
      </c>
      <c r="O75" s="229">
        <f t="shared" ca="1" si="6"/>
        <v>1351</v>
      </c>
      <c r="P75" s="223">
        <v>0</v>
      </c>
      <c r="Q75" s="223">
        <v>0</v>
      </c>
      <c r="R75" s="229">
        <v>0</v>
      </c>
      <c r="S75" s="223">
        <v>0</v>
      </c>
      <c r="U75" s="228">
        <f t="shared" si="9"/>
        <v>11.599999999999991</v>
      </c>
      <c r="V75" s="221">
        <f t="shared" ca="1" si="7"/>
        <v>0.5</v>
      </c>
      <c r="W75" s="223">
        <f t="shared" ca="1" si="2"/>
        <v>79</v>
      </c>
      <c r="X75" s="229">
        <f t="shared" ca="1" si="8"/>
        <v>1457</v>
      </c>
      <c r="Y75" s="223">
        <v>0</v>
      </c>
      <c r="Z75" s="223">
        <v>0</v>
      </c>
      <c r="AA75" s="229">
        <v>0</v>
      </c>
      <c r="AB75" s="223">
        <v>0</v>
      </c>
      <c r="AD75" s="236">
        <f t="shared" si="10"/>
        <v>11.599999999999991</v>
      </c>
      <c r="AE75" s="216">
        <v>0.6</v>
      </c>
      <c r="AF75" s="217">
        <f t="shared" ca="1" si="13"/>
        <v>77</v>
      </c>
      <c r="AG75" s="237">
        <f t="shared" ca="1" si="15"/>
        <v>1341</v>
      </c>
      <c r="AH75" s="217">
        <v>0</v>
      </c>
      <c r="AI75" s="217">
        <v>0</v>
      </c>
      <c r="AJ75" s="237">
        <v>0</v>
      </c>
      <c r="AK75" s="217">
        <v>0</v>
      </c>
    </row>
    <row r="76" spans="1:37" x14ac:dyDescent="0.15">
      <c r="A76" s="193">
        <f t="shared" si="14"/>
        <v>10.599999999999994</v>
      </c>
      <c r="C76" s="228">
        <f t="shared" si="11"/>
        <v>11.79999999999999</v>
      </c>
      <c r="D76" s="221">
        <f t="shared" ca="1" si="3"/>
        <v>0.6</v>
      </c>
      <c r="E76" s="223">
        <f t="shared" ca="1" si="0"/>
        <v>69</v>
      </c>
      <c r="F76" s="229">
        <f t="shared" ca="1" si="4"/>
        <v>1263</v>
      </c>
      <c r="G76" s="223">
        <v>0</v>
      </c>
      <c r="H76" s="223">
        <v>0</v>
      </c>
      <c r="I76" s="229">
        <v>0</v>
      </c>
      <c r="J76" s="223">
        <v>0</v>
      </c>
      <c r="L76" s="228">
        <f t="shared" si="12"/>
        <v>11.79999999999999</v>
      </c>
      <c r="M76" s="221">
        <f t="shared" ca="1" si="5"/>
        <v>0.6</v>
      </c>
      <c r="N76" s="223">
        <f t="shared" ca="1" si="1"/>
        <v>75</v>
      </c>
      <c r="O76" s="229">
        <f t="shared" ca="1" si="6"/>
        <v>1376</v>
      </c>
      <c r="P76" s="223">
        <v>0</v>
      </c>
      <c r="Q76" s="223">
        <v>0</v>
      </c>
      <c r="R76" s="229">
        <v>0</v>
      </c>
      <c r="S76" s="223">
        <v>0</v>
      </c>
      <c r="U76" s="228">
        <f t="shared" si="9"/>
        <v>11.79999999999999</v>
      </c>
      <c r="V76" s="221">
        <f t="shared" ca="1" si="7"/>
        <v>0.6</v>
      </c>
      <c r="W76" s="223">
        <f t="shared" ca="1" si="2"/>
        <v>79</v>
      </c>
      <c r="X76" s="229">
        <f t="shared" ca="1" si="8"/>
        <v>1485</v>
      </c>
      <c r="Y76" s="223">
        <v>0</v>
      </c>
      <c r="Z76" s="223">
        <v>0</v>
      </c>
      <c r="AA76" s="229">
        <v>0</v>
      </c>
      <c r="AB76" s="223">
        <v>0</v>
      </c>
      <c r="AD76" s="236">
        <f t="shared" si="10"/>
        <v>11.79999999999999</v>
      </c>
      <c r="AE76" s="216">
        <v>0.6</v>
      </c>
      <c r="AF76" s="217">
        <f t="shared" ca="1" si="13"/>
        <v>75</v>
      </c>
      <c r="AG76" s="237">
        <f t="shared" ca="1" si="15"/>
        <v>1366</v>
      </c>
      <c r="AH76" s="217">
        <v>0</v>
      </c>
      <c r="AI76" s="217">
        <v>0</v>
      </c>
      <c r="AJ76" s="237">
        <v>0</v>
      </c>
      <c r="AK76" s="217">
        <v>0</v>
      </c>
    </row>
    <row r="77" spans="1:37" x14ac:dyDescent="0.15">
      <c r="A77" s="193">
        <f t="shared" si="14"/>
        <v>10.799999999999994</v>
      </c>
      <c r="C77" s="228">
        <f t="shared" si="11"/>
        <v>11.999999999999989</v>
      </c>
      <c r="D77" s="221">
        <f t="shared" ca="1" si="3"/>
        <v>0.6</v>
      </c>
      <c r="E77" s="223">
        <f t="shared" ca="1" si="0"/>
        <v>68</v>
      </c>
      <c r="F77" s="229">
        <f t="shared" ca="1" si="4"/>
        <v>1287</v>
      </c>
      <c r="G77" s="223">
        <v>0</v>
      </c>
      <c r="H77" s="223">
        <v>0</v>
      </c>
      <c r="I77" s="229">
        <v>0</v>
      </c>
      <c r="J77" s="223">
        <v>0</v>
      </c>
      <c r="L77" s="228">
        <f t="shared" si="12"/>
        <v>11.999999999999989</v>
      </c>
      <c r="M77" s="221">
        <f t="shared" ca="1" si="5"/>
        <v>0.5</v>
      </c>
      <c r="N77" s="223">
        <f t="shared" ca="1" si="1"/>
        <v>78</v>
      </c>
      <c r="O77" s="229">
        <f t="shared" ca="1" si="6"/>
        <v>1401</v>
      </c>
      <c r="P77" s="223">
        <v>0</v>
      </c>
      <c r="Q77" s="223">
        <v>0</v>
      </c>
      <c r="R77" s="229">
        <v>0</v>
      </c>
      <c r="S77" s="223">
        <v>0</v>
      </c>
      <c r="U77" s="228">
        <f t="shared" si="9"/>
        <v>11.999999999999989</v>
      </c>
      <c r="V77" s="221">
        <f t="shared" ca="1" si="7"/>
        <v>0.6</v>
      </c>
      <c r="W77" s="223">
        <f t="shared" ca="1" si="2"/>
        <v>83</v>
      </c>
      <c r="X77" s="229">
        <f t="shared" ca="1" si="8"/>
        <v>1513</v>
      </c>
      <c r="Y77" s="223">
        <v>0</v>
      </c>
      <c r="Z77" s="223">
        <v>0</v>
      </c>
      <c r="AA77" s="229">
        <v>0</v>
      </c>
      <c r="AB77" s="223">
        <v>0</v>
      </c>
      <c r="AD77" s="236">
        <f t="shared" si="10"/>
        <v>11.999999999999989</v>
      </c>
      <c r="AE77" s="216">
        <v>0.6</v>
      </c>
      <c r="AF77" s="217">
        <f t="shared" ca="1" si="13"/>
        <v>74</v>
      </c>
      <c r="AG77" s="237">
        <f t="shared" ca="1" si="15"/>
        <v>1392</v>
      </c>
      <c r="AH77" s="217">
        <v>0</v>
      </c>
      <c r="AI77" s="217">
        <v>0</v>
      </c>
      <c r="AJ77" s="237">
        <v>0</v>
      </c>
      <c r="AK77" s="217">
        <v>0</v>
      </c>
    </row>
    <row r="78" spans="1:37" x14ac:dyDescent="0.15">
      <c r="A78" s="193">
        <f t="shared" si="14"/>
        <v>10.999999999999993</v>
      </c>
      <c r="C78" s="228">
        <f t="shared" si="11"/>
        <v>12.199999999999989</v>
      </c>
      <c r="D78" s="221">
        <f t="shared" ca="1" si="3"/>
        <v>0.6</v>
      </c>
      <c r="E78" s="223">
        <f t="shared" ca="1" si="0"/>
        <v>68</v>
      </c>
      <c r="F78" s="229">
        <f t="shared" ca="1" si="4"/>
        <v>1311</v>
      </c>
      <c r="G78" s="223">
        <v>0</v>
      </c>
      <c r="H78" s="223">
        <v>0</v>
      </c>
      <c r="I78" s="229">
        <v>0</v>
      </c>
      <c r="J78" s="223">
        <v>0</v>
      </c>
      <c r="L78" s="228">
        <f t="shared" si="12"/>
        <v>12.199999999999989</v>
      </c>
      <c r="M78" s="221">
        <f t="shared" ca="1" si="5"/>
        <v>0.6</v>
      </c>
      <c r="N78" s="223">
        <f t="shared" ca="1" si="1"/>
        <v>74</v>
      </c>
      <c r="O78" s="229">
        <f t="shared" ca="1" si="6"/>
        <v>1426</v>
      </c>
      <c r="P78" s="223">
        <v>0</v>
      </c>
      <c r="Q78" s="223">
        <v>0</v>
      </c>
      <c r="R78" s="229">
        <v>0</v>
      </c>
      <c r="S78" s="223">
        <v>0</v>
      </c>
      <c r="U78" s="228">
        <f t="shared" si="9"/>
        <v>12.199999999999989</v>
      </c>
      <c r="V78" s="221">
        <f t="shared" ca="1" si="7"/>
        <v>0.5</v>
      </c>
      <c r="W78" s="223">
        <f t="shared" ca="1" si="2"/>
        <v>82</v>
      </c>
      <c r="X78" s="229">
        <f t="shared" ca="1" si="8"/>
        <v>1541</v>
      </c>
      <c r="Y78" s="223">
        <v>0</v>
      </c>
      <c r="Z78" s="223">
        <v>0</v>
      </c>
      <c r="AA78" s="229">
        <v>0</v>
      </c>
      <c r="AB78" s="223">
        <v>0</v>
      </c>
      <c r="AD78" s="236">
        <f t="shared" si="10"/>
        <v>12.199999999999989</v>
      </c>
      <c r="AE78" s="216">
        <v>0.6</v>
      </c>
      <c r="AF78" s="217">
        <f t="shared" ca="1" si="13"/>
        <v>77</v>
      </c>
      <c r="AG78" s="237">
        <f t="shared" ca="1" si="15"/>
        <v>1417</v>
      </c>
      <c r="AH78" s="217">
        <v>0</v>
      </c>
      <c r="AI78" s="217">
        <v>0</v>
      </c>
      <c r="AJ78" s="237">
        <v>0</v>
      </c>
      <c r="AK78" s="217">
        <v>0</v>
      </c>
    </row>
    <row r="79" spans="1:37" x14ac:dyDescent="0.15">
      <c r="A79" s="193">
        <f t="shared" si="14"/>
        <v>11.199999999999992</v>
      </c>
      <c r="C79" s="228">
        <f t="shared" si="11"/>
        <v>12.399999999999988</v>
      </c>
      <c r="D79" s="221">
        <f t="shared" ca="1" si="3"/>
        <v>0.6</v>
      </c>
      <c r="E79" s="223">
        <f t="shared" ca="1" si="0"/>
        <v>69</v>
      </c>
      <c r="F79" s="229">
        <f t="shared" ca="1" si="4"/>
        <v>1334</v>
      </c>
      <c r="G79" s="223">
        <v>0</v>
      </c>
      <c r="H79" s="223">
        <v>0</v>
      </c>
      <c r="I79" s="229">
        <v>0</v>
      </c>
      <c r="J79" s="223">
        <v>0</v>
      </c>
      <c r="L79" s="228">
        <f t="shared" si="12"/>
        <v>12.399999999999988</v>
      </c>
      <c r="M79" s="221">
        <f t="shared" ca="1" si="5"/>
        <v>0.6</v>
      </c>
      <c r="N79" s="223">
        <f t="shared" ca="1" si="1"/>
        <v>74</v>
      </c>
      <c r="O79" s="229">
        <f t="shared" ca="1" si="6"/>
        <v>1451</v>
      </c>
      <c r="P79" s="223">
        <v>0</v>
      </c>
      <c r="Q79" s="223">
        <v>0</v>
      </c>
      <c r="R79" s="229">
        <v>0</v>
      </c>
      <c r="S79" s="223">
        <v>0</v>
      </c>
      <c r="U79" s="228">
        <f t="shared" si="9"/>
        <v>12.399999999999988</v>
      </c>
      <c r="V79" s="221">
        <f t="shared" ca="1" si="7"/>
        <v>0.5</v>
      </c>
      <c r="W79" s="223">
        <f t="shared" ca="1" si="2"/>
        <v>80</v>
      </c>
      <c r="X79" s="229">
        <f t="shared" ca="1" si="8"/>
        <v>1569</v>
      </c>
      <c r="Y79" s="223">
        <v>0</v>
      </c>
      <c r="Z79" s="223">
        <v>0</v>
      </c>
      <c r="AA79" s="229">
        <v>0</v>
      </c>
      <c r="AB79" s="223">
        <v>0</v>
      </c>
      <c r="AD79" s="236">
        <f t="shared" si="10"/>
        <v>12.399999999999988</v>
      </c>
      <c r="AE79" s="216">
        <v>0.6</v>
      </c>
      <c r="AF79" s="217">
        <f t="shared" ca="1" si="13"/>
        <v>74</v>
      </c>
      <c r="AG79" s="237">
        <f t="shared" ca="1" si="15"/>
        <v>1444</v>
      </c>
      <c r="AH79" s="217">
        <v>0</v>
      </c>
      <c r="AI79" s="217">
        <v>0</v>
      </c>
      <c r="AJ79" s="237">
        <v>0</v>
      </c>
      <c r="AK79" s="217">
        <v>0</v>
      </c>
    </row>
    <row r="80" spans="1:37" x14ac:dyDescent="0.15">
      <c r="A80" s="193">
        <f t="shared" si="14"/>
        <v>11.399999999999991</v>
      </c>
      <c r="C80" s="228">
        <f t="shared" si="11"/>
        <v>12.599999999999987</v>
      </c>
      <c r="D80" s="221">
        <f t="shared" ca="1" si="3"/>
        <v>0.5</v>
      </c>
      <c r="E80" s="223">
        <f t="shared" ca="1" si="0"/>
        <v>67</v>
      </c>
      <c r="F80" s="229">
        <f t="shared" ca="1" si="4"/>
        <v>1358</v>
      </c>
      <c r="G80" s="223">
        <v>0</v>
      </c>
      <c r="H80" s="223">
        <v>0</v>
      </c>
      <c r="I80" s="229">
        <v>0</v>
      </c>
      <c r="J80" s="223">
        <v>0</v>
      </c>
      <c r="L80" s="228">
        <f t="shared" si="12"/>
        <v>12.599999999999987</v>
      </c>
      <c r="M80" s="221">
        <f t="shared" ca="1" si="5"/>
        <v>0.5</v>
      </c>
      <c r="N80" s="223">
        <f t="shared" ca="1" si="1"/>
        <v>77</v>
      </c>
      <c r="O80" s="229">
        <f t="shared" ca="1" si="6"/>
        <v>1476</v>
      </c>
      <c r="P80" s="223">
        <v>0</v>
      </c>
      <c r="Q80" s="223">
        <v>0</v>
      </c>
      <c r="R80" s="229">
        <v>0</v>
      </c>
      <c r="S80" s="223">
        <v>0</v>
      </c>
      <c r="U80" s="228">
        <f t="shared" si="9"/>
        <v>12.599999999999987</v>
      </c>
      <c r="V80" s="221">
        <f t="shared" ca="1" si="7"/>
        <v>0.5</v>
      </c>
      <c r="W80" s="223">
        <f t="shared" ca="1" si="2"/>
        <v>85</v>
      </c>
      <c r="X80" s="229">
        <f t="shared" ca="1" si="8"/>
        <v>1596</v>
      </c>
      <c r="Y80" s="223">
        <v>0</v>
      </c>
      <c r="Z80" s="223">
        <v>0</v>
      </c>
      <c r="AA80" s="229">
        <v>0</v>
      </c>
      <c r="AB80" s="223">
        <v>0</v>
      </c>
      <c r="AD80" s="236">
        <f t="shared" si="10"/>
        <v>12.599999999999987</v>
      </c>
      <c r="AE80" s="216">
        <v>0.6</v>
      </c>
      <c r="AF80" s="217">
        <f t="shared" ca="1" si="13"/>
        <v>77</v>
      </c>
      <c r="AG80" s="237">
        <f t="shared" ca="1" si="15"/>
        <v>1471</v>
      </c>
      <c r="AH80" s="217">
        <v>0</v>
      </c>
      <c r="AI80" s="217">
        <v>0</v>
      </c>
      <c r="AJ80" s="237">
        <v>0</v>
      </c>
      <c r="AK80" s="217">
        <v>0</v>
      </c>
    </row>
    <row r="81" spans="1:37" x14ac:dyDescent="0.15">
      <c r="A81" s="193">
        <f t="shared" si="14"/>
        <v>11.599999999999991</v>
      </c>
      <c r="C81" s="228">
        <f t="shared" si="11"/>
        <v>12.799999999999986</v>
      </c>
      <c r="D81" s="221">
        <f t="shared" ca="1" si="3"/>
        <v>0.5</v>
      </c>
      <c r="E81" s="223">
        <f t="shared" ca="1" si="0"/>
        <v>68</v>
      </c>
      <c r="F81" s="229">
        <f t="shared" ca="1" si="4"/>
        <v>1381</v>
      </c>
      <c r="G81" s="223">
        <v>0</v>
      </c>
      <c r="H81" s="223">
        <v>0</v>
      </c>
      <c r="I81" s="229">
        <v>0</v>
      </c>
      <c r="J81" s="223">
        <v>0</v>
      </c>
      <c r="L81" s="228">
        <f t="shared" si="12"/>
        <v>12.799999999999986</v>
      </c>
      <c r="M81" s="221">
        <f t="shared" ca="1" si="5"/>
        <v>0.5</v>
      </c>
      <c r="N81" s="223">
        <f t="shared" ca="1" si="1"/>
        <v>76</v>
      </c>
      <c r="O81" s="229">
        <f t="shared" ca="1" si="6"/>
        <v>1501</v>
      </c>
      <c r="P81" s="223">
        <v>0</v>
      </c>
      <c r="Q81" s="223">
        <v>0</v>
      </c>
      <c r="R81" s="229">
        <v>0</v>
      </c>
      <c r="S81" s="223">
        <v>0</v>
      </c>
      <c r="U81" s="228">
        <f t="shared" si="9"/>
        <v>12.799999999999986</v>
      </c>
      <c r="V81" s="221">
        <f t="shared" ca="1" si="7"/>
        <v>0.5</v>
      </c>
      <c r="W81" s="223">
        <f t="shared" ca="1" si="2"/>
        <v>80</v>
      </c>
      <c r="X81" s="229">
        <f t="shared" ca="1" si="8"/>
        <v>1623</v>
      </c>
      <c r="Y81" s="223">
        <v>0</v>
      </c>
      <c r="Z81" s="223">
        <v>0</v>
      </c>
      <c r="AA81" s="229">
        <v>0</v>
      </c>
      <c r="AB81" s="223">
        <v>0</v>
      </c>
      <c r="AD81" s="236">
        <f t="shared" si="10"/>
        <v>12.799999999999986</v>
      </c>
      <c r="AE81" s="216">
        <v>0.6</v>
      </c>
      <c r="AF81" s="217">
        <f t="shared" ca="1" si="13"/>
        <v>75</v>
      </c>
      <c r="AG81" s="237">
        <f t="shared" ca="1" si="15"/>
        <v>1498</v>
      </c>
      <c r="AH81" s="217">
        <v>0</v>
      </c>
      <c r="AI81" s="217">
        <v>0</v>
      </c>
      <c r="AJ81" s="237">
        <v>0</v>
      </c>
      <c r="AK81" s="217">
        <v>0</v>
      </c>
    </row>
    <row r="82" spans="1:37" x14ac:dyDescent="0.15">
      <c r="A82" s="193">
        <f t="shared" si="14"/>
        <v>11.79999999999999</v>
      </c>
      <c r="C82" s="228">
        <f t="shared" si="11"/>
        <v>12.999999999999986</v>
      </c>
      <c r="D82" s="221">
        <f t="shared" ca="1" si="3"/>
        <v>0.5</v>
      </c>
      <c r="E82" s="223">
        <f t="shared" ref="E82:E138" ca="1" si="16">IF(C82&gt;=$G$4,RANDBETWEEN(65,70),0)</f>
        <v>69</v>
      </c>
      <c r="F82" s="229">
        <f t="shared" ca="1" si="4"/>
        <v>1404</v>
      </c>
      <c r="G82" s="223">
        <v>0</v>
      </c>
      <c r="H82" s="223">
        <v>0</v>
      </c>
      <c r="I82" s="229">
        <v>0</v>
      </c>
      <c r="J82" s="223">
        <v>0</v>
      </c>
      <c r="L82" s="228">
        <f t="shared" si="12"/>
        <v>12.999999999999986</v>
      </c>
      <c r="M82" s="221">
        <f t="shared" ca="1" si="5"/>
        <v>0.5</v>
      </c>
      <c r="N82" s="223">
        <f t="shared" ref="N82:N138" ca="1" si="17">IF(L82&gt;=$G$4,RANDBETWEEN(73,78),0)</f>
        <v>74</v>
      </c>
      <c r="O82" s="229">
        <f t="shared" ca="1" si="6"/>
        <v>1527</v>
      </c>
      <c r="P82" s="223">
        <v>0</v>
      </c>
      <c r="Q82" s="223">
        <v>0</v>
      </c>
      <c r="R82" s="229">
        <v>0</v>
      </c>
      <c r="S82" s="223">
        <v>0</v>
      </c>
      <c r="U82" s="228">
        <f t="shared" si="9"/>
        <v>12.999999999999986</v>
      </c>
      <c r="V82" s="221">
        <f t="shared" ca="1" si="7"/>
        <v>0.6</v>
      </c>
      <c r="W82" s="223">
        <f t="shared" ref="W82:W138" ca="1" si="18">IF(U82&gt;=$G$4,RANDBETWEEN(79,85),0)</f>
        <v>79</v>
      </c>
      <c r="X82" s="229">
        <f t="shared" ca="1" si="8"/>
        <v>1651</v>
      </c>
      <c r="Y82" s="223">
        <v>0</v>
      </c>
      <c r="Z82" s="223">
        <v>0</v>
      </c>
      <c r="AA82" s="229">
        <v>0</v>
      </c>
      <c r="AB82" s="223">
        <v>0</v>
      </c>
      <c r="AD82" s="236">
        <f t="shared" si="10"/>
        <v>12.999999999999986</v>
      </c>
      <c r="AE82" s="216">
        <v>0.6</v>
      </c>
      <c r="AF82" s="217">
        <f t="shared" ca="1" si="13"/>
        <v>74</v>
      </c>
      <c r="AG82" s="237">
        <f t="shared" ca="1" si="15"/>
        <v>1522</v>
      </c>
      <c r="AH82" s="217">
        <v>0</v>
      </c>
      <c r="AI82" s="217">
        <v>0</v>
      </c>
      <c r="AJ82" s="237">
        <v>0</v>
      </c>
      <c r="AK82" s="217">
        <v>0</v>
      </c>
    </row>
    <row r="83" spans="1:37" x14ac:dyDescent="0.15">
      <c r="A83" s="193">
        <f t="shared" si="14"/>
        <v>11.999999999999989</v>
      </c>
      <c r="C83" s="228">
        <f t="shared" si="11"/>
        <v>13.199999999999985</v>
      </c>
      <c r="D83" s="221">
        <f t="shared" ref="D83:D138" ca="1" si="19">RANDBETWEEN(5,6)/10</f>
        <v>0.6</v>
      </c>
      <c r="E83" s="223">
        <f t="shared" ca="1" si="16"/>
        <v>68</v>
      </c>
      <c r="F83" s="229">
        <f t="shared" ref="F83:F138" ca="1" si="20">IF(C83&gt;=$C$23,F82+RANDBETWEEN(23,24),0)</f>
        <v>1428</v>
      </c>
      <c r="G83" s="223">
        <v>0</v>
      </c>
      <c r="H83" s="223">
        <v>0</v>
      </c>
      <c r="I83" s="229">
        <v>0</v>
      </c>
      <c r="J83" s="223">
        <v>0</v>
      </c>
      <c r="L83" s="228">
        <f t="shared" si="12"/>
        <v>13.199999999999985</v>
      </c>
      <c r="M83" s="221">
        <f t="shared" ref="M83:M138" ca="1" si="21">RANDBETWEEN(5,6)/10</f>
        <v>0.6</v>
      </c>
      <c r="N83" s="223">
        <f t="shared" ca="1" si="17"/>
        <v>78</v>
      </c>
      <c r="O83" s="229">
        <f t="shared" ref="O83:O138" ca="1" si="22">IF(L83&gt;=$L$23,O82+RANDBETWEEN(25,26),0)</f>
        <v>1552</v>
      </c>
      <c r="P83" s="223">
        <v>0</v>
      </c>
      <c r="Q83" s="223">
        <v>0</v>
      </c>
      <c r="R83" s="229">
        <v>0</v>
      </c>
      <c r="S83" s="223">
        <v>0</v>
      </c>
      <c r="U83" s="228">
        <f t="shared" si="9"/>
        <v>13.199999999999985</v>
      </c>
      <c r="V83" s="221">
        <f t="shared" ref="V83:V138" ca="1" si="23">RANDBETWEEN(5,6)/10</f>
        <v>0.5</v>
      </c>
      <c r="W83" s="223">
        <f t="shared" ca="1" si="18"/>
        <v>83</v>
      </c>
      <c r="X83" s="229">
        <f t="shared" ref="X83:X138" ca="1" si="24">IF(U83&gt;=$U$23,X82+RANDBETWEEN(27,28),0)</f>
        <v>1678</v>
      </c>
      <c r="Y83" s="223">
        <v>0</v>
      </c>
      <c r="Z83" s="223">
        <v>0</v>
      </c>
      <c r="AA83" s="229">
        <v>0</v>
      </c>
      <c r="AB83" s="223">
        <v>0</v>
      </c>
      <c r="AD83" s="236">
        <f t="shared" si="10"/>
        <v>13.199999999999985</v>
      </c>
      <c r="AE83" s="216">
        <v>0.6</v>
      </c>
      <c r="AF83" s="217">
        <f t="shared" ca="1" si="13"/>
        <v>76</v>
      </c>
      <c r="AG83" s="237">
        <f t="shared" ca="1" si="15"/>
        <v>1548</v>
      </c>
      <c r="AH83" s="217">
        <v>0</v>
      </c>
      <c r="AI83" s="217">
        <v>0</v>
      </c>
      <c r="AJ83" s="237">
        <v>0</v>
      </c>
      <c r="AK83" s="217">
        <v>0</v>
      </c>
    </row>
    <row r="84" spans="1:37" x14ac:dyDescent="0.15">
      <c r="A84" s="193">
        <f t="shared" si="14"/>
        <v>12.199999999999989</v>
      </c>
      <c r="C84" s="228">
        <f t="shared" si="11"/>
        <v>13.399999999999984</v>
      </c>
      <c r="D84" s="221">
        <f t="shared" ca="1" si="19"/>
        <v>0.5</v>
      </c>
      <c r="E84" s="223">
        <f t="shared" ca="1" si="16"/>
        <v>70</v>
      </c>
      <c r="F84" s="229">
        <f t="shared" ca="1" si="20"/>
        <v>1452</v>
      </c>
      <c r="G84" s="223">
        <v>0</v>
      </c>
      <c r="H84" s="223">
        <v>0</v>
      </c>
      <c r="I84" s="229">
        <v>0</v>
      </c>
      <c r="J84" s="223">
        <v>0</v>
      </c>
      <c r="L84" s="228">
        <f t="shared" si="12"/>
        <v>13.399999999999984</v>
      </c>
      <c r="M84" s="221">
        <f t="shared" ca="1" si="21"/>
        <v>0.5</v>
      </c>
      <c r="N84" s="223">
        <f t="shared" ca="1" si="17"/>
        <v>78</v>
      </c>
      <c r="O84" s="229">
        <f t="shared" ca="1" si="22"/>
        <v>1577</v>
      </c>
      <c r="P84" s="223">
        <v>0</v>
      </c>
      <c r="Q84" s="223">
        <v>0</v>
      </c>
      <c r="R84" s="229">
        <v>0</v>
      </c>
      <c r="S84" s="223">
        <v>0</v>
      </c>
      <c r="U84" s="228">
        <f t="shared" ref="U84:U138" si="25">U83+0.2</f>
        <v>13.399999999999984</v>
      </c>
      <c r="V84" s="221">
        <f t="shared" ca="1" si="23"/>
        <v>0.5</v>
      </c>
      <c r="W84" s="223">
        <f t="shared" ca="1" si="18"/>
        <v>84</v>
      </c>
      <c r="X84" s="229">
        <f t="shared" ca="1" si="24"/>
        <v>1705</v>
      </c>
      <c r="Y84" s="223">
        <v>0</v>
      </c>
      <c r="Z84" s="223">
        <v>0</v>
      </c>
      <c r="AA84" s="229">
        <v>0</v>
      </c>
      <c r="AB84" s="223">
        <v>0</v>
      </c>
      <c r="AD84" s="236">
        <f t="shared" ref="AD84:AD138" si="26">AD83+0.2</f>
        <v>13.399999999999984</v>
      </c>
      <c r="AE84" s="216">
        <v>0.6</v>
      </c>
      <c r="AF84" s="217">
        <f t="shared" ca="1" si="13"/>
        <v>77</v>
      </c>
      <c r="AG84" s="237">
        <f t="shared" ca="1" si="15"/>
        <v>1575</v>
      </c>
      <c r="AH84" s="217">
        <v>0</v>
      </c>
      <c r="AI84" s="217">
        <v>0</v>
      </c>
      <c r="AJ84" s="237">
        <v>0</v>
      </c>
      <c r="AK84" s="217">
        <v>0</v>
      </c>
    </row>
    <row r="85" spans="1:37" x14ac:dyDescent="0.15">
      <c r="A85" s="193">
        <f t="shared" si="14"/>
        <v>12.399999999999988</v>
      </c>
      <c r="C85" s="228">
        <f t="shared" ref="C85:C138" si="27">C84+$C$18</f>
        <v>13.599999999999984</v>
      </c>
      <c r="D85" s="221">
        <f t="shared" ca="1" si="19"/>
        <v>0.6</v>
      </c>
      <c r="E85" s="223">
        <f t="shared" ca="1" si="16"/>
        <v>69</v>
      </c>
      <c r="F85" s="229">
        <f t="shared" ca="1" si="20"/>
        <v>1475</v>
      </c>
      <c r="G85" s="223">
        <v>0</v>
      </c>
      <c r="H85" s="223">
        <v>0</v>
      </c>
      <c r="I85" s="229">
        <v>0</v>
      </c>
      <c r="J85" s="223">
        <v>0</v>
      </c>
      <c r="L85" s="228">
        <f t="shared" ref="L85:L138" si="28">L84+0.2</f>
        <v>13.599999999999984</v>
      </c>
      <c r="M85" s="221">
        <f t="shared" ca="1" si="21"/>
        <v>0.6</v>
      </c>
      <c r="N85" s="223">
        <f t="shared" ca="1" si="17"/>
        <v>74</v>
      </c>
      <c r="O85" s="229">
        <f t="shared" ca="1" si="22"/>
        <v>1602</v>
      </c>
      <c r="P85" s="223">
        <v>0</v>
      </c>
      <c r="Q85" s="223">
        <v>0</v>
      </c>
      <c r="R85" s="229">
        <v>0</v>
      </c>
      <c r="S85" s="223">
        <v>0</v>
      </c>
      <c r="U85" s="228">
        <f t="shared" si="25"/>
        <v>13.599999999999984</v>
      </c>
      <c r="V85" s="221">
        <f t="shared" ca="1" si="23"/>
        <v>0.6</v>
      </c>
      <c r="W85" s="223">
        <f t="shared" ca="1" si="18"/>
        <v>81</v>
      </c>
      <c r="X85" s="229">
        <f t="shared" ca="1" si="24"/>
        <v>1733</v>
      </c>
      <c r="Y85" s="223">
        <v>0</v>
      </c>
      <c r="Z85" s="223">
        <v>0</v>
      </c>
      <c r="AA85" s="229">
        <v>0</v>
      </c>
      <c r="AB85" s="223">
        <v>0</v>
      </c>
      <c r="AD85" s="236">
        <f t="shared" si="26"/>
        <v>13.599999999999984</v>
      </c>
      <c r="AE85" s="216">
        <v>0.6</v>
      </c>
      <c r="AF85" s="217">
        <f t="shared" ca="1" si="13"/>
        <v>77</v>
      </c>
      <c r="AG85" s="237">
        <f t="shared" ca="1" si="15"/>
        <v>1600</v>
      </c>
      <c r="AH85" s="217">
        <v>0</v>
      </c>
      <c r="AI85" s="217">
        <v>0</v>
      </c>
      <c r="AJ85" s="237">
        <v>0</v>
      </c>
      <c r="AK85" s="217">
        <v>0</v>
      </c>
    </row>
    <row r="86" spans="1:37" x14ac:dyDescent="0.15">
      <c r="A86" s="193">
        <f t="shared" si="14"/>
        <v>12.599999999999987</v>
      </c>
      <c r="C86" s="228">
        <f t="shared" si="27"/>
        <v>13.799999999999983</v>
      </c>
      <c r="D86" s="221">
        <f t="shared" ca="1" si="19"/>
        <v>0.6</v>
      </c>
      <c r="E86" s="223">
        <f t="shared" ca="1" si="16"/>
        <v>70</v>
      </c>
      <c r="F86" s="229">
        <f t="shared" ca="1" si="20"/>
        <v>1498</v>
      </c>
      <c r="G86" s="223">
        <v>0</v>
      </c>
      <c r="H86" s="223">
        <v>0</v>
      </c>
      <c r="I86" s="229">
        <v>0</v>
      </c>
      <c r="J86" s="223">
        <v>0</v>
      </c>
      <c r="L86" s="228">
        <f t="shared" si="28"/>
        <v>13.799999999999983</v>
      </c>
      <c r="M86" s="221">
        <f t="shared" ca="1" si="21"/>
        <v>0.6</v>
      </c>
      <c r="N86" s="223">
        <f t="shared" ca="1" si="17"/>
        <v>73</v>
      </c>
      <c r="O86" s="229">
        <f t="shared" ca="1" si="22"/>
        <v>1627</v>
      </c>
      <c r="P86" s="223">
        <v>0</v>
      </c>
      <c r="Q86" s="223">
        <v>0</v>
      </c>
      <c r="R86" s="229">
        <v>0</v>
      </c>
      <c r="S86" s="223">
        <v>0</v>
      </c>
      <c r="U86" s="228">
        <f t="shared" si="25"/>
        <v>13.799999999999983</v>
      </c>
      <c r="V86" s="221">
        <f t="shared" ca="1" si="23"/>
        <v>0.5</v>
      </c>
      <c r="W86" s="223">
        <f t="shared" ca="1" si="18"/>
        <v>82</v>
      </c>
      <c r="X86" s="229">
        <f t="shared" ca="1" si="24"/>
        <v>1761</v>
      </c>
      <c r="Y86" s="223">
        <v>0</v>
      </c>
      <c r="Z86" s="223">
        <v>0</v>
      </c>
      <c r="AA86" s="229">
        <v>0</v>
      </c>
      <c r="AB86" s="223">
        <v>0</v>
      </c>
      <c r="AD86" s="236">
        <f t="shared" si="26"/>
        <v>13.799999999999983</v>
      </c>
      <c r="AE86" s="216">
        <v>0.6</v>
      </c>
      <c r="AF86" s="217">
        <f t="shared" ca="1" si="13"/>
        <v>75</v>
      </c>
      <c r="AG86" s="237">
        <f t="shared" ca="1" si="15"/>
        <v>1625</v>
      </c>
      <c r="AH86" s="217">
        <v>0</v>
      </c>
      <c r="AI86" s="217">
        <v>0</v>
      </c>
      <c r="AJ86" s="237">
        <v>0</v>
      </c>
      <c r="AK86" s="217">
        <v>0</v>
      </c>
    </row>
    <row r="87" spans="1:37" x14ac:dyDescent="0.15">
      <c r="A87" s="193">
        <f t="shared" si="14"/>
        <v>12.799999999999986</v>
      </c>
      <c r="C87" s="228">
        <f t="shared" si="27"/>
        <v>13.999999999999982</v>
      </c>
      <c r="D87" s="221">
        <f t="shared" ca="1" si="19"/>
        <v>0.6</v>
      </c>
      <c r="E87" s="223">
        <f t="shared" ca="1" si="16"/>
        <v>66</v>
      </c>
      <c r="F87" s="229">
        <f t="shared" ca="1" si="20"/>
        <v>1521</v>
      </c>
      <c r="G87" s="223">
        <v>0</v>
      </c>
      <c r="H87" s="223">
        <v>0</v>
      </c>
      <c r="I87" s="229">
        <v>0</v>
      </c>
      <c r="J87" s="223">
        <v>0</v>
      </c>
      <c r="L87" s="228">
        <f t="shared" si="28"/>
        <v>13.999999999999982</v>
      </c>
      <c r="M87" s="221">
        <f t="shared" ca="1" si="21"/>
        <v>0.5</v>
      </c>
      <c r="N87" s="223">
        <f t="shared" ca="1" si="17"/>
        <v>74</v>
      </c>
      <c r="O87" s="229">
        <f t="shared" ca="1" si="22"/>
        <v>1653</v>
      </c>
      <c r="P87" s="223">
        <v>0</v>
      </c>
      <c r="Q87" s="223">
        <v>0</v>
      </c>
      <c r="R87" s="229">
        <v>0</v>
      </c>
      <c r="S87" s="223">
        <v>0</v>
      </c>
      <c r="U87" s="228">
        <f t="shared" si="25"/>
        <v>13.999999999999982</v>
      </c>
      <c r="V87" s="221">
        <f t="shared" ca="1" si="23"/>
        <v>0.6</v>
      </c>
      <c r="W87" s="223">
        <f t="shared" ca="1" si="18"/>
        <v>85</v>
      </c>
      <c r="X87" s="229">
        <f t="shared" ca="1" si="24"/>
        <v>1788</v>
      </c>
      <c r="Y87" s="223">
        <v>0</v>
      </c>
      <c r="Z87" s="223">
        <v>0</v>
      </c>
      <c r="AA87" s="229">
        <v>0</v>
      </c>
      <c r="AB87" s="223">
        <v>0</v>
      </c>
      <c r="AD87" s="236">
        <f t="shared" si="26"/>
        <v>13.999999999999982</v>
      </c>
      <c r="AE87" s="216">
        <v>0.6</v>
      </c>
      <c r="AF87" s="217">
        <f t="shared" ca="1" si="13"/>
        <v>75</v>
      </c>
      <c r="AG87" s="237">
        <f t="shared" ca="1" si="15"/>
        <v>1650</v>
      </c>
      <c r="AH87" s="217">
        <v>0</v>
      </c>
      <c r="AI87" s="217">
        <v>0</v>
      </c>
      <c r="AJ87" s="237">
        <v>0</v>
      </c>
      <c r="AK87" s="217">
        <v>0</v>
      </c>
    </row>
    <row r="88" spans="1:37" x14ac:dyDescent="0.15">
      <c r="A88" s="193">
        <f t="shared" si="14"/>
        <v>12.999999999999986</v>
      </c>
      <c r="C88" s="228">
        <f t="shared" si="27"/>
        <v>14.199999999999982</v>
      </c>
      <c r="D88" s="221">
        <f t="shared" ca="1" si="19"/>
        <v>0.6</v>
      </c>
      <c r="E88" s="223">
        <f t="shared" ca="1" si="16"/>
        <v>67</v>
      </c>
      <c r="F88" s="229">
        <f t="shared" ca="1" si="20"/>
        <v>1544</v>
      </c>
      <c r="G88" s="223">
        <v>0</v>
      </c>
      <c r="H88" s="223">
        <v>0</v>
      </c>
      <c r="I88" s="229">
        <v>0</v>
      </c>
      <c r="J88" s="223">
        <v>0</v>
      </c>
      <c r="L88" s="228">
        <f t="shared" si="28"/>
        <v>14.199999999999982</v>
      </c>
      <c r="M88" s="221">
        <f t="shared" ca="1" si="21"/>
        <v>0.6</v>
      </c>
      <c r="N88" s="223">
        <f t="shared" ca="1" si="17"/>
        <v>75</v>
      </c>
      <c r="O88" s="229">
        <f t="shared" ca="1" si="22"/>
        <v>1678</v>
      </c>
      <c r="P88" s="223">
        <v>0</v>
      </c>
      <c r="Q88" s="223">
        <v>0</v>
      </c>
      <c r="R88" s="229">
        <v>0</v>
      </c>
      <c r="S88" s="223">
        <v>0</v>
      </c>
      <c r="U88" s="228">
        <f t="shared" si="25"/>
        <v>14.199999999999982</v>
      </c>
      <c r="V88" s="221">
        <f t="shared" ca="1" si="23"/>
        <v>0.5</v>
      </c>
      <c r="W88" s="223">
        <f t="shared" ca="1" si="18"/>
        <v>85</v>
      </c>
      <c r="X88" s="229">
        <f t="shared" ca="1" si="24"/>
        <v>1816</v>
      </c>
      <c r="Y88" s="223">
        <v>0</v>
      </c>
      <c r="Z88" s="223">
        <v>0</v>
      </c>
      <c r="AA88" s="229">
        <v>0</v>
      </c>
      <c r="AB88" s="223">
        <v>0</v>
      </c>
      <c r="AD88" s="236">
        <f t="shared" si="26"/>
        <v>14.199999999999982</v>
      </c>
      <c r="AE88" s="216">
        <v>0.6</v>
      </c>
      <c r="AF88" s="217">
        <f t="shared" ca="1" si="13"/>
        <v>77</v>
      </c>
      <c r="AG88" s="237">
        <f t="shared" ca="1" si="15"/>
        <v>1676</v>
      </c>
      <c r="AH88" s="217">
        <v>0</v>
      </c>
      <c r="AI88" s="217">
        <v>0</v>
      </c>
      <c r="AJ88" s="237">
        <v>0</v>
      </c>
      <c r="AK88" s="217">
        <v>0</v>
      </c>
    </row>
    <row r="89" spans="1:37" x14ac:dyDescent="0.15">
      <c r="A89" s="193">
        <f t="shared" si="14"/>
        <v>13.199999999999985</v>
      </c>
      <c r="C89" s="228">
        <f t="shared" si="27"/>
        <v>14.399999999999981</v>
      </c>
      <c r="D89" s="221">
        <f t="shared" ca="1" si="19"/>
        <v>0.6</v>
      </c>
      <c r="E89" s="223">
        <f t="shared" ca="1" si="16"/>
        <v>68</v>
      </c>
      <c r="F89" s="229">
        <f t="shared" ca="1" si="20"/>
        <v>1568</v>
      </c>
      <c r="G89" s="223">
        <v>0</v>
      </c>
      <c r="H89" s="223">
        <v>0</v>
      </c>
      <c r="I89" s="229">
        <v>0</v>
      </c>
      <c r="J89" s="223">
        <v>0</v>
      </c>
      <c r="L89" s="228">
        <f t="shared" si="28"/>
        <v>14.399999999999981</v>
      </c>
      <c r="M89" s="221">
        <f t="shared" ca="1" si="21"/>
        <v>0.6</v>
      </c>
      <c r="N89" s="223">
        <f t="shared" ca="1" si="17"/>
        <v>78</v>
      </c>
      <c r="O89" s="229">
        <f t="shared" ca="1" si="22"/>
        <v>1703</v>
      </c>
      <c r="P89" s="223">
        <v>0</v>
      </c>
      <c r="Q89" s="223">
        <v>0</v>
      </c>
      <c r="R89" s="229">
        <v>0</v>
      </c>
      <c r="S89" s="223">
        <v>0</v>
      </c>
      <c r="U89" s="228">
        <f t="shared" si="25"/>
        <v>14.399999999999981</v>
      </c>
      <c r="V89" s="221">
        <f t="shared" ca="1" si="23"/>
        <v>0.5</v>
      </c>
      <c r="W89" s="223">
        <f t="shared" ca="1" si="18"/>
        <v>84</v>
      </c>
      <c r="X89" s="229">
        <f t="shared" ca="1" si="24"/>
        <v>1844</v>
      </c>
      <c r="Y89" s="223">
        <v>0</v>
      </c>
      <c r="Z89" s="223">
        <v>0</v>
      </c>
      <c r="AA89" s="229">
        <v>0</v>
      </c>
      <c r="AB89" s="223">
        <v>0</v>
      </c>
      <c r="AD89" s="236">
        <f t="shared" si="26"/>
        <v>14.399999999999981</v>
      </c>
      <c r="AE89" s="216">
        <v>0.6</v>
      </c>
      <c r="AF89" s="217">
        <f t="shared" ref="AF89:AF138" ca="1" si="29">RANDBETWEEN(74,77)</f>
        <v>74</v>
      </c>
      <c r="AG89" s="237">
        <f t="shared" ca="1" si="15"/>
        <v>1702</v>
      </c>
      <c r="AH89" s="217">
        <v>0</v>
      </c>
      <c r="AI89" s="217">
        <v>0</v>
      </c>
      <c r="AJ89" s="237">
        <v>0</v>
      </c>
      <c r="AK89" s="217">
        <v>0</v>
      </c>
    </row>
    <row r="90" spans="1:37" x14ac:dyDescent="0.15">
      <c r="A90" s="193">
        <f t="shared" ref="A90:A138" si="30">A89+0.2</f>
        <v>13.399999999999984</v>
      </c>
      <c r="C90" s="228">
        <f t="shared" si="27"/>
        <v>14.59999999999998</v>
      </c>
      <c r="D90" s="221">
        <f t="shared" ca="1" si="19"/>
        <v>0.5</v>
      </c>
      <c r="E90" s="223">
        <f t="shared" ca="1" si="16"/>
        <v>70</v>
      </c>
      <c r="F90" s="229">
        <f t="shared" ca="1" si="20"/>
        <v>1592</v>
      </c>
      <c r="G90" s="223">
        <v>0</v>
      </c>
      <c r="H90" s="223">
        <v>0</v>
      </c>
      <c r="I90" s="229">
        <v>0</v>
      </c>
      <c r="J90" s="223">
        <v>0</v>
      </c>
      <c r="L90" s="228">
        <f t="shared" si="28"/>
        <v>14.59999999999998</v>
      </c>
      <c r="M90" s="221">
        <f t="shared" ca="1" si="21"/>
        <v>0.6</v>
      </c>
      <c r="N90" s="223">
        <f t="shared" ca="1" si="17"/>
        <v>73</v>
      </c>
      <c r="O90" s="229">
        <f t="shared" ca="1" si="22"/>
        <v>1729</v>
      </c>
      <c r="P90" s="223">
        <v>0</v>
      </c>
      <c r="Q90" s="223">
        <v>0</v>
      </c>
      <c r="R90" s="229">
        <v>0</v>
      </c>
      <c r="S90" s="223">
        <v>0</v>
      </c>
      <c r="U90" s="228">
        <f t="shared" si="25"/>
        <v>14.59999999999998</v>
      </c>
      <c r="V90" s="221">
        <f t="shared" ca="1" si="23"/>
        <v>0.6</v>
      </c>
      <c r="W90" s="223">
        <f t="shared" ca="1" si="18"/>
        <v>81</v>
      </c>
      <c r="X90" s="229">
        <f t="shared" ca="1" si="24"/>
        <v>1871</v>
      </c>
      <c r="Y90" s="223">
        <v>0</v>
      </c>
      <c r="Z90" s="223">
        <v>0</v>
      </c>
      <c r="AA90" s="229">
        <v>0</v>
      </c>
      <c r="AB90" s="223">
        <v>0</v>
      </c>
      <c r="AD90" s="236">
        <f t="shared" si="26"/>
        <v>14.59999999999998</v>
      </c>
      <c r="AE90" s="216">
        <v>0.6</v>
      </c>
      <c r="AF90" s="217">
        <f t="shared" ca="1" si="29"/>
        <v>77</v>
      </c>
      <c r="AG90" s="237">
        <f t="shared" ref="AG90:AG138" ca="1" si="31">RANDBETWEEN(ROUND(+AF90/3+AG89,0)-1,ROUND(+AF90/3+AG89,0)+2)</f>
        <v>1730</v>
      </c>
      <c r="AH90" s="217">
        <v>0</v>
      </c>
      <c r="AI90" s="217">
        <v>0</v>
      </c>
      <c r="AJ90" s="237">
        <v>0</v>
      </c>
      <c r="AK90" s="217">
        <v>0</v>
      </c>
    </row>
    <row r="91" spans="1:37" x14ac:dyDescent="0.15">
      <c r="A91" s="193">
        <f t="shared" si="30"/>
        <v>13.599999999999984</v>
      </c>
      <c r="C91" s="228">
        <f t="shared" si="27"/>
        <v>14.799999999999979</v>
      </c>
      <c r="D91" s="221">
        <f t="shared" ca="1" si="19"/>
        <v>0.5</v>
      </c>
      <c r="E91" s="223">
        <f t="shared" ca="1" si="16"/>
        <v>70</v>
      </c>
      <c r="F91" s="229">
        <f t="shared" ca="1" si="20"/>
        <v>1615</v>
      </c>
      <c r="G91" s="223">
        <v>0</v>
      </c>
      <c r="H91" s="223">
        <v>0</v>
      </c>
      <c r="I91" s="229">
        <v>0</v>
      </c>
      <c r="J91" s="223">
        <v>0</v>
      </c>
      <c r="L91" s="228">
        <f t="shared" si="28"/>
        <v>14.799999999999979</v>
      </c>
      <c r="M91" s="221">
        <f t="shared" ca="1" si="21"/>
        <v>0.6</v>
      </c>
      <c r="N91" s="223">
        <f t="shared" ca="1" si="17"/>
        <v>73</v>
      </c>
      <c r="O91" s="229">
        <f t="shared" ca="1" si="22"/>
        <v>1755</v>
      </c>
      <c r="P91" s="223">
        <v>0</v>
      </c>
      <c r="Q91" s="223">
        <v>0</v>
      </c>
      <c r="R91" s="229">
        <v>0</v>
      </c>
      <c r="S91" s="223">
        <v>0</v>
      </c>
      <c r="U91" s="228">
        <f t="shared" si="25"/>
        <v>14.799999999999979</v>
      </c>
      <c r="V91" s="221">
        <f t="shared" ca="1" si="23"/>
        <v>0.6</v>
      </c>
      <c r="W91" s="223">
        <f t="shared" ca="1" si="18"/>
        <v>79</v>
      </c>
      <c r="X91" s="229">
        <f t="shared" ca="1" si="24"/>
        <v>1898</v>
      </c>
      <c r="Y91" s="223">
        <v>0</v>
      </c>
      <c r="Z91" s="223">
        <v>0</v>
      </c>
      <c r="AA91" s="229">
        <v>0</v>
      </c>
      <c r="AB91" s="223">
        <v>0</v>
      </c>
      <c r="AD91" s="236">
        <f t="shared" si="26"/>
        <v>14.799999999999979</v>
      </c>
      <c r="AE91" s="216">
        <v>0.6</v>
      </c>
      <c r="AF91" s="217">
        <f t="shared" ca="1" si="29"/>
        <v>74</v>
      </c>
      <c r="AG91" s="237">
        <f t="shared" ca="1" si="31"/>
        <v>1757</v>
      </c>
      <c r="AH91" s="217">
        <v>0</v>
      </c>
      <c r="AI91" s="217">
        <v>0</v>
      </c>
      <c r="AJ91" s="237">
        <v>0</v>
      </c>
      <c r="AK91" s="217">
        <v>0</v>
      </c>
    </row>
    <row r="92" spans="1:37" x14ac:dyDescent="0.15">
      <c r="A92" s="193">
        <f t="shared" si="30"/>
        <v>13.799999999999983</v>
      </c>
      <c r="C92" s="228">
        <f t="shared" si="27"/>
        <v>14.999999999999979</v>
      </c>
      <c r="D92" s="221">
        <f t="shared" ca="1" si="19"/>
        <v>0.5</v>
      </c>
      <c r="E92" s="223">
        <f t="shared" ca="1" si="16"/>
        <v>66</v>
      </c>
      <c r="F92" s="229">
        <f t="shared" ca="1" si="20"/>
        <v>1639</v>
      </c>
      <c r="G92" s="223">
        <v>0</v>
      </c>
      <c r="H92" s="223">
        <v>0</v>
      </c>
      <c r="I92" s="229">
        <v>0</v>
      </c>
      <c r="J92" s="223">
        <v>0</v>
      </c>
      <c r="L92" s="228">
        <f t="shared" si="28"/>
        <v>14.999999999999979</v>
      </c>
      <c r="M92" s="221">
        <f t="shared" ca="1" si="21"/>
        <v>0.5</v>
      </c>
      <c r="N92" s="223">
        <f t="shared" ca="1" si="17"/>
        <v>75</v>
      </c>
      <c r="O92" s="229">
        <f t="shared" ca="1" si="22"/>
        <v>1780</v>
      </c>
      <c r="P92" s="223">
        <v>0</v>
      </c>
      <c r="Q92" s="223">
        <v>0</v>
      </c>
      <c r="R92" s="229">
        <v>0</v>
      </c>
      <c r="S92" s="223">
        <v>0</v>
      </c>
      <c r="U92" s="228">
        <f t="shared" si="25"/>
        <v>14.999999999999979</v>
      </c>
      <c r="V92" s="221">
        <f t="shared" ca="1" si="23"/>
        <v>0.5</v>
      </c>
      <c r="W92" s="223">
        <f t="shared" ca="1" si="18"/>
        <v>82</v>
      </c>
      <c r="X92" s="229">
        <f t="shared" ca="1" si="24"/>
        <v>1926</v>
      </c>
      <c r="Y92" s="223">
        <v>0</v>
      </c>
      <c r="Z92" s="223">
        <v>0</v>
      </c>
      <c r="AA92" s="229">
        <v>0</v>
      </c>
      <c r="AB92" s="223">
        <v>0</v>
      </c>
      <c r="AD92" s="236">
        <f t="shared" si="26"/>
        <v>14.999999999999979</v>
      </c>
      <c r="AE92" s="216">
        <v>0.6</v>
      </c>
      <c r="AF92" s="217">
        <f t="shared" ca="1" si="29"/>
        <v>76</v>
      </c>
      <c r="AG92" s="237">
        <f t="shared" ca="1" si="31"/>
        <v>1782</v>
      </c>
      <c r="AH92" s="217">
        <v>0</v>
      </c>
      <c r="AI92" s="217">
        <v>0</v>
      </c>
      <c r="AJ92" s="237">
        <v>0</v>
      </c>
      <c r="AK92" s="217">
        <v>0</v>
      </c>
    </row>
    <row r="93" spans="1:37" x14ac:dyDescent="0.15">
      <c r="A93" s="193">
        <f t="shared" si="30"/>
        <v>13.999999999999982</v>
      </c>
      <c r="C93" s="228">
        <f t="shared" si="27"/>
        <v>15.199999999999978</v>
      </c>
      <c r="D93" s="221">
        <f t="shared" ca="1" si="19"/>
        <v>0.6</v>
      </c>
      <c r="E93" s="223">
        <f t="shared" ca="1" si="16"/>
        <v>70</v>
      </c>
      <c r="F93" s="229">
        <f t="shared" ca="1" si="20"/>
        <v>1663</v>
      </c>
      <c r="G93" s="223">
        <v>0</v>
      </c>
      <c r="H93" s="223">
        <v>0</v>
      </c>
      <c r="I93" s="229">
        <v>0</v>
      </c>
      <c r="J93" s="223">
        <v>0</v>
      </c>
      <c r="L93" s="228">
        <f t="shared" si="28"/>
        <v>15.199999999999978</v>
      </c>
      <c r="M93" s="221">
        <f t="shared" ca="1" si="21"/>
        <v>0.5</v>
      </c>
      <c r="N93" s="223">
        <f t="shared" ca="1" si="17"/>
        <v>78</v>
      </c>
      <c r="O93" s="229">
        <f t="shared" ca="1" si="22"/>
        <v>1806</v>
      </c>
      <c r="P93" s="223">
        <v>0</v>
      </c>
      <c r="Q93" s="223">
        <v>0</v>
      </c>
      <c r="R93" s="229">
        <v>0</v>
      </c>
      <c r="S93" s="223">
        <v>0</v>
      </c>
      <c r="U93" s="228">
        <f t="shared" si="25"/>
        <v>15.199999999999978</v>
      </c>
      <c r="V93" s="221">
        <f t="shared" ca="1" si="23"/>
        <v>0.6</v>
      </c>
      <c r="W93" s="223">
        <f t="shared" ca="1" si="18"/>
        <v>85</v>
      </c>
      <c r="X93" s="229">
        <f t="shared" ca="1" si="24"/>
        <v>1954</v>
      </c>
      <c r="Y93" s="223">
        <v>0</v>
      </c>
      <c r="Z93" s="223">
        <v>0</v>
      </c>
      <c r="AA93" s="229">
        <v>0</v>
      </c>
      <c r="AB93" s="223">
        <v>0</v>
      </c>
      <c r="AD93" s="236">
        <f t="shared" si="26"/>
        <v>15.199999999999978</v>
      </c>
      <c r="AE93" s="216">
        <v>0.6</v>
      </c>
      <c r="AF93" s="217">
        <f t="shared" ca="1" si="29"/>
        <v>75</v>
      </c>
      <c r="AG93" s="237">
        <f t="shared" ca="1" si="31"/>
        <v>1806</v>
      </c>
      <c r="AH93" s="217">
        <v>0</v>
      </c>
      <c r="AI93" s="217">
        <v>0</v>
      </c>
      <c r="AJ93" s="237">
        <v>0</v>
      </c>
      <c r="AK93" s="217">
        <v>0</v>
      </c>
    </row>
    <row r="94" spans="1:37" x14ac:dyDescent="0.15">
      <c r="A94" s="193">
        <f t="shared" si="30"/>
        <v>14.199999999999982</v>
      </c>
      <c r="C94" s="228">
        <f t="shared" si="27"/>
        <v>15.399999999999977</v>
      </c>
      <c r="D94" s="221">
        <f t="shared" ca="1" si="19"/>
        <v>0.6</v>
      </c>
      <c r="E94" s="223">
        <f t="shared" ca="1" si="16"/>
        <v>66</v>
      </c>
      <c r="F94" s="229">
        <f t="shared" ca="1" si="20"/>
        <v>1686</v>
      </c>
      <c r="G94" s="223">
        <v>0</v>
      </c>
      <c r="H94" s="223">
        <v>0</v>
      </c>
      <c r="I94" s="229">
        <v>0</v>
      </c>
      <c r="J94" s="223">
        <v>0</v>
      </c>
      <c r="L94" s="228">
        <f t="shared" si="28"/>
        <v>15.399999999999977</v>
      </c>
      <c r="M94" s="221">
        <f t="shared" ca="1" si="21"/>
        <v>0.5</v>
      </c>
      <c r="N94" s="223">
        <f t="shared" ca="1" si="17"/>
        <v>76</v>
      </c>
      <c r="O94" s="229">
        <f t="shared" ca="1" si="22"/>
        <v>1831</v>
      </c>
      <c r="P94" s="223">
        <v>0</v>
      </c>
      <c r="Q94" s="223">
        <v>0</v>
      </c>
      <c r="R94" s="229">
        <v>0</v>
      </c>
      <c r="S94" s="223">
        <v>0</v>
      </c>
      <c r="U94" s="228">
        <f t="shared" si="25"/>
        <v>15.399999999999977</v>
      </c>
      <c r="V94" s="221">
        <f t="shared" ca="1" si="23"/>
        <v>0.6</v>
      </c>
      <c r="W94" s="223">
        <f t="shared" ca="1" si="18"/>
        <v>82</v>
      </c>
      <c r="X94" s="229">
        <f t="shared" ca="1" si="24"/>
        <v>1982</v>
      </c>
      <c r="Y94" s="223">
        <v>0</v>
      </c>
      <c r="Z94" s="223">
        <v>0</v>
      </c>
      <c r="AA94" s="229">
        <v>0</v>
      </c>
      <c r="AB94" s="223">
        <v>0</v>
      </c>
      <c r="AD94" s="236">
        <f t="shared" si="26"/>
        <v>15.399999999999977</v>
      </c>
      <c r="AE94" s="216">
        <v>0.6</v>
      </c>
      <c r="AF94" s="217">
        <f t="shared" ca="1" si="29"/>
        <v>75</v>
      </c>
      <c r="AG94" s="237">
        <f t="shared" ca="1" si="31"/>
        <v>1832</v>
      </c>
      <c r="AH94" s="217">
        <v>0</v>
      </c>
      <c r="AI94" s="217">
        <v>0</v>
      </c>
      <c r="AJ94" s="237">
        <v>0</v>
      </c>
      <c r="AK94" s="217">
        <v>0</v>
      </c>
    </row>
    <row r="95" spans="1:37" x14ac:dyDescent="0.15">
      <c r="A95" s="193">
        <f t="shared" si="30"/>
        <v>14.399999999999981</v>
      </c>
      <c r="C95" s="228">
        <f t="shared" si="27"/>
        <v>15.599999999999977</v>
      </c>
      <c r="D95" s="221">
        <f t="shared" ca="1" si="19"/>
        <v>0.6</v>
      </c>
      <c r="E95" s="223">
        <f t="shared" ca="1" si="16"/>
        <v>69</v>
      </c>
      <c r="F95" s="229">
        <f t="shared" ca="1" si="20"/>
        <v>1709</v>
      </c>
      <c r="G95" s="223">
        <v>0</v>
      </c>
      <c r="H95" s="223">
        <v>0</v>
      </c>
      <c r="I95" s="229">
        <v>0</v>
      </c>
      <c r="J95" s="223">
        <v>0</v>
      </c>
      <c r="L95" s="228">
        <f t="shared" si="28"/>
        <v>15.599999999999977</v>
      </c>
      <c r="M95" s="221">
        <f t="shared" ca="1" si="21"/>
        <v>0.5</v>
      </c>
      <c r="N95" s="223">
        <f t="shared" ca="1" si="17"/>
        <v>75</v>
      </c>
      <c r="O95" s="229">
        <f t="shared" ca="1" si="22"/>
        <v>1857</v>
      </c>
      <c r="P95" s="223">
        <v>0</v>
      </c>
      <c r="Q95" s="223">
        <v>0</v>
      </c>
      <c r="R95" s="229">
        <v>0</v>
      </c>
      <c r="S95" s="223">
        <v>0</v>
      </c>
      <c r="U95" s="228">
        <f t="shared" si="25"/>
        <v>15.599999999999977</v>
      </c>
      <c r="V95" s="221">
        <f t="shared" ca="1" si="23"/>
        <v>0.6</v>
      </c>
      <c r="W95" s="223">
        <f t="shared" ca="1" si="18"/>
        <v>80</v>
      </c>
      <c r="X95" s="229">
        <f t="shared" ca="1" si="24"/>
        <v>2009</v>
      </c>
      <c r="Y95" s="223">
        <v>0</v>
      </c>
      <c r="Z95" s="223">
        <v>0</v>
      </c>
      <c r="AA95" s="229">
        <v>0</v>
      </c>
      <c r="AB95" s="223">
        <v>0</v>
      </c>
      <c r="AD95" s="236">
        <f t="shared" si="26"/>
        <v>15.599999999999977</v>
      </c>
      <c r="AE95" s="216">
        <v>0.6</v>
      </c>
      <c r="AF95" s="217">
        <f t="shared" ca="1" si="29"/>
        <v>74</v>
      </c>
      <c r="AG95" s="237">
        <f t="shared" ca="1" si="31"/>
        <v>1859</v>
      </c>
      <c r="AH95" s="217">
        <v>0</v>
      </c>
      <c r="AI95" s="217">
        <v>0</v>
      </c>
      <c r="AJ95" s="237">
        <v>0</v>
      </c>
      <c r="AK95" s="217">
        <v>0</v>
      </c>
    </row>
    <row r="96" spans="1:37" x14ac:dyDescent="0.15">
      <c r="A96" s="193">
        <f t="shared" si="30"/>
        <v>14.59999999999998</v>
      </c>
      <c r="C96" s="228">
        <f t="shared" si="27"/>
        <v>15.799999999999976</v>
      </c>
      <c r="D96" s="221">
        <f t="shared" ca="1" si="19"/>
        <v>0.6</v>
      </c>
      <c r="E96" s="223">
        <f t="shared" ca="1" si="16"/>
        <v>70</v>
      </c>
      <c r="F96" s="229">
        <f t="shared" ca="1" si="20"/>
        <v>1733</v>
      </c>
      <c r="G96" s="223">
        <v>0</v>
      </c>
      <c r="H96" s="223">
        <v>0</v>
      </c>
      <c r="I96" s="229">
        <v>0</v>
      </c>
      <c r="J96" s="223">
        <v>0</v>
      </c>
      <c r="L96" s="228">
        <f t="shared" si="28"/>
        <v>15.799999999999976</v>
      </c>
      <c r="M96" s="221">
        <f t="shared" ca="1" si="21"/>
        <v>0.6</v>
      </c>
      <c r="N96" s="223">
        <f t="shared" ca="1" si="17"/>
        <v>76</v>
      </c>
      <c r="O96" s="229">
        <f t="shared" ca="1" si="22"/>
        <v>1882</v>
      </c>
      <c r="P96" s="223">
        <v>0</v>
      </c>
      <c r="Q96" s="223">
        <v>0</v>
      </c>
      <c r="R96" s="229">
        <v>0</v>
      </c>
      <c r="S96" s="223">
        <v>0</v>
      </c>
      <c r="U96" s="228">
        <f t="shared" si="25"/>
        <v>15.799999999999976</v>
      </c>
      <c r="V96" s="221">
        <f t="shared" ca="1" si="23"/>
        <v>0.6</v>
      </c>
      <c r="W96" s="223">
        <f t="shared" ca="1" si="18"/>
        <v>79</v>
      </c>
      <c r="X96" s="229">
        <f t="shared" ca="1" si="24"/>
        <v>2037</v>
      </c>
      <c r="Y96" s="223">
        <v>0</v>
      </c>
      <c r="Z96" s="223">
        <v>0</v>
      </c>
      <c r="AA96" s="229">
        <v>0</v>
      </c>
      <c r="AB96" s="223">
        <v>0</v>
      </c>
      <c r="AD96" s="236">
        <f t="shared" si="26"/>
        <v>15.799999999999976</v>
      </c>
      <c r="AE96" s="216">
        <v>0.6</v>
      </c>
      <c r="AF96" s="217">
        <f t="shared" ca="1" si="29"/>
        <v>77</v>
      </c>
      <c r="AG96" s="237">
        <f t="shared" ca="1" si="31"/>
        <v>1884</v>
      </c>
      <c r="AH96" s="217">
        <v>0</v>
      </c>
      <c r="AI96" s="217">
        <v>0</v>
      </c>
      <c r="AJ96" s="237">
        <v>0</v>
      </c>
      <c r="AK96" s="217">
        <v>0</v>
      </c>
    </row>
    <row r="97" spans="1:38" x14ac:dyDescent="0.15">
      <c r="A97" s="193">
        <f t="shared" si="30"/>
        <v>14.799999999999979</v>
      </c>
      <c r="C97" s="228">
        <f t="shared" si="27"/>
        <v>15.999999999999975</v>
      </c>
      <c r="D97" s="221">
        <f t="shared" ca="1" si="19"/>
        <v>0.5</v>
      </c>
      <c r="E97" s="223">
        <f t="shared" ca="1" si="16"/>
        <v>68</v>
      </c>
      <c r="F97" s="229">
        <f t="shared" ca="1" si="20"/>
        <v>1756</v>
      </c>
      <c r="G97" s="223">
        <v>0</v>
      </c>
      <c r="H97" s="223">
        <v>0</v>
      </c>
      <c r="I97" s="229">
        <v>0</v>
      </c>
      <c r="J97" s="223">
        <v>0</v>
      </c>
      <c r="L97" s="228">
        <f t="shared" si="28"/>
        <v>15.999999999999975</v>
      </c>
      <c r="M97" s="221">
        <f t="shared" ca="1" si="21"/>
        <v>0.6</v>
      </c>
      <c r="N97" s="223">
        <f t="shared" ca="1" si="17"/>
        <v>74</v>
      </c>
      <c r="O97" s="229">
        <f t="shared" ca="1" si="22"/>
        <v>1907</v>
      </c>
      <c r="P97" s="223">
        <v>0</v>
      </c>
      <c r="Q97" s="223">
        <v>0</v>
      </c>
      <c r="R97" s="229">
        <v>0</v>
      </c>
      <c r="S97" s="223">
        <v>0</v>
      </c>
      <c r="U97" s="228">
        <f t="shared" si="25"/>
        <v>15.999999999999975</v>
      </c>
      <c r="V97" s="221">
        <f t="shared" ca="1" si="23"/>
        <v>0.5</v>
      </c>
      <c r="W97" s="223">
        <f t="shared" ca="1" si="18"/>
        <v>81</v>
      </c>
      <c r="X97" s="229">
        <f t="shared" ca="1" si="24"/>
        <v>2065</v>
      </c>
      <c r="Y97" s="223">
        <v>0</v>
      </c>
      <c r="Z97" s="223">
        <v>0</v>
      </c>
      <c r="AA97" s="229">
        <v>0</v>
      </c>
      <c r="AB97" s="223">
        <v>0</v>
      </c>
      <c r="AD97" s="236">
        <f t="shared" si="26"/>
        <v>15.999999999999975</v>
      </c>
      <c r="AE97" s="216">
        <v>0.6</v>
      </c>
      <c r="AF97" s="217">
        <f t="shared" ca="1" si="29"/>
        <v>74</v>
      </c>
      <c r="AG97" s="237">
        <f t="shared" ca="1" si="31"/>
        <v>1911</v>
      </c>
      <c r="AH97" s="217">
        <v>0</v>
      </c>
      <c r="AI97" s="217">
        <v>0</v>
      </c>
      <c r="AJ97" s="237">
        <v>0</v>
      </c>
      <c r="AK97" s="217">
        <v>0</v>
      </c>
    </row>
    <row r="98" spans="1:38" x14ac:dyDescent="0.15">
      <c r="A98" s="193">
        <f t="shared" si="30"/>
        <v>14.999999999999979</v>
      </c>
      <c r="C98" s="228">
        <f t="shared" si="27"/>
        <v>16.199999999999974</v>
      </c>
      <c r="D98" s="221">
        <f t="shared" ca="1" si="19"/>
        <v>0.6</v>
      </c>
      <c r="E98" s="223">
        <f t="shared" ca="1" si="16"/>
        <v>68</v>
      </c>
      <c r="F98" s="229">
        <f t="shared" ca="1" si="20"/>
        <v>1779</v>
      </c>
      <c r="G98" s="223">
        <v>0</v>
      </c>
      <c r="H98" s="223">
        <v>0</v>
      </c>
      <c r="I98" s="229">
        <v>0</v>
      </c>
      <c r="J98" s="223">
        <v>0</v>
      </c>
      <c r="L98" s="228">
        <f t="shared" si="28"/>
        <v>16.199999999999974</v>
      </c>
      <c r="M98" s="221">
        <f t="shared" ca="1" si="21"/>
        <v>0.5</v>
      </c>
      <c r="N98" s="223">
        <f t="shared" ca="1" si="17"/>
        <v>76</v>
      </c>
      <c r="O98" s="229">
        <f t="shared" ca="1" si="22"/>
        <v>1933</v>
      </c>
      <c r="P98" s="223">
        <v>0</v>
      </c>
      <c r="Q98" s="223">
        <v>0</v>
      </c>
      <c r="R98" s="229">
        <v>0</v>
      </c>
      <c r="S98" s="223">
        <v>0</v>
      </c>
      <c r="U98" s="228">
        <f t="shared" si="25"/>
        <v>16.199999999999974</v>
      </c>
      <c r="V98" s="221">
        <f t="shared" ca="1" si="23"/>
        <v>0.6</v>
      </c>
      <c r="W98" s="223">
        <f t="shared" ca="1" si="18"/>
        <v>82</v>
      </c>
      <c r="X98" s="229">
        <f t="shared" ca="1" si="24"/>
        <v>2092</v>
      </c>
      <c r="Y98" s="223">
        <v>0</v>
      </c>
      <c r="Z98" s="223">
        <v>0</v>
      </c>
      <c r="AA98" s="229">
        <v>0</v>
      </c>
      <c r="AB98" s="223">
        <v>0</v>
      </c>
      <c r="AD98" s="236">
        <f t="shared" si="26"/>
        <v>16.199999999999974</v>
      </c>
      <c r="AE98" s="216">
        <v>0.6</v>
      </c>
      <c r="AF98" s="217">
        <f t="shared" ca="1" si="29"/>
        <v>75</v>
      </c>
      <c r="AG98" s="237">
        <f t="shared" ca="1" si="31"/>
        <v>1935</v>
      </c>
      <c r="AH98" s="217">
        <v>0</v>
      </c>
      <c r="AI98" s="217">
        <v>0</v>
      </c>
      <c r="AJ98" s="237">
        <v>0</v>
      </c>
      <c r="AK98" s="217">
        <v>0</v>
      </c>
    </row>
    <row r="99" spans="1:38" x14ac:dyDescent="0.15">
      <c r="A99" s="193">
        <f t="shared" si="30"/>
        <v>15.199999999999978</v>
      </c>
      <c r="C99" s="228">
        <f t="shared" si="27"/>
        <v>16.399999999999974</v>
      </c>
      <c r="D99" s="221">
        <f t="shared" ca="1" si="19"/>
        <v>0.5</v>
      </c>
      <c r="E99" s="223">
        <f t="shared" ca="1" si="16"/>
        <v>69</v>
      </c>
      <c r="F99" s="229">
        <f t="shared" ca="1" si="20"/>
        <v>1802</v>
      </c>
      <c r="G99" s="223">
        <v>0</v>
      </c>
      <c r="H99" s="223">
        <v>0</v>
      </c>
      <c r="I99" s="229">
        <v>0</v>
      </c>
      <c r="J99" s="223">
        <v>0</v>
      </c>
      <c r="L99" s="228">
        <f t="shared" si="28"/>
        <v>16.399999999999974</v>
      </c>
      <c r="M99" s="221">
        <f t="shared" ca="1" si="21"/>
        <v>0.6</v>
      </c>
      <c r="N99" s="223">
        <f t="shared" ca="1" si="17"/>
        <v>75</v>
      </c>
      <c r="O99" s="229">
        <f t="shared" ca="1" si="22"/>
        <v>1958</v>
      </c>
      <c r="P99" s="223">
        <v>0</v>
      </c>
      <c r="Q99" s="223">
        <v>0</v>
      </c>
      <c r="R99" s="229">
        <v>0</v>
      </c>
      <c r="S99" s="223">
        <v>0</v>
      </c>
      <c r="U99" s="228">
        <f t="shared" si="25"/>
        <v>16.399999999999974</v>
      </c>
      <c r="V99" s="221">
        <f t="shared" ca="1" si="23"/>
        <v>0.6</v>
      </c>
      <c r="W99" s="223">
        <f t="shared" ca="1" si="18"/>
        <v>84</v>
      </c>
      <c r="X99" s="229">
        <f t="shared" ca="1" si="24"/>
        <v>2119</v>
      </c>
      <c r="Y99" s="223">
        <v>0</v>
      </c>
      <c r="Z99" s="223">
        <v>0</v>
      </c>
      <c r="AA99" s="229">
        <v>0</v>
      </c>
      <c r="AB99" s="223">
        <v>0</v>
      </c>
      <c r="AD99" s="236">
        <f t="shared" si="26"/>
        <v>16.399999999999974</v>
      </c>
      <c r="AE99" s="216">
        <v>0.6</v>
      </c>
      <c r="AF99" s="217">
        <f t="shared" ca="1" si="29"/>
        <v>74</v>
      </c>
      <c r="AG99" s="237">
        <f t="shared" ca="1" si="31"/>
        <v>1960</v>
      </c>
      <c r="AH99" s="217">
        <v>0</v>
      </c>
      <c r="AI99" s="217">
        <v>0</v>
      </c>
      <c r="AJ99" s="237">
        <v>0</v>
      </c>
      <c r="AK99" s="217">
        <v>0</v>
      </c>
    </row>
    <row r="100" spans="1:38" x14ac:dyDescent="0.15">
      <c r="A100" s="193">
        <f t="shared" si="30"/>
        <v>15.399999999999977</v>
      </c>
      <c r="C100" s="228">
        <f t="shared" si="27"/>
        <v>16.599999999999973</v>
      </c>
      <c r="D100" s="221">
        <f t="shared" ca="1" si="19"/>
        <v>0.5</v>
      </c>
      <c r="E100" s="223">
        <f t="shared" ca="1" si="16"/>
        <v>67</v>
      </c>
      <c r="F100" s="229">
        <f t="shared" ca="1" si="20"/>
        <v>1826</v>
      </c>
      <c r="G100" s="223">
        <v>0</v>
      </c>
      <c r="H100" s="223">
        <v>0</v>
      </c>
      <c r="I100" s="229">
        <v>0</v>
      </c>
      <c r="J100" s="223">
        <v>0</v>
      </c>
      <c r="L100" s="228">
        <f t="shared" si="28"/>
        <v>16.599999999999973</v>
      </c>
      <c r="M100" s="221">
        <f t="shared" ca="1" si="21"/>
        <v>0.5</v>
      </c>
      <c r="N100" s="223">
        <f t="shared" ca="1" si="17"/>
        <v>73</v>
      </c>
      <c r="O100" s="229">
        <f t="shared" ca="1" si="22"/>
        <v>1983</v>
      </c>
      <c r="P100" s="223">
        <v>0</v>
      </c>
      <c r="Q100" s="223">
        <v>0</v>
      </c>
      <c r="R100" s="229">
        <v>0</v>
      </c>
      <c r="S100" s="223">
        <v>0</v>
      </c>
      <c r="U100" s="228">
        <f t="shared" si="25"/>
        <v>16.599999999999973</v>
      </c>
      <c r="V100" s="221">
        <f t="shared" ca="1" si="23"/>
        <v>0.6</v>
      </c>
      <c r="W100" s="223">
        <f t="shared" ca="1" si="18"/>
        <v>85</v>
      </c>
      <c r="X100" s="229">
        <f t="shared" ca="1" si="24"/>
        <v>2147</v>
      </c>
      <c r="Y100" s="223">
        <v>0</v>
      </c>
      <c r="Z100" s="223">
        <v>0</v>
      </c>
      <c r="AA100" s="229">
        <v>0</v>
      </c>
      <c r="AB100" s="223">
        <v>0</v>
      </c>
      <c r="AD100" s="236">
        <f t="shared" si="26"/>
        <v>16.599999999999973</v>
      </c>
      <c r="AE100" s="216">
        <v>0.6</v>
      </c>
      <c r="AF100" s="217">
        <f t="shared" ca="1" si="29"/>
        <v>76</v>
      </c>
      <c r="AG100" s="237">
        <f t="shared" ca="1" si="31"/>
        <v>1986</v>
      </c>
      <c r="AH100" s="217">
        <v>0</v>
      </c>
      <c r="AI100" s="217">
        <v>0</v>
      </c>
      <c r="AJ100" s="237">
        <v>0</v>
      </c>
      <c r="AK100" s="217">
        <v>0</v>
      </c>
    </row>
    <row r="101" spans="1:38" x14ac:dyDescent="0.15">
      <c r="A101" s="193">
        <f t="shared" si="30"/>
        <v>15.599999999999977</v>
      </c>
      <c r="C101" s="228">
        <f t="shared" si="27"/>
        <v>16.799999999999972</v>
      </c>
      <c r="D101" s="221">
        <f t="shared" ca="1" si="19"/>
        <v>0.5</v>
      </c>
      <c r="E101" s="223">
        <f t="shared" ca="1" si="16"/>
        <v>68</v>
      </c>
      <c r="F101" s="229">
        <f t="shared" ca="1" si="20"/>
        <v>1850</v>
      </c>
      <c r="G101" s="223">
        <v>0</v>
      </c>
      <c r="H101" s="223">
        <v>0</v>
      </c>
      <c r="I101" s="229">
        <v>0</v>
      </c>
      <c r="J101" s="223">
        <v>0</v>
      </c>
      <c r="L101" s="228">
        <f t="shared" si="28"/>
        <v>16.799999999999972</v>
      </c>
      <c r="M101" s="221">
        <f t="shared" ca="1" si="21"/>
        <v>0.5</v>
      </c>
      <c r="N101" s="223">
        <f t="shared" ca="1" si="17"/>
        <v>75</v>
      </c>
      <c r="O101" s="229">
        <f t="shared" ca="1" si="22"/>
        <v>2009</v>
      </c>
      <c r="P101" s="223">
        <v>0</v>
      </c>
      <c r="Q101" s="223">
        <v>0</v>
      </c>
      <c r="R101" s="229">
        <v>0</v>
      </c>
      <c r="S101" s="223">
        <v>0</v>
      </c>
      <c r="U101" s="228">
        <f t="shared" si="25"/>
        <v>16.799999999999972</v>
      </c>
      <c r="V101" s="221">
        <f t="shared" ca="1" si="23"/>
        <v>0.5</v>
      </c>
      <c r="W101" s="223">
        <f t="shared" ca="1" si="18"/>
        <v>84</v>
      </c>
      <c r="X101" s="229">
        <f t="shared" ca="1" si="24"/>
        <v>2175</v>
      </c>
      <c r="Y101" s="223">
        <v>0</v>
      </c>
      <c r="Z101" s="223">
        <v>0</v>
      </c>
      <c r="AA101" s="229">
        <v>0</v>
      </c>
      <c r="AB101" s="223">
        <v>0</v>
      </c>
      <c r="AD101" s="236">
        <f t="shared" si="26"/>
        <v>16.799999999999972</v>
      </c>
      <c r="AE101" s="216">
        <v>0.6</v>
      </c>
      <c r="AF101" s="217">
        <f t="shared" ca="1" si="29"/>
        <v>77</v>
      </c>
      <c r="AG101" s="237">
        <f t="shared" ca="1" si="31"/>
        <v>2013</v>
      </c>
      <c r="AH101" s="217">
        <v>0</v>
      </c>
      <c r="AI101" s="217">
        <v>0</v>
      </c>
      <c r="AJ101" s="237">
        <v>0</v>
      </c>
      <c r="AK101" s="217">
        <v>0</v>
      </c>
    </row>
    <row r="102" spans="1:38" x14ac:dyDescent="0.15">
      <c r="A102" s="193">
        <f t="shared" si="30"/>
        <v>15.799999999999976</v>
      </c>
      <c r="C102" s="228">
        <f t="shared" si="27"/>
        <v>16.999999999999972</v>
      </c>
      <c r="D102" s="221">
        <f t="shared" ca="1" si="19"/>
        <v>0.5</v>
      </c>
      <c r="E102" s="223">
        <f t="shared" ca="1" si="16"/>
        <v>65</v>
      </c>
      <c r="F102" s="229">
        <f t="shared" ca="1" si="20"/>
        <v>1873</v>
      </c>
      <c r="G102" s="223">
        <v>0</v>
      </c>
      <c r="H102" s="223">
        <v>0</v>
      </c>
      <c r="I102" s="229">
        <v>0</v>
      </c>
      <c r="J102" s="223">
        <v>0</v>
      </c>
      <c r="L102" s="228">
        <f t="shared" si="28"/>
        <v>16.999999999999972</v>
      </c>
      <c r="M102" s="221">
        <f t="shared" ca="1" si="21"/>
        <v>0.5</v>
      </c>
      <c r="N102" s="223">
        <f t="shared" ca="1" si="17"/>
        <v>78</v>
      </c>
      <c r="O102" s="229">
        <f t="shared" ca="1" si="22"/>
        <v>2035</v>
      </c>
      <c r="P102" s="223">
        <v>0</v>
      </c>
      <c r="Q102" s="223">
        <v>0</v>
      </c>
      <c r="R102" s="229">
        <v>0</v>
      </c>
      <c r="S102" s="223">
        <v>0</v>
      </c>
      <c r="U102" s="228">
        <f t="shared" si="25"/>
        <v>16.999999999999972</v>
      </c>
      <c r="V102" s="221">
        <f t="shared" ca="1" si="23"/>
        <v>0.6</v>
      </c>
      <c r="W102" s="223">
        <f t="shared" ca="1" si="18"/>
        <v>81</v>
      </c>
      <c r="X102" s="229">
        <f t="shared" ca="1" si="24"/>
        <v>2203</v>
      </c>
      <c r="Y102" s="223">
        <v>0</v>
      </c>
      <c r="Z102" s="223">
        <v>0</v>
      </c>
      <c r="AA102" s="229">
        <v>0</v>
      </c>
      <c r="AB102" s="223">
        <v>0</v>
      </c>
      <c r="AD102" s="236">
        <f t="shared" si="26"/>
        <v>16.999999999999972</v>
      </c>
      <c r="AE102" s="216">
        <v>0.6</v>
      </c>
      <c r="AF102" s="217">
        <f t="shared" ca="1" si="29"/>
        <v>75</v>
      </c>
      <c r="AG102" s="237">
        <f t="shared" ca="1" si="31"/>
        <v>2037</v>
      </c>
      <c r="AH102" s="217">
        <v>0</v>
      </c>
      <c r="AI102" s="217">
        <v>0</v>
      </c>
      <c r="AJ102" s="237">
        <v>0</v>
      </c>
      <c r="AK102" s="217">
        <v>0</v>
      </c>
    </row>
    <row r="103" spans="1:38" x14ac:dyDescent="0.15">
      <c r="A103" s="193">
        <f t="shared" si="30"/>
        <v>15.999999999999975</v>
      </c>
      <c r="C103" s="228">
        <f t="shared" si="27"/>
        <v>17.199999999999971</v>
      </c>
      <c r="D103" s="221">
        <f t="shared" ca="1" si="19"/>
        <v>0.5</v>
      </c>
      <c r="E103" s="223">
        <f t="shared" ca="1" si="16"/>
        <v>70</v>
      </c>
      <c r="F103" s="229">
        <f t="shared" ca="1" si="20"/>
        <v>1897</v>
      </c>
      <c r="G103" s="223">
        <v>0</v>
      </c>
      <c r="H103" s="223">
        <v>0</v>
      </c>
      <c r="I103" s="229">
        <v>0</v>
      </c>
      <c r="J103" s="223">
        <v>0</v>
      </c>
      <c r="L103" s="228">
        <f t="shared" si="28"/>
        <v>17.199999999999971</v>
      </c>
      <c r="M103" s="221">
        <f t="shared" ca="1" si="21"/>
        <v>0.6</v>
      </c>
      <c r="N103" s="223">
        <f t="shared" ca="1" si="17"/>
        <v>74</v>
      </c>
      <c r="O103" s="229">
        <f t="shared" ca="1" si="22"/>
        <v>2060</v>
      </c>
      <c r="P103" s="223">
        <v>0</v>
      </c>
      <c r="Q103" s="223">
        <v>0</v>
      </c>
      <c r="R103" s="229">
        <v>0</v>
      </c>
      <c r="S103" s="223">
        <v>0</v>
      </c>
      <c r="U103" s="228">
        <f t="shared" si="25"/>
        <v>17.199999999999971</v>
      </c>
      <c r="V103" s="221">
        <f t="shared" ca="1" si="23"/>
        <v>0.5</v>
      </c>
      <c r="W103" s="223">
        <f t="shared" ca="1" si="18"/>
        <v>80</v>
      </c>
      <c r="X103" s="229">
        <f t="shared" ca="1" si="24"/>
        <v>2231</v>
      </c>
      <c r="Y103" s="223">
        <v>0</v>
      </c>
      <c r="Z103" s="223">
        <v>0</v>
      </c>
      <c r="AA103" s="229">
        <v>0</v>
      </c>
      <c r="AB103" s="223">
        <v>0</v>
      </c>
      <c r="AD103" s="236">
        <f t="shared" si="26"/>
        <v>17.199999999999971</v>
      </c>
      <c r="AE103" s="216">
        <v>0.6</v>
      </c>
      <c r="AF103" s="217">
        <f t="shared" ca="1" si="29"/>
        <v>77</v>
      </c>
      <c r="AG103" s="237">
        <f t="shared" ca="1" si="31"/>
        <v>2062</v>
      </c>
      <c r="AH103" s="217">
        <v>0</v>
      </c>
      <c r="AI103" s="217">
        <v>0</v>
      </c>
      <c r="AJ103" s="237">
        <v>0</v>
      </c>
      <c r="AK103" s="217">
        <v>0</v>
      </c>
    </row>
    <row r="104" spans="1:38" x14ac:dyDescent="0.15">
      <c r="A104" s="193">
        <f t="shared" si="30"/>
        <v>16.199999999999974</v>
      </c>
      <c r="C104" s="228">
        <f t="shared" si="27"/>
        <v>17.39999999999997</v>
      </c>
      <c r="D104" s="221">
        <f t="shared" ca="1" si="19"/>
        <v>0.5</v>
      </c>
      <c r="E104" s="223">
        <f t="shared" ca="1" si="16"/>
        <v>65</v>
      </c>
      <c r="F104" s="229">
        <f t="shared" ca="1" si="20"/>
        <v>1920</v>
      </c>
      <c r="G104" s="223">
        <v>0</v>
      </c>
      <c r="H104" s="223">
        <v>0</v>
      </c>
      <c r="I104" s="229">
        <v>0</v>
      </c>
      <c r="J104" s="223">
        <v>0</v>
      </c>
      <c r="L104" s="228">
        <f t="shared" si="28"/>
        <v>17.39999999999997</v>
      </c>
      <c r="M104" s="221">
        <f t="shared" ca="1" si="21"/>
        <v>0.5</v>
      </c>
      <c r="N104" s="223">
        <f t="shared" ca="1" si="17"/>
        <v>73</v>
      </c>
      <c r="O104" s="229">
        <f t="shared" ca="1" si="22"/>
        <v>2086</v>
      </c>
      <c r="P104" s="223">
        <v>0</v>
      </c>
      <c r="Q104" s="223">
        <v>0</v>
      </c>
      <c r="R104" s="229">
        <v>0</v>
      </c>
      <c r="S104" s="223">
        <v>0</v>
      </c>
      <c r="U104" s="228">
        <f t="shared" si="25"/>
        <v>17.39999999999997</v>
      </c>
      <c r="V104" s="221">
        <f t="shared" ca="1" si="23"/>
        <v>0.6</v>
      </c>
      <c r="W104" s="223">
        <f t="shared" ca="1" si="18"/>
        <v>85</v>
      </c>
      <c r="X104" s="229">
        <f t="shared" ca="1" si="24"/>
        <v>2259</v>
      </c>
      <c r="Y104" s="223">
        <v>0</v>
      </c>
      <c r="Z104" s="223">
        <v>0</v>
      </c>
      <c r="AA104" s="229">
        <v>0</v>
      </c>
      <c r="AB104" s="223">
        <v>0</v>
      </c>
      <c r="AD104" s="236">
        <f t="shared" si="26"/>
        <v>17.39999999999997</v>
      </c>
      <c r="AE104" s="216">
        <v>0.6</v>
      </c>
      <c r="AF104" s="217">
        <f t="shared" ca="1" si="29"/>
        <v>75</v>
      </c>
      <c r="AG104" s="237">
        <f t="shared" ca="1" si="31"/>
        <v>2087</v>
      </c>
      <c r="AH104" s="217">
        <v>0</v>
      </c>
      <c r="AI104" s="217">
        <v>0</v>
      </c>
      <c r="AJ104" s="237">
        <v>0</v>
      </c>
      <c r="AK104" s="217">
        <v>0</v>
      </c>
    </row>
    <row r="105" spans="1:38" x14ac:dyDescent="0.15">
      <c r="A105" s="193">
        <f t="shared" si="30"/>
        <v>16.399999999999974</v>
      </c>
      <c r="C105" s="228">
        <f t="shared" si="27"/>
        <v>17.599999999999969</v>
      </c>
      <c r="D105" s="221">
        <f t="shared" ca="1" si="19"/>
        <v>0.6</v>
      </c>
      <c r="E105" s="223">
        <f t="shared" ca="1" si="16"/>
        <v>66</v>
      </c>
      <c r="F105" s="229">
        <f t="shared" ca="1" si="20"/>
        <v>1944</v>
      </c>
      <c r="G105" s="223">
        <v>0</v>
      </c>
      <c r="H105" s="223">
        <v>0</v>
      </c>
      <c r="I105" s="229">
        <v>0</v>
      </c>
      <c r="J105" s="223">
        <v>0</v>
      </c>
      <c r="L105" s="228">
        <f t="shared" si="28"/>
        <v>17.599999999999969</v>
      </c>
      <c r="M105" s="221">
        <f t="shared" ca="1" si="21"/>
        <v>0.5</v>
      </c>
      <c r="N105" s="223">
        <f t="shared" ca="1" si="17"/>
        <v>74</v>
      </c>
      <c r="O105" s="229">
        <f t="shared" ca="1" si="22"/>
        <v>2112</v>
      </c>
      <c r="P105" s="223">
        <v>0</v>
      </c>
      <c r="Q105" s="223">
        <v>0</v>
      </c>
      <c r="R105" s="229">
        <v>0</v>
      </c>
      <c r="S105" s="223">
        <v>0</v>
      </c>
      <c r="U105" s="228">
        <f t="shared" si="25"/>
        <v>17.599999999999969</v>
      </c>
      <c r="V105" s="221">
        <f t="shared" ca="1" si="23"/>
        <v>0.5</v>
      </c>
      <c r="W105" s="223">
        <f t="shared" ca="1" si="18"/>
        <v>80</v>
      </c>
      <c r="X105" s="229">
        <f t="shared" ca="1" si="24"/>
        <v>2286</v>
      </c>
      <c r="Y105" s="223">
        <v>0</v>
      </c>
      <c r="Z105" s="223">
        <v>0</v>
      </c>
      <c r="AA105" s="229">
        <v>0</v>
      </c>
      <c r="AB105" s="223">
        <v>0</v>
      </c>
      <c r="AD105" s="236">
        <f t="shared" si="26"/>
        <v>17.599999999999969</v>
      </c>
      <c r="AE105" s="216">
        <v>0.6</v>
      </c>
      <c r="AF105" s="217">
        <f t="shared" ca="1" si="29"/>
        <v>77</v>
      </c>
      <c r="AG105" s="237">
        <f t="shared" ca="1" si="31"/>
        <v>2115</v>
      </c>
      <c r="AH105" s="217">
        <v>0</v>
      </c>
      <c r="AI105" s="217">
        <v>0</v>
      </c>
      <c r="AJ105" s="237">
        <v>0</v>
      </c>
      <c r="AK105" s="217">
        <v>0</v>
      </c>
    </row>
    <row r="106" spans="1:38" x14ac:dyDescent="0.15">
      <c r="A106" s="193">
        <f t="shared" si="30"/>
        <v>16.599999999999973</v>
      </c>
      <c r="C106" s="228">
        <f t="shared" si="27"/>
        <v>17.799999999999969</v>
      </c>
      <c r="D106" s="221">
        <f t="shared" ca="1" si="19"/>
        <v>0.5</v>
      </c>
      <c r="E106" s="223">
        <f t="shared" ca="1" si="16"/>
        <v>66</v>
      </c>
      <c r="F106" s="229">
        <f t="shared" ca="1" si="20"/>
        <v>1967</v>
      </c>
      <c r="G106" s="223">
        <v>0</v>
      </c>
      <c r="H106" s="223">
        <v>0</v>
      </c>
      <c r="I106" s="229">
        <v>0</v>
      </c>
      <c r="J106" s="223">
        <v>0</v>
      </c>
      <c r="L106" s="228">
        <f t="shared" si="28"/>
        <v>17.799999999999969</v>
      </c>
      <c r="M106" s="221">
        <f t="shared" ca="1" si="21"/>
        <v>0.6</v>
      </c>
      <c r="N106" s="223">
        <f t="shared" ca="1" si="17"/>
        <v>74</v>
      </c>
      <c r="O106" s="229">
        <f t="shared" ca="1" si="22"/>
        <v>2138</v>
      </c>
      <c r="P106" s="223">
        <v>0</v>
      </c>
      <c r="Q106" s="223">
        <v>0</v>
      </c>
      <c r="R106" s="229">
        <v>0</v>
      </c>
      <c r="S106" s="223">
        <v>0</v>
      </c>
      <c r="U106" s="228">
        <f t="shared" si="25"/>
        <v>17.799999999999969</v>
      </c>
      <c r="V106" s="221">
        <f t="shared" ca="1" si="23"/>
        <v>0.6</v>
      </c>
      <c r="W106" s="223">
        <f t="shared" ca="1" si="18"/>
        <v>84</v>
      </c>
      <c r="X106" s="229">
        <f t="shared" ca="1" si="24"/>
        <v>2314</v>
      </c>
      <c r="Y106" s="223">
        <v>0</v>
      </c>
      <c r="Z106" s="223">
        <v>0</v>
      </c>
      <c r="AA106" s="229">
        <v>0</v>
      </c>
      <c r="AB106" s="223">
        <v>0</v>
      </c>
      <c r="AD106" s="236">
        <f t="shared" si="26"/>
        <v>17.799999999999969</v>
      </c>
      <c r="AE106" s="216">
        <v>0.6</v>
      </c>
      <c r="AF106" s="217">
        <f t="shared" ca="1" si="29"/>
        <v>74</v>
      </c>
      <c r="AG106" s="237">
        <f t="shared" ca="1" si="31"/>
        <v>2141</v>
      </c>
      <c r="AH106" s="217">
        <v>0</v>
      </c>
      <c r="AI106" s="217">
        <v>0</v>
      </c>
      <c r="AJ106" s="237">
        <v>0</v>
      </c>
      <c r="AK106" s="217">
        <v>0</v>
      </c>
    </row>
    <row r="107" spans="1:38" x14ac:dyDescent="0.15">
      <c r="A107" s="193">
        <f t="shared" si="30"/>
        <v>16.799999999999972</v>
      </c>
      <c r="C107" s="228">
        <f t="shared" si="27"/>
        <v>17.999999999999968</v>
      </c>
      <c r="D107" s="221">
        <f t="shared" ca="1" si="19"/>
        <v>0.5</v>
      </c>
      <c r="E107" s="223">
        <f t="shared" ca="1" si="16"/>
        <v>70</v>
      </c>
      <c r="F107" s="229">
        <f t="shared" ca="1" si="20"/>
        <v>1990</v>
      </c>
      <c r="G107" s="223">
        <v>0</v>
      </c>
      <c r="H107" s="223">
        <v>0</v>
      </c>
      <c r="I107" s="229">
        <v>0</v>
      </c>
      <c r="J107" s="223">
        <v>0</v>
      </c>
      <c r="L107" s="228">
        <f t="shared" si="28"/>
        <v>17.999999999999968</v>
      </c>
      <c r="M107" s="221">
        <f t="shared" ca="1" si="21"/>
        <v>0.5</v>
      </c>
      <c r="N107" s="223">
        <f t="shared" ca="1" si="17"/>
        <v>75</v>
      </c>
      <c r="O107" s="229">
        <f t="shared" ca="1" si="22"/>
        <v>2164</v>
      </c>
      <c r="P107" s="223">
        <v>0</v>
      </c>
      <c r="Q107" s="223">
        <v>0</v>
      </c>
      <c r="R107" s="229">
        <v>0</v>
      </c>
      <c r="S107" s="223">
        <v>0</v>
      </c>
      <c r="U107" s="228">
        <f t="shared" si="25"/>
        <v>17.999999999999968</v>
      </c>
      <c r="V107" s="221">
        <f t="shared" ca="1" si="23"/>
        <v>0.6</v>
      </c>
      <c r="W107" s="223">
        <f t="shared" ca="1" si="18"/>
        <v>79</v>
      </c>
      <c r="X107" s="229">
        <f t="shared" ca="1" si="24"/>
        <v>2341</v>
      </c>
      <c r="Y107" s="223">
        <v>0</v>
      </c>
      <c r="Z107" s="223">
        <v>0</v>
      </c>
      <c r="AA107" s="229">
        <v>0</v>
      </c>
      <c r="AB107" s="223">
        <v>0</v>
      </c>
      <c r="AD107" s="236">
        <f t="shared" si="26"/>
        <v>17.999999999999968</v>
      </c>
      <c r="AE107" s="216">
        <v>0.6</v>
      </c>
      <c r="AF107" s="217">
        <f t="shared" ca="1" si="29"/>
        <v>75</v>
      </c>
      <c r="AG107" s="237">
        <f t="shared" ca="1" si="31"/>
        <v>2165</v>
      </c>
      <c r="AH107" s="217">
        <v>0</v>
      </c>
      <c r="AI107" s="217">
        <v>0</v>
      </c>
      <c r="AJ107" s="237">
        <v>0</v>
      </c>
      <c r="AK107" s="217">
        <v>0</v>
      </c>
    </row>
    <row r="108" spans="1:38" x14ac:dyDescent="0.15">
      <c r="A108" s="193">
        <f t="shared" si="30"/>
        <v>16.999999999999972</v>
      </c>
      <c r="C108" s="228">
        <f t="shared" si="27"/>
        <v>18.199999999999967</v>
      </c>
      <c r="D108" s="221">
        <f t="shared" ca="1" si="19"/>
        <v>0.5</v>
      </c>
      <c r="E108" s="223">
        <f t="shared" ca="1" si="16"/>
        <v>65</v>
      </c>
      <c r="F108" s="229">
        <f t="shared" ca="1" si="20"/>
        <v>2014</v>
      </c>
      <c r="G108" s="223">
        <v>0</v>
      </c>
      <c r="H108" s="223">
        <v>0</v>
      </c>
      <c r="I108" s="229">
        <v>0</v>
      </c>
      <c r="J108" s="223">
        <v>0</v>
      </c>
      <c r="L108" s="228">
        <f t="shared" si="28"/>
        <v>18.199999999999967</v>
      </c>
      <c r="M108" s="221">
        <f t="shared" ca="1" si="21"/>
        <v>0.5</v>
      </c>
      <c r="N108" s="223">
        <f t="shared" ca="1" si="17"/>
        <v>77</v>
      </c>
      <c r="O108" s="229">
        <f t="shared" ca="1" si="22"/>
        <v>2190</v>
      </c>
      <c r="P108" s="223">
        <v>0</v>
      </c>
      <c r="Q108" s="223">
        <v>0</v>
      </c>
      <c r="R108" s="229">
        <v>0</v>
      </c>
      <c r="S108" s="223">
        <v>0</v>
      </c>
      <c r="U108" s="228">
        <f t="shared" si="25"/>
        <v>18.199999999999967</v>
      </c>
      <c r="V108" s="221">
        <f t="shared" ca="1" si="23"/>
        <v>0.6</v>
      </c>
      <c r="W108" s="223">
        <f t="shared" ca="1" si="18"/>
        <v>79</v>
      </c>
      <c r="X108" s="229">
        <f t="shared" ca="1" si="24"/>
        <v>2369</v>
      </c>
      <c r="Y108" s="223">
        <v>0</v>
      </c>
      <c r="Z108" s="223">
        <v>0</v>
      </c>
      <c r="AA108" s="229">
        <v>0</v>
      </c>
      <c r="AB108" s="223">
        <v>0</v>
      </c>
      <c r="AD108" s="236">
        <f t="shared" si="26"/>
        <v>18.199999999999967</v>
      </c>
      <c r="AE108" s="216">
        <v>0.6</v>
      </c>
      <c r="AF108" s="217">
        <f t="shared" ca="1" si="29"/>
        <v>74</v>
      </c>
      <c r="AG108" s="237">
        <f t="shared" ca="1" si="31"/>
        <v>2191</v>
      </c>
      <c r="AH108" s="217">
        <v>0</v>
      </c>
      <c r="AI108" s="217">
        <v>0</v>
      </c>
      <c r="AJ108" s="237">
        <v>0</v>
      </c>
      <c r="AK108" s="217">
        <v>0</v>
      </c>
    </row>
    <row r="109" spans="1:38" x14ac:dyDescent="0.15">
      <c r="A109" s="193">
        <f t="shared" si="30"/>
        <v>17.199999999999971</v>
      </c>
      <c r="C109" s="228">
        <f t="shared" si="27"/>
        <v>18.399999999999967</v>
      </c>
      <c r="D109" s="221">
        <f t="shared" ca="1" si="19"/>
        <v>0.6</v>
      </c>
      <c r="E109" s="223">
        <f t="shared" ca="1" si="16"/>
        <v>66</v>
      </c>
      <c r="F109" s="229">
        <f t="shared" ca="1" si="20"/>
        <v>2037</v>
      </c>
      <c r="G109" s="223">
        <v>0</v>
      </c>
      <c r="H109" s="223">
        <v>0</v>
      </c>
      <c r="I109" s="229">
        <v>0</v>
      </c>
      <c r="J109" s="223">
        <v>0</v>
      </c>
      <c r="L109" s="228">
        <f t="shared" si="28"/>
        <v>18.399999999999967</v>
      </c>
      <c r="M109" s="221">
        <f t="shared" ca="1" si="21"/>
        <v>0.5</v>
      </c>
      <c r="N109" s="223">
        <f t="shared" ca="1" si="17"/>
        <v>74</v>
      </c>
      <c r="O109" s="229">
        <f t="shared" ca="1" si="22"/>
        <v>2215</v>
      </c>
      <c r="P109" s="223">
        <v>0</v>
      </c>
      <c r="Q109" s="223">
        <v>0</v>
      </c>
      <c r="R109" s="229">
        <v>0</v>
      </c>
      <c r="S109" s="223">
        <v>0</v>
      </c>
      <c r="U109" s="228">
        <f t="shared" si="25"/>
        <v>18.399999999999967</v>
      </c>
      <c r="V109" s="221">
        <f t="shared" ca="1" si="23"/>
        <v>0.5</v>
      </c>
      <c r="W109" s="223">
        <f t="shared" ca="1" si="18"/>
        <v>81</v>
      </c>
      <c r="X109" s="229">
        <f t="shared" ca="1" si="24"/>
        <v>2396</v>
      </c>
      <c r="Y109" s="223">
        <v>0</v>
      </c>
      <c r="Z109" s="223">
        <v>0</v>
      </c>
      <c r="AA109" s="229">
        <v>0</v>
      </c>
      <c r="AB109" s="223">
        <v>0</v>
      </c>
      <c r="AD109" s="236">
        <f t="shared" si="26"/>
        <v>18.399999999999967</v>
      </c>
      <c r="AE109" s="216">
        <v>0.6</v>
      </c>
      <c r="AF109" s="217">
        <f t="shared" ca="1" si="29"/>
        <v>77</v>
      </c>
      <c r="AG109" s="237">
        <f t="shared" ca="1" si="31"/>
        <v>2216</v>
      </c>
      <c r="AH109" s="217">
        <v>0</v>
      </c>
      <c r="AI109" s="217">
        <v>0</v>
      </c>
      <c r="AJ109" s="237">
        <v>0</v>
      </c>
      <c r="AK109" s="217">
        <v>0</v>
      </c>
    </row>
    <row r="110" spans="1:38" x14ac:dyDescent="0.15">
      <c r="A110" s="193">
        <f t="shared" si="30"/>
        <v>17.39999999999997</v>
      </c>
      <c r="C110" s="228">
        <f t="shared" si="27"/>
        <v>18.599999999999966</v>
      </c>
      <c r="D110" s="221">
        <f t="shared" ca="1" si="19"/>
        <v>0.6</v>
      </c>
      <c r="E110" s="223">
        <f t="shared" ca="1" si="16"/>
        <v>68</v>
      </c>
      <c r="F110" s="229">
        <f t="shared" ca="1" si="20"/>
        <v>2061</v>
      </c>
      <c r="G110" s="223">
        <v>0</v>
      </c>
      <c r="H110" s="223">
        <v>0</v>
      </c>
      <c r="I110" s="229">
        <v>0</v>
      </c>
      <c r="J110" s="223">
        <v>0</v>
      </c>
      <c r="L110" s="228">
        <f t="shared" si="28"/>
        <v>18.599999999999966</v>
      </c>
      <c r="M110" s="221">
        <f t="shared" ca="1" si="21"/>
        <v>0.5</v>
      </c>
      <c r="N110" s="223">
        <f t="shared" ca="1" si="17"/>
        <v>78</v>
      </c>
      <c r="O110" s="229">
        <f t="shared" ca="1" si="22"/>
        <v>2240</v>
      </c>
      <c r="P110" s="223">
        <v>0</v>
      </c>
      <c r="Q110" s="223">
        <v>0</v>
      </c>
      <c r="R110" s="229">
        <v>0</v>
      </c>
      <c r="S110" s="223">
        <v>0</v>
      </c>
      <c r="U110" s="228">
        <f t="shared" si="25"/>
        <v>18.599999999999966</v>
      </c>
      <c r="V110" s="221">
        <f t="shared" ca="1" si="23"/>
        <v>0.5</v>
      </c>
      <c r="W110" s="223">
        <f t="shared" ca="1" si="18"/>
        <v>82</v>
      </c>
      <c r="X110" s="229">
        <f t="shared" ca="1" si="24"/>
        <v>2423</v>
      </c>
      <c r="Y110" s="223">
        <v>0</v>
      </c>
      <c r="Z110" s="223">
        <v>0</v>
      </c>
      <c r="AA110" s="229">
        <v>0</v>
      </c>
      <c r="AB110" s="223">
        <v>0</v>
      </c>
      <c r="AD110" s="236">
        <f t="shared" si="26"/>
        <v>18.599999999999966</v>
      </c>
      <c r="AE110" s="216">
        <v>0.6</v>
      </c>
      <c r="AF110" s="217">
        <f t="shared" ca="1" si="29"/>
        <v>75</v>
      </c>
      <c r="AG110" s="237">
        <f t="shared" ca="1" si="31"/>
        <v>2243</v>
      </c>
      <c r="AH110" s="217">
        <v>0</v>
      </c>
      <c r="AI110" s="217">
        <v>0</v>
      </c>
      <c r="AJ110" s="237">
        <v>0</v>
      </c>
      <c r="AK110" s="217">
        <v>0</v>
      </c>
    </row>
    <row r="111" spans="1:38" x14ac:dyDescent="0.15">
      <c r="A111" s="193">
        <f t="shared" si="30"/>
        <v>17.599999999999969</v>
      </c>
      <c r="C111" s="228">
        <f t="shared" si="27"/>
        <v>18.799999999999965</v>
      </c>
      <c r="D111" s="221">
        <f t="shared" ca="1" si="19"/>
        <v>0.6</v>
      </c>
      <c r="E111" s="223">
        <f t="shared" ca="1" si="16"/>
        <v>69</v>
      </c>
      <c r="F111" s="229">
        <f t="shared" ca="1" si="20"/>
        <v>2084</v>
      </c>
      <c r="G111" s="223">
        <v>0</v>
      </c>
      <c r="H111" s="223">
        <v>0</v>
      </c>
      <c r="I111" s="229">
        <v>0</v>
      </c>
      <c r="J111" s="223">
        <v>0</v>
      </c>
      <c r="L111" s="228">
        <f t="shared" si="28"/>
        <v>18.799999999999965</v>
      </c>
      <c r="M111" s="221">
        <f t="shared" ca="1" si="21"/>
        <v>0.5</v>
      </c>
      <c r="N111" s="223">
        <f t="shared" ca="1" si="17"/>
        <v>73</v>
      </c>
      <c r="O111" s="229">
        <f t="shared" ca="1" si="22"/>
        <v>2265</v>
      </c>
      <c r="P111" s="223">
        <v>0</v>
      </c>
      <c r="Q111" s="223">
        <v>0</v>
      </c>
      <c r="R111" s="229">
        <v>0</v>
      </c>
      <c r="S111" s="223">
        <v>0</v>
      </c>
      <c r="U111" s="228">
        <f t="shared" si="25"/>
        <v>18.799999999999965</v>
      </c>
      <c r="V111" s="221">
        <f t="shared" ca="1" si="23"/>
        <v>0.5</v>
      </c>
      <c r="W111" s="223">
        <f t="shared" ca="1" si="18"/>
        <v>81</v>
      </c>
      <c r="X111" s="229">
        <f t="shared" ca="1" si="24"/>
        <v>2450</v>
      </c>
      <c r="Y111" s="223">
        <v>0</v>
      </c>
      <c r="Z111" s="223">
        <v>0</v>
      </c>
      <c r="AA111" s="229">
        <v>0</v>
      </c>
      <c r="AB111" s="223">
        <v>0</v>
      </c>
      <c r="AD111" s="236">
        <f t="shared" si="26"/>
        <v>18.799999999999965</v>
      </c>
      <c r="AE111" s="216">
        <v>0.6</v>
      </c>
      <c r="AF111" s="217">
        <f t="shared" ca="1" si="29"/>
        <v>76</v>
      </c>
      <c r="AG111" s="237">
        <f t="shared" ca="1" si="31"/>
        <v>2268</v>
      </c>
      <c r="AH111" s="217">
        <v>0</v>
      </c>
      <c r="AI111" s="217">
        <v>0</v>
      </c>
      <c r="AJ111" s="237">
        <v>0</v>
      </c>
      <c r="AK111" s="217">
        <v>0</v>
      </c>
    </row>
    <row r="112" spans="1:38" x14ac:dyDescent="0.15">
      <c r="A112" s="193">
        <f t="shared" si="30"/>
        <v>17.799999999999969</v>
      </c>
      <c r="C112" s="228">
        <f t="shared" si="27"/>
        <v>18.999999999999964</v>
      </c>
      <c r="D112" s="221">
        <f t="shared" ca="1" si="19"/>
        <v>0.5</v>
      </c>
      <c r="E112" s="223">
        <f t="shared" ca="1" si="16"/>
        <v>65</v>
      </c>
      <c r="F112" s="229">
        <f t="shared" ca="1" si="20"/>
        <v>2108</v>
      </c>
      <c r="G112" s="223">
        <v>0</v>
      </c>
      <c r="H112" s="223">
        <v>0</v>
      </c>
      <c r="I112" s="229">
        <v>0</v>
      </c>
      <c r="J112" s="223">
        <v>0</v>
      </c>
      <c r="L112" s="228">
        <f t="shared" si="28"/>
        <v>18.999999999999964</v>
      </c>
      <c r="M112" s="221">
        <f t="shared" ca="1" si="21"/>
        <v>0.6</v>
      </c>
      <c r="N112" s="223">
        <f t="shared" ca="1" si="17"/>
        <v>77</v>
      </c>
      <c r="O112" s="229">
        <f t="shared" ca="1" si="22"/>
        <v>2291</v>
      </c>
      <c r="P112" s="223">
        <v>0</v>
      </c>
      <c r="Q112" s="223">
        <v>0</v>
      </c>
      <c r="R112" s="229">
        <v>0</v>
      </c>
      <c r="S112" s="223">
        <v>0</v>
      </c>
      <c r="U112" s="228">
        <f t="shared" si="25"/>
        <v>18.999999999999964</v>
      </c>
      <c r="V112" s="221">
        <f t="shared" ca="1" si="23"/>
        <v>0.5</v>
      </c>
      <c r="W112" s="223">
        <f t="shared" ca="1" si="18"/>
        <v>80</v>
      </c>
      <c r="X112" s="229">
        <f t="shared" ca="1" si="24"/>
        <v>2478</v>
      </c>
      <c r="Y112" s="223">
        <v>0</v>
      </c>
      <c r="Z112" s="223">
        <v>0</v>
      </c>
      <c r="AA112" s="229">
        <v>0</v>
      </c>
      <c r="AB112" s="223">
        <v>0</v>
      </c>
      <c r="AD112" s="236">
        <f t="shared" si="26"/>
        <v>18.999999999999964</v>
      </c>
      <c r="AE112" s="216">
        <v>0.6</v>
      </c>
      <c r="AF112" s="217">
        <f t="shared" ca="1" si="29"/>
        <v>74</v>
      </c>
      <c r="AG112" s="237">
        <f t="shared" ca="1" si="31"/>
        <v>2293</v>
      </c>
      <c r="AH112" s="217">
        <v>0</v>
      </c>
      <c r="AI112" s="217">
        <v>0</v>
      </c>
      <c r="AJ112" s="237">
        <v>0</v>
      </c>
      <c r="AK112" s="217">
        <v>0</v>
      </c>
      <c r="AL112" s="238"/>
    </row>
    <row r="113" spans="1:38" x14ac:dyDescent="0.15">
      <c r="A113" s="193">
        <f t="shared" si="30"/>
        <v>17.999999999999968</v>
      </c>
      <c r="C113" s="228">
        <f t="shared" si="27"/>
        <v>19.199999999999964</v>
      </c>
      <c r="D113" s="221">
        <f t="shared" ca="1" si="19"/>
        <v>0.5</v>
      </c>
      <c r="E113" s="223">
        <f t="shared" ca="1" si="16"/>
        <v>67</v>
      </c>
      <c r="F113" s="229">
        <f t="shared" ca="1" si="20"/>
        <v>2132</v>
      </c>
      <c r="G113" s="223">
        <v>0</v>
      </c>
      <c r="H113" s="223">
        <v>0</v>
      </c>
      <c r="I113" s="229">
        <v>0</v>
      </c>
      <c r="J113" s="223">
        <v>0</v>
      </c>
      <c r="L113" s="228">
        <f t="shared" si="28"/>
        <v>19.199999999999964</v>
      </c>
      <c r="M113" s="221">
        <f t="shared" ca="1" si="21"/>
        <v>0.6</v>
      </c>
      <c r="N113" s="223">
        <f t="shared" ca="1" si="17"/>
        <v>75</v>
      </c>
      <c r="O113" s="229">
        <f t="shared" ca="1" si="22"/>
        <v>2317</v>
      </c>
      <c r="P113" s="223">
        <v>0</v>
      </c>
      <c r="Q113" s="223">
        <v>0</v>
      </c>
      <c r="R113" s="229">
        <v>0</v>
      </c>
      <c r="S113" s="223">
        <v>0</v>
      </c>
      <c r="U113" s="228">
        <f t="shared" si="25"/>
        <v>19.199999999999964</v>
      </c>
      <c r="V113" s="221">
        <f t="shared" ca="1" si="23"/>
        <v>0.6</v>
      </c>
      <c r="W113" s="223">
        <f t="shared" ca="1" si="18"/>
        <v>85</v>
      </c>
      <c r="X113" s="229">
        <f t="shared" ca="1" si="24"/>
        <v>2505</v>
      </c>
      <c r="Y113" s="223">
        <v>0</v>
      </c>
      <c r="Z113" s="223">
        <v>0</v>
      </c>
      <c r="AA113" s="229">
        <v>0</v>
      </c>
      <c r="AB113" s="223">
        <v>0</v>
      </c>
      <c r="AD113" s="236">
        <f t="shared" si="26"/>
        <v>19.199999999999964</v>
      </c>
      <c r="AE113" s="216">
        <v>0.6</v>
      </c>
      <c r="AF113" s="217">
        <f t="shared" ca="1" si="29"/>
        <v>77</v>
      </c>
      <c r="AG113" s="237">
        <f t="shared" ca="1" si="31"/>
        <v>2319</v>
      </c>
      <c r="AH113" s="217">
        <v>0</v>
      </c>
      <c r="AI113" s="217">
        <v>0</v>
      </c>
      <c r="AJ113" s="237">
        <v>0</v>
      </c>
      <c r="AK113" s="217">
        <v>0</v>
      </c>
    </row>
    <row r="114" spans="1:38" x14ac:dyDescent="0.15">
      <c r="A114" s="193">
        <f t="shared" si="30"/>
        <v>18.199999999999967</v>
      </c>
      <c r="C114" s="228">
        <f t="shared" si="27"/>
        <v>19.399999999999963</v>
      </c>
      <c r="D114" s="221">
        <f t="shared" ca="1" si="19"/>
        <v>0.6</v>
      </c>
      <c r="E114" s="223">
        <f t="shared" ca="1" si="16"/>
        <v>69</v>
      </c>
      <c r="F114" s="229">
        <f t="shared" ca="1" si="20"/>
        <v>2155</v>
      </c>
      <c r="G114" s="223">
        <v>0</v>
      </c>
      <c r="H114" s="223">
        <v>0</v>
      </c>
      <c r="I114" s="229">
        <v>0</v>
      </c>
      <c r="J114" s="223">
        <v>0</v>
      </c>
      <c r="L114" s="228">
        <f t="shared" si="28"/>
        <v>19.399999999999963</v>
      </c>
      <c r="M114" s="221">
        <f t="shared" ca="1" si="21"/>
        <v>0.5</v>
      </c>
      <c r="N114" s="223">
        <f t="shared" ca="1" si="17"/>
        <v>78</v>
      </c>
      <c r="O114" s="229">
        <f t="shared" ca="1" si="22"/>
        <v>2342</v>
      </c>
      <c r="P114" s="223">
        <v>0</v>
      </c>
      <c r="Q114" s="223">
        <v>0</v>
      </c>
      <c r="R114" s="229">
        <v>0</v>
      </c>
      <c r="S114" s="223">
        <v>0</v>
      </c>
      <c r="U114" s="228">
        <f t="shared" si="25"/>
        <v>19.399999999999963</v>
      </c>
      <c r="V114" s="221">
        <f t="shared" ca="1" si="23"/>
        <v>0.6</v>
      </c>
      <c r="W114" s="223">
        <f t="shared" ca="1" si="18"/>
        <v>84</v>
      </c>
      <c r="X114" s="229">
        <f t="shared" ca="1" si="24"/>
        <v>2532</v>
      </c>
      <c r="Y114" s="223">
        <v>0</v>
      </c>
      <c r="Z114" s="223">
        <v>0</v>
      </c>
      <c r="AA114" s="229">
        <v>0</v>
      </c>
      <c r="AB114" s="223">
        <v>0</v>
      </c>
      <c r="AD114" s="236">
        <f t="shared" si="26"/>
        <v>19.399999999999963</v>
      </c>
      <c r="AE114" s="216">
        <v>0.6</v>
      </c>
      <c r="AF114" s="217">
        <f t="shared" ca="1" si="29"/>
        <v>76</v>
      </c>
      <c r="AG114" s="237">
        <f t="shared" ca="1" si="31"/>
        <v>2346</v>
      </c>
      <c r="AH114" s="217">
        <v>0</v>
      </c>
      <c r="AI114" s="217">
        <v>0</v>
      </c>
      <c r="AJ114" s="237">
        <v>0</v>
      </c>
      <c r="AK114" s="217">
        <v>0</v>
      </c>
    </row>
    <row r="115" spans="1:38" x14ac:dyDescent="0.15">
      <c r="A115" s="193">
        <f t="shared" si="30"/>
        <v>18.399999999999967</v>
      </c>
      <c r="C115" s="228">
        <f t="shared" si="27"/>
        <v>19.599999999999962</v>
      </c>
      <c r="D115" s="221">
        <f t="shared" ca="1" si="19"/>
        <v>0.5</v>
      </c>
      <c r="E115" s="223">
        <f t="shared" ca="1" si="16"/>
        <v>66</v>
      </c>
      <c r="F115" s="229">
        <f t="shared" ca="1" si="20"/>
        <v>2178</v>
      </c>
      <c r="G115" s="223">
        <v>0</v>
      </c>
      <c r="H115" s="223">
        <v>0</v>
      </c>
      <c r="I115" s="229">
        <v>0</v>
      </c>
      <c r="J115" s="223">
        <v>0</v>
      </c>
      <c r="L115" s="228">
        <f t="shared" si="28"/>
        <v>19.599999999999962</v>
      </c>
      <c r="M115" s="221">
        <f t="shared" ca="1" si="21"/>
        <v>0.6</v>
      </c>
      <c r="N115" s="223">
        <f t="shared" ca="1" si="17"/>
        <v>78</v>
      </c>
      <c r="O115" s="229">
        <f t="shared" ca="1" si="22"/>
        <v>2367</v>
      </c>
      <c r="P115" s="223">
        <v>0</v>
      </c>
      <c r="Q115" s="223">
        <v>0</v>
      </c>
      <c r="R115" s="229">
        <v>0</v>
      </c>
      <c r="S115" s="223">
        <v>0</v>
      </c>
      <c r="U115" s="228">
        <f t="shared" si="25"/>
        <v>19.599999999999962</v>
      </c>
      <c r="V115" s="221">
        <f t="shared" ca="1" si="23"/>
        <v>0.6</v>
      </c>
      <c r="W115" s="223">
        <f t="shared" ca="1" si="18"/>
        <v>82</v>
      </c>
      <c r="X115" s="229">
        <f t="shared" ca="1" si="24"/>
        <v>2559</v>
      </c>
      <c r="Y115" s="223">
        <v>0</v>
      </c>
      <c r="Z115" s="223">
        <v>0</v>
      </c>
      <c r="AA115" s="229">
        <v>0</v>
      </c>
      <c r="AB115" s="223">
        <v>0</v>
      </c>
      <c r="AD115" s="236">
        <f t="shared" si="26"/>
        <v>19.599999999999962</v>
      </c>
      <c r="AE115" s="216">
        <v>0.6</v>
      </c>
      <c r="AF115" s="217">
        <f t="shared" ca="1" si="29"/>
        <v>77</v>
      </c>
      <c r="AG115" s="237">
        <f t="shared" ca="1" si="31"/>
        <v>2374</v>
      </c>
      <c r="AH115" s="217">
        <v>0</v>
      </c>
      <c r="AI115" s="217">
        <v>0</v>
      </c>
      <c r="AJ115" s="237">
        <v>0</v>
      </c>
      <c r="AK115" s="217">
        <v>0</v>
      </c>
    </row>
    <row r="116" spans="1:38" x14ac:dyDescent="0.15">
      <c r="A116" s="193">
        <f t="shared" si="30"/>
        <v>18.599999999999966</v>
      </c>
      <c r="C116" s="228">
        <f t="shared" si="27"/>
        <v>19.799999999999962</v>
      </c>
      <c r="D116" s="221">
        <f t="shared" ca="1" si="19"/>
        <v>0.5</v>
      </c>
      <c r="E116" s="223">
        <f t="shared" ca="1" si="16"/>
        <v>70</v>
      </c>
      <c r="F116" s="229">
        <f t="shared" ca="1" si="20"/>
        <v>2202</v>
      </c>
      <c r="G116" s="223">
        <v>0</v>
      </c>
      <c r="H116" s="223">
        <v>0</v>
      </c>
      <c r="I116" s="229">
        <v>0</v>
      </c>
      <c r="J116" s="223">
        <v>0</v>
      </c>
      <c r="L116" s="228">
        <f t="shared" si="28"/>
        <v>19.799999999999962</v>
      </c>
      <c r="M116" s="221">
        <f t="shared" ca="1" si="21"/>
        <v>0.6</v>
      </c>
      <c r="N116" s="223">
        <f t="shared" ca="1" si="17"/>
        <v>77</v>
      </c>
      <c r="O116" s="229">
        <f t="shared" ca="1" si="22"/>
        <v>2392</v>
      </c>
      <c r="P116" s="223">
        <v>0</v>
      </c>
      <c r="Q116" s="223">
        <v>0</v>
      </c>
      <c r="R116" s="229">
        <v>0</v>
      </c>
      <c r="S116" s="223">
        <v>0</v>
      </c>
      <c r="U116" s="228">
        <f t="shared" si="25"/>
        <v>19.799999999999962</v>
      </c>
      <c r="V116" s="221">
        <f t="shared" ca="1" si="23"/>
        <v>0.6</v>
      </c>
      <c r="W116" s="223">
        <f t="shared" ca="1" si="18"/>
        <v>80</v>
      </c>
      <c r="X116" s="229">
        <f t="shared" ca="1" si="24"/>
        <v>2586</v>
      </c>
      <c r="Y116" s="223">
        <v>0</v>
      </c>
      <c r="Z116" s="223">
        <v>0</v>
      </c>
      <c r="AA116" s="229">
        <v>0</v>
      </c>
      <c r="AB116" s="223">
        <v>0</v>
      </c>
      <c r="AD116" s="236">
        <f t="shared" si="26"/>
        <v>19.799999999999962</v>
      </c>
      <c r="AE116" s="216">
        <v>0.6</v>
      </c>
      <c r="AF116" s="217">
        <f t="shared" ca="1" si="29"/>
        <v>74</v>
      </c>
      <c r="AG116" s="237">
        <f t="shared" ca="1" si="31"/>
        <v>2398</v>
      </c>
      <c r="AH116" s="217">
        <v>0</v>
      </c>
      <c r="AI116" s="217">
        <v>0</v>
      </c>
      <c r="AJ116" s="237">
        <v>0</v>
      </c>
      <c r="AK116" s="217">
        <v>0</v>
      </c>
    </row>
    <row r="117" spans="1:38" x14ac:dyDescent="0.15">
      <c r="A117" s="193">
        <f t="shared" si="30"/>
        <v>18.799999999999965</v>
      </c>
      <c r="C117" s="228">
        <f t="shared" si="27"/>
        <v>19.999999999999961</v>
      </c>
      <c r="D117" s="221">
        <f t="shared" ca="1" si="19"/>
        <v>0.5</v>
      </c>
      <c r="E117" s="223">
        <f t="shared" ca="1" si="16"/>
        <v>69</v>
      </c>
      <c r="F117" s="229">
        <f t="shared" ca="1" si="20"/>
        <v>2225</v>
      </c>
      <c r="G117" s="223">
        <v>0</v>
      </c>
      <c r="H117" s="223">
        <v>0</v>
      </c>
      <c r="I117" s="229">
        <v>0</v>
      </c>
      <c r="J117" s="223">
        <v>0</v>
      </c>
      <c r="L117" s="228">
        <f t="shared" si="28"/>
        <v>19.999999999999961</v>
      </c>
      <c r="M117" s="221">
        <f t="shared" ca="1" si="21"/>
        <v>0.5</v>
      </c>
      <c r="N117" s="223">
        <f t="shared" ca="1" si="17"/>
        <v>73</v>
      </c>
      <c r="O117" s="229">
        <f t="shared" ca="1" si="22"/>
        <v>2418</v>
      </c>
      <c r="P117" s="223">
        <v>0</v>
      </c>
      <c r="Q117" s="223">
        <v>0</v>
      </c>
      <c r="R117" s="229">
        <v>0</v>
      </c>
      <c r="S117" s="223">
        <v>0</v>
      </c>
      <c r="U117" s="228">
        <f t="shared" si="25"/>
        <v>19.999999999999961</v>
      </c>
      <c r="V117" s="221">
        <f t="shared" ca="1" si="23"/>
        <v>0.5</v>
      </c>
      <c r="W117" s="223">
        <f t="shared" ca="1" si="18"/>
        <v>83</v>
      </c>
      <c r="X117" s="229">
        <f t="shared" ca="1" si="24"/>
        <v>2614</v>
      </c>
      <c r="Y117" s="223">
        <v>0</v>
      </c>
      <c r="Z117" s="223">
        <v>0</v>
      </c>
      <c r="AA117" s="229">
        <v>0</v>
      </c>
      <c r="AB117" s="223">
        <v>0</v>
      </c>
      <c r="AD117" s="236">
        <f t="shared" si="26"/>
        <v>19.999999999999961</v>
      </c>
      <c r="AE117" s="216">
        <v>0.6</v>
      </c>
      <c r="AF117" s="217">
        <f t="shared" ca="1" si="29"/>
        <v>77</v>
      </c>
      <c r="AG117" s="237">
        <f t="shared" ca="1" si="31"/>
        <v>2425</v>
      </c>
      <c r="AH117" s="217">
        <v>0</v>
      </c>
      <c r="AI117" s="217">
        <v>0</v>
      </c>
      <c r="AJ117" s="237">
        <v>0</v>
      </c>
      <c r="AK117" s="217">
        <v>0</v>
      </c>
    </row>
    <row r="118" spans="1:38" x14ac:dyDescent="0.15">
      <c r="A118" s="193">
        <f t="shared" si="30"/>
        <v>18.999999999999964</v>
      </c>
      <c r="C118" s="228">
        <f t="shared" si="27"/>
        <v>20.19999999999996</v>
      </c>
      <c r="D118" s="221">
        <f t="shared" ca="1" si="19"/>
        <v>0.6</v>
      </c>
      <c r="E118" s="223">
        <f t="shared" ca="1" si="16"/>
        <v>69</v>
      </c>
      <c r="F118" s="229">
        <f t="shared" ca="1" si="20"/>
        <v>2248</v>
      </c>
      <c r="G118" s="223">
        <v>0</v>
      </c>
      <c r="H118" s="223">
        <v>0</v>
      </c>
      <c r="I118" s="229">
        <v>0</v>
      </c>
      <c r="J118" s="223">
        <v>0</v>
      </c>
      <c r="L118" s="228">
        <f t="shared" si="28"/>
        <v>20.19999999999996</v>
      </c>
      <c r="M118" s="221">
        <f t="shared" ca="1" si="21"/>
        <v>0.5</v>
      </c>
      <c r="N118" s="223">
        <f t="shared" ca="1" si="17"/>
        <v>74</v>
      </c>
      <c r="O118" s="229">
        <f t="shared" ca="1" si="22"/>
        <v>2444</v>
      </c>
      <c r="P118" s="223">
        <v>0</v>
      </c>
      <c r="Q118" s="223">
        <v>0</v>
      </c>
      <c r="R118" s="229">
        <v>0</v>
      </c>
      <c r="S118" s="223">
        <v>0</v>
      </c>
      <c r="U118" s="228">
        <f t="shared" si="25"/>
        <v>20.19999999999996</v>
      </c>
      <c r="V118" s="221">
        <f t="shared" ca="1" si="23"/>
        <v>0.5</v>
      </c>
      <c r="W118" s="223">
        <f t="shared" ca="1" si="18"/>
        <v>83</v>
      </c>
      <c r="X118" s="229">
        <f t="shared" ca="1" si="24"/>
        <v>2641</v>
      </c>
      <c r="Y118" s="223">
        <v>0</v>
      </c>
      <c r="Z118" s="223">
        <v>0</v>
      </c>
      <c r="AA118" s="229">
        <v>0</v>
      </c>
      <c r="AB118" s="223">
        <v>0</v>
      </c>
      <c r="AD118" s="236">
        <f t="shared" si="26"/>
        <v>20.19999999999996</v>
      </c>
      <c r="AE118" s="216">
        <v>0.6</v>
      </c>
      <c r="AF118" s="217">
        <f t="shared" ca="1" si="29"/>
        <v>75</v>
      </c>
      <c r="AG118" s="237">
        <f t="shared" ca="1" si="31"/>
        <v>2449</v>
      </c>
      <c r="AH118" s="217">
        <v>0</v>
      </c>
      <c r="AI118" s="217">
        <v>0</v>
      </c>
      <c r="AJ118" s="237">
        <v>0</v>
      </c>
      <c r="AK118" s="217">
        <v>0</v>
      </c>
    </row>
    <row r="119" spans="1:38" x14ac:dyDescent="0.15">
      <c r="A119" s="193">
        <f t="shared" si="30"/>
        <v>19.199999999999964</v>
      </c>
      <c r="C119" s="228">
        <f t="shared" si="27"/>
        <v>20.399999999999959</v>
      </c>
      <c r="D119" s="221">
        <f t="shared" ca="1" si="19"/>
        <v>0.6</v>
      </c>
      <c r="E119" s="223">
        <f t="shared" ca="1" si="16"/>
        <v>67</v>
      </c>
      <c r="F119" s="229">
        <f t="shared" ca="1" si="20"/>
        <v>2272</v>
      </c>
      <c r="G119" s="223">
        <v>0</v>
      </c>
      <c r="H119" s="223">
        <v>0</v>
      </c>
      <c r="I119" s="229">
        <v>0</v>
      </c>
      <c r="J119" s="223">
        <v>0</v>
      </c>
      <c r="L119" s="228">
        <f t="shared" si="28"/>
        <v>20.399999999999959</v>
      </c>
      <c r="M119" s="221">
        <f t="shared" ca="1" si="21"/>
        <v>0.5</v>
      </c>
      <c r="N119" s="223">
        <f t="shared" ca="1" si="17"/>
        <v>78</v>
      </c>
      <c r="O119" s="229">
        <f t="shared" ca="1" si="22"/>
        <v>2470</v>
      </c>
      <c r="P119" s="223">
        <v>0</v>
      </c>
      <c r="Q119" s="223">
        <v>0</v>
      </c>
      <c r="R119" s="229">
        <v>0</v>
      </c>
      <c r="S119" s="223">
        <v>0</v>
      </c>
      <c r="U119" s="228">
        <f t="shared" si="25"/>
        <v>20.399999999999959</v>
      </c>
      <c r="V119" s="221">
        <f t="shared" ca="1" si="23"/>
        <v>0.5</v>
      </c>
      <c r="W119" s="223">
        <f t="shared" ca="1" si="18"/>
        <v>81</v>
      </c>
      <c r="X119" s="229">
        <f t="shared" ca="1" si="24"/>
        <v>2668</v>
      </c>
      <c r="Y119" s="223">
        <v>0</v>
      </c>
      <c r="Z119" s="223">
        <v>0</v>
      </c>
      <c r="AA119" s="229">
        <v>0</v>
      </c>
      <c r="AB119" s="223">
        <v>0</v>
      </c>
      <c r="AD119" s="236">
        <f t="shared" si="26"/>
        <v>20.399999999999959</v>
      </c>
      <c r="AE119" s="216">
        <v>0.6</v>
      </c>
      <c r="AF119" s="217">
        <f t="shared" ca="1" si="29"/>
        <v>76</v>
      </c>
      <c r="AG119" s="237">
        <f t="shared" ca="1" si="31"/>
        <v>2475</v>
      </c>
      <c r="AH119" s="217">
        <v>0</v>
      </c>
      <c r="AI119" s="217">
        <v>0</v>
      </c>
      <c r="AJ119" s="237">
        <v>0</v>
      </c>
      <c r="AK119" s="217">
        <v>0</v>
      </c>
    </row>
    <row r="120" spans="1:38" x14ac:dyDescent="0.15">
      <c r="A120" s="193">
        <f t="shared" si="30"/>
        <v>19.399999999999963</v>
      </c>
      <c r="C120" s="228">
        <f t="shared" si="27"/>
        <v>20.599999999999959</v>
      </c>
      <c r="D120" s="221">
        <f t="shared" ca="1" si="19"/>
        <v>0.5</v>
      </c>
      <c r="E120" s="223">
        <f t="shared" ca="1" si="16"/>
        <v>68</v>
      </c>
      <c r="F120" s="229">
        <f t="shared" ca="1" si="20"/>
        <v>2295</v>
      </c>
      <c r="G120" s="223">
        <v>0</v>
      </c>
      <c r="H120" s="223">
        <v>0</v>
      </c>
      <c r="I120" s="229">
        <v>0</v>
      </c>
      <c r="J120" s="223">
        <v>0</v>
      </c>
      <c r="L120" s="228">
        <f t="shared" si="28"/>
        <v>20.599999999999959</v>
      </c>
      <c r="M120" s="221">
        <f t="shared" ca="1" si="21"/>
        <v>0.6</v>
      </c>
      <c r="N120" s="223">
        <f t="shared" ca="1" si="17"/>
        <v>73</v>
      </c>
      <c r="O120" s="229">
        <f t="shared" ca="1" si="22"/>
        <v>2495</v>
      </c>
      <c r="P120" s="223">
        <v>0</v>
      </c>
      <c r="Q120" s="223">
        <v>0</v>
      </c>
      <c r="R120" s="229">
        <v>0</v>
      </c>
      <c r="S120" s="223">
        <v>0</v>
      </c>
      <c r="U120" s="228">
        <f t="shared" si="25"/>
        <v>20.599999999999959</v>
      </c>
      <c r="V120" s="221">
        <f t="shared" ca="1" si="23"/>
        <v>0.6</v>
      </c>
      <c r="W120" s="223">
        <f t="shared" ca="1" si="18"/>
        <v>80</v>
      </c>
      <c r="X120" s="229">
        <f t="shared" ca="1" si="24"/>
        <v>2695</v>
      </c>
      <c r="Y120" s="223">
        <v>0</v>
      </c>
      <c r="Z120" s="223">
        <v>0</v>
      </c>
      <c r="AA120" s="229">
        <v>0</v>
      </c>
      <c r="AB120" s="223">
        <v>0</v>
      </c>
      <c r="AD120" s="236">
        <f t="shared" si="26"/>
        <v>20.599999999999959</v>
      </c>
      <c r="AE120" s="216">
        <v>0.6</v>
      </c>
      <c r="AF120" s="217">
        <f t="shared" ca="1" si="29"/>
        <v>75</v>
      </c>
      <c r="AG120" s="237">
        <f t="shared" ca="1" si="31"/>
        <v>2501</v>
      </c>
      <c r="AH120" s="217">
        <v>0</v>
      </c>
      <c r="AI120" s="217">
        <v>0</v>
      </c>
      <c r="AJ120" s="237">
        <v>0</v>
      </c>
      <c r="AK120" s="217">
        <v>0</v>
      </c>
    </row>
    <row r="121" spans="1:38" x14ac:dyDescent="0.15">
      <c r="A121" s="193">
        <f t="shared" si="30"/>
        <v>19.599999999999962</v>
      </c>
      <c r="C121" s="228">
        <f t="shared" si="27"/>
        <v>20.799999999999958</v>
      </c>
      <c r="D121" s="221">
        <f t="shared" ca="1" si="19"/>
        <v>0.6</v>
      </c>
      <c r="E121" s="223">
        <f t="shared" ca="1" si="16"/>
        <v>65</v>
      </c>
      <c r="F121" s="229">
        <f t="shared" ca="1" si="20"/>
        <v>2318</v>
      </c>
      <c r="G121" s="223">
        <v>0</v>
      </c>
      <c r="H121" s="223">
        <v>0</v>
      </c>
      <c r="I121" s="229">
        <v>0</v>
      </c>
      <c r="J121" s="223">
        <v>0</v>
      </c>
      <c r="L121" s="228">
        <f t="shared" si="28"/>
        <v>20.799999999999958</v>
      </c>
      <c r="M121" s="221">
        <f t="shared" ca="1" si="21"/>
        <v>0.5</v>
      </c>
      <c r="N121" s="223">
        <f t="shared" ca="1" si="17"/>
        <v>78</v>
      </c>
      <c r="O121" s="229">
        <f t="shared" ca="1" si="22"/>
        <v>2521</v>
      </c>
      <c r="P121" s="223">
        <v>0</v>
      </c>
      <c r="Q121" s="223">
        <v>0</v>
      </c>
      <c r="R121" s="229">
        <v>0</v>
      </c>
      <c r="S121" s="223">
        <v>0</v>
      </c>
      <c r="U121" s="228">
        <f t="shared" si="25"/>
        <v>20.799999999999958</v>
      </c>
      <c r="V121" s="221">
        <f t="shared" ca="1" si="23"/>
        <v>0.6</v>
      </c>
      <c r="W121" s="223">
        <f t="shared" ca="1" si="18"/>
        <v>83</v>
      </c>
      <c r="X121" s="229">
        <f t="shared" ca="1" si="24"/>
        <v>2723</v>
      </c>
      <c r="Y121" s="223">
        <v>0</v>
      </c>
      <c r="Z121" s="223">
        <v>0</v>
      </c>
      <c r="AA121" s="229">
        <v>0</v>
      </c>
      <c r="AB121" s="223">
        <v>0</v>
      </c>
      <c r="AD121" s="236">
        <f t="shared" si="26"/>
        <v>20.799999999999958</v>
      </c>
      <c r="AE121" s="216">
        <v>0.6</v>
      </c>
      <c r="AF121" s="217">
        <f t="shared" ca="1" si="29"/>
        <v>77</v>
      </c>
      <c r="AG121" s="237">
        <f t="shared" ca="1" si="31"/>
        <v>2527</v>
      </c>
      <c r="AH121" s="217">
        <v>0</v>
      </c>
      <c r="AI121" s="217">
        <v>0</v>
      </c>
      <c r="AJ121" s="237">
        <v>0</v>
      </c>
      <c r="AK121" s="217">
        <v>0</v>
      </c>
    </row>
    <row r="122" spans="1:38" x14ac:dyDescent="0.15">
      <c r="A122" s="193">
        <f t="shared" si="30"/>
        <v>19.799999999999962</v>
      </c>
      <c r="C122" s="228">
        <f t="shared" si="27"/>
        <v>20.999999999999957</v>
      </c>
      <c r="D122" s="221">
        <f t="shared" ca="1" si="19"/>
        <v>0.5</v>
      </c>
      <c r="E122" s="223">
        <f t="shared" ca="1" si="16"/>
        <v>66</v>
      </c>
      <c r="F122" s="229">
        <f t="shared" ca="1" si="20"/>
        <v>2341</v>
      </c>
      <c r="G122" s="223">
        <v>0</v>
      </c>
      <c r="H122" s="223">
        <v>0</v>
      </c>
      <c r="I122" s="229">
        <v>0</v>
      </c>
      <c r="J122" s="223">
        <v>0</v>
      </c>
      <c r="L122" s="228">
        <f t="shared" si="28"/>
        <v>20.999999999999957</v>
      </c>
      <c r="M122" s="221">
        <f t="shared" ca="1" si="21"/>
        <v>0.5</v>
      </c>
      <c r="N122" s="223">
        <f t="shared" ca="1" si="17"/>
        <v>76</v>
      </c>
      <c r="O122" s="229">
        <f t="shared" ca="1" si="22"/>
        <v>2547</v>
      </c>
      <c r="P122" s="223">
        <v>0</v>
      </c>
      <c r="Q122" s="223">
        <v>0</v>
      </c>
      <c r="R122" s="229">
        <v>0</v>
      </c>
      <c r="S122" s="223">
        <v>0</v>
      </c>
      <c r="U122" s="228">
        <f t="shared" si="25"/>
        <v>20.999999999999957</v>
      </c>
      <c r="V122" s="221">
        <f t="shared" ca="1" si="23"/>
        <v>0.5</v>
      </c>
      <c r="W122" s="223">
        <f t="shared" ca="1" si="18"/>
        <v>82</v>
      </c>
      <c r="X122" s="229">
        <f t="shared" ca="1" si="24"/>
        <v>2750</v>
      </c>
      <c r="Y122" s="223">
        <v>0</v>
      </c>
      <c r="Z122" s="223">
        <v>0</v>
      </c>
      <c r="AA122" s="229">
        <v>0</v>
      </c>
      <c r="AB122" s="223">
        <v>0</v>
      </c>
      <c r="AD122" s="236">
        <f t="shared" si="26"/>
        <v>20.999999999999957</v>
      </c>
      <c r="AE122" s="216">
        <v>0.6</v>
      </c>
      <c r="AF122" s="217">
        <f t="shared" ca="1" si="29"/>
        <v>74</v>
      </c>
      <c r="AG122" s="237">
        <f t="shared" ca="1" si="31"/>
        <v>2554</v>
      </c>
      <c r="AH122" s="217">
        <v>0</v>
      </c>
      <c r="AI122" s="217">
        <v>0</v>
      </c>
      <c r="AJ122" s="237">
        <v>0</v>
      </c>
      <c r="AK122" s="217">
        <v>0</v>
      </c>
      <c r="AL122" s="238"/>
    </row>
    <row r="123" spans="1:38" x14ac:dyDescent="0.15">
      <c r="A123" s="193">
        <f t="shared" si="30"/>
        <v>19.999999999999961</v>
      </c>
      <c r="C123" s="228">
        <f t="shared" si="27"/>
        <v>21.199999999999957</v>
      </c>
      <c r="D123" s="221">
        <f t="shared" ca="1" si="19"/>
        <v>0.5</v>
      </c>
      <c r="E123" s="223">
        <f t="shared" ca="1" si="16"/>
        <v>69</v>
      </c>
      <c r="F123" s="229">
        <f t="shared" ca="1" si="20"/>
        <v>2365</v>
      </c>
      <c r="G123" s="223">
        <v>0</v>
      </c>
      <c r="H123" s="223">
        <v>0</v>
      </c>
      <c r="I123" s="229">
        <v>0</v>
      </c>
      <c r="J123" s="223">
        <v>0</v>
      </c>
      <c r="L123" s="228">
        <f t="shared" si="28"/>
        <v>21.199999999999957</v>
      </c>
      <c r="M123" s="221">
        <f t="shared" ca="1" si="21"/>
        <v>0.6</v>
      </c>
      <c r="N123" s="223">
        <f t="shared" ca="1" si="17"/>
        <v>77</v>
      </c>
      <c r="O123" s="229">
        <f t="shared" ca="1" si="22"/>
        <v>2572</v>
      </c>
      <c r="P123" s="223">
        <v>0</v>
      </c>
      <c r="Q123" s="223">
        <v>0</v>
      </c>
      <c r="R123" s="229">
        <v>0</v>
      </c>
      <c r="S123" s="223">
        <v>0</v>
      </c>
      <c r="U123" s="228">
        <f t="shared" si="25"/>
        <v>21.199999999999957</v>
      </c>
      <c r="V123" s="221">
        <f t="shared" ca="1" si="23"/>
        <v>0.5</v>
      </c>
      <c r="W123" s="223">
        <f t="shared" ca="1" si="18"/>
        <v>81</v>
      </c>
      <c r="X123" s="229">
        <f t="shared" ca="1" si="24"/>
        <v>2778</v>
      </c>
      <c r="Y123" s="223">
        <v>0</v>
      </c>
      <c r="Z123" s="223">
        <v>0</v>
      </c>
      <c r="AA123" s="229">
        <v>0</v>
      </c>
      <c r="AB123" s="223">
        <v>0</v>
      </c>
      <c r="AD123" s="236">
        <f t="shared" si="26"/>
        <v>21.199999999999957</v>
      </c>
      <c r="AE123" s="216">
        <v>0.6</v>
      </c>
      <c r="AF123" s="217">
        <f t="shared" ca="1" si="29"/>
        <v>74</v>
      </c>
      <c r="AG123" s="237">
        <f t="shared" ca="1" si="31"/>
        <v>2581</v>
      </c>
      <c r="AH123" s="217">
        <v>0</v>
      </c>
      <c r="AI123" s="217">
        <v>0</v>
      </c>
      <c r="AJ123" s="237">
        <v>0</v>
      </c>
      <c r="AK123" s="217">
        <v>0</v>
      </c>
    </row>
    <row r="124" spans="1:38" x14ac:dyDescent="0.15">
      <c r="A124" s="193">
        <f t="shared" si="30"/>
        <v>20.19999999999996</v>
      </c>
      <c r="C124" s="228">
        <f t="shared" si="27"/>
        <v>21.399999999999956</v>
      </c>
      <c r="D124" s="221">
        <f t="shared" ca="1" si="19"/>
        <v>0.5</v>
      </c>
      <c r="E124" s="223">
        <f t="shared" ca="1" si="16"/>
        <v>66</v>
      </c>
      <c r="F124" s="229">
        <f t="shared" ca="1" si="20"/>
        <v>2389</v>
      </c>
      <c r="G124" s="223">
        <v>0</v>
      </c>
      <c r="H124" s="223">
        <v>0</v>
      </c>
      <c r="I124" s="229">
        <v>0</v>
      </c>
      <c r="J124" s="223">
        <v>0</v>
      </c>
      <c r="L124" s="228">
        <f t="shared" si="28"/>
        <v>21.399999999999956</v>
      </c>
      <c r="M124" s="221">
        <f t="shared" ca="1" si="21"/>
        <v>0.6</v>
      </c>
      <c r="N124" s="223">
        <f t="shared" ca="1" si="17"/>
        <v>76</v>
      </c>
      <c r="O124" s="229">
        <f t="shared" ca="1" si="22"/>
        <v>2598</v>
      </c>
      <c r="P124" s="223">
        <v>0</v>
      </c>
      <c r="Q124" s="223">
        <v>0</v>
      </c>
      <c r="R124" s="229">
        <v>0</v>
      </c>
      <c r="S124" s="223">
        <v>0</v>
      </c>
      <c r="U124" s="228">
        <f t="shared" si="25"/>
        <v>21.399999999999956</v>
      </c>
      <c r="V124" s="221">
        <f t="shared" ca="1" si="23"/>
        <v>0.6</v>
      </c>
      <c r="W124" s="223">
        <f t="shared" ca="1" si="18"/>
        <v>83</v>
      </c>
      <c r="X124" s="229">
        <f t="shared" ca="1" si="24"/>
        <v>2805</v>
      </c>
      <c r="Y124" s="223">
        <v>0</v>
      </c>
      <c r="Z124" s="223">
        <v>0</v>
      </c>
      <c r="AA124" s="229">
        <v>0</v>
      </c>
      <c r="AB124" s="223">
        <v>0</v>
      </c>
      <c r="AD124" s="236">
        <f t="shared" si="26"/>
        <v>21.399999999999956</v>
      </c>
      <c r="AE124" s="216">
        <v>0.6</v>
      </c>
      <c r="AF124" s="217">
        <f t="shared" ca="1" si="29"/>
        <v>74</v>
      </c>
      <c r="AG124" s="237">
        <f t="shared" ca="1" si="31"/>
        <v>2606</v>
      </c>
      <c r="AH124" s="217">
        <v>0</v>
      </c>
      <c r="AI124" s="217">
        <v>0</v>
      </c>
      <c r="AJ124" s="237">
        <v>0</v>
      </c>
      <c r="AK124" s="217">
        <v>0</v>
      </c>
    </row>
    <row r="125" spans="1:38" x14ac:dyDescent="0.15">
      <c r="A125" s="193">
        <f t="shared" si="30"/>
        <v>20.399999999999959</v>
      </c>
      <c r="C125" s="228">
        <f t="shared" si="27"/>
        <v>21.599999999999955</v>
      </c>
      <c r="D125" s="221">
        <f t="shared" ca="1" si="19"/>
        <v>0.5</v>
      </c>
      <c r="E125" s="223">
        <f t="shared" ca="1" si="16"/>
        <v>67</v>
      </c>
      <c r="F125" s="229">
        <f t="shared" ca="1" si="20"/>
        <v>2413</v>
      </c>
      <c r="G125" s="223">
        <v>0</v>
      </c>
      <c r="H125" s="223">
        <v>0</v>
      </c>
      <c r="I125" s="229">
        <v>0</v>
      </c>
      <c r="J125" s="223">
        <v>0</v>
      </c>
      <c r="L125" s="228">
        <f t="shared" si="28"/>
        <v>21.599999999999955</v>
      </c>
      <c r="M125" s="221">
        <f t="shared" ca="1" si="21"/>
        <v>0.5</v>
      </c>
      <c r="N125" s="223">
        <f t="shared" ca="1" si="17"/>
        <v>77</v>
      </c>
      <c r="O125" s="229">
        <f t="shared" ca="1" si="22"/>
        <v>2624</v>
      </c>
      <c r="P125" s="223">
        <v>0</v>
      </c>
      <c r="Q125" s="223">
        <v>0</v>
      </c>
      <c r="R125" s="229">
        <v>0</v>
      </c>
      <c r="S125" s="223">
        <v>0</v>
      </c>
      <c r="U125" s="228">
        <f t="shared" si="25"/>
        <v>21.599999999999955</v>
      </c>
      <c r="V125" s="221">
        <f t="shared" ca="1" si="23"/>
        <v>0.5</v>
      </c>
      <c r="W125" s="223">
        <f t="shared" ca="1" si="18"/>
        <v>81</v>
      </c>
      <c r="X125" s="229">
        <f t="shared" ca="1" si="24"/>
        <v>2832</v>
      </c>
      <c r="Y125" s="223">
        <v>0</v>
      </c>
      <c r="Z125" s="223">
        <v>0</v>
      </c>
      <c r="AA125" s="229">
        <v>0</v>
      </c>
      <c r="AB125" s="223">
        <v>0</v>
      </c>
      <c r="AD125" s="236">
        <f t="shared" si="26"/>
        <v>21.599999999999955</v>
      </c>
      <c r="AE125" s="216">
        <v>0.6</v>
      </c>
      <c r="AF125" s="217">
        <f t="shared" ca="1" si="29"/>
        <v>77</v>
      </c>
      <c r="AG125" s="237">
        <f t="shared" ca="1" si="31"/>
        <v>2633</v>
      </c>
      <c r="AH125" s="217">
        <v>0</v>
      </c>
      <c r="AI125" s="217">
        <v>0</v>
      </c>
      <c r="AJ125" s="237">
        <v>0</v>
      </c>
      <c r="AK125" s="217">
        <v>0</v>
      </c>
    </row>
    <row r="126" spans="1:38" x14ac:dyDescent="0.15">
      <c r="A126" s="193">
        <f t="shared" si="30"/>
        <v>20.599999999999959</v>
      </c>
      <c r="C126" s="228">
        <f t="shared" si="27"/>
        <v>21.799999999999955</v>
      </c>
      <c r="D126" s="221">
        <f t="shared" ca="1" si="19"/>
        <v>0.5</v>
      </c>
      <c r="E126" s="223">
        <f t="shared" ca="1" si="16"/>
        <v>70</v>
      </c>
      <c r="F126" s="229">
        <f t="shared" ca="1" si="20"/>
        <v>2436</v>
      </c>
      <c r="G126" s="223">
        <v>0</v>
      </c>
      <c r="H126" s="223">
        <v>0</v>
      </c>
      <c r="I126" s="229">
        <v>0</v>
      </c>
      <c r="J126" s="223">
        <v>0</v>
      </c>
      <c r="L126" s="228">
        <f t="shared" si="28"/>
        <v>21.799999999999955</v>
      </c>
      <c r="M126" s="221">
        <f t="shared" ca="1" si="21"/>
        <v>0.5</v>
      </c>
      <c r="N126" s="223">
        <f t="shared" ca="1" si="17"/>
        <v>74</v>
      </c>
      <c r="O126" s="229">
        <f t="shared" ca="1" si="22"/>
        <v>2649</v>
      </c>
      <c r="P126" s="223">
        <v>0</v>
      </c>
      <c r="Q126" s="223">
        <v>0</v>
      </c>
      <c r="R126" s="229">
        <v>0</v>
      </c>
      <c r="S126" s="223">
        <v>0</v>
      </c>
      <c r="U126" s="228">
        <f t="shared" si="25"/>
        <v>21.799999999999955</v>
      </c>
      <c r="V126" s="221">
        <f t="shared" ca="1" si="23"/>
        <v>0.5</v>
      </c>
      <c r="W126" s="223">
        <f t="shared" ca="1" si="18"/>
        <v>82</v>
      </c>
      <c r="X126" s="229">
        <f t="shared" ca="1" si="24"/>
        <v>2860</v>
      </c>
      <c r="Y126" s="223">
        <v>0</v>
      </c>
      <c r="Z126" s="223">
        <v>0</v>
      </c>
      <c r="AA126" s="229">
        <v>0</v>
      </c>
      <c r="AB126" s="223">
        <v>0</v>
      </c>
      <c r="AD126" s="236">
        <f t="shared" si="26"/>
        <v>21.799999999999955</v>
      </c>
      <c r="AE126" s="216">
        <v>0.6</v>
      </c>
      <c r="AF126" s="217">
        <f t="shared" ca="1" si="29"/>
        <v>77</v>
      </c>
      <c r="AG126" s="237">
        <f t="shared" ca="1" si="31"/>
        <v>2659</v>
      </c>
      <c r="AH126" s="217">
        <v>0</v>
      </c>
      <c r="AI126" s="217">
        <v>0</v>
      </c>
      <c r="AJ126" s="237">
        <v>0</v>
      </c>
      <c r="AK126" s="217">
        <v>0</v>
      </c>
    </row>
    <row r="127" spans="1:38" x14ac:dyDescent="0.15">
      <c r="A127" s="193">
        <f t="shared" si="30"/>
        <v>20.799999999999958</v>
      </c>
      <c r="C127" s="228">
        <f t="shared" si="27"/>
        <v>21.999999999999954</v>
      </c>
      <c r="D127" s="221">
        <f t="shared" ca="1" si="19"/>
        <v>0.6</v>
      </c>
      <c r="E127" s="223">
        <f t="shared" ca="1" si="16"/>
        <v>68</v>
      </c>
      <c r="F127" s="229">
        <f t="shared" ca="1" si="20"/>
        <v>2460</v>
      </c>
      <c r="G127" s="223">
        <v>0</v>
      </c>
      <c r="H127" s="223">
        <v>0</v>
      </c>
      <c r="I127" s="229">
        <v>0</v>
      </c>
      <c r="J127" s="223">
        <v>0</v>
      </c>
      <c r="L127" s="228">
        <f t="shared" si="28"/>
        <v>21.999999999999954</v>
      </c>
      <c r="M127" s="221">
        <f t="shared" ca="1" si="21"/>
        <v>0.5</v>
      </c>
      <c r="N127" s="223">
        <f t="shared" ca="1" si="17"/>
        <v>78</v>
      </c>
      <c r="O127" s="229">
        <f t="shared" ca="1" si="22"/>
        <v>2674</v>
      </c>
      <c r="P127" s="223">
        <v>0</v>
      </c>
      <c r="Q127" s="223">
        <v>0</v>
      </c>
      <c r="R127" s="229">
        <v>0</v>
      </c>
      <c r="S127" s="223">
        <v>0</v>
      </c>
      <c r="U127" s="228">
        <f t="shared" si="25"/>
        <v>21.999999999999954</v>
      </c>
      <c r="V127" s="221">
        <f t="shared" ca="1" si="23"/>
        <v>0.5</v>
      </c>
      <c r="W127" s="223">
        <f t="shared" ca="1" si="18"/>
        <v>85</v>
      </c>
      <c r="X127" s="229">
        <f t="shared" ca="1" si="24"/>
        <v>2888</v>
      </c>
      <c r="Y127" s="223">
        <v>0</v>
      </c>
      <c r="Z127" s="223">
        <v>0</v>
      </c>
      <c r="AA127" s="229">
        <v>0</v>
      </c>
      <c r="AB127" s="223">
        <v>0</v>
      </c>
      <c r="AD127" s="236">
        <f t="shared" si="26"/>
        <v>21.999999999999954</v>
      </c>
      <c r="AE127" s="216">
        <v>0.6</v>
      </c>
      <c r="AF127" s="217">
        <f t="shared" ca="1" si="29"/>
        <v>75</v>
      </c>
      <c r="AG127" s="237">
        <f t="shared" ca="1" si="31"/>
        <v>2683</v>
      </c>
      <c r="AH127" s="217">
        <v>0</v>
      </c>
      <c r="AI127" s="217">
        <v>0</v>
      </c>
      <c r="AJ127" s="237">
        <v>0</v>
      </c>
      <c r="AK127" s="217">
        <v>0</v>
      </c>
    </row>
    <row r="128" spans="1:38" x14ac:dyDescent="0.15">
      <c r="A128" s="193">
        <f t="shared" si="30"/>
        <v>20.999999999999957</v>
      </c>
      <c r="C128" s="228">
        <f t="shared" si="27"/>
        <v>22.199999999999953</v>
      </c>
      <c r="D128" s="221">
        <f t="shared" ca="1" si="19"/>
        <v>0.6</v>
      </c>
      <c r="E128" s="223">
        <f t="shared" ca="1" si="16"/>
        <v>65</v>
      </c>
      <c r="F128" s="229">
        <f t="shared" ca="1" si="20"/>
        <v>2483</v>
      </c>
      <c r="G128" s="223">
        <v>0</v>
      </c>
      <c r="H128" s="223">
        <v>0</v>
      </c>
      <c r="I128" s="229">
        <v>0</v>
      </c>
      <c r="J128" s="223">
        <v>0</v>
      </c>
      <c r="L128" s="228">
        <f t="shared" si="28"/>
        <v>22.199999999999953</v>
      </c>
      <c r="M128" s="221">
        <f t="shared" ca="1" si="21"/>
        <v>0.5</v>
      </c>
      <c r="N128" s="223">
        <f t="shared" ca="1" si="17"/>
        <v>75</v>
      </c>
      <c r="O128" s="229">
        <f t="shared" ca="1" si="22"/>
        <v>2700</v>
      </c>
      <c r="P128" s="223">
        <v>0</v>
      </c>
      <c r="Q128" s="223">
        <v>0</v>
      </c>
      <c r="R128" s="229">
        <v>0</v>
      </c>
      <c r="S128" s="223">
        <v>0</v>
      </c>
      <c r="U128" s="228">
        <f t="shared" si="25"/>
        <v>22.199999999999953</v>
      </c>
      <c r="V128" s="221">
        <f t="shared" ca="1" si="23"/>
        <v>0.5</v>
      </c>
      <c r="W128" s="223">
        <f t="shared" ca="1" si="18"/>
        <v>81</v>
      </c>
      <c r="X128" s="229">
        <f t="shared" ca="1" si="24"/>
        <v>2915</v>
      </c>
      <c r="Y128" s="223">
        <v>0</v>
      </c>
      <c r="Z128" s="223">
        <v>0</v>
      </c>
      <c r="AA128" s="229">
        <v>0</v>
      </c>
      <c r="AB128" s="223">
        <v>0</v>
      </c>
      <c r="AD128" s="236">
        <f t="shared" si="26"/>
        <v>22.199999999999953</v>
      </c>
      <c r="AE128" s="216">
        <v>0.6</v>
      </c>
      <c r="AF128" s="217">
        <f t="shared" ca="1" si="29"/>
        <v>76</v>
      </c>
      <c r="AG128" s="237">
        <f t="shared" ca="1" si="31"/>
        <v>2708</v>
      </c>
      <c r="AH128" s="217">
        <v>0</v>
      </c>
      <c r="AI128" s="217">
        <v>0</v>
      </c>
      <c r="AJ128" s="237">
        <v>0</v>
      </c>
      <c r="AK128" s="217">
        <v>0</v>
      </c>
    </row>
    <row r="129" spans="1:38" x14ac:dyDescent="0.15">
      <c r="A129" s="193">
        <f t="shared" si="30"/>
        <v>21.199999999999957</v>
      </c>
      <c r="C129" s="228">
        <f t="shared" si="27"/>
        <v>22.399999999999952</v>
      </c>
      <c r="D129" s="221">
        <f t="shared" ca="1" si="19"/>
        <v>0.6</v>
      </c>
      <c r="E129" s="223">
        <f t="shared" ca="1" si="16"/>
        <v>67</v>
      </c>
      <c r="F129" s="229">
        <f t="shared" ca="1" si="20"/>
        <v>2506</v>
      </c>
      <c r="G129" s="223">
        <v>0</v>
      </c>
      <c r="H129" s="223">
        <v>0</v>
      </c>
      <c r="I129" s="229">
        <v>0</v>
      </c>
      <c r="J129" s="223">
        <v>0</v>
      </c>
      <c r="L129" s="228">
        <f t="shared" si="28"/>
        <v>22.399999999999952</v>
      </c>
      <c r="M129" s="221">
        <f t="shared" ca="1" si="21"/>
        <v>0.6</v>
      </c>
      <c r="N129" s="223">
        <f t="shared" ca="1" si="17"/>
        <v>74</v>
      </c>
      <c r="O129" s="229">
        <f t="shared" ca="1" si="22"/>
        <v>2726</v>
      </c>
      <c r="P129" s="223">
        <v>0</v>
      </c>
      <c r="Q129" s="223">
        <v>0</v>
      </c>
      <c r="R129" s="229">
        <v>0</v>
      </c>
      <c r="S129" s="223">
        <v>0</v>
      </c>
      <c r="U129" s="228">
        <f t="shared" si="25"/>
        <v>22.399999999999952</v>
      </c>
      <c r="V129" s="221">
        <f t="shared" ca="1" si="23"/>
        <v>0.6</v>
      </c>
      <c r="W129" s="223">
        <f t="shared" ca="1" si="18"/>
        <v>85</v>
      </c>
      <c r="X129" s="229">
        <f t="shared" ca="1" si="24"/>
        <v>2943</v>
      </c>
      <c r="Y129" s="223">
        <v>0</v>
      </c>
      <c r="Z129" s="223">
        <v>0</v>
      </c>
      <c r="AA129" s="229">
        <v>0</v>
      </c>
      <c r="AB129" s="223">
        <v>0</v>
      </c>
      <c r="AD129" s="236">
        <f t="shared" si="26"/>
        <v>22.399999999999952</v>
      </c>
      <c r="AE129" s="216">
        <v>0.6</v>
      </c>
      <c r="AF129" s="217">
        <f t="shared" ca="1" si="29"/>
        <v>76</v>
      </c>
      <c r="AG129" s="237">
        <f t="shared" ca="1" si="31"/>
        <v>2733</v>
      </c>
      <c r="AH129" s="217">
        <v>0</v>
      </c>
      <c r="AI129" s="217">
        <v>0</v>
      </c>
      <c r="AJ129" s="237">
        <v>0</v>
      </c>
      <c r="AK129" s="217">
        <v>0</v>
      </c>
    </row>
    <row r="130" spans="1:38" x14ac:dyDescent="0.15">
      <c r="A130" s="193">
        <f t="shared" si="30"/>
        <v>21.399999999999956</v>
      </c>
      <c r="C130" s="228">
        <f t="shared" si="27"/>
        <v>22.599999999999952</v>
      </c>
      <c r="D130" s="221">
        <f t="shared" ca="1" si="19"/>
        <v>0.6</v>
      </c>
      <c r="E130" s="223">
        <f t="shared" ca="1" si="16"/>
        <v>66</v>
      </c>
      <c r="F130" s="229">
        <f t="shared" ca="1" si="20"/>
        <v>2530</v>
      </c>
      <c r="G130" s="223">
        <v>0</v>
      </c>
      <c r="H130" s="223">
        <v>0</v>
      </c>
      <c r="I130" s="229">
        <v>0</v>
      </c>
      <c r="J130" s="223">
        <v>0</v>
      </c>
      <c r="L130" s="228">
        <f t="shared" si="28"/>
        <v>22.599999999999952</v>
      </c>
      <c r="M130" s="221">
        <f t="shared" ca="1" si="21"/>
        <v>0.6</v>
      </c>
      <c r="N130" s="223">
        <f t="shared" ca="1" si="17"/>
        <v>76</v>
      </c>
      <c r="O130" s="229">
        <f t="shared" ca="1" si="22"/>
        <v>2752</v>
      </c>
      <c r="P130" s="223">
        <v>0</v>
      </c>
      <c r="Q130" s="223">
        <v>0</v>
      </c>
      <c r="R130" s="229">
        <v>0</v>
      </c>
      <c r="S130" s="223">
        <v>0</v>
      </c>
      <c r="U130" s="228">
        <f t="shared" si="25"/>
        <v>22.599999999999952</v>
      </c>
      <c r="V130" s="221">
        <f t="shared" ca="1" si="23"/>
        <v>0.5</v>
      </c>
      <c r="W130" s="223">
        <f t="shared" ca="1" si="18"/>
        <v>83</v>
      </c>
      <c r="X130" s="229">
        <f t="shared" ca="1" si="24"/>
        <v>2971</v>
      </c>
      <c r="Y130" s="223">
        <v>0</v>
      </c>
      <c r="Z130" s="223">
        <v>0</v>
      </c>
      <c r="AA130" s="229">
        <v>0</v>
      </c>
      <c r="AB130" s="223">
        <v>0</v>
      </c>
      <c r="AD130" s="236">
        <f t="shared" si="26"/>
        <v>22.599999999999952</v>
      </c>
      <c r="AE130" s="216">
        <v>0.6</v>
      </c>
      <c r="AF130" s="217">
        <f t="shared" ca="1" si="29"/>
        <v>74</v>
      </c>
      <c r="AG130" s="237">
        <f t="shared" ca="1" si="31"/>
        <v>2759</v>
      </c>
      <c r="AH130" s="217">
        <v>0</v>
      </c>
      <c r="AI130" s="217">
        <v>0</v>
      </c>
      <c r="AJ130" s="237">
        <v>0</v>
      </c>
      <c r="AK130" s="217">
        <v>0</v>
      </c>
    </row>
    <row r="131" spans="1:38" x14ac:dyDescent="0.15">
      <c r="A131" s="193">
        <f t="shared" si="30"/>
        <v>21.599999999999955</v>
      </c>
      <c r="C131" s="228">
        <f t="shared" si="27"/>
        <v>22.799999999999951</v>
      </c>
      <c r="D131" s="221">
        <f t="shared" ca="1" si="19"/>
        <v>0.6</v>
      </c>
      <c r="E131" s="223">
        <f t="shared" ca="1" si="16"/>
        <v>65</v>
      </c>
      <c r="F131" s="229">
        <f t="shared" ca="1" si="20"/>
        <v>2554</v>
      </c>
      <c r="G131" s="223">
        <v>0</v>
      </c>
      <c r="H131" s="223">
        <v>0</v>
      </c>
      <c r="I131" s="229">
        <v>0</v>
      </c>
      <c r="J131" s="223">
        <v>0</v>
      </c>
      <c r="L131" s="228">
        <f t="shared" si="28"/>
        <v>22.799999999999951</v>
      </c>
      <c r="M131" s="221">
        <f t="shared" ca="1" si="21"/>
        <v>0.5</v>
      </c>
      <c r="N131" s="223">
        <f t="shared" ca="1" si="17"/>
        <v>78</v>
      </c>
      <c r="O131" s="229">
        <f t="shared" ca="1" si="22"/>
        <v>2777</v>
      </c>
      <c r="P131" s="223">
        <v>0</v>
      </c>
      <c r="Q131" s="223">
        <v>0</v>
      </c>
      <c r="R131" s="229">
        <v>0</v>
      </c>
      <c r="S131" s="223">
        <v>0</v>
      </c>
      <c r="U131" s="228">
        <f t="shared" si="25"/>
        <v>22.799999999999951</v>
      </c>
      <c r="V131" s="221">
        <f t="shared" ca="1" si="23"/>
        <v>0.6</v>
      </c>
      <c r="W131" s="223">
        <f t="shared" ca="1" si="18"/>
        <v>82</v>
      </c>
      <c r="X131" s="229">
        <f t="shared" ca="1" si="24"/>
        <v>2999</v>
      </c>
      <c r="Y131" s="223">
        <v>0</v>
      </c>
      <c r="Z131" s="223">
        <v>0</v>
      </c>
      <c r="AA131" s="229">
        <v>0</v>
      </c>
      <c r="AB131" s="223">
        <v>0</v>
      </c>
      <c r="AD131" s="236">
        <f t="shared" si="26"/>
        <v>22.799999999999951</v>
      </c>
      <c r="AE131" s="216">
        <v>0.6</v>
      </c>
      <c r="AF131" s="217">
        <f t="shared" ca="1" si="29"/>
        <v>75</v>
      </c>
      <c r="AG131" s="237">
        <f t="shared" ca="1" si="31"/>
        <v>2785</v>
      </c>
      <c r="AH131" s="217">
        <v>0</v>
      </c>
      <c r="AI131" s="217">
        <v>0</v>
      </c>
      <c r="AJ131" s="237">
        <v>0</v>
      </c>
      <c r="AK131" s="217">
        <v>0</v>
      </c>
    </row>
    <row r="132" spans="1:38" s="240" customFormat="1" x14ac:dyDescent="0.15">
      <c r="A132" s="240">
        <f t="shared" si="30"/>
        <v>21.799999999999955</v>
      </c>
      <c r="C132" s="230">
        <f t="shared" si="27"/>
        <v>22.99999999999995</v>
      </c>
      <c r="D132" s="219">
        <f t="shared" ca="1" si="19"/>
        <v>0.6</v>
      </c>
      <c r="E132" s="231">
        <f t="shared" ca="1" si="16"/>
        <v>66</v>
      </c>
      <c r="F132" s="232">
        <f t="shared" ca="1" si="20"/>
        <v>2578</v>
      </c>
      <c r="G132" s="231">
        <v>0</v>
      </c>
      <c r="H132" s="231">
        <v>0</v>
      </c>
      <c r="I132" s="232">
        <v>0</v>
      </c>
      <c r="J132" s="231">
        <v>0</v>
      </c>
      <c r="K132" s="219"/>
      <c r="L132" s="230">
        <f t="shared" si="28"/>
        <v>22.99999999999995</v>
      </c>
      <c r="M132" s="219">
        <f t="shared" ca="1" si="21"/>
        <v>0.6</v>
      </c>
      <c r="N132" s="231">
        <f t="shared" ca="1" si="17"/>
        <v>75</v>
      </c>
      <c r="O132" s="232">
        <f t="shared" ca="1" si="22"/>
        <v>2803</v>
      </c>
      <c r="P132" s="231">
        <v>0</v>
      </c>
      <c r="Q132" s="231">
        <v>0</v>
      </c>
      <c r="R132" s="232">
        <v>0</v>
      </c>
      <c r="S132" s="231">
        <v>0</v>
      </c>
      <c r="T132" s="219"/>
      <c r="U132" s="230">
        <f t="shared" si="25"/>
        <v>22.99999999999995</v>
      </c>
      <c r="V132" s="219">
        <f t="shared" ca="1" si="23"/>
        <v>0.5</v>
      </c>
      <c r="W132" s="231">
        <f t="shared" ca="1" si="18"/>
        <v>85</v>
      </c>
      <c r="X132" s="229">
        <f t="shared" ca="1" si="24"/>
        <v>3026</v>
      </c>
      <c r="Y132" s="231">
        <v>0</v>
      </c>
      <c r="Z132" s="231">
        <v>0</v>
      </c>
      <c r="AA132" s="232">
        <v>0</v>
      </c>
      <c r="AB132" s="231">
        <v>0</v>
      </c>
      <c r="AC132" s="219"/>
      <c r="AD132" s="230">
        <f t="shared" si="26"/>
        <v>22.99999999999995</v>
      </c>
      <c r="AE132" s="219">
        <v>0.6</v>
      </c>
      <c r="AF132" s="231">
        <f t="shared" ca="1" si="29"/>
        <v>75</v>
      </c>
      <c r="AG132" s="232">
        <f t="shared" ca="1" si="31"/>
        <v>2812</v>
      </c>
      <c r="AH132" s="231">
        <v>0</v>
      </c>
      <c r="AI132" s="231">
        <v>0</v>
      </c>
      <c r="AJ132" s="232">
        <v>0</v>
      </c>
      <c r="AK132" s="231">
        <v>0</v>
      </c>
      <c r="AL132" s="241"/>
    </row>
    <row r="133" spans="1:38" x14ac:dyDescent="0.15">
      <c r="A133" s="193">
        <f t="shared" si="30"/>
        <v>21.999999999999954</v>
      </c>
      <c r="C133" s="228">
        <f t="shared" si="27"/>
        <v>23.19999999999995</v>
      </c>
      <c r="D133" s="221">
        <f t="shared" ca="1" si="19"/>
        <v>0.6</v>
      </c>
      <c r="E133" s="223">
        <f t="shared" ca="1" si="16"/>
        <v>70</v>
      </c>
      <c r="F133" s="229">
        <f t="shared" ca="1" si="20"/>
        <v>2602</v>
      </c>
      <c r="G133" s="223">
        <v>0</v>
      </c>
      <c r="H133" s="223">
        <v>0</v>
      </c>
      <c r="I133" s="229">
        <v>0</v>
      </c>
      <c r="J133" s="223">
        <v>0</v>
      </c>
      <c r="L133" s="228">
        <f t="shared" si="28"/>
        <v>23.19999999999995</v>
      </c>
      <c r="M133" s="221">
        <f t="shared" ca="1" si="21"/>
        <v>0.6</v>
      </c>
      <c r="N133" s="223">
        <f t="shared" ca="1" si="17"/>
        <v>75</v>
      </c>
      <c r="O133" s="229">
        <f t="shared" ca="1" si="22"/>
        <v>2829</v>
      </c>
      <c r="P133" s="223">
        <v>0</v>
      </c>
      <c r="Q133" s="223">
        <v>0</v>
      </c>
      <c r="R133" s="229">
        <v>0</v>
      </c>
      <c r="S133" s="223">
        <v>0</v>
      </c>
      <c r="U133" s="228">
        <f t="shared" si="25"/>
        <v>23.19999999999995</v>
      </c>
      <c r="V133" s="221">
        <f t="shared" ca="1" si="23"/>
        <v>0.5</v>
      </c>
      <c r="W133" s="223">
        <f t="shared" ca="1" si="18"/>
        <v>84</v>
      </c>
      <c r="X133" s="229">
        <f t="shared" ca="1" si="24"/>
        <v>3053</v>
      </c>
      <c r="Y133" s="223">
        <v>0</v>
      </c>
      <c r="Z133" s="223">
        <v>0</v>
      </c>
      <c r="AA133" s="229">
        <v>0</v>
      </c>
      <c r="AB133" s="223">
        <v>0</v>
      </c>
      <c r="AD133" s="236">
        <f t="shared" si="26"/>
        <v>23.19999999999995</v>
      </c>
      <c r="AE133" s="216">
        <v>0.6</v>
      </c>
      <c r="AF133" s="217">
        <f t="shared" ca="1" si="29"/>
        <v>77</v>
      </c>
      <c r="AG133" s="237">
        <f t="shared" ca="1" si="31"/>
        <v>2839</v>
      </c>
      <c r="AH133" s="217">
        <v>0</v>
      </c>
      <c r="AI133" s="217">
        <v>0</v>
      </c>
      <c r="AJ133" s="237">
        <v>0</v>
      </c>
      <c r="AK133" s="217">
        <v>0</v>
      </c>
    </row>
    <row r="134" spans="1:38" x14ac:dyDescent="0.15">
      <c r="A134" s="193">
        <f t="shared" si="30"/>
        <v>22.199999999999953</v>
      </c>
      <c r="C134" s="228">
        <f t="shared" si="27"/>
        <v>23.399999999999949</v>
      </c>
      <c r="D134" s="221">
        <f t="shared" ca="1" si="19"/>
        <v>0.6</v>
      </c>
      <c r="E134" s="223">
        <f t="shared" ca="1" si="16"/>
        <v>67</v>
      </c>
      <c r="F134" s="229">
        <f t="shared" ca="1" si="20"/>
        <v>2625</v>
      </c>
      <c r="G134" s="223">
        <v>0</v>
      </c>
      <c r="H134" s="223">
        <v>0</v>
      </c>
      <c r="I134" s="229">
        <v>0</v>
      </c>
      <c r="J134" s="223">
        <v>0</v>
      </c>
      <c r="L134" s="228">
        <f t="shared" si="28"/>
        <v>23.399999999999949</v>
      </c>
      <c r="M134" s="221">
        <f t="shared" ca="1" si="21"/>
        <v>0.6</v>
      </c>
      <c r="N134" s="223">
        <f t="shared" ca="1" si="17"/>
        <v>76</v>
      </c>
      <c r="O134" s="229">
        <f t="shared" ca="1" si="22"/>
        <v>2855</v>
      </c>
      <c r="P134" s="223">
        <v>0</v>
      </c>
      <c r="Q134" s="223">
        <v>0</v>
      </c>
      <c r="R134" s="229">
        <v>0</v>
      </c>
      <c r="S134" s="223">
        <v>0</v>
      </c>
      <c r="U134" s="228">
        <f t="shared" si="25"/>
        <v>23.399999999999949</v>
      </c>
      <c r="V134" s="221">
        <f t="shared" ca="1" si="23"/>
        <v>0.5</v>
      </c>
      <c r="W134" s="223">
        <f t="shared" ca="1" si="18"/>
        <v>79</v>
      </c>
      <c r="X134" s="229">
        <f t="shared" ca="1" si="24"/>
        <v>3080</v>
      </c>
      <c r="Y134" s="223">
        <v>0</v>
      </c>
      <c r="Z134" s="223">
        <v>0</v>
      </c>
      <c r="AA134" s="229">
        <v>0</v>
      </c>
      <c r="AB134" s="223">
        <v>0</v>
      </c>
      <c r="AD134" s="236">
        <f t="shared" si="26"/>
        <v>23.399999999999949</v>
      </c>
      <c r="AE134" s="216">
        <v>0.6</v>
      </c>
      <c r="AF134" s="217">
        <f t="shared" ca="1" si="29"/>
        <v>76</v>
      </c>
      <c r="AG134" s="237">
        <f t="shared" ca="1" si="31"/>
        <v>2863</v>
      </c>
      <c r="AH134" s="217">
        <v>0</v>
      </c>
      <c r="AI134" s="217">
        <v>0</v>
      </c>
      <c r="AJ134" s="237">
        <v>0</v>
      </c>
      <c r="AK134" s="217">
        <v>0</v>
      </c>
      <c r="AL134" s="238"/>
    </row>
    <row r="135" spans="1:38" x14ac:dyDescent="0.15">
      <c r="A135" s="193">
        <f t="shared" si="30"/>
        <v>22.399999999999952</v>
      </c>
      <c r="C135" s="228">
        <f t="shared" si="27"/>
        <v>23.599999999999948</v>
      </c>
      <c r="D135" s="221">
        <f t="shared" ca="1" si="19"/>
        <v>0.5</v>
      </c>
      <c r="E135" s="223">
        <f t="shared" ca="1" si="16"/>
        <v>68</v>
      </c>
      <c r="F135" s="229">
        <f t="shared" ca="1" si="20"/>
        <v>2649</v>
      </c>
      <c r="G135" s="223">
        <v>0</v>
      </c>
      <c r="H135" s="223">
        <v>0</v>
      </c>
      <c r="I135" s="229">
        <v>0</v>
      </c>
      <c r="J135" s="223">
        <v>0</v>
      </c>
      <c r="L135" s="228">
        <f t="shared" si="28"/>
        <v>23.599999999999948</v>
      </c>
      <c r="M135" s="221">
        <f t="shared" ca="1" si="21"/>
        <v>0.6</v>
      </c>
      <c r="N135" s="223">
        <f t="shared" ca="1" si="17"/>
        <v>75</v>
      </c>
      <c r="O135" s="229">
        <f t="shared" ca="1" si="22"/>
        <v>2881</v>
      </c>
      <c r="P135" s="223">
        <v>0</v>
      </c>
      <c r="Q135" s="223">
        <v>0</v>
      </c>
      <c r="R135" s="229">
        <v>0</v>
      </c>
      <c r="S135" s="223">
        <v>0</v>
      </c>
      <c r="U135" s="228">
        <f t="shared" si="25"/>
        <v>23.599999999999948</v>
      </c>
      <c r="V135" s="221">
        <f t="shared" ca="1" si="23"/>
        <v>0.6</v>
      </c>
      <c r="W135" s="223">
        <f t="shared" ca="1" si="18"/>
        <v>83</v>
      </c>
      <c r="X135" s="229">
        <f t="shared" ca="1" si="24"/>
        <v>3108</v>
      </c>
      <c r="Y135" s="223">
        <v>0</v>
      </c>
      <c r="Z135" s="223">
        <v>0</v>
      </c>
      <c r="AA135" s="229">
        <v>0</v>
      </c>
      <c r="AB135" s="223">
        <v>0</v>
      </c>
      <c r="AD135" s="236">
        <f t="shared" si="26"/>
        <v>23.599999999999948</v>
      </c>
      <c r="AE135" s="216">
        <v>0.6</v>
      </c>
      <c r="AF135" s="217">
        <f t="shared" ca="1" si="29"/>
        <v>74</v>
      </c>
      <c r="AG135" s="237">
        <f t="shared" ca="1" si="31"/>
        <v>2890</v>
      </c>
      <c r="AH135" s="217">
        <v>0</v>
      </c>
      <c r="AI135" s="217">
        <v>0</v>
      </c>
      <c r="AJ135" s="237">
        <v>0</v>
      </c>
      <c r="AK135" s="217">
        <v>0</v>
      </c>
      <c r="AL135" s="234"/>
    </row>
    <row r="136" spans="1:38" x14ac:dyDescent="0.15">
      <c r="A136" s="193">
        <f t="shared" si="30"/>
        <v>22.599999999999952</v>
      </c>
      <c r="C136" s="228">
        <f t="shared" si="27"/>
        <v>23.799999999999947</v>
      </c>
      <c r="D136" s="221">
        <f t="shared" ca="1" si="19"/>
        <v>0.5</v>
      </c>
      <c r="E136" s="223">
        <f t="shared" ca="1" si="16"/>
        <v>66</v>
      </c>
      <c r="F136" s="229">
        <f t="shared" ca="1" si="20"/>
        <v>2673</v>
      </c>
      <c r="G136" s="223">
        <v>0</v>
      </c>
      <c r="H136" s="223">
        <v>0</v>
      </c>
      <c r="I136" s="229">
        <v>0</v>
      </c>
      <c r="J136" s="223">
        <v>0</v>
      </c>
      <c r="L136" s="228">
        <f t="shared" si="28"/>
        <v>23.799999999999947</v>
      </c>
      <c r="M136" s="221">
        <f t="shared" ca="1" si="21"/>
        <v>0.6</v>
      </c>
      <c r="N136" s="223">
        <f t="shared" ca="1" si="17"/>
        <v>78</v>
      </c>
      <c r="O136" s="229">
        <f t="shared" ca="1" si="22"/>
        <v>2907</v>
      </c>
      <c r="P136" s="223">
        <v>0</v>
      </c>
      <c r="Q136" s="223">
        <v>0</v>
      </c>
      <c r="R136" s="229">
        <v>0</v>
      </c>
      <c r="S136" s="223">
        <v>0</v>
      </c>
      <c r="U136" s="228">
        <f t="shared" si="25"/>
        <v>23.799999999999947</v>
      </c>
      <c r="V136" s="221">
        <f t="shared" ca="1" si="23"/>
        <v>0.6</v>
      </c>
      <c r="W136" s="223">
        <f t="shared" ca="1" si="18"/>
        <v>85</v>
      </c>
      <c r="X136" s="229">
        <f t="shared" ca="1" si="24"/>
        <v>3135</v>
      </c>
      <c r="Y136" s="223">
        <v>0</v>
      </c>
      <c r="Z136" s="223">
        <v>0</v>
      </c>
      <c r="AA136" s="229">
        <v>0</v>
      </c>
      <c r="AB136" s="223">
        <v>0</v>
      </c>
      <c r="AD136" s="236">
        <f t="shared" si="26"/>
        <v>23.799999999999947</v>
      </c>
      <c r="AE136" s="216">
        <v>0.6</v>
      </c>
      <c r="AF136" s="217">
        <f t="shared" ca="1" si="29"/>
        <v>74</v>
      </c>
      <c r="AG136" s="237">
        <f t="shared" ca="1" si="31"/>
        <v>2916</v>
      </c>
      <c r="AH136" s="217">
        <v>0</v>
      </c>
      <c r="AI136" s="217">
        <v>0</v>
      </c>
      <c r="AJ136" s="237">
        <v>0</v>
      </c>
      <c r="AK136" s="217">
        <v>0</v>
      </c>
    </row>
    <row r="137" spans="1:38" x14ac:dyDescent="0.15">
      <c r="A137" s="193">
        <f t="shared" si="30"/>
        <v>22.799999999999951</v>
      </c>
      <c r="C137" s="228">
        <f t="shared" si="27"/>
        <v>23.999999999999947</v>
      </c>
      <c r="D137" s="221">
        <f t="shared" ca="1" si="19"/>
        <v>0.6</v>
      </c>
      <c r="E137" s="223">
        <f t="shared" ca="1" si="16"/>
        <v>67</v>
      </c>
      <c r="F137" s="229">
        <f t="shared" ca="1" si="20"/>
        <v>2696</v>
      </c>
      <c r="G137" s="223">
        <v>0</v>
      </c>
      <c r="H137" s="223">
        <v>0</v>
      </c>
      <c r="I137" s="229">
        <v>0</v>
      </c>
      <c r="J137" s="223">
        <v>0</v>
      </c>
      <c r="L137" s="228">
        <f t="shared" si="28"/>
        <v>23.999999999999947</v>
      </c>
      <c r="M137" s="221">
        <f t="shared" ca="1" si="21"/>
        <v>0.5</v>
      </c>
      <c r="N137" s="223">
        <f t="shared" ca="1" si="17"/>
        <v>75</v>
      </c>
      <c r="O137" s="229">
        <f t="shared" ca="1" si="22"/>
        <v>2933</v>
      </c>
      <c r="P137" s="223">
        <v>0</v>
      </c>
      <c r="Q137" s="223">
        <v>0</v>
      </c>
      <c r="R137" s="229">
        <v>0</v>
      </c>
      <c r="S137" s="223">
        <v>0</v>
      </c>
      <c r="U137" s="228">
        <f t="shared" si="25"/>
        <v>23.999999999999947</v>
      </c>
      <c r="V137" s="221">
        <f t="shared" ca="1" si="23"/>
        <v>0.5</v>
      </c>
      <c r="W137" s="223">
        <f t="shared" ca="1" si="18"/>
        <v>81</v>
      </c>
      <c r="X137" s="229">
        <f t="shared" ca="1" si="24"/>
        <v>3163</v>
      </c>
      <c r="Y137" s="223">
        <v>0</v>
      </c>
      <c r="Z137" s="223">
        <v>0</v>
      </c>
      <c r="AA137" s="229">
        <v>0</v>
      </c>
      <c r="AB137" s="223">
        <v>0</v>
      </c>
      <c r="AD137" s="236">
        <f t="shared" si="26"/>
        <v>23.999999999999947</v>
      </c>
      <c r="AE137" s="216">
        <v>0.6</v>
      </c>
      <c r="AF137" s="217">
        <f t="shared" ca="1" si="29"/>
        <v>77</v>
      </c>
      <c r="AG137" s="237">
        <f t="shared" ca="1" si="31"/>
        <v>2941</v>
      </c>
      <c r="AH137" s="217">
        <v>0</v>
      </c>
      <c r="AI137" s="217">
        <v>0</v>
      </c>
      <c r="AJ137" s="237">
        <v>0</v>
      </c>
      <c r="AK137" s="217">
        <v>0</v>
      </c>
    </row>
    <row r="138" spans="1:38" x14ac:dyDescent="0.15">
      <c r="A138" s="193">
        <f t="shared" si="30"/>
        <v>22.99999999999995</v>
      </c>
      <c r="C138" s="228">
        <f t="shared" si="27"/>
        <v>24.199999999999946</v>
      </c>
      <c r="D138" s="221">
        <f t="shared" ca="1" si="19"/>
        <v>0.5</v>
      </c>
      <c r="E138" s="223">
        <f t="shared" ca="1" si="16"/>
        <v>67</v>
      </c>
      <c r="F138" s="229">
        <f t="shared" ca="1" si="20"/>
        <v>2720</v>
      </c>
      <c r="G138" s="223">
        <v>0</v>
      </c>
      <c r="H138" s="223">
        <v>0</v>
      </c>
      <c r="I138" s="229">
        <v>0</v>
      </c>
      <c r="J138" s="223">
        <v>0</v>
      </c>
      <c r="L138" s="228">
        <f t="shared" si="28"/>
        <v>24.199999999999946</v>
      </c>
      <c r="M138" s="221">
        <f t="shared" ca="1" si="21"/>
        <v>0.6</v>
      </c>
      <c r="N138" s="223">
        <f t="shared" ca="1" si="17"/>
        <v>76</v>
      </c>
      <c r="O138" s="229">
        <f t="shared" ca="1" si="22"/>
        <v>2958</v>
      </c>
      <c r="P138" s="223">
        <v>0</v>
      </c>
      <c r="Q138" s="223">
        <v>0</v>
      </c>
      <c r="R138" s="229">
        <v>0</v>
      </c>
      <c r="S138" s="223">
        <v>0</v>
      </c>
      <c r="U138" s="228">
        <f t="shared" si="25"/>
        <v>24.199999999999946</v>
      </c>
      <c r="V138" s="221">
        <f t="shared" ca="1" si="23"/>
        <v>0.6</v>
      </c>
      <c r="W138" s="223">
        <f t="shared" ca="1" si="18"/>
        <v>85</v>
      </c>
      <c r="X138" s="229">
        <f t="shared" ca="1" si="24"/>
        <v>3191</v>
      </c>
      <c r="Y138" s="223">
        <v>0</v>
      </c>
      <c r="Z138" s="223">
        <v>0</v>
      </c>
      <c r="AA138" s="229">
        <v>0</v>
      </c>
      <c r="AB138" s="223">
        <v>0</v>
      </c>
      <c r="AD138" s="236">
        <f t="shared" si="26"/>
        <v>24.199999999999946</v>
      </c>
      <c r="AE138" s="216">
        <v>0.6</v>
      </c>
      <c r="AF138" s="217">
        <f t="shared" ca="1" si="29"/>
        <v>74</v>
      </c>
      <c r="AG138" s="237">
        <f t="shared" ca="1" si="31"/>
        <v>2967</v>
      </c>
      <c r="AH138" s="217">
        <v>0</v>
      </c>
      <c r="AI138" s="217">
        <v>0</v>
      </c>
      <c r="AJ138" s="237">
        <v>0</v>
      </c>
      <c r="AK138" s="217">
        <v>0</v>
      </c>
    </row>
    <row r="139" spans="1:38" x14ac:dyDescent="0.15">
      <c r="C139" s="228">
        <f>C138-0.2</f>
        <v>23.999999999999947</v>
      </c>
      <c r="D139" s="228">
        <f ca="1">RANDBETWEEN(12,12)/10</f>
        <v>1.2</v>
      </c>
      <c r="E139" s="223">
        <v>0</v>
      </c>
      <c r="F139" s="223">
        <f ca="1">F138</f>
        <v>2720</v>
      </c>
      <c r="G139" s="223">
        <v>0</v>
      </c>
      <c r="H139" s="223">
        <v>0</v>
      </c>
      <c r="I139" s="229">
        <v>0</v>
      </c>
      <c r="J139" s="223">
        <v>0</v>
      </c>
      <c r="L139" s="228">
        <f>L138-0.2</f>
        <v>23.999999999999947</v>
      </c>
      <c r="M139" s="228">
        <f ca="1">RANDBETWEEN(12,12)/10</f>
        <v>1.2</v>
      </c>
      <c r="N139" s="223">
        <v>0</v>
      </c>
      <c r="O139" s="221">
        <f ca="1">O138</f>
        <v>2958</v>
      </c>
      <c r="P139" s="223">
        <v>0</v>
      </c>
      <c r="Q139" s="223">
        <v>0</v>
      </c>
      <c r="R139" s="229">
        <v>0</v>
      </c>
      <c r="S139" s="223">
        <v>0</v>
      </c>
      <c r="U139" s="228">
        <f>U138-0.2</f>
        <v>23.999999999999947</v>
      </c>
      <c r="V139" s="228">
        <f ca="1">RANDBETWEEN(12,12)/10</f>
        <v>1.2</v>
      </c>
      <c r="W139" s="223">
        <v>0</v>
      </c>
      <c r="X139" s="242">
        <f ca="1">X138</f>
        <v>3191</v>
      </c>
      <c r="Y139" s="223">
        <v>0</v>
      </c>
      <c r="Z139" s="223">
        <v>0</v>
      </c>
      <c r="AA139" s="229">
        <v>0</v>
      </c>
      <c r="AB139" s="223">
        <v>0</v>
      </c>
      <c r="AD139" s="236">
        <f>AD138-0.2</f>
        <v>23.999999999999947</v>
      </c>
      <c r="AE139" s="216">
        <v>1.2</v>
      </c>
      <c r="AF139" s="217">
        <v>0</v>
      </c>
      <c r="AG139" s="243">
        <f ca="1">AG138</f>
        <v>2967</v>
      </c>
      <c r="AH139" s="217">
        <v>0</v>
      </c>
      <c r="AI139" s="217">
        <v>0</v>
      </c>
      <c r="AJ139" s="237">
        <v>0</v>
      </c>
      <c r="AK139" s="217">
        <v>0</v>
      </c>
    </row>
    <row r="140" spans="1:38" x14ac:dyDescent="0.15">
      <c r="C140" s="228">
        <f>C139-0.2</f>
        <v>23.799999999999947</v>
      </c>
      <c r="D140" s="228">
        <f t="shared" ref="D140:D203" ca="1" si="32">RANDBETWEEN(12,12)/10</f>
        <v>1.2</v>
      </c>
      <c r="E140" s="223">
        <v>0</v>
      </c>
      <c r="F140" s="242">
        <f ca="1">F139</f>
        <v>2720</v>
      </c>
      <c r="G140" s="223">
        <v>0</v>
      </c>
      <c r="H140" s="223">
        <v>0</v>
      </c>
      <c r="I140" s="229">
        <v>0</v>
      </c>
      <c r="J140" s="223">
        <v>0</v>
      </c>
      <c r="L140" s="228">
        <f t="shared" ref="L140:L203" si="33">L139-0.2</f>
        <v>23.799999999999947</v>
      </c>
      <c r="M140" s="228">
        <f t="shared" ref="M140:M203" ca="1" si="34">RANDBETWEEN(12,12)/10</f>
        <v>1.2</v>
      </c>
      <c r="N140" s="223">
        <v>0</v>
      </c>
      <c r="O140" s="221">
        <f t="shared" ref="O140:O203" ca="1" si="35">O139</f>
        <v>2958</v>
      </c>
      <c r="P140" s="223">
        <v>0</v>
      </c>
      <c r="Q140" s="223">
        <v>0</v>
      </c>
      <c r="R140" s="229">
        <v>0</v>
      </c>
      <c r="S140" s="223">
        <v>0</v>
      </c>
      <c r="U140" s="228">
        <f t="shared" ref="U140:U203" si="36">U139-0.2</f>
        <v>23.799999999999947</v>
      </c>
      <c r="V140" s="228">
        <f t="shared" ref="V140:V203" ca="1" si="37">RANDBETWEEN(12,12)/10</f>
        <v>1.2</v>
      </c>
      <c r="W140" s="223">
        <v>0</v>
      </c>
      <c r="X140" s="242">
        <f t="shared" ref="X140:X203" ca="1" si="38">X139</f>
        <v>3191</v>
      </c>
      <c r="Y140" s="223">
        <v>0</v>
      </c>
      <c r="Z140" s="223">
        <v>0</v>
      </c>
      <c r="AA140" s="229">
        <v>0</v>
      </c>
      <c r="AB140" s="223">
        <v>0</v>
      </c>
      <c r="AD140" s="236">
        <f t="shared" ref="AD140:AD203" si="39">AD139-0.2</f>
        <v>23.799999999999947</v>
      </c>
      <c r="AE140" s="216">
        <v>1.2</v>
      </c>
      <c r="AF140" s="217">
        <v>0</v>
      </c>
      <c r="AG140" s="243">
        <f t="shared" ref="AG140:AG203" ca="1" si="40">AG139</f>
        <v>2967</v>
      </c>
      <c r="AH140" s="217">
        <v>0</v>
      </c>
      <c r="AI140" s="217">
        <v>0</v>
      </c>
      <c r="AJ140" s="237">
        <v>0</v>
      </c>
      <c r="AK140" s="217">
        <v>0</v>
      </c>
    </row>
    <row r="141" spans="1:38" x14ac:dyDescent="0.15">
      <c r="C141" s="228">
        <f t="shared" ref="C141:C204" si="41">C140-0.2</f>
        <v>23.599999999999948</v>
      </c>
      <c r="D141" s="228">
        <f t="shared" ca="1" si="32"/>
        <v>1.2</v>
      </c>
      <c r="E141" s="223">
        <v>0</v>
      </c>
      <c r="F141" s="242">
        <f t="shared" ref="F141:F204" ca="1" si="42">F140</f>
        <v>2720</v>
      </c>
      <c r="G141" s="223">
        <v>0</v>
      </c>
      <c r="H141" s="223">
        <v>0</v>
      </c>
      <c r="I141" s="229">
        <v>0</v>
      </c>
      <c r="J141" s="223">
        <v>0</v>
      </c>
      <c r="L141" s="228">
        <f t="shared" si="33"/>
        <v>23.599999999999948</v>
      </c>
      <c r="M141" s="228">
        <f t="shared" ca="1" si="34"/>
        <v>1.2</v>
      </c>
      <c r="N141" s="223">
        <v>0</v>
      </c>
      <c r="O141" s="221">
        <f t="shared" ca="1" si="35"/>
        <v>2958</v>
      </c>
      <c r="P141" s="223">
        <v>0</v>
      </c>
      <c r="Q141" s="223">
        <v>0</v>
      </c>
      <c r="R141" s="229">
        <v>0</v>
      </c>
      <c r="S141" s="223">
        <v>0</v>
      </c>
      <c r="U141" s="228">
        <f t="shared" si="36"/>
        <v>23.599999999999948</v>
      </c>
      <c r="V141" s="228">
        <f t="shared" ca="1" si="37"/>
        <v>1.2</v>
      </c>
      <c r="W141" s="223">
        <v>0</v>
      </c>
      <c r="X141" s="242">
        <f t="shared" ca="1" si="38"/>
        <v>3191</v>
      </c>
      <c r="Y141" s="223">
        <v>0</v>
      </c>
      <c r="Z141" s="223">
        <v>0</v>
      </c>
      <c r="AA141" s="229">
        <v>0</v>
      </c>
      <c r="AB141" s="223">
        <v>0</v>
      </c>
      <c r="AD141" s="236">
        <f t="shared" si="39"/>
        <v>23.599999999999948</v>
      </c>
      <c r="AE141" s="216">
        <v>1.2</v>
      </c>
      <c r="AF141" s="217">
        <v>0</v>
      </c>
      <c r="AG141" s="243">
        <f t="shared" ca="1" si="40"/>
        <v>2967</v>
      </c>
      <c r="AH141" s="217">
        <v>0</v>
      </c>
      <c r="AI141" s="217">
        <v>0</v>
      </c>
      <c r="AJ141" s="237">
        <v>0</v>
      </c>
      <c r="AK141" s="217">
        <v>0</v>
      </c>
    </row>
    <row r="142" spans="1:38" x14ac:dyDescent="0.15">
      <c r="C142" s="228">
        <f t="shared" si="41"/>
        <v>23.399999999999949</v>
      </c>
      <c r="D142" s="228">
        <f t="shared" ca="1" si="32"/>
        <v>1.2</v>
      </c>
      <c r="E142" s="223">
        <v>0</v>
      </c>
      <c r="F142" s="242">
        <f t="shared" ca="1" si="42"/>
        <v>2720</v>
      </c>
      <c r="G142" s="223">
        <v>0</v>
      </c>
      <c r="H142" s="223">
        <v>0</v>
      </c>
      <c r="I142" s="229">
        <v>0</v>
      </c>
      <c r="J142" s="223">
        <v>0</v>
      </c>
      <c r="L142" s="228">
        <f t="shared" si="33"/>
        <v>23.399999999999949</v>
      </c>
      <c r="M142" s="228">
        <f t="shared" ca="1" si="34"/>
        <v>1.2</v>
      </c>
      <c r="N142" s="223">
        <v>0</v>
      </c>
      <c r="O142" s="221">
        <f t="shared" ca="1" si="35"/>
        <v>2958</v>
      </c>
      <c r="P142" s="223">
        <v>0</v>
      </c>
      <c r="Q142" s="223">
        <v>0</v>
      </c>
      <c r="R142" s="229">
        <v>0</v>
      </c>
      <c r="S142" s="223">
        <v>0</v>
      </c>
      <c r="U142" s="228">
        <f t="shared" si="36"/>
        <v>23.399999999999949</v>
      </c>
      <c r="V142" s="228">
        <f t="shared" ca="1" si="37"/>
        <v>1.2</v>
      </c>
      <c r="W142" s="223">
        <v>0</v>
      </c>
      <c r="X142" s="242">
        <f t="shared" ca="1" si="38"/>
        <v>3191</v>
      </c>
      <c r="Y142" s="223">
        <v>0</v>
      </c>
      <c r="Z142" s="223">
        <v>0</v>
      </c>
      <c r="AA142" s="229">
        <v>0</v>
      </c>
      <c r="AB142" s="223">
        <v>0</v>
      </c>
      <c r="AD142" s="236">
        <f t="shared" si="39"/>
        <v>23.399999999999949</v>
      </c>
      <c r="AE142" s="216">
        <v>1.2</v>
      </c>
      <c r="AF142" s="217">
        <v>0</v>
      </c>
      <c r="AG142" s="243">
        <f t="shared" ca="1" si="40"/>
        <v>2967</v>
      </c>
      <c r="AH142" s="217">
        <v>0</v>
      </c>
      <c r="AI142" s="217">
        <v>0</v>
      </c>
      <c r="AJ142" s="237">
        <v>0</v>
      </c>
      <c r="AK142" s="217">
        <v>0</v>
      </c>
    </row>
    <row r="143" spans="1:38" x14ac:dyDescent="0.15">
      <c r="C143" s="228">
        <f t="shared" si="41"/>
        <v>23.19999999999995</v>
      </c>
      <c r="D143" s="228">
        <f t="shared" ca="1" si="32"/>
        <v>1.2</v>
      </c>
      <c r="E143" s="223">
        <v>0</v>
      </c>
      <c r="F143" s="242">
        <f t="shared" ca="1" si="42"/>
        <v>2720</v>
      </c>
      <c r="G143" s="223">
        <v>0</v>
      </c>
      <c r="H143" s="223">
        <v>0</v>
      </c>
      <c r="I143" s="229">
        <v>0</v>
      </c>
      <c r="J143" s="223">
        <v>0</v>
      </c>
      <c r="L143" s="228">
        <f t="shared" si="33"/>
        <v>23.19999999999995</v>
      </c>
      <c r="M143" s="228">
        <f t="shared" ca="1" si="34"/>
        <v>1.2</v>
      </c>
      <c r="N143" s="223">
        <v>0</v>
      </c>
      <c r="O143" s="221">
        <f t="shared" ca="1" si="35"/>
        <v>2958</v>
      </c>
      <c r="P143" s="223">
        <v>0</v>
      </c>
      <c r="Q143" s="223">
        <v>0</v>
      </c>
      <c r="R143" s="229">
        <v>0</v>
      </c>
      <c r="S143" s="223">
        <v>0</v>
      </c>
      <c r="U143" s="228">
        <f t="shared" si="36"/>
        <v>23.19999999999995</v>
      </c>
      <c r="V143" s="228">
        <f t="shared" ca="1" si="37"/>
        <v>1.2</v>
      </c>
      <c r="W143" s="223">
        <v>0</v>
      </c>
      <c r="X143" s="242">
        <f t="shared" ca="1" si="38"/>
        <v>3191</v>
      </c>
      <c r="Y143" s="223">
        <v>0</v>
      </c>
      <c r="Z143" s="223">
        <v>0</v>
      </c>
      <c r="AA143" s="229">
        <v>0</v>
      </c>
      <c r="AB143" s="223">
        <v>0</v>
      </c>
      <c r="AD143" s="236">
        <f t="shared" si="39"/>
        <v>23.19999999999995</v>
      </c>
      <c r="AE143" s="216">
        <v>1.2</v>
      </c>
      <c r="AF143" s="217">
        <v>0</v>
      </c>
      <c r="AG143" s="243">
        <f t="shared" ca="1" si="40"/>
        <v>2967</v>
      </c>
      <c r="AH143" s="217">
        <v>0</v>
      </c>
      <c r="AI143" s="217">
        <v>0</v>
      </c>
      <c r="AJ143" s="237">
        <v>0</v>
      </c>
      <c r="AK143" s="217">
        <v>0</v>
      </c>
    </row>
    <row r="144" spans="1:38" x14ac:dyDescent="0.15">
      <c r="C144" s="228">
        <f t="shared" si="41"/>
        <v>22.99999999999995</v>
      </c>
      <c r="D144" s="228">
        <f t="shared" ca="1" si="32"/>
        <v>1.2</v>
      </c>
      <c r="E144" s="223">
        <v>0</v>
      </c>
      <c r="F144" s="242">
        <f t="shared" ca="1" si="42"/>
        <v>2720</v>
      </c>
      <c r="G144" s="223">
        <v>0</v>
      </c>
      <c r="H144" s="223">
        <v>0</v>
      </c>
      <c r="I144" s="229">
        <v>0</v>
      </c>
      <c r="J144" s="223">
        <v>0</v>
      </c>
      <c r="L144" s="228">
        <f t="shared" si="33"/>
        <v>22.99999999999995</v>
      </c>
      <c r="M144" s="228">
        <f t="shared" ca="1" si="34"/>
        <v>1.2</v>
      </c>
      <c r="N144" s="223">
        <v>0</v>
      </c>
      <c r="O144" s="221">
        <f t="shared" ca="1" si="35"/>
        <v>2958</v>
      </c>
      <c r="P144" s="223">
        <v>0</v>
      </c>
      <c r="Q144" s="223">
        <v>0</v>
      </c>
      <c r="R144" s="229">
        <v>0</v>
      </c>
      <c r="S144" s="223">
        <v>0</v>
      </c>
      <c r="U144" s="228">
        <f t="shared" si="36"/>
        <v>22.99999999999995</v>
      </c>
      <c r="V144" s="228">
        <f t="shared" ca="1" si="37"/>
        <v>1.2</v>
      </c>
      <c r="W144" s="223">
        <v>0</v>
      </c>
      <c r="X144" s="242">
        <f t="shared" ca="1" si="38"/>
        <v>3191</v>
      </c>
      <c r="Y144" s="223">
        <v>0</v>
      </c>
      <c r="Z144" s="223">
        <v>0</v>
      </c>
      <c r="AA144" s="229">
        <v>0</v>
      </c>
      <c r="AB144" s="223">
        <v>0</v>
      </c>
      <c r="AD144" s="236">
        <f t="shared" si="39"/>
        <v>22.99999999999995</v>
      </c>
      <c r="AE144" s="216">
        <v>1.2</v>
      </c>
      <c r="AF144" s="217">
        <v>0</v>
      </c>
      <c r="AG144" s="243">
        <f t="shared" ca="1" si="40"/>
        <v>2967</v>
      </c>
      <c r="AH144" s="217">
        <v>0</v>
      </c>
      <c r="AI144" s="217">
        <v>0</v>
      </c>
      <c r="AJ144" s="237">
        <v>0</v>
      </c>
      <c r="AK144" s="217">
        <v>0</v>
      </c>
    </row>
    <row r="145" spans="3:37" x14ac:dyDescent="0.15">
      <c r="C145" s="228">
        <f t="shared" si="41"/>
        <v>22.799999999999951</v>
      </c>
      <c r="D145" s="228">
        <f t="shared" ca="1" si="32"/>
        <v>1.2</v>
      </c>
      <c r="E145" s="223">
        <v>0</v>
      </c>
      <c r="F145" s="242">
        <f t="shared" ca="1" si="42"/>
        <v>2720</v>
      </c>
      <c r="G145" s="223">
        <v>0</v>
      </c>
      <c r="H145" s="223">
        <v>0</v>
      </c>
      <c r="I145" s="229">
        <v>0</v>
      </c>
      <c r="J145" s="223">
        <v>0</v>
      </c>
      <c r="L145" s="228">
        <f t="shared" si="33"/>
        <v>22.799999999999951</v>
      </c>
      <c r="M145" s="228">
        <f t="shared" ca="1" si="34"/>
        <v>1.2</v>
      </c>
      <c r="N145" s="223">
        <v>0</v>
      </c>
      <c r="O145" s="221">
        <f t="shared" ca="1" si="35"/>
        <v>2958</v>
      </c>
      <c r="P145" s="223">
        <v>0</v>
      </c>
      <c r="Q145" s="223">
        <v>0</v>
      </c>
      <c r="R145" s="229">
        <v>0</v>
      </c>
      <c r="S145" s="223">
        <v>0</v>
      </c>
      <c r="U145" s="228">
        <f t="shared" si="36"/>
        <v>22.799999999999951</v>
      </c>
      <c r="V145" s="228">
        <f t="shared" ca="1" si="37"/>
        <v>1.2</v>
      </c>
      <c r="W145" s="223">
        <v>0</v>
      </c>
      <c r="X145" s="242">
        <f t="shared" ca="1" si="38"/>
        <v>3191</v>
      </c>
      <c r="Y145" s="223">
        <v>0</v>
      </c>
      <c r="Z145" s="223">
        <v>0</v>
      </c>
      <c r="AA145" s="229">
        <v>0</v>
      </c>
      <c r="AB145" s="223">
        <v>0</v>
      </c>
      <c r="AD145" s="236">
        <f t="shared" si="39"/>
        <v>22.799999999999951</v>
      </c>
      <c r="AE145" s="216">
        <v>1.2</v>
      </c>
      <c r="AF145" s="217">
        <v>0</v>
      </c>
      <c r="AG145" s="243">
        <f t="shared" ca="1" si="40"/>
        <v>2967</v>
      </c>
      <c r="AH145" s="217">
        <v>0</v>
      </c>
      <c r="AI145" s="217">
        <v>0</v>
      </c>
      <c r="AJ145" s="237">
        <v>0</v>
      </c>
      <c r="AK145" s="217">
        <v>0</v>
      </c>
    </row>
    <row r="146" spans="3:37" x14ac:dyDescent="0.15">
      <c r="C146" s="228">
        <f t="shared" si="41"/>
        <v>22.599999999999952</v>
      </c>
      <c r="D146" s="228">
        <f t="shared" ca="1" si="32"/>
        <v>1.2</v>
      </c>
      <c r="E146" s="223">
        <v>0</v>
      </c>
      <c r="F146" s="242">
        <f t="shared" ca="1" si="42"/>
        <v>2720</v>
      </c>
      <c r="G146" s="223">
        <v>0</v>
      </c>
      <c r="H146" s="223">
        <v>0</v>
      </c>
      <c r="I146" s="229">
        <v>0</v>
      </c>
      <c r="J146" s="223">
        <v>0</v>
      </c>
      <c r="L146" s="228">
        <f t="shared" si="33"/>
        <v>22.599999999999952</v>
      </c>
      <c r="M146" s="228">
        <f t="shared" ca="1" si="34"/>
        <v>1.2</v>
      </c>
      <c r="N146" s="223">
        <v>0</v>
      </c>
      <c r="O146" s="221">
        <f t="shared" ca="1" si="35"/>
        <v>2958</v>
      </c>
      <c r="P146" s="223">
        <v>0</v>
      </c>
      <c r="Q146" s="223">
        <v>0</v>
      </c>
      <c r="R146" s="229">
        <v>0</v>
      </c>
      <c r="S146" s="223">
        <v>0</v>
      </c>
      <c r="U146" s="228">
        <f t="shared" si="36"/>
        <v>22.599999999999952</v>
      </c>
      <c r="V146" s="228">
        <f t="shared" ca="1" si="37"/>
        <v>1.2</v>
      </c>
      <c r="W146" s="223">
        <v>0</v>
      </c>
      <c r="X146" s="242">
        <f t="shared" ca="1" si="38"/>
        <v>3191</v>
      </c>
      <c r="Y146" s="223">
        <v>0</v>
      </c>
      <c r="Z146" s="223">
        <v>0</v>
      </c>
      <c r="AA146" s="229">
        <v>0</v>
      </c>
      <c r="AB146" s="223">
        <v>0</v>
      </c>
      <c r="AD146" s="236">
        <f t="shared" si="39"/>
        <v>22.599999999999952</v>
      </c>
      <c r="AE146" s="216">
        <v>1.2</v>
      </c>
      <c r="AF146" s="217">
        <v>0</v>
      </c>
      <c r="AG146" s="243">
        <f t="shared" ca="1" si="40"/>
        <v>2967</v>
      </c>
      <c r="AH146" s="217">
        <v>0</v>
      </c>
      <c r="AI146" s="217">
        <v>0</v>
      </c>
      <c r="AJ146" s="237">
        <v>0</v>
      </c>
      <c r="AK146" s="217">
        <v>0</v>
      </c>
    </row>
    <row r="147" spans="3:37" x14ac:dyDescent="0.15">
      <c r="C147" s="228">
        <f t="shared" si="41"/>
        <v>22.399999999999952</v>
      </c>
      <c r="D147" s="228">
        <f t="shared" ca="1" si="32"/>
        <v>1.2</v>
      </c>
      <c r="E147" s="223">
        <v>0</v>
      </c>
      <c r="F147" s="242">
        <f t="shared" ca="1" si="42"/>
        <v>2720</v>
      </c>
      <c r="G147" s="223">
        <v>0</v>
      </c>
      <c r="H147" s="223">
        <v>0</v>
      </c>
      <c r="I147" s="229">
        <v>0</v>
      </c>
      <c r="J147" s="223">
        <v>0</v>
      </c>
      <c r="L147" s="228">
        <f t="shared" si="33"/>
        <v>22.399999999999952</v>
      </c>
      <c r="M147" s="228">
        <f t="shared" ca="1" si="34"/>
        <v>1.2</v>
      </c>
      <c r="N147" s="223">
        <v>0</v>
      </c>
      <c r="O147" s="221">
        <f t="shared" ca="1" si="35"/>
        <v>2958</v>
      </c>
      <c r="P147" s="223">
        <v>0</v>
      </c>
      <c r="Q147" s="223">
        <v>0</v>
      </c>
      <c r="R147" s="229">
        <v>0</v>
      </c>
      <c r="S147" s="223">
        <v>0</v>
      </c>
      <c r="U147" s="228">
        <f t="shared" si="36"/>
        <v>22.399999999999952</v>
      </c>
      <c r="V147" s="228">
        <f t="shared" ca="1" si="37"/>
        <v>1.2</v>
      </c>
      <c r="W147" s="223">
        <v>0</v>
      </c>
      <c r="X147" s="242">
        <f t="shared" ca="1" si="38"/>
        <v>3191</v>
      </c>
      <c r="Y147" s="223">
        <v>0</v>
      </c>
      <c r="Z147" s="223">
        <v>0</v>
      </c>
      <c r="AA147" s="229">
        <v>0</v>
      </c>
      <c r="AB147" s="223">
        <v>0</v>
      </c>
      <c r="AD147" s="236">
        <f t="shared" si="39"/>
        <v>22.399999999999952</v>
      </c>
      <c r="AE147" s="216">
        <v>1.2</v>
      </c>
      <c r="AF147" s="217">
        <v>0</v>
      </c>
      <c r="AG147" s="243">
        <f t="shared" ca="1" si="40"/>
        <v>2967</v>
      </c>
      <c r="AH147" s="217">
        <v>0</v>
      </c>
      <c r="AI147" s="217">
        <v>0</v>
      </c>
      <c r="AJ147" s="237">
        <v>0</v>
      </c>
      <c r="AK147" s="217">
        <v>0</v>
      </c>
    </row>
    <row r="148" spans="3:37" x14ac:dyDescent="0.15">
      <c r="C148" s="228">
        <f t="shared" si="41"/>
        <v>22.199999999999953</v>
      </c>
      <c r="D148" s="228">
        <f t="shared" ca="1" si="32"/>
        <v>1.2</v>
      </c>
      <c r="E148" s="223">
        <v>0</v>
      </c>
      <c r="F148" s="242">
        <f t="shared" ca="1" si="42"/>
        <v>2720</v>
      </c>
      <c r="G148" s="223">
        <v>0</v>
      </c>
      <c r="H148" s="223">
        <v>0</v>
      </c>
      <c r="I148" s="229">
        <v>0</v>
      </c>
      <c r="J148" s="223">
        <v>0</v>
      </c>
      <c r="L148" s="228">
        <f t="shared" si="33"/>
        <v>22.199999999999953</v>
      </c>
      <c r="M148" s="228">
        <f t="shared" ca="1" si="34"/>
        <v>1.2</v>
      </c>
      <c r="N148" s="223">
        <v>0</v>
      </c>
      <c r="O148" s="221">
        <f t="shared" ca="1" si="35"/>
        <v>2958</v>
      </c>
      <c r="P148" s="223">
        <v>0</v>
      </c>
      <c r="Q148" s="223">
        <v>0</v>
      </c>
      <c r="R148" s="229">
        <v>0</v>
      </c>
      <c r="S148" s="223">
        <v>0</v>
      </c>
      <c r="U148" s="228">
        <f t="shared" si="36"/>
        <v>22.199999999999953</v>
      </c>
      <c r="V148" s="228">
        <f t="shared" ca="1" si="37"/>
        <v>1.2</v>
      </c>
      <c r="W148" s="223">
        <v>0</v>
      </c>
      <c r="X148" s="242">
        <f t="shared" ca="1" si="38"/>
        <v>3191</v>
      </c>
      <c r="Y148" s="223">
        <v>0</v>
      </c>
      <c r="Z148" s="223">
        <v>0</v>
      </c>
      <c r="AA148" s="229">
        <v>0</v>
      </c>
      <c r="AB148" s="223">
        <v>0</v>
      </c>
      <c r="AD148" s="236">
        <f t="shared" si="39"/>
        <v>22.199999999999953</v>
      </c>
      <c r="AE148" s="216">
        <v>1.2</v>
      </c>
      <c r="AF148" s="217">
        <v>0</v>
      </c>
      <c r="AG148" s="243">
        <f t="shared" ca="1" si="40"/>
        <v>2967</v>
      </c>
      <c r="AH148" s="217">
        <v>0</v>
      </c>
      <c r="AI148" s="217">
        <v>0</v>
      </c>
      <c r="AJ148" s="237">
        <v>0</v>
      </c>
      <c r="AK148" s="217">
        <v>0</v>
      </c>
    </row>
    <row r="149" spans="3:37" x14ac:dyDescent="0.15">
      <c r="C149" s="228">
        <f t="shared" si="41"/>
        <v>21.999999999999954</v>
      </c>
      <c r="D149" s="228">
        <f t="shared" ca="1" si="32"/>
        <v>1.2</v>
      </c>
      <c r="E149" s="223">
        <v>0</v>
      </c>
      <c r="F149" s="242">
        <f t="shared" ca="1" si="42"/>
        <v>2720</v>
      </c>
      <c r="G149" s="223">
        <v>0</v>
      </c>
      <c r="H149" s="223">
        <v>0</v>
      </c>
      <c r="I149" s="229">
        <v>0</v>
      </c>
      <c r="J149" s="223">
        <v>0</v>
      </c>
      <c r="L149" s="228">
        <f t="shared" si="33"/>
        <v>21.999999999999954</v>
      </c>
      <c r="M149" s="228">
        <f t="shared" ca="1" si="34"/>
        <v>1.2</v>
      </c>
      <c r="N149" s="223">
        <v>0</v>
      </c>
      <c r="O149" s="221">
        <f t="shared" ca="1" si="35"/>
        <v>2958</v>
      </c>
      <c r="P149" s="223">
        <v>0</v>
      </c>
      <c r="Q149" s="223">
        <v>0</v>
      </c>
      <c r="R149" s="229">
        <v>0</v>
      </c>
      <c r="S149" s="223">
        <v>0</v>
      </c>
      <c r="U149" s="228">
        <f t="shared" si="36"/>
        <v>21.999999999999954</v>
      </c>
      <c r="V149" s="228">
        <f t="shared" ca="1" si="37"/>
        <v>1.2</v>
      </c>
      <c r="W149" s="223">
        <v>0</v>
      </c>
      <c r="X149" s="242">
        <f t="shared" ca="1" si="38"/>
        <v>3191</v>
      </c>
      <c r="Y149" s="223">
        <v>0</v>
      </c>
      <c r="Z149" s="223">
        <v>0</v>
      </c>
      <c r="AA149" s="229">
        <v>0</v>
      </c>
      <c r="AB149" s="223">
        <v>0</v>
      </c>
      <c r="AD149" s="236">
        <f t="shared" si="39"/>
        <v>21.999999999999954</v>
      </c>
      <c r="AE149" s="216">
        <v>1.2</v>
      </c>
      <c r="AF149" s="217">
        <v>0</v>
      </c>
      <c r="AG149" s="243">
        <f t="shared" ca="1" si="40"/>
        <v>2967</v>
      </c>
      <c r="AH149" s="217">
        <v>0</v>
      </c>
      <c r="AI149" s="217">
        <v>0</v>
      </c>
      <c r="AJ149" s="237">
        <v>0</v>
      </c>
      <c r="AK149" s="217">
        <v>0</v>
      </c>
    </row>
    <row r="150" spans="3:37" x14ac:dyDescent="0.15">
      <c r="C150" s="228">
        <f t="shared" si="41"/>
        <v>21.799999999999955</v>
      </c>
      <c r="D150" s="228">
        <f t="shared" ca="1" si="32"/>
        <v>1.2</v>
      </c>
      <c r="E150" s="223">
        <v>0</v>
      </c>
      <c r="F150" s="242">
        <f t="shared" ca="1" si="42"/>
        <v>2720</v>
      </c>
      <c r="G150" s="223">
        <v>0</v>
      </c>
      <c r="H150" s="223">
        <v>0</v>
      </c>
      <c r="I150" s="229">
        <v>0</v>
      </c>
      <c r="J150" s="223">
        <v>0</v>
      </c>
      <c r="L150" s="228">
        <f t="shared" si="33"/>
        <v>21.799999999999955</v>
      </c>
      <c r="M150" s="228">
        <f t="shared" ca="1" si="34"/>
        <v>1.2</v>
      </c>
      <c r="N150" s="223">
        <v>0</v>
      </c>
      <c r="O150" s="221">
        <f t="shared" ca="1" si="35"/>
        <v>2958</v>
      </c>
      <c r="P150" s="223">
        <v>0</v>
      </c>
      <c r="Q150" s="223">
        <v>0</v>
      </c>
      <c r="R150" s="229">
        <v>0</v>
      </c>
      <c r="S150" s="223">
        <v>0</v>
      </c>
      <c r="U150" s="228">
        <f t="shared" si="36"/>
        <v>21.799999999999955</v>
      </c>
      <c r="V150" s="228">
        <f t="shared" ca="1" si="37"/>
        <v>1.2</v>
      </c>
      <c r="W150" s="223">
        <v>0</v>
      </c>
      <c r="X150" s="242">
        <f t="shared" ca="1" si="38"/>
        <v>3191</v>
      </c>
      <c r="Y150" s="223">
        <v>0</v>
      </c>
      <c r="Z150" s="223">
        <v>0</v>
      </c>
      <c r="AA150" s="229">
        <v>0</v>
      </c>
      <c r="AB150" s="223">
        <v>0</v>
      </c>
      <c r="AD150" s="236">
        <f t="shared" si="39"/>
        <v>21.799999999999955</v>
      </c>
      <c r="AE150" s="216">
        <v>1.2</v>
      </c>
      <c r="AF150" s="217">
        <v>0</v>
      </c>
      <c r="AG150" s="243">
        <f t="shared" ca="1" si="40"/>
        <v>2967</v>
      </c>
      <c r="AH150" s="217">
        <v>0</v>
      </c>
      <c r="AI150" s="217">
        <v>0</v>
      </c>
      <c r="AJ150" s="237">
        <v>0</v>
      </c>
      <c r="AK150" s="217">
        <v>0</v>
      </c>
    </row>
    <row r="151" spans="3:37" x14ac:dyDescent="0.15">
      <c r="C151" s="228">
        <f t="shared" si="41"/>
        <v>21.599999999999955</v>
      </c>
      <c r="D151" s="228">
        <f t="shared" ca="1" si="32"/>
        <v>1.2</v>
      </c>
      <c r="E151" s="223">
        <v>0</v>
      </c>
      <c r="F151" s="242">
        <f t="shared" ca="1" si="42"/>
        <v>2720</v>
      </c>
      <c r="G151" s="223">
        <v>0</v>
      </c>
      <c r="H151" s="223">
        <v>0</v>
      </c>
      <c r="I151" s="229">
        <v>0</v>
      </c>
      <c r="J151" s="223">
        <v>0</v>
      </c>
      <c r="L151" s="228">
        <f t="shared" si="33"/>
        <v>21.599999999999955</v>
      </c>
      <c r="M151" s="228">
        <f t="shared" ca="1" si="34"/>
        <v>1.2</v>
      </c>
      <c r="N151" s="223">
        <v>0</v>
      </c>
      <c r="O151" s="221">
        <f t="shared" ca="1" si="35"/>
        <v>2958</v>
      </c>
      <c r="P151" s="223">
        <v>0</v>
      </c>
      <c r="Q151" s="223">
        <v>0</v>
      </c>
      <c r="R151" s="229">
        <v>0</v>
      </c>
      <c r="S151" s="223">
        <v>0</v>
      </c>
      <c r="U151" s="228">
        <f t="shared" si="36"/>
        <v>21.599999999999955</v>
      </c>
      <c r="V151" s="228">
        <f t="shared" ca="1" si="37"/>
        <v>1.2</v>
      </c>
      <c r="W151" s="223">
        <v>0</v>
      </c>
      <c r="X151" s="242">
        <f t="shared" ca="1" si="38"/>
        <v>3191</v>
      </c>
      <c r="Y151" s="223">
        <v>0</v>
      </c>
      <c r="Z151" s="223">
        <v>0</v>
      </c>
      <c r="AA151" s="229">
        <v>0</v>
      </c>
      <c r="AB151" s="223">
        <v>0</v>
      </c>
      <c r="AD151" s="236">
        <f t="shared" si="39"/>
        <v>21.599999999999955</v>
      </c>
      <c r="AE151" s="216">
        <v>1.2</v>
      </c>
      <c r="AF151" s="217">
        <v>0</v>
      </c>
      <c r="AG151" s="243">
        <f t="shared" ca="1" si="40"/>
        <v>2967</v>
      </c>
      <c r="AH151" s="217">
        <v>0</v>
      </c>
      <c r="AI151" s="217">
        <v>0</v>
      </c>
      <c r="AJ151" s="237">
        <v>0</v>
      </c>
      <c r="AK151" s="217">
        <v>0</v>
      </c>
    </row>
    <row r="152" spans="3:37" x14ac:dyDescent="0.15">
      <c r="C152" s="228">
        <f t="shared" si="41"/>
        <v>21.399999999999956</v>
      </c>
      <c r="D152" s="228">
        <f t="shared" ca="1" si="32"/>
        <v>1.2</v>
      </c>
      <c r="E152" s="223">
        <v>0</v>
      </c>
      <c r="F152" s="242">
        <f t="shared" ca="1" si="42"/>
        <v>2720</v>
      </c>
      <c r="G152" s="223">
        <v>0</v>
      </c>
      <c r="H152" s="223">
        <v>0</v>
      </c>
      <c r="I152" s="229">
        <v>0</v>
      </c>
      <c r="J152" s="223">
        <v>0</v>
      </c>
      <c r="L152" s="228">
        <f t="shared" si="33"/>
        <v>21.399999999999956</v>
      </c>
      <c r="M152" s="228">
        <f t="shared" ca="1" si="34"/>
        <v>1.2</v>
      </c>
      <c r="N152" s="223">
        <v>0</v>
      </c>
      <c r="O152" s="221">
        <f t="shared" ca="1" si="35"/>
        <v>2958</v>
      </c>
      <c r="P152" s="223">
        <v>0</v>
      </c>
      <c r="Q152" s="223">
        <v>0</v>
      </c>
      <c r="R152" s="229">
        <v>0</v>
      </c>
      <c r="S152" s="223">
        <v>0</v>
      </c>
      <c r="U152" s="228">
        <f t="shared" si="36"/>
        <v>21.399999999999956</v>
      </c>
      <c r="V152" s="228">
        <f t="shared" ca="1" si="37"/>
        <v>1.2</v>
      </c>
      <c r="W152" s="223">
        <v>0</v>
      </c>
      <c r="X152" s="242">
        <f t="shared" ca="1" si="38"/>
        <v>3191</v>
      </c>
      <c r="Y152" s="223">
        <v>0</v>
      </c>
      <c r="Z152" s="223">
        <v>0</v>
      </c>
      <c r="AA152" s="229">
        <v>0</v>
      </c>
      <c r="AB152" s="223">
        <v>0</v>
      </c>
      <c r="AD152" s="236">
        <f t="shared" si="39"/>
        <v>21.399999999999956</v>
      </c>
      <c r="AE152" s="216">
        <v>1.2</v>
      </c>
      <c r="AF152" s="217">
        <v>0</v>
      </c>
      <c r="AG152" s="243">
        <f t="shared" ca="1" si="40"/>
        <v>2967</v>
      </c>
      <c r="AH152" s="217">
        <v>0</v>
      </c>
      <c r="AI152" s="217">
        <v>0</v>
      </c>
      <c r="AJ152" s="237">
        <v>0</v>
      </c>
      <c r="AK152" s="217">
        <v>0</v>
      </c>
    </row>
    <row r="153" spans="3:37" x14ac:dyDescent="0.15">
      <c r="C153" s="228">
        <f t="shared" si="41"/>
        <v>21.199999999999957</v>
      </c>
      <c r="D153" s="228">
        <f t="shared" ca="1" si="32"/>
        <v>1.2</v>
      </c>
      <c r="E153" s="223">
        <v>0</v>
      </c>
      <c r="F153" s="242">
        <f t="shared" ca="1" si="42"/>
        <v>2720</v>
      </c>
      <c r="G153" s="223">
        <v>0</v>
      </c>
      <c r="H153" s="223">
        <v>0</v>
      </c>
      <c r="I153" s="229">
        <v>0</v>
      </c>
      <c r="J153" s="223">
        <v>0</v>
      </c>
      <c r="L153" s="228">
        <f t="shared" si="33"/>
        <v>21.199999999999957</v>
      </c>
      <c r="M153" s="228">
        <f t="shared" ca="1" si="34"/>
        <v>1.2</v>
      </c>
      <c r="N153" s="223">
        <v>0</v>
      </c>
      <c r="O153" s="221">
        <f t="shared" ca="1" si="35"/>
        <v>2958</v>
      </c>
      <c r="P153" s="223">
        <v>0</v>
      </c>
      <c r="Q153" s="223">
        <v>0</v>
      </c>
      <c r="R153" s="229">
        <v>0</v>
      </c>
      <c r="S153" s="223">
        <v>0</v>
      </c>
      <c r="U153" s="228">
        <f t="shared" si="36"/>
        <v>21.199999999999957</v>
      </c>
      <c r="V153" s="228">
        <f t="shared" ca="1" si="37"/>
        <v>1.2</v>
      </c>
      <c r="W153" s="223">
        <v>0</v>
      </c>
      <c r="X153" s="242">
        <f t="shared" ca="1" si="38"/>
        <v>3191</v>
      </c>
      <c r="Y153" s="223">
        <v>0</v>
      </c>
      <c r="Z153" s="223">
        <v>0</v>
      </c>
      <c r="AA153" s="229">
        <v>0</v>
      </c>
      <c r="AB153" s="223">
        <v>0</v>
      </c>
      <c r="AD153" s="236">
        <f t="shared" si="39"/>
        <v>21.199999999999957</v>
      </c>
      <c r="AE153" s="216">
        <v>1.2</v>
      </c>
      <c r="AF153" s="217">
        <v>0</v>
      </c>
      <c r="AG153" s="243">
        <f t="shared" ca="1" si="40"/>
        <v>2967</v>
      </c>
      <c r="AH153" s="217">
        <v>0</v>
      </c>
      <c r="AI153" s="217">
        <v>0</v>
      </c>
      <c r="AJ153" s="237">
        <v>0</v>
      </c>
      <c r="AK153" s="217">
        <v>0</v>
      </c>
    </row>
    <row r="154" spans="3:37" x14ac:dyDescent="0.15">
      <c r="C154" s="228">
        <f t="shared" si="41"/>
        <v>20.999999999999957</v>
      </c>
      <c r="D154" s="228">
        <f t="shared" ca="1" si="32"/>
        <v>1.2</v>
      </c>
      <c r="E154" s="223">
        <v>0</v>
      </c>
      <c r="F154" s="242">
        <f t="shared" ca="1" si="42"/>
        <v>2720</v>
      </c>
      <c r="G154" s="223">
        <v>0</v>
      </c>
      <c r="H154" s="223">
        <v>0</v>
      </c>
      <c r="I154" s="229">
        <v>0</v>
      </c>
      <c r="J154" s="223">
        <v>0</v>
      </c>
      <c r="L154" s="228">
        <f t="shared" si="33"/>
        <v>20.999999999999957</v>
      </c>
      <c r="M154" s="228">
        <f t="shared" ca="1" si="34"/>
        <v>1.2</v>
      </c>
      <c r="N154" s="223">
        <v>0</v>
      </c>
      <c r="O154" s="221">
        <f t="shared" ca="1" si="35"/>
        <v>2958</v>
      </c>
      <c r="P154" s="223">
        <v>0</v>
      </c>
      <c r="Q154" s="223">
        <v>0</v>
      </c>
      <c r="R154" s="229">
        <v>0</v>
      </c>
      <c r="S154" s="223">
        <v>0</v>
      </c>
      <c r="U154" s="228">
        <f t="shared" si="36"/>
        <v>20.999999999999957</v>
      </c>
      <c r="V154" s="228">
        <f t="shared" ca="1" si="37"/>
        <v>1.2</v>
      </c>
      <c r="W154" s="223">
        <v>0</v>
      </c>
      <c r="X154" s="242">
        <f t="shared" ca="1" si="38"/>
        <v>3191</v>
      </c>
      <c r="Y154" s="223">
        <v>0</v>
      </c>
      <c r="Z154" s="223">
        <v>0</v>
      </c>
      <c r="AA154" s="229">
        <v>0</v>
      </c>
      <c r="AB154" s="223">
        <v>0</v>
      </c>
      <c r="AD154" s="236">
        <f t="shared" si="39"/>
        <v>20.999999999999957</v>
      </c>
      <c r="AE154" s="216">
        <v>1.2</v>
      </c>
      <c r="AF154" s="217">
        <v>0</v>
      </c>
      <c r="AG154" s="243">
        <f t="shared" ca="1" si="40"/>
        <v>2967</v>
      </c>
      <c r="AH154" s="217">
        <v>0</v>
      </c>
      <c r="AI154" s="217">
        <v>0</v>
      </c>
      <c r="AJ154" s="237">
        <v>0</v>
      </c>
      <c r="AK154" s="217">
        <v>0</v>
      </c>
    </row>
    <row r="155" spans="3:37" x14ac:dyDescent="0.15">
      <c r="C155" s="228">
        <f t="shared" si="41"/>
        <v>20.799999999999958</v>
      </c>
      <c r="D155" s="228">
        <f t="shared" ca="1" si="32"/>
        <v>1.2</v>
      </c>
      <c r="E155" s="223">
        <v>0</v>
      </c>
      <c r="F155" s="242">
        <f t="shared" ca="1" si="42"/>
        <v>2720</v>
      </c>
      <c r="G155" s="223">
        <v>0</v>
      </c>
      <c r="H155" s="223">
        <v>0</v>
      </c>
      <c r="I155" s="229">
        <v>0</v>
      </c>
      <c r="J155" s="223">
        <v>0</v>
      </c>
      <c r="L155" s="228">
        <f t="shared" si="33"/>
        <v>20.799999999999958</v>
      </c>
      <c r="M155" s="228">
        <f t="shared" ca="1" si="34"/>
        <v>1.2</v>
      </c>
      <c r="N155" s="223">
        <v>0</v>
      </c>
      <c r="O155" s="221">
        <f t="shared" ca="1" si="35"/>
        <v>2958</v>
      </c>
      <c r="P155" s="223">
        <v>0</v>
      </c>
      <c r="Q155" s="223">
        <v>0</v>
      </c>
      <c r="R155" s="229">
        <v>0</v>
      </c>
      <c r="S155" s="223">
        <v>0</v>
      </c>
      <c r="U155" s="228">
        <f t="shared" si="36"/>
        <v>20.799999999999958</v>
      </c>
      <c r="V155" s="228">
        <f t="shared" ca="1" si="37"/>
        <v>1.2</v>
      </c>
      <c r="W155" s="223">
        <v>0</v>
      </c>
      <c r="X155" s="242">
        <f t="shared" ca="1" si="38"/>
        <v>3191</v>
      </c>
      <c r="Y155" s="223">
        <v>0</v>
      </c>
      <c r="Z155" s="223">
        <v>0</v>
      </c>
      <c r="AA155" s="229">
        <v>0</v>
      </c>
      <c r="AB155" s="223">
        <v>0</v>
      </c>
      <c r="AD155" s="236">
        <f t="shared" si="39"/>
        <v>20.799999999999958</v>
      </c>
      <c r="AE155" s="216">
        <v>1.2</v>
      </c>
      <c r="AF155" s="217">
        <v>0</v>
      </c>
      <c r="AG155" s="243">
        <f t="shared" ca="1" si="40"/>
        <v>2967</v>
      </c>
      <c r="AH155" s="217">
        <v>0</v>
      </c>
      <c r="AI155" s="217">
        <v>0</v>
      </c>
      <c r="AJ155" s="237">
        <v>0</v>
      </c>
      <c r="AK155" s="217">
        <v>0</v>
      </c>
    </row>
    <row r="156" spans="3:37" x14ac:dyDescent="0.15">
      <c r="C156" s="228">
        <f t="shared" si="41"/>
        <v>20.599999999999959</v>
      </c>
      <c r="D156" s="228">
        <f t="shared" ca="1" si="32"/>
        <v>1.2</v>
      </c>
      <c r="E156" s="223">
        <v>0</v>
      </c>
      <c r="F156" s="242">
        <f t="shared" ca="1" si="42"/>
        <v>2720</v>
      </c>
      <c r="G156" s="223">
        <v>0</v>
      </c>
      <c r="H156" s="223">
        <v>0</v>
      </c>
      <c r="I156" s="229">
        <v>0</v>
      </c>
      <c r="J156" s="223">
        <v>0</v>
      </c>
      <c r="L156" s="228">
        <f t="shared" si="33"/>
        <v>20.599999999999959</v>
      </c>
      <c r="M156" s="228">
        <f t="shared" ca="1" si="34"/>
        <v>1.2</v>
      </c>
      <c r="N156" s="223">
        <v>0</v>
      </c>
      <c r="O156" s="221">
        <f t="shared" ca="1" si="35"/>
        <v>2958</v>
      </c>
      <c r="P156" s="223">
        <v>0</v>
      </c>
      <c r="Q156" s="223">
        <v>0</v>
      </c>
      <c r="R156" s="229">
        <v>0</v>
      </c>
      <c r="S156" s="223">
        <v>0</v>
      </c>
      <c r="U156" s="228">
        <f t="shared" si="36"/>
        <v>20.599999999999959</v>
      </c>
      <c r="V156" s="228">
        <f t="shared" ca="1" si="37"/>
        <v>1.2</v>
      </c>
      <c r="W156" s="223">
        <v>0</v>
      </c>
      <c r="X156" s="242">
        <f t="shared" ca="1" si="38"/>
        <v>3191</v>
      </c>
      <c r="Y156" s="223">
        <v>0</v>
      </c>
      <c r="Z156" s="223">
        <v>0</v>
      </c>
      <c r="AA156" s="229">
        <v>0</v>
      </c>
      <c r="AB156" s="223">
        <v>0</v>
      </c>
      <c r="AD156" s="236">
        <f t="shared" si="39"/>
        <v>20.599999999999959</v>
      </c>
      <c r="AE156" s="216">
        <v>1.2</v>
      </c>
      <c r="AF156" s="217">
        <v>0</v>
      </c>
      <c r="AG156" s="243">
        <f t="shared" ca="1" si="40"/>
        <v>2967</v>
      </c>
      <c r="AH156" s="217">
        <v>0</v>
      </c>
      <c r="AI156" s="217">
        <v>0</v>
      </c>
      <c r="AJ156" s="237">
        <v>0</v>
      </c>
      <c r="AK156" s="217">
        <v>0</v>
      </c>
    </row>
    <row r="157" spans="3:37" x14ac:dyDescent="0.15">
      <c r="C157" s="228">
        <f t="shared" si="41"/>
        <v>20.399999999999959</v>
      </c>
      <c r="D157" s="228">
        <f t="shared" ca="1" si="32"/>
        <v>1.2</v>
      </c>
      <c r="E157" s="223">
        <v>0</v>
      </c>
      <c r="F157" s="242">
        <f t="shared" ca="1" si="42"/>
        <v>2720</v>
      </c>
      <c r="G157" s="223">
        <v>0</v>
      </c>
      <c r="H157" s="223">
        <v>0</v>
      </c>
      <c r="I157" s="229">
        <v>0</v>
      </c>
      <c r="J157" s="223">
        <v>0</v>
      </c>
      <c r="L157" s="228">
        <f t="shared" si="33"/>
        <v>20.399999999999959</v>
      </c>
      <c r="M157" s="228">
        <f t="shared" ca="1" si="34"/>
        <v>1.2</v>
      </c>
      <c r="N157" s="223">
        <v>0</v>
      </c>
      <c r="O157" s="221">
        <f t="shared" ca="1" si="35"/>
        <v>2958</v>
      </c>
      <c r="P157" s="223">
        <v>0</v>
      </c>
      <c r="Q157" s="223">
        <v>0</v>
      </c>
      <c r="R157" s="229">
        <v>0</v>
      </c>
      <c r="S157" s="223">
        <v>0</v>
      </c>
      <c r="U157" s="228">
        <f t="shared" si="36"/>
        <v>20.399999999999959</v>
      </c>
      <c r="V157" s="228">
        <f t="shared" ca="1" si="37"/>
        <v>1.2</v>
      </c>
      <c r="W157" s="223">
        <v>0</v>
      </c>
      <c r="X157" s="242">
        <f t="shared" ca="1" si="38"/>
        <v>3191</v>
      </c>
      <c r="Y157" s="223">
        <v>0</v>
      </c>
      <c r="Z157" s="223">
        <v>0</v>
      </c>
      <c r="AA157" s="229">
        <v>0</v>
      </c>
      <c r="AB157" s="223">
        <v>0</v>
      </c>
      <c r="AD157" s="236">
        <f t="shared" si="39"/>
        <v>20.399999999999959</v>
      </c>
      <c r="AE157" s="216">
        <v>1.2</v>
      </c>
      <c r="AF157" s="217">
        <v>0</v>
      </c>
      <c r="AG157" s="243">
        <f t="shared" ca="1" si="40"/>
        <v>2967</v>
      </c>
      <c r="AH157" s="217">
        <v>0</v>
      </c>
      <c r="AI157" s="217">
        <v>0</v>
      </c>
      <c r="AJ157" s="237">
        <v>0</v>
      </c>
      <c r="AK157" s="217">
        <v>0</v>
      </c>
    </row>
    <row r="158" spans="3:37" x14ac:dyDescent="0.15">
      <c r="C158" s="228">
        <f t="shared" si="41"/>
        <v>20.19999999999996</v>
      </c>
      <c r="D158" s="228">
        <f t="shared" ca="1" si="32"/>
        <v>1.2</v>
      </c>
      <c r="E158" s="223">
        <v>0</v>
      </c>
      <c r="F158" s="242">
        <f t="shared" ca="1" si="42"/>
        <v>2720</v>
      </c>
      <c r="G158" s="223">
        <v>0</v>
      </c>
      <c r="H158" s="223">
        <v>0</v>
      </c>
      <c r="I158" s="229">
        <v>0</v>
      </c>
      <c r="J158" s="223">
        <v>0</v>
      </c>
      <c r="L158" s="228">
        <f t="shared" si="33"/>
        <v>20.19999999999996</v>
      </c>
      <c r="M158" s="228">
        <f t="shared" ca="1" si="34"/>
        <v>1.2</v>
      </c>
      <c r="N158" s="223">
        <v>0</v>
      </c>
      <c r="O158" s="221">
        <f t="shared" ca="1" si="35"/>
        <v>2958</v>
      </c>
      <c r="P158" s="223">
        <v>0</v>
      </c>
      <c r="Q158" s="223">
        <v>0</v>
      </c>
      <c r="R158" s="229">
        <v>0</v>
      </c>
      <c r="S158" s="223">
        <v>0</v>
      </c>
      <c r="U158" s="228">
        <f t="shared" si="36"/>
        <v>20.19999999999996</v>
      </c>
      <c r="V158" s="228">
        <f t="shared" ca="1" si="37"/>
        <v>1.2</v>
      </c>
      <c r="W158" s="223">
        <v>0</v>
      </c>
      <c r="X158" s="242">
        <f t="shared" ca="1" si="38"/>
        <v>3191</v>
      </c>
      <c r="Y158" s="223">
        <v>0</v>
      </c>
      <c r="Z158" s="223">
        <v>0</v>
      </c>
      <c r="AA158" s="229">
        <v>0</v>
      </c>
      <c r="AB158" s="223">
        <v>0</v>
      </c>
      <c r="AD158" s="236">
        <f t="shared" si="39"/>
        <v>20.19999999999996</v>
      </c>
      <c r="AE158" s="216">
        <v>1.2</v>
      </c>
      <c r="AF158" s="217">
        <v>0</v>
      </c>
      <c r="AG158" s="243">
        <f t="shared" ca="1" si="40"/>
        <v>2967</v>
      </c>
      <c r="AH158" s="217">
        <v>0</v>
      </c>
      <c r="AI158" s="217">
        <v>0</v>
      </c>
      <c r="AJ158" s="237">
        <v>0</v>
      </c>
      <c r="AK158" s="217">
        <v>0</v>
      </c>
    </row>
    <row r="159" spans="3:37" x14ac:dyDescent="0.15">
      <c r="C159" s="228">
        <f t="shared" si="41"/>
        <v>19.999999999999961</v>
      </c>
      <c r="D159" s="228">
        <f t="shared" ca="1" si="32"/>
        <v>1.2</v>
      </c>
      <c r="E159" s="223">
        <v>0</v>
      </c>
      <c r="F159" s="242">
        <f t="shared" ca="1" si="42"/>
        <v>2720</v>
      </c>
      <c r="G159" s="223">
        <v>0</v>
      </c>
      <c r="H159" s="223">
        <v>0</v>
      </c>
      <c r="I159" s="229">
        <v>0</v>
      </c>
      <c r="J159" s="223">
        <v>0</v>
      </c>
      <c r="L159" s="228">
        <f t="shared" si="33"/>
        <v>19.999999999999961</v>
      </c>
      <c r="M159" s="228">
        <f t="shared" ca="1" si="34"/>
        <v>1.2</v>
      </c>
      <c r="N159" s="223">
        <v>0</v>
      </c>
      <c r="O159" s="221">
        <f t="shared" ca="1" si="35"/>
        <v>2958</v>
      </c>
      <c r="P159" s="223">
        <v>0</v>
      </c>
      <c r="Q159" s="223">
        <v>0</v>
      </c>
      <c r="R159" s="229">
        <v>0</v>
      </c>
      <c r="S159" s="223">
        <v>0</v>
      </c>
      <c r="U159" s="228">
        <f t="shared" si="36"/>
        <v>19.999999999999961</v>
      </c>
      <c r="V159" s="228">
        <f t="shared" ca="1" si="37"/>
        <v>1.2</v>
      </c>
      <c r="W159" s="223">
        <v>0</v>
      </c>
      <c r="X159" s="242">
        <f t="shared" ca="1" si="38"/>
        <v>3191</v>
      </c>
      <c r="Y159" s="223">
        <v>0</v>
      </c>
      <c r="Z159" s="223">
        <v>0</v>
      </c>
      <c r="AA159" s="229">
        <v>0</v>
      </c>
      <c r="AB159" s="223">
        <v>0</v>
      </c>
      <c r="AD159" s="236">
        <f t="shared" si="39"/>
        <v>19.999999999999961</v>
      </c>
      <c r="AE159" s="216">
        <v>1.2</v>
      </c>
      <c r="AF159" s="217">
        <v>0</v>
      </c>
      <c r="AG159" s="243">
        <f t="shared" ca="1" si="40"/>
        <v>2967</v>
      </c>
      <c r="AH159" s="217">
        <v>0</v>
      </c>
      <c r="AI159" s="217">
        <v>0</v>
      </c>
      <c r="AJ159" s="237">
        <v>0</v>
      </c>
      <c r="AK159" s="217">
        <v>0</v>
      </c>
    </row>
    <row r="160" spans="3:37" x14ac:dyDescent="0.15">
      <c r="C160" s="228">
        <f t="shared" si="41"/>
        <v>19.799999999999962</v>
      </c>
      <c r="D160" s="228">
        <f t="shared" ca="1" si="32"/>
        <v>1.2</v>
      </c>
      <c r="E160" s="223">
        <v>0</v>
      </c>
      <c r="F160" s="242">
        <f t="shared" ca="1" si="42"/>
        <v>2720</v>
      </c>
      <c r="G160" s="223">
        <v>0</v>
      </c>
      <c r="H160" s="223">
        <v>0</v>
      </c>
      <c r="I160" s="229">
        <v>0</v>
      </c>
      <c r="J160" s="223">
        <v>0</v>
      </c>
      <c r="L160" s="228">
        <f t="shared" si="33"/>
        <v>19.799999999999962</v>
      </c>
      <c r="M160" s="228">
        <f t="shared" ca="1" si="34"/>
        <v>1.2</v>
      </c>
      <c r="N160" s="223">
        <v>0</v>
      </c>
      <c r="O160" s="221">
        <f t="shared" ca="1" si="35"/>
        <v>2958</v>
      </c>
      <c r="P160" s="223">
        <v>0</v>
      </c>
      <c r="Q160" s="223">
        <v>0</v>
      </c>
      <c r="R160" s="229">
        <v>0</v>
      </c>
      <c r="S160" s="223">
        <v>0</v>
      </c>
      <c r="U160" s="228">
        <f t="shared" si="36"/>
        <v>19.799999999999962</v>
      </c>
      <c r="V160" s="228">
        <f t="shared" ca="1" si="37"/>
        <v>1.2</v>
      </c>
      <c r="W160" s="223">
        <v>0</v>
      </c>
      <c r="X160" s="242">
        <f t="shared" ca="1" si="38"/>
        <v>3191</v>
      </c>
      <c r="Y160" s="223">
        <v>0</v>
      </c>
      <c r="Z160" s="223">
        <v>0</v>
      </c>
      <c r="AA160" s="229">
        <v>0</v>
      </c>
      <c r="AB160" s="223">
        <v>0</v>
      </c>
      <c r="AD160" s="236">
        <f t="shared" si="39"/>
        <v>19.799999999999962</v>
      </c>
      <c r="AE160" s="216">
        <v>1.2</v>
      </c>
      <c r="AF160" s="217">
        <v>0</v>
      </c>
      <c r="AG160" s="243">
        <f t="shared" ca="1" si="40"/>
        <v>2967</v>
      </c>
      <c r="AH160" s="217">
        <v>0</v>
      </c>
      <c r="AI160" s="217">
        <v>0</v>
      </c>
      <c r="AJ160" s="237">
        <v>0</v>
      </c>
      <c r="AK160" s="217">
        <v>0</v>
      </c>
    </row>
    <row r="161" spans="3:37" x14ac:dyDescent="0.15">
      <c r="C161" s="228">
        <f t="shared" si="41"/>
        <v>19.599999999999962</v>
      </c>
      <c r="D161" s="228">
        <f t="shared" ca="1" si="32"/>
        <v>1.2</v>
      </c>
      <c r="E161" s="223">
        <v>0</v>
      </c>
      <c r="F161" s="242">
        <f t="shared" ca="1" si="42"/>
        <v>2720</v>
      </c>
      <c r="G161" s="223">
        <v>0</v>
      </c>
      <c r="H161" s="223">
        <v>0</v>
      </c>
      <c r="I161" s="229">
        <v>0</v>
      </c>
      <c r="J161" s="223">
        <v>0</v>
      </c>
      <c r="L161" s="228">
        <f t="shared" si="33"/>
        <v>19.599999999999962</v>
      </c>
      <c r="M161" s="228">
        <f t="shared" ca="1" si="34"/>
        <v>1.2</v>
      </c>
      <c r="N161" s="223">
        <v>0</v>
      </c>
      <c r="O161" s="221">
        <f t="shared" ca="1" si="35"/>
        <v>2958</v>
      </c>
      <c r="P161" s="223">
        <v>0</v>
      </c>
      <c r="Q161" s="223">
        <v>0</v>
      </c>
      <c r="R161" s="229">
        <v>0</v>
      </c>
      <c r="S161" s="223">
        <v>0</v>
      </c>
      <c r="U161" s="228">
        <f t="shared" si="36"/>
        <v>19.599999999999962</v>
      </c>
      <c r="V161" s="228">
        <f t="shared" ca="1" si="37"/>
        <v>1.2</v>
      </c>
      <c r="W161" s="223">
        <v>0</v>
      </c>
      <c r="X161" s="242">
        <f t="shared" ca="1" si="38"/>
        <v>3191</v>
      </c>
      <c r="Y161" s="223">
        <v>0</v>
      </c>
      <c r="Z161" s="223">
        <v>0</v>
      </c>
      <c r="AA161" s="229">
        <v>0</v>
      </c>
      <c r="AB161" s="223">
        <v>0</v>
      </c>
      <c r="AD161" s="236">
        <f t="shared" si="39"/>
        <v>19.599999999999962</v>
      </c>
      <c r="AE161" s="216">
        <v>1.2</v>
      </c>
      <c r="AF161" s="217">
        <v>0</v>
      </c>
      <c r="AG161" s="243">
        <f t="shared" ca="1" si="40"/>
        <v>2967</v>
      </c>
      <c r="AH161" s="217">
        <v>0</v>
      </c>
      <c r="AI161" s="217">
        <v>0</v>
      </c>
      <c r="AJ161" s="237">
        <v>0</v>
      </c>
      <c r="AK161" s="217">
        <v>0</v>
      </c>
    </row>
    <row r="162" spans="3:37" x14ac:dyDescent="0.15">
      <c r="C162" s="228">
        <f t="shared" si="41"/>
        <v>19.399999999999963</v>
      </c>
      <c r="D162" s="228">
        <f t="shared" ca="1" si="32"/>
        <v>1.2</v>
      </c>
      <c r="E162" s="223">
        <v>0</v>
      </c>
      <c r="F162" s="242">
        <f t="shared" ca="1" si="42"/>
        <v>2720</v>
      </c>
      <c r="G162" s="223">
        <v>0</v>
      </c>
      <c r="H162" s="223">
        <v>0</v>
      </c>
      <c r="I162" s="229">
        <v>0</v>
      </c>
      <c r="J162" s="223">
        <v>0</v>
      </c>
      <c r="L162" s="228">
        <f t="shared" si="33"/>
        <v>19.399999999999963</v>
      </c>
      <c r="M162" s="228">
        <f t="shared" ca="1" si="34"/>
        <v>1.2</v>
      </c>
      <c r="N162" s="223">
        <v>0</v>
      </c>
      <c r="O162" s="221">
        <f t="shared" ca="1" si="35"/>
        <v>2958</v>
      </c>
      <c r="P162" s="223">
        <v>0</v>
      </c>
      <c r="Q162" s="223">
        <v>0</v>
      </c>
      <c r="R162" s="229">
        <v>0</v>
      </c>
      <c r="S162" s="223">
        <v>0</v>
      </c>
      <c r="U162" s="228">
        <f t="shared" si="36"/>
        <v>19.399999999999963</v>
      </c>
      <c r="V162" s="228">
        <f t="shared" ca="1" si="37"/>
        <v>1.2</v>
      </c>
      <c r="W162" s="223">
        <v>0</v>
      </c>
      <c r="X162" s="242">
        <f t="shared" ca="1" si="38"/>
        <v>3191</v>
      </c>
      <c r="Y162" s="223">
        <v>0</v>
      </c>
      <c r="Z162" s="223">
        <v>0</v>
      </c>
      <c r="AA162" s="229">
        <v>0</v>
      </c>
      <c r="AB162" s="223">
        <v>0</v>
      </c>
      <c r="AD162" s="236">
        <f t="shared" si="39"/>
        <v>19.399999999999963</v>
      </c>
      <c r="AE162" s="216">
        <v>1.2</v>
      </c>
      <c r="AF162" s="217">
        <v>0</v>
      </c>
      <c r="AG162" s="243">
        <f t="shared" ca="1" si="40"/>
        <v>2967</v>
      </c>
      <c r="AH162" s="217">
        <v>0</v>
      </c>
      <c r="AI162" s="217">
        <v>0</v>
      </c>
      <c r="AJ162" s="237">
        <v>0</v>
      </c>
      <c r="AK162" s="217">
        <v>0</v>
      </c>
    </row>
    <row r="163" spans="3:37" x14ac:dyDescent="0.15">
      <c r="C163" s="228">
        <f t="shared" si="41"/>
        <v>19.199999999999964</v>
      </c>
      <c r="D163" s="228">
        <f t="shared" ca="1" si="32"/>
        <v>1.2</v>
      </c>
      <c r="E163" s="223">
        <v>0</v>
      </c>
      <c r="F163" s="242">
        <f t="shared" ca="1" si="42"/>
        <v>2720</v>
      </c>
      <c r="G163" s="223">
        <v>0</v>
      </c>
      <c r="H163" s="223">
        <v>0</v>
      </c>
      <c r="I163" s="229">
        <v>0</v>
      </c>
      <c r="J163" s="223">
        <v>0</v>
      </c>
      <c r="L163" s="228">
        <f t="shared" si="33"/>
        <v>19.199999999999964</v>
      </c>
      <c r="M163" s="228">
        <f t="shared" ca="1" si="34"/>
        <v>1.2</v>
      </c>
      <c r="N163" s="223">
        <v>0</v>
      </c>
      <c r="O163" s="221">
        <f t="shared" ca="1" si="35"/>
        <v>2958</v>
      </c>
      <c r="P163" s="223">
        <v>0</v>
      </c>
      <c r="Q163" s="223">
        <v>0</v>
      </c>
      <c r="R163" s="229">
        <v>0</v>
      </c>
      <c r="S163" s="223">
        <v>0</v>
      </c>
      <c r="U163" s="228">
        <f t="shared" si="36"/>
        <v>19.199999999999964</v>
      </c>
      <c r="V163" s="228">
        <f t="shared" ca="1" si="37"/>
        <v>1.2</v>
      </c>
      <c r="W163" s="223">
        <v>0</v>
      </c>
      <c r="X163" s="242">
        <f t="shared" ca="1" si="38"/>
        <v>3191</v>
      </c>
      <c r="Y163" s="223">
        <v>0</v>
      </c>
      <c r="Z163" s="223">
        <v>0</v>
      </c>
      <c r="AA163" s="229">
        <v>0</v>
      </c>
      <c r="AB163" s="223">
        <v>0</v>
      </c>
      <c r="AD163" s="236">
        <f t="shared" si="39"/>
        <v>19.199999999999964</v>
      </c>
      <c r="AE163" s="216">
        <v>1.2</v>
      </c>
      <c r="AF163" s="217">
        <v>0</v>
      </c>
      <c r="AG163" s="243">
        <f t="shared" ca="1" si="40"/>
        <v>2967</v>
      </c>
      <c r="AH163" s="217">
        <v>0</v>
      </c>
      <c r="AI163" s="217">
        <v>0</v>
      </c>
      <c r="AJ163" s="237">
        <v>0</v>
      </c>
      <c r="AK163" s="217">
        <v>0</v>
      </c>
    </row>
    <row r="164" spans="3:37" x14ac:dyDescent="0.15">
      <c r="C164" s="228">
        <f t="shared" si="41"/>
        <v>18.999999999999964</v>
      </c>
      <c r="D164" s="228">
        <f t="shared" ca="1" si="32"/>
        <v>1.2</v>
      </c>
      <c r="E164" s="223">
        <v>0</v>
      </c>
      <c r="F164" s="242">
        <f t="shared" ca="1" si="42"/>
        <v>2720</v>
      </c>
      <c r="G164" s="223">
        <v>0</v>
      </c>
      <c r="H164" s="223">
        <v>0</v>
      </c>
      <c r="I164" s="229">
        <v>0</v>
      </c>
      <c r="J164" s="223">
        <v>0</v>
      </c>
      <c r="L164" s="228">
        <f t="shared" si="33"/>
        <v>18.999999999999964</v>
      </c>
      <c r="M164" s="228">
        <f t="shared" ca="1" si="34"/>
        <v>1.2</v>
      </c>
      <c r="N164" s="223">
        <v>0</v>
      </c>
      <c r="O164" s="221">
        <f t="shared" ca="1" si="35"/>
        <v>2958</v>
      </c>
      <c r="P164" s="223">
        <v>0</v>
      </c>
      <c r="Q164" s="223">
        <v>0</v>
      </c>
      <c r="R164" s="229">
        <v>0</v>
      </c>
      <c r="S164" s="223">
        <v>0</v>
      </c>
      <c r="U164" s="228">
        <f t="shared" si="36"/>
        <v>18.999999999999964</v>
      </c>
      <c r="V164" s="228">
        <f t="shared" ca="1" si="37"/>
        <v>1.2</v>
      </c>
      <c r="W164" s="223">
        <v>0</v>
      </c>
      <c r="X164" s="242">
        <f t="shared" ca="1" si="38"/>
        <v>3191</v>
      </c>
      <c r="Y164" s="223">
        <v>0</v>
      </c>
      <c r="Z164" s="223">
        <v>0</v>
      </c>
      <c r="AA164" s="229">
        <v>0</v>
      </c>
      <c r="AB164" s="223">
        <v>0</v>
      </c>
      <c r="AD164" s="236">
        <f t="shared" si="39"/>
        <v>18.999999999999964</v>
      </c>
      <c r="AE164" s="216">
        <v>1.2</v>
      </c>
      <c r="AF164" s="217">
        <v>0</v>
      </c>
      <c r="AG164" s="243">
        <f t="shared" ca="1" si="40"/>
        <v>2967</v>
      </c>
      <c r="AH164" s="217">
        <v>0</v>
      </c>
      <c r="AI164" s="217">
        <v>0</v>
      </c>
      <c r="AJ164" s="237">
        <v>0</v>
      </c>
      <c r="AK164" s="217">
        <v>0</v>
      </c>
    </row>
    <row r="165" spans="3:37" x14ac:dyDescent="0.15">
      <c r="C165" s="228">
        <f t="shared" si="41"/>
        <v>18.799999999999965</v>
      </c>
      <c r="D165" s="228">
        <f t="shared" ca="1" si="32"/>
        <v>1.2</v>
      </c>
      <c r="E165" s="223">
        <v>0</v>
      </c>
      <c r="F165" s="242">
        <f t="shared" ca="1" si="42"/>
        <v>2720</v>
      </c>
      <c r="G165" s="223">
        <v>0</v>
      </c>
      <c r="H165" s="223">
        <v>0</v>
      </c>
      <c r="I165" s="229">
        <v>0</v>
      </c>
      <c r="J165" s="223">
        <v>0</v>
      </c>
      <c r="L165" s="228">
        <f t="shared" si="33"/>
        <v>18.799999999999965</v>
      </c>
      <c r="M165" s="228">
        <f t="shared" ca="1" si="34"/>
        <v>1.2</v>
      </c>
      <c r="N165" s="223">
        <v>0</v>
      </c>
      <c r="O165" s="221">
        <f t="shared" ca="1" si="35"/>
        <v>2958</v>
      </c>
      <c r="P165" s="223">
        <v>0</v>
      </c>
      <c r="Q165" s="223">
        <v>0</v>
      </c>
      <c r="R165" s="229">
        <v>0</v>
      </c>
      <c r="S165" s="223">
        <v>0</v>
      </c>
      <c r="U165" s="228">
        <f t="shared" si="36"/>
        <v>18.799999999999965</v>
      </c>
      <c r="V165" s="228">
        <f t="shared" ca="1" si="37"/>
        <v>1.2</v>
      </c>
      <c r="W165" s="223">
        <v>0</v>
      </c>
      <c r="X165" s="242">
        <f t="shared" ca="1" si="38"/>
        <v>3191</v>
      </c>
      <c r="Y165" s="223">
        <v>0</v>
      </c>
      <c r="Z165" s="223">
        <v>0</v>
      </c>
      <c r="AA165" s="229">
        <v>0</v>
      </c>
      <c r="AB165" s="223">
        <v>0</v>
      </c>
      <c r="AD165" s="236">
        <f t="shared" si="39"/>
        <v>18.799999999999965</v>
      </c>
      <c r="AE165" s="216">
        <v>1.2</v>
      </c>
      <c r="AF165" s="217">
        <v>0</v>
      </c>
      <c r="AG165" s="243">
        <f t="shared" ca="1" si="40"/>
        <v>2967</v>
      </c>
      <c r="AH165" s="217">
        <v>0</v>
      </c>
      <c r="AI165" s="217">
        <v>0</v>
      </c>
      <c r="AJ165" s="237">
        <v>0</v>
      </c>
      <c r="AK165" s="217">
        <v>0</v>
      </c>
    </row>
    <row r="166" spans="3:37" x14ac:dyDescent="0.15">
      <c r="C166" s="228">
        <f t="shared" si="41"/>
        <v>18.599999999999966</v>
      </c>
      <c r="D166" s="228">
        <f t="shared" ca="1" si="32"/>
        <v>1.2</v>
      </c>
      <c r="E166" s="223">
        <v>0</v>
      </c>
      <c r="F166" s="242">
        <f t="shared" ca="1" si="42"/>
        <v>2720</v>
      </c>
      <c r="G166" s="223">
        <v>0</v>
      </c>
      <c r="H166" s="223">
        <v>0</v>
      </c>
      <c r="I166" s="229">
        <v>0</v>
      </c>
      <c r="J166" s="223">
        <v>0</v>
      </c>
      <c r="L166" s="228">
        <f t="shared" si="33"/>
        <v>18.599999999999966</v>
      </c>
      <c r="M166" s="228">
        <f t="shared" ca="1" si="34"/>
        <v>1.2</v>
      </c>
      <c r="N166" s="223">
        <v>0</v>
      </c>
      <c r="O166" s="221">
        <f t="shared" ca="1" si="35"/>
        <v>2958</v>
      </c>
      <c r="P166" s="223">
        <v>0</v>
      </c>
      <c r="Q166" s="223">
        <v>0</v>
      </c>
      <c r="R166" s="229">
        <v>0</v>
      </c>
      <c r="S166" s="223">
        <v>0</v>
      </c>
      <c r="U166" s="228">
        <f t="shared" si="36"/>
        <v>18.599999999999966</v>
      </c>
      <c r="V166" s="228">
        <f t="shared" ca="1" si="37"/>
        <v>1.2</v>
      </c>
      <c r="W166" s="223">
        <v>0</v>
      </c>
      <c r="X166" s="242">
        <f t="shared" ca="1" si="38"/>
        <v>3191</v>
      </c>
      <c r="Y166" s="223">
        <v>0</v>
      </c>
      <c r="Z166" s="223">
        <v>0</v>
      </c>
      <c r="AA166" s="229">
        <v>0</v>
      </c>
      <c r="AB166" s="223">
        <v>0</v>
      </c>
      <c r="AD166" s="236">
        <f t="shared" si="39"/>
        <v>18.599999999999966</v>
      </c>
      <c r="AE166" s="216">
        <v>1.2</v>
      </c>
      <c r="AF166" s="217">
        <v>0</v>
      </c>
      <c r="AG166" s="243">
        <f t="shared" ca="1" si="40"/>
        <v>2967</v>
      </c>
      <c r="AH166" s="217">
        <v>0</v>
      </c>
      <c r="AI166" s="217">
        <v>0</v>
      </c>
      <c r="AJ166" s="237">
        <v>0</v>
      </c>
      <c r="AK166" s="217">
        <v>0</v>
      </c>
    </row>
    <row r="167" spans="3:37" x14ac:dyDescent="0.15">
      <c r="C167" s="228">
        <f t="shared" si="41"/>
        <v>18.399999999999967</v>
      </c>
      <c r="D167" s="228">
        <f t="shared" ca="1" si="32"/>
        <v>1.2</v>
      </c>
      <c r="E167" s="223">
        <v>0</v>
      </c>
      <c r="F167" s="242">
        <f t="shared" ca="1" si="42"/>
        <v>2720</v>
      </c>
      <c r="G167" s="223">
        <v>0</v>
      </c>
      <c r="H167" s="223">
        <v>0</v>
      </c>
      <c r="I167" s="229">
        <v>0</v>
      </c>
      <c r="J167" s="223">
        <v>0</v>
      </c>
      <c r="L167" s="228">
        <f t="shared" si="33"/>
        <v>18.399999999999967</v>
      </c>
      <c r="M167" s="228">
        <f t="shared" ca="1" si="34"/>
        <v>1.2</v>
      </c>
      <c r="N167" s="223">
        <v>0</v>
      </c>
      <c r="O167" s="221">
        <f t="shared" ca="1" si="35"/>
        <v>2958</v>
      </c>
      <c r="P167" s="223">
        <v>0</v>
      </c>
      <c r="Q167" s="223">
        <v>0</v>
      </c>
      <c r="R167" s="229">
        <v>0</v>
      </c>
      <c r="S167" s="223">
        <v>0</v>
      </c>
      <c r="U167" s="228">
        <f t="shared" si="36"/>
        <v>18.399999999999967</v>
      </c>
      <c r="V167" s="228">
        <f t="shared" ca="1" si="37"/>
        <v>1.2</v>
      </c>
      <c r="W167" s="223">
        <v>0</v>
      </c>
      <c r="X167" s="242">
        <f t="shared" ca="1" si="38"/>
        <v>3191</v>
      </c>
      <c r="Y167" s="223">
        <v>0</v>
      </c>
      <c r="Z167" s="223">
        <v>0</v>
      </c>
      <c r="AA167" s="229">
        <v>0</v>
      </c>
      <c r="AB167" s="223">
        <v>0</v>
      </c>
      <c r="AD167" s="236">
        <f t="shared" si="39"/>
        <v>18.399999999999967</v>
      </c>
      <c r="AE167" s="216">
        <v>1.2</v>
      </c>
      <c r="AF167" s="217">
        <v>0</v>
      </c>
      <c r="AG167" s="243">
        <f t="shared" ca="1" si="40"/>
        <v>2967</v>
      </c>
      <c r="AH167" s="217">
        <v>0</v>
      </c>
      <c r="AI167" s="217">
        <v>0</v>
      </c>
      <c r="AJ167" s="237">
        <v>0</v>
      </c>
      <c r="AK167" s="217">
        <v>0</v>
      </c>
    </row>
    <row r="168" spans="3:37" x14ac:dyDescent="0.15">
      <c r="C168" s="228">
        <f t="shared" si="41"/>
        <v>18.199999999999967</v>
      </c>
      <c r="D168" s="228">
        <f t="shared" ca="1" si="32"/>
        <v>1.2</v>
      </c>
      <c r="E168" s="223">
        <v>0</v>
      </c>
      <c r="F168" s="242">
        <f t="shared" ca="1" si="42"/>
        <v>2720</v>
      </c>
      <c r="G168" s="223">
        <v>0</v>
      </c>
      <c r="H168" s="223">
        <v>0</v>
      </c>
      <c r="I168" s="229">
        <v>0</v>
      </c>
      <c r="J168" s="223">
        <v>0</v>
      </c>
      <c r="L168" s="228">
        <f t="shared" si="33"/>
        <v>18.199999999999967</v>
      </c>
      <c r="M168" s="228">
        <f t="shared" ca="1" si="34"/>
        <v>1.2</v>
      </c>
      <c r="N168" s="223">
        <v>0</v>
      </c>
      <c r="O168" s="221">
        <f t="shared" ca="1" si="35"/>
        <v>2958</v>
      </c>
      <c r="P168" s="223">
        <v>0</v>
      </c>
      <c r="Q168" s="223">
        <v>0</v>
      </c>
      <c r="R168" s="229">
        <v>0</v>
      </c>
      <c r="S168" s="223">
        <v>0</v>
      </c>
      <c r="U168" s="228">
        <f t="shared" si="36"/>
        <v>18.199999999999967</v>
      </c>
      <c r="V168" s="228">
        <f t="shared" ca="1" si="37"/>
        <v>1.2</v>
      </c>
      <c r="W168" s="223">
        <v>0</v>
      </c>
      <c r="X168" s="242">
        <f t="shared" ca="1" si="38"/>
        <v>3191</v>
      </c>
      <c r="Y168" s="223">
        <v>0</v>
      </c>
      <c r="Z168" s="223">
        <v>0</v>
      </c>
      <c r="AA168" s="229">
        <v>0</v>
      </c>
      <c r="AB168" s="223">
        <v>0</v>
      </c>
      <c r="AD168" s="236">
        <f t="shared" si="39"/>
        <v>18.199999999999967</v>
      </c>
      <c r="AE168" s="216">
        <v>1.2</v>
      </c>
      <c r="AF168" s="217">
        <v>0</v>
      </c>
      <c r="AG168" s="243">
        <f t="shared" ca="1" si="40"/>
        <v>2967</v>
      </c>
      <c r="AH168" s="217">
        <v>0</v>
      </c>
      <c r="AI168" s="217">
        <v>0</v>
      </c>
      <c r="AJ168" s="237">
        <v>0</v>
      </c>
      <c r="AK168" s="217">
        <v>0</v>
      </c>
    </row>
    <row r="169" spans="3:37" x14ac:dyDescent="0.15">
      <c r="C169" s="228">
        <f t="shared" si="41"/>
        <v>17.999999999999968</v>
      </c>
      <c r="D169" s="228">
        <f t="shared" ca="1" si="32"/>
        <v>1.2</v>
      </c>
      <c r="E169" s="223">
        <v>0</v>
      </c>
      <c r="F169" s="242">
        <f t="shared" ca="1" si="42"/>
        <v>2720</v>
      </c>
      <c r="G169" s="223">
        <v>0</v>
      </c>
      <c r="H169" s="223">
        <v>0</v>
      </c>
      <c r="I169" s="229">
        <v>0</v>
      </c>
      <c r="J169" s="223">
        <v>0</v>
      </c>
      <c r="L169" s="228">
        <f t="shared" si="33"/>
        <v>17.999999999999968</v>
      </c>
      <c r="M169" s="228">
        <f t="shared" ca="1" si="34"/>
        <v>1.2</v>
      </c>
      <c r="N169" s="223">
        <v>0</v>
      </c>
      <c r="O169" s="221">
        <f t="shared" ca="1" si="35"/>
        <v>2958</v>
      </c>
      <c r="P169" s="223">
        <v>0</v>
      </c>
      <c r="Q169" s="223">
        <v>0</v>
      </c>
      <c r="R169" s="229">
        <v>0</v>
      </c>
      <c r="S169" s="223">
        <v>0</v>
      </c>
      <c r="U169" s="228">
        <f t="shared" si="36"/>
        <v>17.999999999999968</v>
      </c>
      <c r="V169" s="228">
        <f t="shared" ca="1" si="37"/>
        <v>1.2</v>
      </c>
      <c r="W169" s="223">
        <v>0</v>
      </c>
      <c r="X169" s="242">
        <f t="shared" ca="1" si="38"/>
        <v>3191</v>
      </c>
      <c r="Y169" s="223">
        <v>0</v>
      </c>
      <c r="Z169" s="223">
        <v>0</v>
      </c>
      <c r="AA169" s="229">
        <v>0</v>
      </c>
      <c r="AB169" s="223">
        <v>0</v>
      </c>
      <c r="AD169" s="236">
        <f t="shared" si="39"/>
        <v>17.999999999999968</v>
      </c>
      <c r="AE169" s="216">
        <v>1.2</v>
      </c>
      <c r="AF169" s="217">
        <v>0</v>
      </c>
      <c r="AG169" s="243">
        <f t="shared" ca="1" si="40"/>
        <v>2967</v>
      </c>
      <c r="AH169" s="217">
        <v>0</v>
      </c>
      <c r="AI169" s="217">
        <v>0</v>
      </c>
      <c r="AJ169" s="237">
        <v>0</v>
      </c>
      <c r="AK169" s="217">
        <v>0</v>
      </c>
    </row>
    <row r="170" spans="3:37" x14ac:dyDescent="0.15">
      <c r="C170" s="228">
        <f t="shared" si="41"/>
        <v>17.799999999999969</v>
      </c>
      <c r="D170" s="228">
        <f t="shared" ca="1" si="32"/>
        <v>1.2</v>
      </c>
      <c r="E170" s="223">
        <v>0</v>
      </c>
      <c r="F170" s="242">
        <f t="shared" ca="1" si="42"/>
        <v>2720</v>
      </c>
      <c r="G170" s="223">
        <v>0</v>
      </c>
      <c r="H170" s="223">
        <v>0</v>
      </c>
      <c r="I170" s="229">
        <v>0</v>
      </c>
      <c r="J170" s="223">
        <v>0</v>
      </c>
      <c r="L170" s="228">
        <f t="shared" si="33"/>
        <v>17.799999999999969</v>
      </c>
      <c r="M170" s="228">
        <f t="shared" ca="1" si="34"/>
        <v>1.2</v>
      </c>
      <c r="N170" s="223">
        <v>0</v>
      </c>
      <c r="O170" s="221">
        <f t="shared" ca="1" si="35"/>
        <v>2958</v>
      </c>
      <c r="P170" s="223">
        <v>0</v>
      </c>
      <c r="Q170" s="223">
        <v>0</v>
      </c>
      <c r="R170" s="229">
        <v>0</v>
      </c>
      <c r="S170" s="223">
        <v>0</v>
      </c>
      <c r="U170" s="228">
        <f t="shared" si="36"/>
        <v>17.799999999999969</v>
      </c>
      <c r="V170" s="228">
        <f t="shared" ca="1" si="37"/>
        <v>1.2</v>
      </c>
      <c r="W170" s="223">
        <v>0</v>
      </c>
      <c r="X170" s="242">
        <f t="shared" ca="1" si="38"/>
        <v>3191</v>
      </c>
      <c r="Y170" s="223">
        <v>0</v>
      </c>
      <c r="Z170" s="223">
        <v>0</v>
      </c>
      <c r="AA170" s="229">
        <v>0</v>
      </c>
      <c r="AB170" s="223">
        <v>0</v>
      </c>
      <c r="AD170" s="236">
        <f t="shared" si="39"/>
        <v>17.799999999999969</v>
      </c>
      <c r="AE170" s="216">
        <v>1.2</v>
      </c>
      <c r="AF170" s="217">
        <v>0</v>
      </c>
      <c r="AG170" s="243">
        <f t="shared" ca="1" si="40"/>
        <v>2967</v>
      </c>
      <c r="AH170" s="217">
        <v>0</v>
      </c>
      <c r="AI170" s="217">
        <v>0</v>
      </c>
      <c r="AJ170" s="237">
        <v>0</v>
      </c>
      <c r="AK170" s="217">
        <v>0</v>
      </c>
    </row>
    <row r="171" spans="3:37" x14ac:dyDescent="0.15">
      <c r="C171" s="228">
        <f t="shared" si="41"/>
        <v>17.599999999999969</v>
      </c>
      <c r="D171" s="228">
        <f t="shared" ca="1" si="32"/>
        <v>1.2</v>
      </c>
      <c r="E171" s="223">
        <v>0</v>
      </c>
      <c r="F171" s="242">
        <f t="shared" ca="1" si="42"/>
        <v>2720</v>
      </c>
      <c r="G171" s="223">
        <v>0</v>
      </c>
      <c r="H171" s="223">
        <v>0</v>
      </c>
      <c r="I171" s="229">
        <v>0</v>
      </c>
      <c r="J171" s="223">
        <v>0</v>
      </c>
      <c r="L171" s="228">
        <f t="shared" si="33"/>
        <v>17.599999999999969</v>
      </c>
      <c r="M171" s="228">
        <f t="shared" ca="1" si="34"/>
        <v>1.2</v>
      </c>
      <c r="N171" s="223">
        <v>0</v>
      </c>
      <c r="O171" s="221">
        <f t="shared" ca="1" si="35"/>
        <v>2958</v>
      </c>
      <c r="P171" s="223">
        <v>0</v>
      </c>
      <c r="Q171" s="223">
        <v>0</v>
      </c>
      <c r="R171" s="229">
        <v>0</v>
      </c>
      <c r="S171" s="223">
        <v>0</v>
      </c>
      <c r="U171" s="228">
        <f t="shared" si="36"/>
        <v>17.599999999999969</v>
      </c>
      <c r="V171" s="228">
        <f t="shared" ca="1" si="37"/>
        <v>1.2</v>
      </c>
      <c r="W171" s="223">
        <v>0</v>
      </c>
      <c r="X171" s="242">
        <f t="shared" ca="1" si="38"/>
        <v>3191</v>
      </c>
      <c r="Y171" s="223">
        <v>0</v>
      </c>
      <c r="Z171" s="223">
        <v>0</v>
      </c>
      <c r="AA171" s="229">
        <v>0</v>
      </c>
      <c r="AB171" s="223">
        <v>0</v>
      </c>
      <c r="AD171" s="236">
        <f t="shared" si="39"/>
        <v>17.599999999999969</v>
      </c>
      <c r="AE171" s="216">
        <v>1.2</v>
      </c>
      <c r="AF171" s="217">
        <v>0</v>
      </c>
      <c r="AG171" s="243">
        <f t="shared" ca="1" si="40"/>
        <v>2967</v>
      </c>
      <c r="AH171" s="217">
        <v>0</v>
      </c>
      <c r="AI171" s="217">
        <v>0</v>
      </c>
      <c r="AJ171" s="237">
        <v>0</v>
      </c>
      <c r="AK171" s="217">
        <v>0</v>
      </c>
    </row>
    <row r="172" spans="3:37" x14ac:dyDescent="0.15">
      <c r="C172" s="228">
        <f t="shared" si="41"/>
        <v>17.39999999999997</v>
      </c>
      <c r="D172" s="228">
        <f t="shared" ca="1" si="32"/>
        <v>1.2</v>
      </c>
      <c r="E172" s="223">
        <v>0</v>
      </c>
      <c r="F172" s="242">
        <f t="shared" ca="1" si="42"/>
        <v>2720</v>
      </c>
      <c r="G172" s="223">
        <v>0</v>
      </c>
      <c r="H172" s="223">
        <v>0</v>
      </c>
      <c r="I172" s="229">
        <v>0</v>
      </c>
      <c r="J172" s="223">
        <v>0</v>
      </c>
      <c r="L172" s="228">
        <f t="shared" si="33"/>
        <v>17.39999999999997</v>
      </c>
      <c r="M172" s="228">
        <f t="shared" ca="1" si="34"/>
        <v>1.2</v>
      </c>
      <c r="N172" s="223">
        <v>0</v>
      </c>
      <c r="O172" s="221">
        <f t="shared" ca="1" si="35"/>
        <v>2958</v>
      </c>
      <c r="P172" s="223">
        <v>0</v>
      </c>
      <c r="Q172" s="223">
        <v>0</v>
      </c>
      <c r="R172" s="229">
        <v>0</v>
      </c>
      <c r="S172" s="223">
        <v>0</v>
      </c>
      <c r="U172" s="228">
        <f t="shared" si="36"/>
        <v>17.39999999999997</v>
      </c>
      <c r="V172" s="228">
        <f t="shared" ca="1" si="37"/>
        <v>1.2</v>
      </c>
      <c r="W172" s="223">
        <v>0</v>
      </c>
      <c r="X172" s="242">
        <f t="shared" ca="1" si="38"/>
        <v>3191</v>
      </c>
      <c r="Y172" s="223">
        <v>0</v>
      </c>
      <c r="Z172" s="223">
        <v>0</v>
      </c>
      <c r="AA172" s="229">
        <v>0</v>
      </c>
      <c r="AB172" s="223">
        <v>0</v>
      </c>
      <c r="AD172" s="236">
        <f t="shared" si="39"/>
        <v>17.39999999999997</v>
      </c>
      <c r="AE172" s="216">
        <v>1.2</v>
      </c>
      <c r="AF172" s="217">
        <v>0</v>
      </c>
      <c r="AG172" s="243">
        <f t="shared" ca="1" si="40"/>
        <v>2967</v>
      </c>
      <c r="AH172" s="217">
        <v>0</v>
      </c>
      <c r="AI172" s="217">
        <v>0</v>
      </c>
      <c r="AJ172" s="237">
        <v>0</v>
      </c>
      <c r="AK172" s="217">
        <v>0</v>
      </c>
    </row>
    <row r="173" spans="3:37" x14ac:dyDescent="0.15">
      <c r="C173" s="228">
        <f t="shared" si="41"/>
        <v>17.199999999999971</v>
      </c>
      <c r="D173" s="228">
        <f t="shared" ca="1" si="32"/>
        <v>1.2</v>
      </c>
      <c r="E173" s="223">
        <v>0</v>
      </c>
      <c r="F173" s="242">
        <f t="shared" ca="1" si="42"/>
        <v>2720</v>
      </c>
      <c r="G173" s="223">
        <v>0</v>
      </c>
      <c r="H173" s="223">
        <v>0</v>
      </c>
      <c r="I173" s="229">
        <v>0</v>
      </c>
      <c r="J173" s="223">
        <v>0</v>
      </c>
      <c r="L173" s="228">
        <f t="shared" si="33"/>
        <v>17.199999999999971</v>
      </c>
      <c r="M173" s="228">
        <f t="shared" ca="1" si="34"/>
        <v>1.2</v>
      </c>
      <c r="N173" s="223">
        <v>0</v>
      </c>
      <c r="O173" s="221">
        <f t="shared" ca="1" si="35"/>
        <v>2958</v>
      </c>
      <c r="P173" s="223">
        <v>0</v>
      </c>
      <c r="Q173" s="223">
        <v>0</v>
      </c>
      <c r="R173" s="229">
        <v>0</v>
      </c>
      <c r="S173" s="223">
        <v>0</v>
      </c>
      <c r="U173" s="228">
        <f t="shared" si="36"/>
        <v>17.199999999999971</v>
      </c>
      <c r="V173" s="228">
        <f t="shared" ca="1" si="37"/>
        <v>1.2</v>
      </c>
      <c r="W173" s="223">
        <v>0</v>
      </c>
      <c r="X173" s="242">
        <f t="shared" ca="1" si="38"/>
        <v>3191</v>
      </c>
      <c r="Y173" s="223">
        <v>0</v>
      </c>
      <c r="Z173" s="223">
        <v>0</v>
      </c>
      <c r="AA173" s="229">
        <v>0</v>
      </c>
      <c r="AB173" s="223">
        <v>0</v>
      </c>
      <c r="AD173" s="236">
        <f t="shared" si="39"/>
        <v>17.199999999999971</v>
      </c>
      <c r="AE173" s="216">
        <v>1.2</v>
      </c>
      <c r="AF173" s="217">
        <v>0</v>
      </c>
      <c r="AG173" s="243">
        <f t="shared" ca="1" si="40"/>
        <v>2967</v>
      </c>
      <c r="AH173" s="217">
        <v>0</v>
      </c>
      <c r="AI173" s="217">
        <v>0</v>
      </c>
      <c r="AJ173" s="237">
        <v>0</v>
      </c>
      <c r="AK173" s="217">
        <v>0</v>
      </c>
    </row>
    <row r="174" spans="3:37" x14ac:dyDescent="0.15">
      <c r="C174" s="228">
        <f t="shared" si="41"/>
        <v>16.999999999999972</v>
      </c>
      <c r="D174" s="228">
        <f t="shared" ca="1" si="32"/>
        <v>1.2</v>
      </c>
      <c r="E174" s="223">
        <v>0</v>
      </c>
      <c r="F174" s="242">
        <f t="shared" ca="1" si="42"/>
        <v>2720</v>
      </c>
      <c r="G174" s="223">
        <v>0</v>
      </c>
      <c r="H174" s="223">
        <v>0</v>
      </c>
      <c r="I174" s="229">
        <v>0</v>
      </c>
      <c r="J174" s="223">
        <v>0</v>
      </c>
      <c r="L174" s="228">
        <f t="shared" si="33"/>
        <v>16.999999999999972</v>
      </c>
      <c r="M174" s="228">
        <f t="shared" ca="1" si="34"/>
        <v>1.2</v>
      </c>
      <c r="N174" s="223">
        <v>0</v>
      </c>
      <c r="O174" s="221">
        <f t="shared" ca="1" si="35"/>
        <v>2958</v>
      </c>
      <c r="P174" s="223">
        <v>0</v>
      </c>
      <c r="Q174" s="223">
        <v>0</v>
      </c>
      <c r="R174" s="229">
        <v>0</v>
      </c>
      <c r="S174" s="223">
        <v>0</v>
      </c>
      <c r="U174" s="228">
        <f t="shared" si="36"/>
        <v>16.999999999999972</v>
      </c>
      <c r="V174" s="228">
        <f t="shared" ca="1" si="37"/>
        <v>1.2</v>
      </c>
      <c r="W174" s="223">
        <v>0</v>
      </c>
      <c r="X174" s="242">
        <f t="shared" ca="1" si="38"/>
        <v>3191</v>
      </c>
      <c r="Y174" s="223">
        <v>0</v>
      </c>
      <c r="Z174" s="223">
        <v>0</v>
      </c>
      <c r="AA174" s="229">
        <v>0</v>
      </c>
      <c r="AB174" s="223">
        <v>0</v>
      </c>
      <c r="AD174" s="236">
        <f t="shared" si="39"/>
        <v>16.999999999999972</v>
      </c>
      <c r="AE174" s="216">
        <v>1.2</v>
      </c>
      <c r="AF174" s="217">
        <v>0</v>
      </c>
      <c r="AG174" s="243">
        <f t="shared" ca="1" si="40"/>
        <v>2967</v>
      </c>
      <c r="AH174" s="217">
        <v>0</v>
      </c>
      <c r="AI174" s="217">
        <v>0</v>
      </c>
      <c r="AJ174" s="237">
        <v>0</v>
      </c>
      <c r="AK174" s="217">
        <v>0</v>
      </c>
    </row>
    <row r="175" spans="3:37" x14ac:dyDescent="0.15">
      <c r="C175" s="228">
        <f t="shared" si="41"/>
        <v>16.799999999999972</v>
      </c>
      <c r="D175" s="228">
        <f t="shared" ca="1" si="32"/>
        <v>1.2</v>
      </c>
      <c r="E175" s="223">
        <v>0</v>
      </c>
      <c r="F175" s="242">
        <f t="shared" ca="1" si="42"/>
        <v>2720</v>
      </c>
      <c r="G175" s="223">
        <v>0</v>
      </c>
      <c r="H175" s="223">
        <v>0</v>
      </c>
      <c r="I175" s="229">
        <v>0</v>
      </c>
      <c r="J175" s="223">
        <v>0</v>
      </c>
      <c r="L175" s="228">
        <f t="shared" si="33"/>
        <v>16.799999999999972</v>
      </c>
      <c r="M175" s="228">
        <f t="shared" ca="1" si="34"/>
        <v>1.2</v>
      </c>
      <c r="N175" s="223">
        <v>0</v>
      </c>
      <c r="O175" s="221">
        <f t="shared" ca="1" si="35"/>
        <v>2958</v>
      </c>
      <c r="P175" s="223">
        <v>0</v>
      </c>
      <c r="Q175" s="223">
        <v>0</v>
      </c>
      <c r="R175" s="229">
        <v>0</v>
      </c>
      <c r="S175" s="223">
        <v>0</v>
      </c>
      <c r="U175" s="228">
        <f t="shared" si="36"/>
        <v>16.799999999999972</v>
      </c>
      <c r="V175" s="228">
        <f t="shared" ca="1" si="37"/>
        <v>1.2</v>
      </c>
      <c r="W175" s="223">
        <v>0</v>
      </c>
      <c r="X175" s="242">
        <f t="shared" ca="1" si="38"/>
        <v>3191</v>
      </c>
      <c r="Y175" s="223">
        <v>0</v>
      </c>
      <c r="Z175" s="223">
        <v>0</v>
      </c>
      <c r="AA175" s="229">
        <v>0</v>
      </c>
      <c r="AB175" s="223">
        <v>0</v>
      </c>
      <c r="AD175" s="236">
        <f t="shared" si="39"/>
        <v>16.799999999999972</v>
      </c>
      <c r="AE175" s="216">
        <v>1.2</v>
      </c>
      <c r="AF175" s="217">
        <v>0</v>
      </c>
      <c r="AG175" s="243">
        <f t="shared" ca="1" si="40"/>
        <v>2967</v>
      </c>
      <c r="AH175" s="217">
        <v>0</v>
      </c>
      <c r="AI175" s="217">
        <v>0</v>
      </c>
      <c r="AJ175" s="237">
        <v>0</v>
      </c>
      <c r="AK175" s="217">
        <v>0</v>
      </c>
    </row>
    <row r="176" spans="3:37" x14ac:dyDescent="0.15">
      <c r="C176" s="228">
        <f t="shared" si="41"/>
        <v>16.599999999999973</v>
      </c>
      <c r="D176" s="228">
        <f t="shared" ca="1" si="32"/>
        <v>1.2</v>
      </c>
      <c r="E176" s="223">
        <v>0</v>
      </c>
      <c r="F176" s="242">
        <f t="shared" ca="1" si="42"/>
        <v>2720</v>
      </c>
      <c r="G176" s="223">
        <v>0</v>
      </c>
      <c r="H176" s="223">
        <v>0</v>
      </c>
      <c r="I176" s="229">
        <v>0</v>
      </c>
      <c r="J176" s="223">
        <v>0</v>
      </c>
      <c r="L176" s="228">
        <f t="shared" si="33"/>
        <v>16.599999999999973</v>
      </c>
      <c r="M176" s="228">
        <f t="shared" ca="1" si="34"/>
        <v>1.2</v>
      </c>
      <c r="N176" s="223">
        <v>0</v>
      </c>
      <c r="O176" s="221">
        <f t="shared" ca="1" si="35"/>
        <v>2958</v>
      </c>
      <c r="P176" s="223">
        <v>0</v>
      </c>
      <c r="Q176" s="223">
        <v>0</v>
      </c>
      <c r="R176" s="229">
        <v>0</v>
      </c>
      <c r="S176" s="223">
        <v>0</v>
      </c>
      <c r="U176" s="228">
        <f t="shared" si="36"/>
        <v>16.599999999999973</v>
      </c>
      <c r="V176" s="228">
        <f t="shared" ca="1" si="37"/>
        <v>1.2</v>
      </c>
      <c r="W176" s="223">
        <v>0</v>
      </c>
      <c r="X176" s="242">
        <f t="shared" ca="1" si="38"/>
        <v>3191</v>
      </c>
      <c r="Y176" s="223">
        <v>0</v>
      </c>
      <c r="Z176" s="223">
        <v>0</v>
      </c>
      <c r="AA176" s="229">
        <v>0</v>
      </c>
      <c r="AB176" s="223">
        <v>0</v>
      </c>
      <c r="AD176" s="236">
        <f t="shared" si="39"/>
        <v>16.599999999999973</v>
      </c>
      <c r="AE176" s="216">
        <v>1.2</v>
      </c>
      <c r="AF176" s="217">
        <v>0</v>
      </c>
      <c r="AG176" s="243">
        <f t="shared" ca="1" si="40"/>
        <v>2967</v>
      </c>
      <c r="AH176" s="217">
        <v>0</v>
      </c>
      <c r="AI176" s="217">
        <v>0</v>
      </c>
      <c r="AJ176" s="237">
        <v>0</v>
      </c>
      <c r="AK176" s="217">
        <v>0</v>
      </c>
    </row>
    <row r="177" spans="3:37" x14ac:dyDescent="0.15">
      <c r="C177" s="228">
        <f t="shared" si="41"/>
        <v>16.399999999999974</v>
      </c>
      <c r="D177" s="228">
        <f t="shared" ca="1" si="32"/>
        <v>1.2</v>
      </c>
      <c r="E177" s="223">
        <v>0</v>
      </c>
      <c r="F177" s="242">
        <f t="shared" ca="1" si="42"/>
        <v>2720</v>
      </c>
      <c r="G177" s="223">
        <v>0</v>
      </c>
      <c r="H177" s="223">
        <v>0</v>
      </c>
      <c r="I177" s="229">
        <v>0</v>
      </c>
      <c r="J177" s="223">
        <v>0</v>
      </c>
      <c r="L177" s="228">
        <f t="shared" si="33"/>
        <v>16.399999999999974</v>
      </c>
      <c r="M177" s="228">
        <f t="shared" ca="1" si="34"/>
        <v>1.2</v>
      </c>
      <c r="N177" s="223">
        <v>0</v>
      </c>
      <c r="O177" s="221">
        <f t="shared" ca="1" si="35"/>
        <v>2958</v>
      </c>
      <c r="P177" s="223">
        <v>0</v>
      </c>
      <c r="Q177" s="223">
        <v>0</v>
      </c>
      <c r="R177" s="229">
        <v>0</v>
      </c>
      <c r="S177" s="223">
        <v>0</v>
      </c>
      <c r="U177" s="228">
        <f t="shared" si="36"/>
        <v>16.399999999999974</v>
      </c>
      <c r="V177" s="228">
        <f t="shared" ca="1" si="37"/>
        <v>1.2</v>
      </c>
      <c r="W177" s="223">
        <v>0</v>
      </c>
      <c r="X177" s="242">
        <f t="shared" ca="1" si="38"/>
        <v>3191</v>
      </c>
      <c r="Y177" s="223">
        <v>0</v>
      </c>
      <c r="Z177" s="223">
        <v>0</v>
      </c>
      <c r="AA177" s="229">
        <v>0</v>
      </c>
      <c r="AB177" s="223">
        <v>0</v>
      </c>
      <c r="AD177" s="236">
        <f t="shared" si="39"/>
        <v>16.399999999999974</v>
      </c>
      <c r="AE177" s="216">
        <v>1.2</v>
      </c>
      <c r="AF177" s="217">
        <v>0</v>
      </c>
      <c r="AG177" s="243">
        <f t="shared" ca="1" si="40"/>
        <v>2967</v>
      </c>
      <c r="AH177" s="217">
        <v>0</v>
      </c>
      <c r="AI177" s="217">
        <v>0</v>
      </c>
      <c r="AJ177" s="237">
        <v>0</v>
      </c>
      <c r="AK177" s="217">
        <v>0</v>
      </c>
    </row>
    <row r="178" spans="3:37" x14ac:dyDescent="0.15">
      <c r="C178" s="228">
        <f t="shared" si="41"/>
        <v>16.199999999999974</v>
      </c>
      <c r="D178" s="228">
        <f t="shared" ca="1" si="32"/>
        <v>1.2</v>
      </c>
      <c r="E178" s="223">
        <v>0</v>
      </c>
      <c r="F178" s="242">
        <f t="shared" ca="1" si="42"/>
        <v>2720</v>
      </c>
      <c r="G178" s="223">
        <v>0</v>
      </c>
      <c r="H178" s="223">
        <v>0</v>
      </c>
      <c r="I178" s="229">
        <v>0</v>
      </c>
      <c r="J178" s="223">
        <v>0</v>
      </c>
      <c r="L178" s="228">
        <f t="shared" si="33"/>
        <v>16.199999999999974</v>
      </c>
      <c r="M178" s="228">
        <f t="shared" ca="1" si="34"/>
        <v>1.2</v>
      </c>
      <c r="N178" s="223">
        <v>0</v>
      </c>
      <c r="O178" s="221">
        <f t="shared" ca="1" si="35"/>
        <v>2958</v>
      </c>
      <c r="P178" s="223">
        <v>0</v>
      </c>
      <c r="Q178" s="223">
        <v>0</v>
      </c>
      <c r="R178" s="229">
        <v>0</v>
      </c>
      <c r="S178" s="223">
        <v>0</v>
      </c>
      <c r="U178" s="228">
        <f t="shared" si="36"/>
        <v>16.199999999999974</v>
      </c>
      <c r="V178" s="228">
        <f t="shared" ca="1" si="37"/>
        <v>1.2</v>
      </c>
      <c r="W178" s="223">
        <v>0</v>
      </c>
      <c r="X178" s="242">
        <f t="shared" ca="1" si="38"/>
        <v>3191</v>
      </c>
      <c r="Y178" s="223">
        <v>0</v>
      </c>
      <c r="Z178" s="223">
        <v>0</v>
      </c>
      <c r="AA178" s="229">
        <v>0</v>
      </c>
      <c r="AB178" s="223">
        <v>0</v>
      </c>
      <c r="AD178" s="236">
        <f t="shared" si="39"/>
        <v>16.199999999999974</v>
      </c>
      <c r="AE178" s="216">
        <v>1.2</v>
      </c>
      <c r="AF178" s="217">
        <v>0</v>
      </c>
      <c r="AG178" s="243">
        <f t="shared" ca="1" si="40"/>
        <v>2967</v>
      </c>
      <c r="AH178" s="217">
        <v>0</v>
      </c>
      <c r="AI178" s="217">
        <v>0</v>
      </c>
      <c r="AJ178" s="237">
        <v>0</v>
      </c>
      <c r="AK178" s="217">
        <v>0</v>
      </c>
    </row>
    <row r="179" spans="3:37" x14ac:dyDescent="0.15">
      <c r="C179" s="228">
        <f t="shared" si="41"/>
        <v>15.999999999999975</v>
      </c>
      <c r="D179" s="228">
        <f t="shared" ca="1" si="32"/>
        <v>1.2</v>
      </c>
      <c r="E179" s="223">
        <v>0</v>
      </c>
      <c r="F179" s="242">
        <f t="shared" ca="1" si="42"/>
        <v>2720</v>
      </c>
      <c r="G179" s="223">
        <v>0</v>
      </c>
      <c r="H179" s="223">
        <v>0</v>
      </c>
      <c r="I179" s="229">
        <v>0</v>
      </c>
      <c r="J179" s="223">
        <v>0</v>
      </c>
      <c r="L179" s="228">
        <f t="shared" si="33"/>
        <v>15.999999999999975</v>
      </c>
      <c r="M179" s="228">
        <f t="shared" ca="1" si="34"/>
        <v>1.2</v>
      </c>
      <c r="N179" s="223">
        <v>0</v>
      </c>
      <c r="O179" s="221">
        <f t="shared" ca="1" si="35"/>
        <v>2958</v>
      </c>
      <c r="P179" s="223">
        <v>0</v>
      </c>
      <c r="Q179" s="223">
        <v>0</v>
      </c>
      <c r="R179" s="229">
        <v>0</v>
      </c>
      <c r="S179" s="223">
        <v>0</v>
      </c>
      <c r="U179" s="228">
        <f t="shared" si="36"/>
        <v>15.999999999999975</v>
      </c>
      <c r="V179" s="228">
        <f t="shared" ca="1" si="37"/>
        <v>1.2</v>
      </c>
      <c r="W179" s="223">
        <v>0</v>
      </c>
      <c r="X179" s="242">
        <f t="shared" ca="1" si="38"/>
        <v>3191</v>
      </c>
      <c r="Y179" s="223">
        <v>0</v>
      </c>
      <c r="Z179" s="223">
        <v>0</v>
      </c>
      <c r="AA179" s="229">
        <v>0</v>
      </c>
      <c r="AB179" s="223">
        <v>0</v>
      </c>
      <c r="AD179" s="236">
        <f t="shared" si="39"/>
        <v>15.999999999999975</v>
      </c>
      <c r="AE179" s="216">
        <v>1.2</v>
      </c>
      <c r="AF179" s="217">
        <v>0</v>
      </c>
      <c r="AG179" s="243">
        <f t="shared" ca="1" si="40"/>
        <v>2967</v>
      </c>
      <c r="AH179" s="217">
        <v>0</v>
      </c>
      <c r="AI179" s="217">
        <v>0</v>
      </c>
      <c r="AJ179" s="237">
        <v>0</v>
      </c>
      <c r="AK179" s="217">
        <v>0</v>
      </c>
    </row>
    <row r="180" spans="3:37" x14ac:dyDescent="0.15">
      <c r="C180" s="228">
        <f t="shared" si="41"/>
        <v>15.799999999999976</v>
      </c>
      <c r="D180" s="228">
        <f t="shared" ca="1" si="32"/>
        <v>1.2</v>
      </c>
      <c r="E180" s="223">
        <v>0</v>
      </c>
      <c r="F180" s="242">
        <f t="shared" ca="1" si="42"/>
        <v>2720</v>
      </c>
      <c r="G180" s="223">
        <v>0</v>
      </c>
      <c r="H180" s="223">
        <v>0</v>
      </c>
      <c r="I180" s="229">
        <v>0</v>
      </c>
      <c r="J180" s="223">
        <v>0</v>
      </c>
      <c r="L180" s="228">
        <f t="shared" si="33"/>
        <v>15.799999999999976</v>
      </c>
      <c r="M180" s="228">
        <f t="shared" ca="1" si="34"/>
        <v>1.2</v>
      </c>
      <c r="N180" s="223">
        <v>0</v>
      </c>
      <c r="O180" s="221">
        <f t="shared" ca="1" si="35"/>
        <v>2958</v>
      </c>
      <c r="P180" s="223">
        <v>0</v>
      </c>
      <c r="Q180" s="223">
        <v>0</v>
      </c>
      <c r="R180" s="229">
        <v>0</v>
      </c>
      <c r="S180" s="223">
        <v>0</v>
      </c>
      <c r="U180" s="228">
        <f t="shared" si="36"/>
        <v>15.799999999999976</v>
      </c>
      <c r="V180" s="228">
        <f t="shared" ca="1" si="37"/>
        <v>1.2</v>
      </c>
      <c r="W180" s="223">
        <v>0</v>
      </c>
      <c r="X180" s="242">
        <f t="shared" ca="1" si="38"/>
        <v>3191</v>
      </c>
      <c r="Y180" s="223">
        <v>0</v>
      </c>
      <c r="Z180" s="223">
        <v>0</v>
      </c>
      <c r="AA180" s="229">
        <v>0</v>
      </c>
      <c r="AB180" s="223">
        <v>0</v>
      </c>
      <c r="AD180" s="236">
        <f t="shared" si="39"/>
        <v>15.799999999999976</v>
      </c>
      <c r="AE180" s="216">
        <v>1.2</v>
      </c>
      <c r="AF180" s="217">
        <v>0</v>
      </c>
      <c r="AG180" s="243">
        <f t="shared" ca="1" si="40"/>
        <v>2967</v>
      </c>
      <c r="AH180" s="217">
        <v>0</v>
      </c>
      <c r="AI180" s="217">
        <v>0</v>
      </c>
      <c r="AJ180" s="237">
        <v>0</v>
      </c>
      <c r="AK180" s="217">
        <v>0</v>
      </c>
    </row>
    <row r="181" spans="3:37" x14ac:dyDescent="0.15">
      <c r="C181" s="228">
        <f t="shared" si="41"/>
        <v>15.599999999999977</v>
      </c>
      <c r="D181" s="228">
        <f t="shared" ca="1" si="32"/>
        <v>1.2</v>
      </c>
      <c r="E181" s="223">
        <v>0</v>
      </c>
      <c r="F181" s="242">
        <f t="shared" ca="1" si="42"/>
        <v>2720</v>
      </c>
      <c r="G181" s="223">
        <v>0</v>
      </c>
      <c r="H181" s="223">
        <v>0</v>
      </c>
      <c r="I181" s="229">
        <v>0</v>
      </c>
      <c r="J181" s="223">
        <v>0</v>
      </c>
      <c r="L181" s="228">
        <f t="shared" si="33"/>
        <v>15.599999999999977</v>
      </c>
      <c r="M181" s="228">
        <f t="shared" ca="1" si="34"/>
        <v>1.2</v>
      </c>
      <c r="N181" s="223">
        <v>0</v>
      </c>
      <c r="O181" s="221">
        <f t="shared" ca="1" si="35"/>
        <v>2958</v>
      </c>
      <c r="P181" s="223">
        <v>0</v>
      </c>
      <c r="Q181" s="223">
        <v>0</v>
      </c>
      <c r="R181" s="229">
        <v>0</v>
      </c>
      <c r="S181" s="223">
        <v>0</v>
      </c>
      <c r="U181" s="228">
        <f t="shared" si="36"/>
        <v>15.599999999999977</v>
      </c>
      <c r="V181" s="228">
        <f t="shared" ca="1" si="37"/>
        <v>1.2</v>
      </c>
      <c r="W181" s="223">
        <v>0</v>
      </c>
      <c r="X181" s="242">
        <f t="shared" ca="1" si="38"/>
        <v>3191</v>
      </c>
      <c r="Y181" s="223">
        <v>0</v>
      </c>
      <c r="Z181" s="223">
        <v>0</v>
      </c>
      <c r="AA181" s="229">
        <v>0</v>
      </c>
      <c r="AB181" s="223">
        <v>0</v>
      </c>
      <c r="AD181" s="236">
        <f t="shared" si="39"/>
        <v>15.599999999999977</v>
      </c>
      <c r="AE181" s="216">
        <v>1.2</v>
      </c>
      <c r="AF181" s="217">
        <v>0</v>
      </c>
      <c r="AG181" s="243">
        <f t="shared" ca="1" si="40"/>
        <v>2967</v>
      </c>
      <c r="AH181" s="217">
        <v>0</v>
      </c>
      <c r="AI181" s="217">
        <v>0</v>
      </c>
      <c r="AJ181" s="237">
        <v>0</v>
      </c>
      <c r="AK181" s="217">
        <v>0</v>
      </c>
    </row>
    <row r="182" spans="3:37" x14ac:dyDescent="0.15">
      <c r="C182" s="228">
        <f t="shared" si="41"/>
        <v>15.399999999999977</v>
      </c>
      <c r="D182" s="228">
        <f t="shared" ca="1" si="32"/>
        <v>1.2</v>
      </c>
      <c r="E182" s="223">
        <v>0</v>
      </c>
      <c r="F182" s="242">
        <f t="shared" ca="1" si="42"/>
        <v>2720</v>
      </c>
      <c r="G182" s="223">
        <v>0</v>
      </c>
      <c r="H182" s="223">
        <v>0</v>
      </c>
      <c r="I182" s="229">
        <v>0</v>
      </c>
      <c r="J182" s="223">
        <v>0</v>
      </c>
      <c r="L182" s="228">
        <f t="shared" si="33"/>
        <v>15.399999999999977</v>
      </c>
      <c r="M182" s="228">
        <f t="shared" ca="1" si="34"/>
        <v>1.2</v>
      </c>
      <c r="N182" s="223">
        <v>0</v>
      </c>
      <c r="O182" s="221">
        <f t="shared" ca="1" si="35"/>
        <v>2958</v>
      </c>
      <c r="P182" s="223">
        <v>0</v>
      </c>
      <c r="Q182" s="223">
        <v>0</v>
      </c>
      <c r="R182" s="229">
        <v>0</v>
      </c>
      <c r="S182" s="223">
        <v>0</v>
      </c>
      <c r="U182" s="228">
        <f t="shared" si="36"/>
        <v>15.399999999999977</v>
      </c>
      <c r="V182" s="228">
        <f t="shared" ca="1" si="37"/>
        <v>1.2</v>
      </c>
      <c r="W182" s="223">
        <v>0</v>
      </c>
      <c r="X182" s="242">
        <f t="shared" ca="1" si="38"/>
        <v>3191</v>
      </c>
      <c r="Y182" s="223">
        <v>0</v>
      </c>
      <c r="Z182" s="223">
        <v>0</v>
      </c>
      <c r="AA182" s="229">
        <v>0</v>
      </c>
      <c r="AB182" s="223">
        <v>0</v>
      </c>
      <c r="AD182" s="236">
        <f t="shared" si="39"/>
        <v>15.399999999999977</v>
      </c>
      <c r="AE182" s="216">
        <v>1.2</v>
      </c>
      <c r="AF182" s="217">
        <v>0</v>
      </c>
      <c r="AG182" s="243">
        <f t="shared" ca="1" si="40"/>
        <v>2967</v>
      </c>
      <c r="AH182" s="217">
        <v>0</v>
      </c>
      <c r="AI182" s="217">
        <v>0</v>
      </c>
      <c r="AJ182" s="237">
        <v>0</v>
      </c>
      <c r="AK182" s="217">
        <v>0</v>
      </c>
    </row>
    <row r="183" spans="3:37" x14ac:dyDescent="0.15">
      <c r="C183" s="228">
        <f t="shared" si="41"/>
        <v>15.199999999999978</v>
      </c>
      <c r="D183" s="228">
        <f t="shared" ca="1" si="32"/>
        <v>1.2</v>
      </c>
      <c r="E183" s="223">
        <v>0</v>
      </c>
      <c r="F183" s="242">
        <f t="shared" ca="1" si="42"/>
        <v>2720</v>
      </c>
      <c r="G183" s="223">
        <v>0</v>
      </c>
      <c r="H183" s="223">
        <v>0</v>
      </c>
      <c r="I183" s="229">
        <v>0</v>
      </c>
      <c r="J183" s="223">
        <v>0</v>
      </c>
      <c r="L183" s="228">
        <f t="shared" si="33"/>
        <v>15.199999999999978</v>
      </c>
      <c r="M183" s="228">
        <f t="shared" ca="1" si="34"/>
        <v>1.2</v>
      </c>
      <c r="N183" s="223">
        <v>0</v>
      </c>
      <c r="O183" s="221">
        <f t="shared" ca="1" si="35"/>
        <v>2958</v>
      </c>
      <c r="P183" s="223">
        <v>0</v>
      </c>
      <c r="Q183" s="223">
        <v>0</v>
      </c>
      <c r="R183" s="229">
        <v>0</v>
      </c>
      <c r="S183" s="223">
        <v>0</v>
      </c>
      <c r="U183" s="228">
        <f t="shared" si="36"/>
        <v>15.199999999999978</v>
      </c>
      <c r="V183" s="228">
        <f t="shared" ca="1" si="37"/>
        <v>1.2</v>
      </c>
      <c r="W183" s="223">
        <v>0</v>
      </c>
      <c r="X183" s="242">
        <f t="shared" ca="1" si="38"/>
        <v>3191</v>
      </c>
      <c r="Y183" s="223">
        <v>0</v>
      </c>
      <c r="Z183" s="223">
        <v>0</v>
      </c>
      <c r="AA183" s="229">
        <v>0</v>
      </c>
      <c r="AB183" s="223">
        <v>0</v>
      </c>
      <c r="AD183" s="236">
        <f t="shared" si="39"/>
        <v>15.199999999999978</v>
      </c>
      <c r="AE183" s="216">
        <v>1.2</v>
      </c>
      <c r="AF183" s="217">
        <v>0</v>
      </c>
      <c r="AG183" s="243">
        <f t="shared" ca="1" si="40"/>
        <v>2967</v>
      </c>
      <c r="AH183" s="217">
        <v>0</v>
      </c>
      <c r="AI183" s="217">
        <v>0</v>
      </c>
      <c r="AJ183" s="237">
        <v>0</v>
      </c>
      <c r="AK183" s="217">
        <v>0</v>
      </c>
    </row>
    <row r="184" spans="3:37" x14ac:dyDescent="0.15">
      <c r="C184" s="228">
        <f t="shared" si="41"/>
        <v>14.999999999999979</v>
      </c>
      <c r="D184" s="228">
        <f t="shared" ca="1" si="32"/>
        <v>1.2</v>
      </c>
      <c r="E184" s="223">
        <v>0</v>
      </c>
      <c r="F184" s="242">
        <f t="shared" ca="1" si="42"/>
        <v>2720</v>
      </c>
      <c r="G184" s="223">
        <v>0</v>
      </c>
      <c r="H184" s="223">
        <v>0</v>
      </c>
      <c r="I184" s="229">
        <v>0</v>
      </c>
      <c r="J184" s="223">
        <v>0</v>
      </c>
      <c r="L184" s="228">
        <f t="shared" si="33"/>
        <v>14.999999999999979</v>
      </c>
      <c r="M184" s="228">
        <f t="shared" ca="1" si="34"/>
        <v>1.2</v>
      </c>
      <c r="N184" s="223">
        <v>0</v>
      </c>
      <c r="O184" s="221">
        <f t="shared" ca="1" si="35"/>
        <v>2958</v>
      </c>
      <c r="P184" s="223">
        <v>0</v>
      </c>
      <c r="Q184" s="223">
        <v>0</v>
      </c>
      <c r="R184" s="229">
        <v>0</v>
      </c>
      <c r="S184" s="223">
        <v>0</v>
      </c>
      <c r="U184" s="228">
        <f t="shared" si="36"/>
        <v>14.999999999999979</v>
      </c>
      <c r="V184" s="228">
        <f t="shared" ca="1" si="37"/>
        <v>1.2</v>
      </c>
      <c r="W184" s="223">
        <v>0</v>
      </c>
      <c r="X184" s="242">
        <f t="shared" ca="1" si="38"/>
        <v>3191</v>
      </c>
      <c r="Y184" s="223">
        <v>0</v>
      </c>
      <c r="Z184" s="223">
        <v>0</v>
      </c>
      <c r="AA184" s="229">
        <v>0</v>
      </c>
      <c r="AB184" s="223">
        <v>0</v>
      </c>
      <c r="AD184" s="236">
        <f t="shared" si="39"/>
        <v>14.999999999999979</v>
      </c>
      <c r="AE184" s="216">
        <v>1.2</v>
      </c>
      <c r="AF184" s="217">
        <v>0</v>
      </c>
      <c r="AG184" s="243">
        <f t="shared" ca="1" si="40"/>
        <v>2967</v>
      </c>
      <c r="AH184" s="217">
        <v>0</v>
      </c>
      <c r="AI184" s="217">
        <v>0</v>
      </c>
      <c r="AJ184" s="237">
        <v>0</v>
      </c>
      <c r="AK184" s="217">
        <v>0</v>
      </c>
    </row>
    <row r="185" spans="3:37" x14ac:dyDescent="0.15">
      <c r="C185" s="228">
        <f t="shared" si="41"/>
        <v>14.799999999999979</v>
      </c>
      <c r="D185" s="228">
        <f t="shared" ca="1" si="32"/>
        <v>1.2</v>
      </c>
      <c r="E185" s="223">
        <v>0</v>
      </c>
      <c r="F185" s="242">
        <f t="shared" ca="1" si="42"/>
        <v>2720</v>
      </c>
      <c r="G185" s="223">
        <v>0</v>
      </c>
      <c r="H185" s="223">
        <v>0</v>
      </c>
      <c r="I185" s="229">
        <v>0</v>
      </c>
      <c r="J185" s="223">
        <v>0</v>
      </c>
      <c r="L185" s="228">
        <f t="shared" si="33"/>
        <v>14.799999999999979</v>
      </c>
      <c r="M185" s="228">
        <f t="shared" ca="1" si="34"/>
        <v>1.2</v>
      </c>
      <c r="N185" s="223">
        <v>0</v>
      </c>
      <c r="O185" s="221">
        <f t="shared" ca="1" si="35"/>
        <v>2958</v>
      </c>
      <c r="P185" s="223">
        <v>0</v>
      </c>
      <c r="Q185" s="223">
        <v>0</v>
      </c>
      <c r="R185" s="229">
        <v>0</v>
      </c>
      <c r="S185" s="223">
        <v>0</v>
      </c>
      <c r="U185" s="228">
        <f t="shared" si="36"/>
        <v>14.799999999999979</v>
      </c>
      <c r="V185" s="228">
        <f t="shared" ca="1" si="37"/>
        <v>1.2</v>
      </c>
      <c r="W185" s="223">
        <v>0</v>
      </c>
      <c r="X185" s="242">
        <f t="shared" ca="1" si="38"/>
        <v>3191</v>
      </c>
      <c r="Y185" s="223">
        <v>0</v>
      </c>
      <c r="Z185" s="223">
        <v>0</v>
      </c>
      <c r="AA185" s="229">
        <v>0</v>
      </c>
      <c r="AB185" s="223">
        <v>0</v>
      </c>
      <c r="AD185" s="236">
        <f t="shared" si="39"/>
        <v>14.799999999999979</v>
      </c>
      <c r="AE185" s="216">
        <v>1.2</v>
      </c>
      <c r="AF185" s="217">
        <v>0</v>
      </c>
      <c r="AG185" s="243">
        <f t="shared" ca="1" si="40"/>
        <v>2967</v>
      </c>
      <c r="AH185" s="217">
        <v>0</v>
      </c>
      <c r="AI185" s="217">
        <v>0</v>
      </c>
      <c r="AJ185" s="237">
        <v>0</v>
      </c>
      <c r="AK185" s="217">
        <v>0</v>
      </c>
    </row>
    <row r="186" spans="3:37" x14ac:dyDescent="0.15">
      <c r="C186" s="228">
        <f t="shared" si="41"/>
        <v>14.59999999999998</v>
      </c>
      <c r="D186" s="228">
        <f t="shared" ca="1" si="32"/>
        <v>1.2</v>
      </c>
      <c r="E186" s="223">
        <v>0</v>
      </c>
      <c r="F186" s="242">
        <f t="shared" ca="1" si="42"/>
        <v>2720</v>
      </c>
      <c r="G186" s="223">
        <v>0</v>
      </c>
      <c r="H186" s="223">
        <v>0</v>
      </c>
      <c r="I186" s="229">
        <v>0</v>
      </c>
      <c r="J186" s="223">
        <v>0</v>
      </c>
      <c r="L186" s="228">
        <f t="shared" si="33"/>
        <v>14.59999999999998</v>
      </c>
      <c r="M186" s="228">
        <f t="shared" ca="1" si="34"/>
        <v>1.2</v>
      </c>
      <c r="N186" s="223">
        <v>0</v>
      </c>
      <c r="O186" s="221">
        <f t="shared" ca="1" si="35"/>
        <v>2958</v>
      </c>
      <c r="P186" s="223">
        <v>0</v>
      </c>
      <c r="Q186" s="223">
        <v>0</v>
      </c>
      <c r="R186" s="229">
        <v>0</v>
      </c>
      <c r="S186" s="223">
        <v>0</v>
      </c>
      <c r="U186" s="228">
        <f t="shared" si="36"/>
        <v>14.59999999999998</v>
      </c>
      <c r="V186" s="228">
        <f t="shared" ca="1" si="37"/>
        <v>1.2</v>
      </c>
      <c r="W186" s="223">
        <v>0</v>
      </c>
      <c r="X186" s="242">
        <f t="shared" ca="1" si="38"/>
        <v>3191</v>
      </c>
      <c r="Y186" s="223">
        <v>0</v>
      </c>
      <c r="Z186" s="223">
        <v>0</v>
      </c>
      <c r="AA186" s="229">
        <v>0</v>
      </c>
      <c r="AB186" s="223">
        <v>0</v>
      </c>
      <c r="AD186" s="236">
        <f t="shared" si="39"/>
        <v>14.59999999999998</v>
      </c>
      <c r="AE186" s="216">
        <v>1.2</v>
      </c>
      <c r="AF186" s="217">
        <v>0</v>
      </c>
      <c r="AG186" s="243">
        <f t="shared" ca="1" si="40"/>
        <v>2967</v>
      </c>
      <c r="AH186" s="217">
        <v>0</v>
      </c>
      <c r="AI186" s="217">
        <v>0</v>
      </c>
      <c r="AJ186" s="237">
        <v>0</v>
      </c>
      <c r="AK186" s="217">
        <v>0</v>
      </c>
    </row>
    <row r="187" spans="3:37" x14ac:dyDescent="0.15">
      <c r="C187" s="228">
        <f t="shared" si="41"/>
        <v>14.399999999999981</v>
      </c>
      <c r="D187" s="228">
        <f t="shared" ca="1" si="32"/>
        <v>1.2</v>
      </c>
      <c r="E187" s="223">
        <v>0</v>
      </c>
      <c r="F187" s="242">
        <f t="shared" ca="1" si="42"/>
        <v>2720</v>
      </c>
      <c r="G187" s="223">
        <v>0</v>
      </c>
      <c r="H187" s="223">
        <v>0</v>
      </c>
      <c r="I187" s="229">
        <v>0</v>
      </c>
      <c r="J187" s="223">
        <v>0</v>
      </c>
      <c r="L187" s="228">
        <f t="shared" si="33"/>
        <v>14.399999999999981</v>
      </c>
      <c r="M187" s="228">
        <f t="shared" ca="1" si="34"/>
        <v>1.2</v>
      </c>
      <c r="N187" s="223">
        <v>0</v>
      </c>
      <c r="O187" s="221">
        <f t="shared" ca="1" si="35"/>
        <v>2958</v>
      </c>
      <c r="P187" s="223">
        <v>0</v>
      </c>
      <c r="Q187" s="223">
        <v>0</v>
      </c>
      <c r="R187" s="229">
        <v>0</v>
      </c>
      <c r="S187" s="223">
        <v>0</v>
      </c>
      <c r="U187" s="228">
        <f t="shared" si="36"/>
        <v>14.399999999999981</v>
      </c>
      <c r="V187" s="228">
        <f t="shared" ca="1" si="37"/>
        <v>1.2</v>
      </c>
      <c r="W187" s="223">
        <v>0</v>
      </c>
      <c r="X187" s="242">
        <f t="shared" ca="1" si="38"/>
        <v>3191</v>
      </c>
      <c r="Y187" s="223">
        <v>0</v>
      </c>
      <c r="Z187" s="223">
        <v>0</v>
      </c>
      <c r="AA187" s="229">
        <v>0</v>
      </c>
      <c r="AB187" s="223">
        <v>0</v>
      </c>
      <c r="AD187" s="236">
        <f t="shared" si="39"/>
        <v>14.399999999999981</v>
      </c>
      <c r="AE187" s="216">
        <v>1.2</v>
      </c>
      <c r="AF187" s="217">
        <v>0</v>
      </c>
      <c r="AG187" s="243">
        <f t="shared" ca="1" si="40"/>
        <v>2967</v>
      </c>
      <c r="AH187" s="217">
        <v>0</v>
      </c>
      <c r="AI187" s="217">
        <v>0</v>
      </c>
      <c r="AJ187" s="237">
        <v>0</v>
      </c>
      <c r="AK187" s="217">
        <v>0</v>
      </c>
    </row>
    <row r="188" spans="3:37" x14ac:dyDescent="0.15">
      <c r="C188" s="228">
        <f t="shared" si="41"/>
        <v>14.199999999999982</v>
      </c>
      <c r="D188" s="228">
        <f t="shared" ca="1" si="32"/>
        <v>1.2</v>
      </c>
      <c r="E188" s="223">
        <v>0</v>
      </c>
      <c r="F188" s="242">
        <f t="shared" ca="1" si="42"/>
        <v>2720</v>
      </c>
      <c r="G188" s="223">
        <v>0</v>
      </c>
      <c r="H188" s="223">
        <v>0</v>
      </c>
      <c r="I188" s="229">
        <v>0</v>
      </c>
      <c r="J188" s="223">
        <v>0</v>
      </c>
      <c r="L188" s="228">
        <f t="shared" si="33"/>
        <v>14.199999999999982</v>
      </c>
      <c r="M188" s="228">
        <f t="shared" ca="1" si="34"/>
        <v>1.2</v>
      </c>
      <c r="N188" s="223">
        <v>0</v>
      </c>
      <c r="O188" s="221">
        <f t="shared" ca="1" si="35"/>
        <v>2958</v>
      </c>
      <c r="P188" s="223">
        <v>0</v>
      </c>
      <c r="Q188" s="223">
        <v>0</v>
      </c>
      <c r="R188" s="229">
        <v>0</v>
      </c>
      <c r="S188" s="223">
        <v>0</v>
      </c>
      <c r="U188" s="228">
        <f t="shared" si="36"/>
        <v>14.199999999999982</v>
      </c>
      <c r="V188" s="228">
        <f t="shared" ca="1" si="37"/>
        <v>1.2</v>
      </c>
      <c r="W188" s="223">
        <v>0</v>
      </c>
      <c r="X188" s="242">
        <f t="shared" ca="1" si="38"/>
        <v>3191</v>
      </c>
      <c r="Y188" s="223">
        <v>0</v>
      </c>
      <c r="Z188" s="223">
        <v>0</v>
      </c>
      <c r="AA188" s="229">
        <v>0</v>
      </c>
      <c r="AB188" s="223">
        <v>0</v>
      </c>
      <c r="AD188" s="236">
        <f t="shared" si="39"/>
        <v>14.199999999999982</v>
      </c>
      <c r="AE188" s="216">
        <v>1.2</v>
      </c>
      <c r="AF188" s="217">
        <v>0</v>
      </c>
      <c r="AG188" s="243">
        <f t="shared" ca="1" si="40"/>
        <v>2967</v>
      </c>
      <c r="AH188" s="217">
        <v>0</v>
      </c>
      <c r="AI188" s="217">
        <v>0</v>
      </c>
      <c r="AJ188" s="237">
        <v>0</v>
      </c>
      <c r="AK188" s="217">
        <v>0</v>
      </c>
    </row>
    <row r="189" spans="3:37" x14ac:dyDescent="0.15">
      <c r="C189" s="228">
        <f t="shared" si="41"/>
        <v>13.999999999999982</v>
      </c>
      <c r="D189" s="228">
        <f t="shared" ca="1" si="32"/>
        <v>1.2</v>
      </c>
      <c r="E189" s="223">
        <v>0</v>
      </c>
      <c r="F189" s="242">
        <f t="shared" ca="1" si="42"/>
        <v>2720</v>
      </c>
      <c r="G189" s="223">
        <v>0</v>
      </c>
      <c r="H189" s="223">
        <v>0</v>
      </c>
      <c r="I189" s="229">
        <v>0</v>
      </c>
      <c r="J189" s="223">
        <v>0</v>
      </c>
      <c r="L189" s="228">
        <f t="shared" si="33"/>
        <v>13.999999999999982</v>
      </c>
      <c r="M189" s="228">
        <f t="shared" ca="1" si="34"/>
        <v>1.2</v>
      </c>
      <c r="N189" s="223">
        <v>0</v>
      </c>
      <c r="O189" s="221">
        <f t="shared" ca="1" si="35"/>
        <v>2958</v>
      </c>
      <c r="P189" s="223">
        <v>0</v>
      </c>
      <c r="Q189" s="223">
        <v>0</v>
      </c>
      <c r="R189" s="229">
        <v>0</v>
      </c>
      <c r="S189" s="223">
        <v>0</v>
      </c>
      <c r="U189" s="228">
        <f t="shared" si="36"/>
        <v>13.999999999999982</v>
      </c>
      <c r="V189" s="228">
        <f t="shared" ca="1" si="37"/>
        <v>1.2</v>
      </c>
      <c r="W189" s="223">
        <v>0</v>
      </c>
      <c r="X189" s="242">
        <f t="shared" ca="1" si="38"/>
        <v>3191</v>
      </c>
      <c r="Y189" s="223">
        <v>0</v>
      </c>
      <c r="Z189" s="223">
        <v>0</v>
      </c>
      <c r="AA189" s="229">
        <v>0</v>
      </c>
      <c r="AB189" s="223">
        <v>0</v>
      </c>
      <c r="AD189" s="236">
        <f t="shared" si="39"/>
        <v>13.999999999999982</v>
      </c>
      <c r="AE189" s="216">
        <v>1.2</v>
      </c>
      <c r="AF189" s="217">
        <v>0</v>
      </c>
      <c r="AG189" s="243">
        <f t="shared" ca="1" si="40"/>
        <v>2967</v>
      </c>
      <c r="AH189" s="217">
        <v>0</v>
      </c>
      <c r="AI189" s="217">
        <v>0</v>
      </c>
      <c r="AJ189" s="237">
        <v>0</v>
      </c>
      <c r="AK189" s="217">
        <v>0</v>
      </c>
    </row>
    <row r="190" spans="3:37" x14ac:dyDescent="0.15">
      <c r="C190" s="228">
        <f t="shared" si="41"/>
        <v>13.799999999999983</v>
      </c>
      <c r="D190" s="228">
        <f t="shared" ca="1" si="32"/>
        <v>1.2</v>
      </c>
      <c r="E190" s="223">
        <v>0</v>
      </c>
      <c r="F190" s="242">
        <f t="shared" ca="1" si="42"/>
        <v>2720</v>
      </c>
      <c r="G190" s="223">
        <v>0</v>
      </c>
      <c r="H190" s="223">
        <v>0</v>
      </c>
      <c r="I190" s="229">
        <v>0</v>
      </c>
      <c r="J190" s="223">
        <v>0</v>
      </c>
      <c r="L190" s="228">
        <f t="shared" si="33"/>
        <v>13.799999999999983</v>
      </c>
      <c r="M190" s="228">
        <f t="shared" ca="1" si="34"/>
        <v>1.2</v>
      </c>
      <c r="N190" s="223">
        <v>0</v>
      </c>
      <c r="O190" s="221">
        <f t="shared" ca="1" si="35"/>
        <v>2958</v>
      </c>
      <c r="P190" s="223">
        <v>0</v>
      </c>
      <c r="Q190" s="223">
        <v>0</v>
      </c>
      <c r="R190" s="229">
        <v>0</v>
      </c>
      <c r="S190" s="223">
        <v>0</v>
      </c>
      <c r="U190" s="228">
        <f t="shared" si="36"/>
        <v>13.799999999999983</v>
      </c>
      <c r="V190" s="228">
        <f t="shared" ca="1" si="37"/>
        <v>1.2</v>
      </c>
      <c r="W190" s="223">
        <v>0</v>
      </c>
      <c r="X190" s="242">
        <f t="shared" ca="1" si="38"/>
        <v>3191</v>
      </c>
      <c r="Y190" s="223">
        <v>0</v>
      </c>
      <c r="Z190" s="223">
        <v>0</v>
      </c>
      <c r="AA190" s="229">
        <v>0</v>
      </c>
      <c r="AB190" s="223">
        <v>0</v>
      </c>
      <c r="AD190" s="236">
        <f t="shared" si="39"/>
        <v>13.799999999999983</v>
      </c>
      <c r="AE190" s="216">
        <v>1.2</v>
      </c>
      <c r="AF190" s="217">
        <v>0</v>
      </c>
      <c r="AG190" s="243">
        <f t="shared" ca="1" si="40"/>
        <v>2967</v>
      </c>
      <c r="AH190" s="217">
        <v>0</v>
      </c>
      <c r="AI190" s="217">
        <v>0</v>
      </c>
      <c r="AJ190" s="237">
        <v>0</v>
      </c>
      <c r="AK190" s="217">
        <v>0</v>
      </c>
    </row>
    <row r="191" spans="3:37" x14ac:dyDescent="0.15">
      <c r="C191" s="228">
        <f t="shared" si="41"/>
        <v>13.599999999999984</v>
      </c>
      <c r="D191" s="228">
        <f t="shared" ca="1" si="32"/>
        <v>1.2</v>
      </c>
      <c r="E191" s="223">
        <v>0</v>
      </c>
      <c r="F191" s="242">
        <f t="shared" ca="1" si="42"/>
        <v>2720</v>
      </c>
      <c r="G191" s="223">
        <v>0</v>
      </c>
      <c r="H191" s="223">
        <v>0</v>
      </c>
      <c r="I191" s="229">
        <v>0</v>
      </c>
      <c r="J191" s="223">
        <v>0</v>
      </c>
      <c r="L191" s="228">
        <f t="shared" si="33"/>
        <v>13.599999999999984</v>
      </c>
      <c r="M191" s="228">
        <f t="shared" ca="1" si="34"/>
        <v>1.2</v>
      </c>
      <c r="N191" s="223">
        <v>0</v>
      </c>
      <c r="O191" s="221">
        <f t="shared" ca="1" si="35"/>
        <v>2958</v>
      </c>
      <c r="P191" s="223">
        <v>0</v>
      </c>
      <c r="Q191" s="223">
        <v>0</v>
      </c>
      <c r="R191" s="229">
        <v>0</v>
      </c>
      <c r="S191" s="223">
        <v>0</v>
      </c>
      <c r="U191" s="228">
        <f t="shared" si="36"/>
        <v>13.599999999999984</v>
      </c>
      <c r="V191" s="228">
        <f t="shared" ca="1" si="37"/>
        <v>1.2</v>
      </c>
      <c r="W191" s="223">
        <v>0</v>
      </c>
      <c r="X191" s="242">
        <f t="shared" ca="1" si="38"/>
        <v>3191</v>
      </c>
      <c r="Y191" s="223">
        <v>0</v>
      </c>
      <c r="Z191" s="223">
        <v>0</v>
      </c>
      <c r="AA191" s="229">
        <v>0</v>
      </c>
      <c r="AB191" s="223">
        <v>0</v>
      </c>
      <c r="AD191" s="236">
        <f t="shared" si="39"/>
        <v>13.599999999999984</v>
      </c>
      <c r="AE191" s="216">
        <v>1.2</v>
      </c>
      <c r="AF191" s="217">
        <v>0</v>
      </c>
      <c r="AG191" s="243">
        <f t="shared" ca="1" si="40"/>
        <v>2967</v>
      </c>
      <c r="AH191" s="217">
        <v>0</v>
      </c>
      <c r="AI191" s="217">
        <v>0</v>
      </c>
      <c r="AJ191" s="237">
        <v>0</v>
      </c>
      <c r="AK191" s="217">
        <v>0</v>
      </c>
    </row>
    <row r="192" spans="3:37" x14ac:dyDescent="0.15">
      <c r="C192" s="228">
        <f t="shared" si="41"/>
        <v>13.399999999999984</v>
      </c>
      <c r="D192" s="228">
        <f t="shared" ca="1" si="32"/>
        <v>1.2</v>
      </c>
      <c r="E192" s="223">
        <v>0</v>
      </c>
      <c r="F192" s="242">
        <f t="shared" ca="1" si="42"/>
        <v>2720</v>
      </c>
      <c r="G192" s="223">
        <v>0</v>
      </c>
      <c r="H192" s="223">
        <v>0</v>
      </c>
      <c r="I192" s="229">
        <v>0</v>
      </c>
      <c r="J192" s="223">
        <v>0</v>
      </c>
      <c r="L192" s="228">
        <f t="shared" si="33"/>
        <v>13.399999999999984</v>
      </c>
      <c r="M192" s="228">
        <f t="shared" ca="1" si="34"/>
        <v>1.2</v>
      </c>
      <c r="N192" s="223">
        <v>0</v>
      </c>
      <c r="O192" s="221">
        <f t="shared" ca="1" si="35"/>
        <v>2958</v>
      </c>
      <c r="P192" s="223">
        <v>0</v>
      </c>
      <c r="Q192" s="223">
        <v>0</v>
      </c>
      <c r="R192" s="229">
        <v>0</v>
      </c>
      <c r="S192" s="223">
        <v>0</v>
      </c>
      <c r="U192" s="228">
        <f t="shared" si="36"/>
        <v>13.399999999999984</v>
      </c>
      <c r="V192" s="228">
        <f t="shared" ca="1" si="37"/>
        <v>1.2</v>
      </c>
      <c r="W192" s="223">
        <v>0</v>
      </c>
      <c r="X192" s="242">
        <f t="shared" ca="1" si="38"/>
        <v>3191</v>
      </c>
      <c r="Y192" s="223">
        <v>0</v>
      </c>
      <c r="Z192" s="223">
        <v>0</v>
      </c>
      <c r="AA192" s="229">
        <v>0</v>
      </c>
      <c r="AB192" s="223">
        <v>0</v>
      </c>
      <c r="AD192" s="236">
        <f t="shared" si="39"/>
        <v>13.399999999999984</v>
      </c>
      <c r="AE192" s="216">
        <v>1.2</v>
      </c>
      <c r="AF192" s="217">
        <v>0</v>
      </c>
      <c r="AG192" s="243">
        <f t="shared" ca="1" si="40"/>
        <v>2967</v>
      </c>
      <c r="AH192" s="217">
        <v>0</v>
      </c>
      <c r="AI192" s="217">
        <v>0</v>
      </c>
      <c r="AJ192" s="237">
        <v>0</v>
      </c>
      <c r="AK192" s="217">
        <v>0</v>
      </c>
    </row>
    <row r="193" spans="3:37" x14ac:dyDescent="0.15">
      <c r="C193" s="228">
        <f t="shared" si="41"/>
        <v>13.199999999999985</v>
      </c>
      <c r="D193" s="228">
        <f t="shared" ca="1" si="32"/>
        <v>1.2</v>
      </c>
      <c r="E193" s="223">
        <v>0</v>
      </c>
      <c r="F193" s="242">
        <f t="shared" ca="1" si="42"/>
        <v>2720</v>
      </c>
      <c r="G193" s="223">
        <v>0</v>
      </c>
      <c r="H193" s="223">
        <v>0</v>
      </c>
      <c r="I193" s="229">
        <v>0</v>
      </c>
      <c r="J193" s="223">
        <v>0</v>
      </c>
      <c r="L193" s="228">
        <f t="shared" si="33"/>
        <v>13.199999999999985</v>
      </c>
      <c r="M193" s="228">
        <f t="shared" ca="1" si="34"/>
        <v>1.2</v>
      </c>
      <c r="N193" s="223">
        <v>0</v>
      </c>
      <c r="O193" s="221">
        <f t="shared" ca="1" si="35"/>
        <v>2958</v>
      </c>
      <c r="P193" s="223">
        <v>0</v>
      </c>
      <c r="Q193" s="223">
        <v>0</v>
      </c>
      <c r="R193" s="229">
        <v>0</v>
      </c>
      <c r="S193" s="223">
        <v>0</v>
      </c>
      <c r="U193" s="228">
        <f t="shared" si="36"/>
        <v>13.199999999999985</v>
      </c>
      <c r="V193" s="228">
        <f t="shared" ca="1" si="37"/>
        <v>1.2</v>
      </c>
      <c r="W193" s="223">
        <v>0</v>
      </c>
      <c r="X193" s="242">
        <f t="shared" ca="1" si="38"/>
        <v>3191</v>
      </c>
      <c r="Y193" s="223">
        <v>0</v>
      </c>
      <c r="Z193" s="223">
        <v>0</v>
      </c>
      <c r="AA193" s="229">
        <v>0</v>
      </c>
      <c r="AB193" s="223">
        <v>0</v>
      </c>
      <c r="AD193" s="236">
        <f t="shared" si="39"/>
        <v>13.199999999999985</v>
      </c>
      <c r="AE193" s="216">
        <v>1.2</v>
      </c>
      <c r="AF193" s="217">
        <v>0</v>
      </c>
      <c r="AG193" s="243">
        <f t="shared" ca="1" si="40"/>
        <v>2967</v>
      </c>
      <c r="AH193" s="217">
        <v>0</v>
      </c>
      <c r="AI193" s="217">
        <v>0</v>
      </c>
      <c r="AJ193" s="237">
        <v>0</v>
      </c>
      <c r="AK193" s="217">
        <v>0</v>
      </c>
    </row>
    <row r="194" spans="3:37" x14ac:dyDescent="0.15">
      <c r="C194" s="228">
        <f t="shared" si="41"/>
        <v>12.999999999999986</v>
      </c>
      <c r="D194" s="228">
        <f t="shared" ca="1" si="32"/>
        <v>1.2</v>
      </c>
      <c r="E194" s="223">
        <v>0</v>
      </c>
      <c r="F194" s="242">
        <f t="shared" ca="1" si="42"/>
        <v>2720</v>
      </c>
      <c r="G194" s="223">
        <v>0</v>
      </c>
      <c r="H194" s="223">
        <v>0</v>
      </c>
      <c r="I194" s="229">
        <v>0</v>
      </c>
      <c r="J194" s="223">
        <v>0</v>
      </c>
      <c r="L194" s="228">
        <f t="shared" si="33"/>
        <v>12.999999999999986</v>
      </c>
      <c r="M194" s="228">
        <f t="shared" ca="1" si="34"/>
        <v>1.2</v>
      </c>
      <c r="N194" s="223">
        <v>0</v>
      </c>
      <c r="O194" s="221">
        <f t="shared" ca="1" si="35"/>
        <v>2958</v>
      </c>
      <c r="P194" s="223">
        <v>0</v>
      </c>
      <c r="Q194" s="223">
        <v>0</v>
      </c>
      <c r="R194" s="229">
        <v>0</v>
      </c>
      <c r="S194" s="223">
        <v>0</v>
      </c>
      <c r="U194" s="228">
        <f t="shared" si="36"/>
        <v>12.999999999999986</v>
      </c>
      <c r="V194" s="228">
        <f t="shared" ca="1" si="37"/>
        <v>1.2</v>
      </c>
      <c r="W194" s="223">
        <v>0</v>
      </c>
      <c r="X194" s="242">
        <f t="shared" ca="1" si="38"/>
        <v>3191</v>
      </c>
      <c r="Y194" s="223">
        <v>0</v>
      </c>
      <c r="Z194" s="223">
        <v>0</v>
      </c>
      <c r="AA194" s="229">
        <v>0</v>
      </c>
      <c r="AB194" s="223">
        <v>0</v>
      </c>
      <c r="AD194" s="236">
        <f t="shared" si="39"/>
        <v>12.999999999999986</v>
      </c>
      <c r="AE194" s="216">
        <v>1.2</v>
      </c>
      <c r="AF194" s="217">
        <v>0</v>
      </c>
      <c r="AG194" s="243">
        <f t="shared" ca="1" si="40"/>
        <v>2967</v>
      </c>
      <c r="AH194" s="217">
        <v>0</v>
      </c>
      <c r="AI194" s="217">
        <v>0</v>
      </c>
      <c r="AJ194" s="237">
        <v>0</v>
      </c>
      <c r="AK194" s="217">
        <v>0</v>
      </c>
    </row>
    <row r="195" spans="3:37" x14ac:dyDescent="0.15">
      <c r="C195" s="228">
        <f t="shared" si="41"/>
        <v>12.799999999999986</v>
      </c>
      <c r="D195" s="228">
        <f t="shared" ca="1" si="32"/>
        <v>1.2</v>
      </c>
      <c r="E195" s="223">
        <v>0</v>
      </c>
      <c r="F195" s="242">
        <f t="shared" ca="1" si="42"/>
        <v>2720</v>
      </c>
      <c r="G195" s="223">
        <v>0</v>
      </c>
      <c r="H195" s="223">
        <v>0</v>
      </c>
      <c r="I195" s="229">
        <v>0</v>
      </c>
      <c r="J195" s="223">
        <v>0</v>
      </c>
      <c r="L195" s="228">
        <f t="shared" si="33"/>
        <v>12.799999999999986</v>
      </c>
      <c r="M195" s="228">
        <f t="shared" ca="1" si="34"/>
        <v>1.2</v>
      </c>
      <c r="N195" s="223">
        <v>0</v>
      </c>
      <c r="O195" s="221">
        <f t="shared" ca="1" si="35"/>
        <v>2958</v>
      </c>
      <c r="P195" s="223">
        <v>0</v>
      </c>
      <c r="Q195" s="223">
        <v>0</v>
      </c>
      <c r="R195" s="229">
        <v>0</v>
      </c>
      <c r="S195" s="223">
        <v>0</v>
      </c>
      <c r="U195" s="228">
        <f t="shared" si="36"/>
        <v>12.799999999999986</v>
      </c>
      <c r="V195" s="228">
        <f t="shared" ca="1" si="37"/>
        <v>1.2</v>
      </c>
      <c r="W195" s="223">
        <v>0</v>
      </c>
      <c r="X195" s="242">
        <f t="shared" ca="1" si="38"/>
        <v>3191</v>
      </c>
      <c r="Y195" s="223">
        <v>0</v>
      </c>
      <c r="Z195" s="223">
        <v>0</v>
      </c>
      <c r="AA195" s="229">
        <v>0</v>
      </c>
      <c r="AB195" s="223">
        <v>0</v>
      </c>
      <c r="AD195" s="236">
        <f t="shared" si="39"/>
        <v>12.799999999999986</v>
      </c>
      <c r="AE195" s="216">
        <v>1.2</v>
      </c>
      <c r="AF195" s="217">
        <v>0</v>
      </c>
      <c r="AG195" s="243">
        <f t="shared" ca="1" si="40"/>
        <v>2967</v>
      </c>
      <c r="AH195" s="217">
        <v>0</v>
      </c>
      <c r="AI195" s="217">
        <v>0</v>
      </c>
      <c r="AJ195" s="237">
        <v>0</v>
      </c>
      <c r="AK195" s="217">
        <v>0</v>
      </c>
    </row>
    <row r="196" spans="3:37" x14ac:dyDescent="0.15">
      <c r="C196" s="228">
        <f t="shared" si="41"/>
        <v>12.599999999999987</v>
      </c>
      <c r="D196" s="228">
        <f t="shared" ca="1" si="32"/>
        <v>1.2</v>
      </c>
      <c r="E196" s="223">
        <v>0</v>
      </c>
      <c r="F196" s="242">
        <f t="shared" ca="1" si="42"/>
        <v>2720</v>
      </c>
      <c r="G196" s="223">
        <v>0</v>
      </c>
      <c r="H196" s="223">
        <v>0</v>
      </c>
      <c r="I196" s="229">
        <v>0</v>
      </c>
      <c r="J196" s="223">
        <v>0</v>
      </c>
      <c r="L196" s="228">
        <f t="shared" si="33"/>
        <v>12.599999999999987</v>
      </c>
      <c r="M196" s="228">
        <f t="shared" ca="1" si="34"/>
        <v>1.2</v>
      </c>
      <c r="N196" s="223">
        <v>0</v>
      </c>
      <c r="O196" s="221">
        <f t="shared" ca="1" si="35"/>
        <v>2958</v>
      </c>
      <c r="P196" s="223">
        <v>0</v>
      </c>
      <c r="Q196" s="223">
        <v>0</v>
      </c>
      <c r="R196" s="229">
        <v>0</v>
      </c>
      <c r="S196" s="223">
        <v>0</v>
      </c>
      <c r="U196" s="228">
        <f t="shared" si="36"/>
        <v>12.599999999999987</v>
      </c>
      <c r="V196" s="228">
        <f t="shared" ca="1" si="37"/>
        <v>1.2</v>
      </c>
      <c r="W196" s="223">
        <v>0</v>
      </c>
      <c r="X196" s="242">
        <f t="shared" ca="1" si="38"/>
        <v>3191</v>
      </c>
      <c r="Y196" s="223">
        <v>0</v>
      </c>
      <c r="Z196" s="223">
        <v>0</v>
      </c>
      <c r="AA196" s="229">
        <v>0</v>
      </c>
      <c r="AB196" s="223">
        <v>0</v>
      </c>
      <c r="AD196" s="236">
        <f t="shared" si="39"/>
        <v>12.599999999999987</v>
      </c>
      <c r="AE196" s="216">
        <v>1.2</v>
      </c>
      <c r="AF196" s="217">
        <v>0</v>
      </c>
      <c r="AG196" s="243">
        <f t="shared" ca="1" si="40"/>
        <v>2967</v>
      </c>
      <c r="AH196" s="217">
        <v>0</v>
      </c>
      <c r="AI196" s="217">
        <v>0</v>
      </c>
      <c r="AJ196" s="237">
        <v>0</v>
      </c>
      <c r="AK196" s="217">
        <v>0</v>
      </c>
    </row>
    <row r="197" spans="3:37" x14ac:dyDescent="0.15">
      <c r="C197" s="228">
        <f t="shared" si="41"/>
        <v>12.399999999999988</v>
      </c>
      <c r="D197" s="228">
        <f t="shared" ca="1" si="32"/>
        <v>1.2</v>
      </c>
      <c r="E197" s="223">
        <v>0</v>
      </c>
      <c r="F197" s="242">
        <f t="shared" ca="1" si="42"/>
        <v>2720</v>
      </c>
      <c r="G197" s="223">
        <v>0</v>
      </c>
      <c r="H197" s="223">
        <v>0</v>
      </c>
      <c r="I197" s="229">
        <v>0</v>
      </c>
      <c r="J197" s="223">
        <v>0</v>
      </c>
      <c r="L197" s="228">
        <f t="shared" si="33"/>
        <v>12.399999999999988</v>
      </c>
      <c r="M197" s="228">
        <f t="shared" ca="1" si="34"/>
        <v>1.2</v>
      </c>
      <c r="N197" s="223">
        <v>0</v>
      </c>
      <c r="O197" s="221">
        <f t="shared" ca="1" si="35"/>
        <v>2958</v>
      </c>
      <c r="P197" s="223">
        <v>0</v>
      </c>
      <c r="Q197" s="223">
        <v>0</v>
      </c>
      <c r="R197" s="229">
        <v>0</v>
      </c>
      <c r="S197" s="223">
        <v>0</v>
      </c>
      <c r="U197" s="228">
        <f t="shared" si="36"/>
        <v>12.399999999999988</v>
      </c>
      <c r="V197" s="228">
        <f t="shared" ca="1" si="37"/>
        <v>1.2</v>
      </c>
      <c r="W197" s="223">
        <v>0</v>
      </c>
      <c r="X197" s="242">
        <f t="shared" ca="1" si="38"/>
        <v>3191</v>
      </c>
      <c r="Y197" s="223">
        <v>0</v>
      </c>
      <c r="Z197" s="223">
        <v>0</v>
      </c>
      <c r="AA197" s="229">
        <v>0</v>
      </c>
      <c r="AB197" s="223">
        <v>0</v>
      </c>
      <c r="AD197" s="236">
        <f t="shared" si="39"/>
        <v>12.399999999999988</v>
      </c>
      <c r="AE197" s="216">
        <v>1.2</v>
      </c>
      <c r="AF197" s="217">
        <v>0</v>
      </c>
      <c r="AG197" s="243">
        <f t="shared" ca="1" si="40"/>
        <v>2967</v>
      </c>
      <c r="AH197" s="217">
        <v>0</v>
      </c>
      <c r="AI197" s="217">
        <v>0</v>
      </c>
      <c r="AJ197" s="237">
        <v>0</v>
      </c>
      <c r="AK197" s="217">
        <v>0</v>
      </c>
    </row>
    <row r="198" spans="3:37" x14ac:dyDescent="0.15">
      <c r="C198" s="228">
        <f t="shared" si="41"/>
        <v>12.199999999999989</v>
      </c>
      <c r="D198" s="228">
        <f t="shared" ca="1" si="32"/>
        <v>1.2</v>
      </c>
      <c r="E198" s="223">
        <v>0</v>
      </c>
      <c r="F198" s="242">
        <f t="shared" ca="1" si="42"/>
        <v>2720</v>
      </c>
      <c r="G198" s="223">
        <v>0</v>
      </c>
      <c r="H198" s="223">
        <v>0</v>
      </c>
      <c r="I198" s="229">
        <v>0</v>
      </c>
      <c r="J198" s="223">
        <v>0</v>
      </c>
      <c r="L198" s="228">
        <f t="shared" si="33"/>
        <v>12.199999999999989</v>
      </c>
      <c r="M198" s="228">
        <f t="shared" ca="1" si="34"/>
        <v>1.2</v>
      </c>
      <c r="N198" s="223">
        <v>0</v>
      </c>
      <c r="O198" s="221">
        <f t="shared" ca="1" si="35"/>
        <v>2958</v>
      </c>
      <c r="P198" s="223">
        <v>0</v>
      </c>
      <c r="Q198" s="223">
        <v>0</v>
      </c>
      <c r="R198" s="229">
        <v>0</v>
      </c>
      <c r="S198" s="223">
        <v>0</v>
      </c>
      <c r="U198" s="228">
        <f t="shared" si="36"/>
        <v>12.199999999999989</v>
      </c>
      <c r="V198" s="228">
        <f t="shared" ca="1" si="37"/>
        <v>1.2</v>
      </c>
      <c r="W198" s="223">
        <v>0</v>
      </c>
      <c r="X198" s="242">
        <f t="shared" ca="1" si="38"/>
        <v>3191</v>
      </c>
      <c r="Y198" s="223">
        <v>0</v>
      </c>
      <c r="Z198" s="223">
        <v>0</v>
      </c>
      <c r="AA198" s="229">
        <v>0</v>
      </c>
      <c r="AB198" s="223">
        <v>0</v>
      </c>
      <c r="AD198" s="236">
        <f t="shared" si="39"/>
        <v>12.199999999999989</v>
      </c>
      <c r="AE198" s="216">
        <v>1.2</v>
      </c>
      <c r="AF198" s="217">
        <v>0</v>
      </c>
      <c r="AG198" s="243">
        <f t="shared" ca="1" si="40"/>
        <v>2967</v>
      </c>
      <c r="AH198" s="217">
        <v>0</v>
      </c>
      <c r="AI198" s="217">
        <v>0</v>
      </c>
      <c r="AJ198" s="237">
        <v>0</v>
      </c>
      <c r="AK198" s="217">
        <v>0</v>
      </c>
    </row>
    <row r="199" spans="3:37" x14ac:dyDescent="0.15">
      <c r="C199" s="228">
        <f t="shared" si="41"/>
        <v>11.999999999999989</v>
      </c>
      <c r="D199" s="228">
        <f t="shared" ca="1" si="32"/>
        <v>1.2</v>
      </c>
      <c r="E199" s="223">
        <v>0</v>
      </c>
      <c r="F199" s="242">
        <f t="shared" ca="1" si="42"/>
        <v>2720</v>
      </c>
      <c r="G199" s="223">
        <v>0</v>
      </c>
      <c r="H199" s="223">
        <v>0</v>
      </c>
      <c r="I199" s="229">
        <v>0</v>
      </c>
      <c r="J199" s="223">
        <v>0</v>
      </c>
      <c r="L199" s="228">
        <f t="shared" si="33"/>
        <v>11.999999999999989</v>
      </c>
      <c r="M199" s="228">
        <f t="shared" ca="1" si="34"/>
        <v>1.2</v>
      </c>
      <c r="N199" s="223">
        <v>0</v>
      </c>
      <c r="O199" s="221">
        <f t="shared" ca="1" si="35"/>
        <v>2958</v>
      </c>
      <c r="P199" s="223">
        <v>0</v>
      </c>
      <c r="Q199" s="223">
        <v>0</v>
      </c>
      <c r="R199" s="229">
        <v>0</v>
      </c>
      <c r="S199" s="223">
        <v>0</v>
      </c>
      <c r="U199" s="228">
        <f t="shared" si="36"/>
        <v>11.999999999999989</v>
      </c>
      <c r="V199" s="228">
        <f t="shared" ca="1" si="37"/>
        <v>1.2</v>
      </c>
      <c r="W199" s="223">
        <v>0</v>
      </c>
      <c r="X199" s="242">
        <f t="shared" ca="1" si="38"/>
        <v>3191</v>
      </c>
      <c r="Y199" s="223">
        <v>0</v>
      </c>
      <c r="Z199" s="223">
        <v>0</v>
      </c>
      <c r="AA199" s="229">
        <v>0</v>
      </c>
      <c r="AB199" s="223">
        <v>0</v>
      </c>
      <c r="AD199" s="236">
        <f t="shared" si="39"/>
        <v>11.999999999999989</v>
      </c>
      <c r="AE199" s="216">
        <v>1.2</v>
      </c>
      <c r="AF199" s="217">
        <v>0</v>
      </c>
      <c r="AG199" s="243">
        <f t="shared" ca="1" si="40"/>
        <v>2967</v>
      </c>
      <c r="AH199" s="217">
        <v>0</v>
      </c>
      <c r="AI199" s="217">
        <v>0</v>
      </c>
      <c r="AJ199" s="237">
        <v>0</v>
      </c>
      <c r="AK199" s="217">
        <v>0</v>
      </c>
    </row>
    <row r="200" spans="3:37" x14ac:dyDescent="0.15">
      <c r="C200" s="228">
        <f t="shared" si="41"/>
        <v>11.79999999999999</v>
      </c>
      <c r="D200" s="228">
        <f t="shared" ca="1" si="32"/>
        <v>1.2</v>
      </c>
      <c r="E200" s="223">
        <v>0</v>
      </c>
      <c r="F200" s="242">
        <f t="shared" ca="1" si="42"/>
        <v>2720</v>
      </c>
      <c r="G200" s="223">
        <v>0</v>
      </c>
      <c r="H200" s="223">
        <v>0</v>
      </c>
      <c r="I200" s="229">
        <v>0</v>
      </c>
      <c r="J200" s="223">
        <v>0</v>
      </c>
      <c r="L200" s="228">
        <f t="shared" si="33"/>
        <v>11.79999999999999</v>
      </c>
      <c r="M200" s="228">
        <f t="shared" ca="1" si="34"/>
        <v>1.2</v>
      </c>
      <c r="N200" s="223">
        <v>0</v>
      </c>
      <c r="O200" s="221">
        <f t="shared" ca="1" si="35"/>
        <v>2958</v>
      </c>
      <c r="P200" s="223">
        <v>0</v>
      </c>
      <c r="Q200" s="223">
        <v>0</v>
      </c>
      <c r="R200" s="229">
        <v>0</v>
      </c>
      <c r="S200" s="223">
        <v>0</v>
      </c>
      <c r="U200" s="228">
        <f t="shared" si="36"/>
        <v>11.79999999999999</v>
      </c>
      <c r="V200" s="228">
        <f t="shared" ca="1" si="37"/>
        <v>1.2</v>
      </c>
      <c r="W200" s="223">
        <v>0</v>
      </c>
      <c r="X200" s="242">
        <f t="shared" ca="1" si="38"/>
        <v>3191</v>
      </c>
      <c r="Y200" s="223">
        <v>0</v>
      </c>
      <c r="Z200" s="223">
        <v>0</v>
      </c>
      <c r="AA200" s="229">
        <v>0</v>
      </c>
      <c r="AB200" s="223">
        <v>0</v>
      </c>
      <c r="AD200" s="236">
        <f t="shared" si="39"/>
        <v>11.79999999999999</v>
      </c>
      <c r="AE200" s="216">
        <v>1.2</v>
      </c>
      <c r="AF200" s="217">
        <v>0</v>
      </c>
      <c r="AG200" s="243">
        <f t="shared" ca="1" si="40"/>
        <v>2967</v>
      </c>
      <c r="AH200" s="217">
        <v>0</v>
      </c>
      <c r="AI200" s="217">
        <v>0</v>
      </c>
      <c r="AJ200" s="237">
        <v>0</v>
      </c>
      <c r="AK200" s="217">
        <v>0</v>
      </c>
    </row>
    <row r="201" spans="3:37" x14ac:dyDescent="0.15">
      <c r="C201" s="228">
        <f t="shared" si="41"/>
        <v>11.599999999999991</v>
      </c>
      <c r="D201" s="228">
        <f t="shared" ca="1" si="32"/>
        <v>1.2</v>
      </c>
      <c r="E201" s="223">
        <v>0</v>
      </c>
      <c r="F201" s="242">
        <f t="shared" ca="1" si="42"/>
        <v>2720</v>
      </c>
      <c r="G201" s="223">
        <v>0</v>
      </c>
      <c r="H201" s="223">
        <v>0</v>
      </c>
      <c r="I201" s="229">
        <v>0</v>
      </c>
      <c r="J201" s="223">
        <v>0</v>
      </c>
      <c r="L201" s="228">
        <f t="shared" si="33"/>
        <v>11.599999999999991</v>
      </c>
      <c r="M201" s="228">
        <f t="shared" ca="1" si="34"/>
        <v>1.2</v>
      </c>
      <c r="N201" s="223">
        <v>0</v>
      </c>
      <c r="O201" s="221">
        <f t="shared" ca="1" si="35"/>
        <v>2958</v>
      </c>
      <c r="P201" s="223">
        <v>0</v>
      </c>
      <c r="Q201" s="223">
        <v>0</v>
      </c>
      <c r="R201" s="229">
        <v>0</v>
      </c>
      <c r="S201" s="223">
        <v>0</v>
      </c>
      <c r="U201" s="228">
        <f t="shared" si="36"/>
        <v>11.599999999999991</v>
      </c>
      <c r="V201" s="228">
        <f t="shared" ca="1" si="37"/>
        <v>1.2</v>
      </c>
      <c r="W201" s="223">
        <v>0</v>
      </c>
      <c r="X201" s="242">
        <f t="shared" ca="1" si="38"/>
        <v>3191</v>
      </c>
      <c r="Y201" s="223">
        <v>0</v>
      </c>
      <c r="Z201" s="223">
        <v>0</v>
      </c>
      <c r="AA201" s="229">
        <v>0</v>
      </c>
      <c r="AB201" s="223">
        <v>0</v>
      </c>
      <c r="AD201" s="236">
        <f t="shared" si="39"/>
        <v>11.599999999999991</v>
      </c>
      <c r="AE201" s="216">
        <v>1.2</v>
      </c>
      <c r="AF201" s="217">
        <v>0</v>
      </c>
      <c r="AG201" s="243">
        <f t="shared" ca="1" si="40"/>
        <v>2967</v>
      </c>
      <c r="AH201" s="217">
        <v>0</v>
      </c>
      <c r="AI201" s="217">
        <v>0</v>
      </c>
      <c r="AJ201" s="237">
        <v>0</v>
      </c>
      <c r="AK201" s="217">
        <v>0</v>
      </c>
    </row>
    <row r="202" spans="3:37" x14ac:dyDescent="0.15">
      <c r="C202" s="228">
        <f t="shared" si="41"/>
        <v>11.399999999999991</v>
      </c>
      <c r="D202" s="228">
        <f t="shared" ca="1" si="32"/>
        <v>1.2</v>
      </c>
      <c r="E202" s="223">
        <v>0</v>
      </c>
      <c r="F202" s="242">
        <f t="shared" ca="1" si="42"/>
        <v>2720</v>
      </c>
      <c r="G202" s="223">
        <v>0</v>
      </c>
      <c r="H202" s="223">
        <v>0</v>
      </c>
      <c r="I202" s="229">
        <v>0</v>
      </c>
      <c r="J202" s="223">
        <v>0</v>
      </c>
      <c r="L202" s="228">
        <f t="shared" si="33"/>
        <v>11.399999999999991</v>
      </c>
      <c r="M202" s="228">
        <f t="shared" ca="1" si="34"/>
        <v>1.2</v>
      </c>
      <c r="N202" s="223">
        <v>0</v>
      </c>
      <c r="O202" s="221">
        <f t="shared" ca="1" si="35"/>
        <v>2958</v>
      </c>
      <c r="P202" s="223">
        <v>0</v>
      </c>
      <c r="Q202" s="223">
        <v>0</v>
      </c>
      <c r="R202" s="229">
        <v>0</v>
      </c>
      <c r="S202" s="223">
        <v>0</v>
      </c>
      <c r="U202" s="228">
        <f t="shared" si="36"/>
        <v>11.399999999999991</v>
      </c>
      <c r="V202" s="228">
        <f t="shared" ca="1" si="37"/>
        <v>1.2</v>
      </c>
      <c r="W202" s="223">
        <v>0</v>
      </c>
      <c r="X202" s="242">
        <f t="shared" ca="1" si="38"/>
        <v>3191</v>
      </c>
      <c r="Y202" s="223">
        <v>0</v>
      </c>
      <c r="Z202" s="223">
        <v>0</v>
      </c>
      <c r="AA202" s="229">
        <v>0</v>
      </c>
      <c r="AB202" s="223">
        <v>0</v>
      </c>
      <c r="AD202" s="236">
        <f t="shared" si="39"/>
        <v>11.399999999999991</v>
      </c>
      <c r="AE202" s="216">
        <v>1.2</v>
      </c>
      <c r="AF202" s="217">
        <v>0</v>
      </c>
      <c r="AG202" s="243">
        <f t="shared" ca="1" si="40"/>
        <v>2967</v>
      </c>
      <c r="AH202" s="217">
        <v>0</v>
      </c>
      <c r="AI202" s="217">
        <v>0</v>
      </c>
      <c r="AJ202" s="237">
        <v>0</v>
      </c>
      <c r="AK202" s="217">
        <v>0</v>
      </c>
    </row>
    <row r="203" spans="3:37" x14ac:dyDescent="0.15">
      <c r="C203" s="228">
        <f t="shared" si="41"/>
        <v>11.199999999999992</v>
      </c>
      <c r="D203" s="228">
        <f t="shared" ca="1" si="32"/>
        <v>1.2</v>
      </c>
      <c r="E203" s="223">
        <v>0</v>
      </c>
      <c r="F203" s="242">
        <f t="shared" ca="1" si="42"/>
        <v>2720</v>
      </c>
      <c r="G203" s="223">
        <v>0</v>
      </c>
      <c r="H203" s="223">
        <v>0</v>
      </c>
      <c r="I203" s="229">
        <v>0</v>
      </c>
      <c r="J203" s="223">
        <v>0</v>
      </c>
      <c r="L203" s="228">
        <f t="shared" si="33"/>
        <v>11.199999999999992</v>
      </c>
      <c r="M203" s="228">
        <f t="shared" ca="1" si="34"/>
        <v>1.2</v>
      </c>
      <c r="N203" s="223">
        <v>0</v>
      </c>
      <c r="O203" s="221">
        <f t="shared" ca="1" si="35"/>
        <v>2958</v>
      </c>
      <c r="P203" s="223">
        <v>0</v>
      </c>
      <c r="Q203" s="223">
        <v>0</v>
      </c>
      <c r="R203" s="229">
        <v>0</v>
      </c>
      <c r="S203" s="223">
        <v>0</v>
      </c>
      <c r="U203" s="228">
        <f t="shared" si="36"/>
        <v>11.199999999999992</v>
      </c>
      <c r="V203" s="228">
        <f t="shared" ca="1" si="37"/>
        <v>1.2</v>
      </c>
      <c r="W203" s="223">
        <v>0</v>
      </c>
      <c r="X203" s="242">
        <f t="shared" ca="1" si="38"/>
        <v>3191</v>
      </c>
      <c r="Y203" s="223">
        <v>0</v>
      </c>
      <c r="Z203" s="223">
        <v>0</v>
      </c>
      <c r="AA203" s="229">
        <v>0</v>
      </c>
      <c r="AB203" s="223">
        <v>0</v>
      </c>
      <c r="AD203" s="236">
        <f t="shared" si="39"/>
        <v>11.199999999999992</v>
      </c>
      <c r="AE203" s="216">
        <v>1.2</v>
      </c>
      <c r="AF203" s="217">
        <v>0</v>
      </c>
      <c r="AG203" s="243">
        <f t="shared" ca="1" si="40"/>
        <v>2967</v>
      </c>
      <c r="AH203" s="217">
        <v>0</v>
      </c>
      <c r="AI203" s="217">
        <v>0</v>
      </c>
      <c r="AJ203" s="237">
        <v>0</v>
      </c>
      <c r="AK203" s="217">
        <v>0</v>
      </c>
    </row>
    <row r="204" spans="3:37" x14ac:dyDescent="0.15">
      <c r="C204" s="228">
        <f t="shared" si="41"/>
        <v>10.999999999999993</v>
      </c>
      <c r="D204" s="228">
        <f t="shared" ref="D204:D259" ca="1" si="43">RANDBETWEEN(12,12)/10</f>
        <v>1.2</v>
      </c>
      <c r="E204" s="223">
        <v>0</v>
      </c>
      <c r="F204" s="242">
        <f t="shared" ca="1" si="42"/>
        <v>2720</v>
      </c>
      <c r="G204" s="223">
        <v>0</v>
      </c>
      <c r="H204" s="223">
        <v>0</v>
      </c>
      <c r="I204" s="229">
        <v>0</v>
      </c>
      <c r="J204" s="223">
        <v>0</v>
      </c>
      <c r="L204" s="228">
        <f t="shared" ref="L204:L259" si="44">L203-0.2</f>
        <v>10.999999999999993</v>
      </c>
      <c r="M204" s="228">
        <f t="shared" ref="M204:M259" ca="1" si="45">RANDBETWEEN(12,12)/10</f>
        <v>1.2</v>
      </c>
      <c r="N204" s="223">
        <v>0</v>
      </c>
      <c r="O204" s="221">
        <f t="shared" ref="O204:O259" ca="1" si="46">O203</f>
        <v>2958</v>
      </c>
      <c r="P204" s="223">
        <v>0</v>
      </c>
      <c r="Q204" s="223">
        <v>0</v>
      </c>
      <c r="R204" s="229">
        <v>0</v>
      </c>
      <c r="S204" s="223">
        <v>0</v>
      </c>
      <c r="U204" s="228">
        <f t="shared" ref="U204:U259" si="47">U203-0.2</f>
        <v>10.999999999999993</v>
      </c>
      <c r="V204" s="228">
        <f t="shared" ref="V204:V259" ca="1" si="48">RANDBETWEEN(12,12)/10</f>
        <v>1.2</v>
      </c>
      <c r="W204" s="223">
        <v>0</v>
      </c>
      <c r="X204" s="242">
        <f t="shared" ref="X204:X259" ca="1" si="49">X203</f>
        <v>3191</v>
      </c>
      <c r="Y204" s="223">
        <v>0</v>
      </c>
      <c r="Z204" s="223">
        <v>0</v>
      </c>
      <c r="AA204" s="229">
        <v>0</v>
      </c>
      <c r="AB204" s="223">
        <v>0</v>
      </c>
      <c r="AD204" s="236">
        <f t="shared" ref="AD204:AD259" si="50">AD203-0.2</f>
        <v>10.999999999999993</v>
      </c>
      <c r="AE204" s="216">
        <v>1.2</v>
      </c>
      <c r="AF204" s="217">
        <v>0</v>
      </c>
      <c r="AG204" s="243">
        <f t="shared" ref="AG204:AG259" ca="1" si="51">AG203</f>
        <v>2967</v>
      </c>
      <c r="AH204" s="217">
        <v>0</v>
      </c>
      <c r="AI204" s="217">
        <v>0</v>
      </c>
      <c r="AJ204" s="237">
        <v>0</v>
      </c>
      <c r="AK204" s="217">
        <v>0</v>
      </c>
    </row>
    <row r="205" spans="3:37" x14ac:dyDescent="0.15">
      <c r="C205" s="228">
        <f t="shared" ref="C205:C259" si="52">C204-0.2</f>
        <v>10.799999999999994</v>
      </c>
      <c r="D205" s="228">
        <f t="shared" ca="1" si="43"/>
        <v>1.2</v>
      </c>
      <c r="E205" s="223">
        <v>0</v>
      </c>
      <c r="F205" s="242">
        <f t="shared" ref="F205:F259" ca="1" si="53">F204</f>
        <v>2720</v>
      </c>
      <c r="G205" s="223">
        <v>0</v>
      </c>
      <c r="H205" s="223">
        <v>0</v>
      </c>
      <c r="I205" s="229">
        <v>0</v>
      </c>
      <c r="J205" s="223">
        <v>0</v>
      </c>
      <c r="L205" s="228">
        <f t="shared" si="44"/>
        <v>10.799999999999994</v>
      </c>
      <c r="M205" s="228">
        <f t="shared" ca="1" si="45"/>
        <v>1.2</v>
      </c>
      <c r="N205" s="223">
        <v>0</v>
      </c>
      <c r="O205" s="221">
        <f t="shared" ca="1" si="46"/>
        <v>2958</v>
      </c>
      <c r="P205" s="223">
        <v>0</v>
      </c>
      <c r="Q205" s="223">
        <v>0</v>
      </c>
      <c r="R205" s="229">
        <v>0</v>
      </c>
      <c r="S205" s="223">
        <v>0</v>
      </c>
      <c r="U205" s="228">
        <f t="shared" si="47"/>
        <v>10.799999999999994</v>
      </c>
      <c r="V205" s="228">
        <f t="shared" ca="1" si="48"/>
        <v>1.2</v>
      </c>
      <c r="W205" s="223">
        <v>0</v>
      </c>
      <c r="X205" s="242">
        <f t="shared" ca="1" si="49"/>
        <v>3191</v>
      </c>
      <c r="Y205" s="223">
        <v>0</v>
      </c>
      <c r="Z205" s="223">
        <v>0</v>
      </c>
      <c r="AA205" s="229">
        <v>0</v>
      </c>
      <c r="AB205" s="223">
        <v>0</v>
      </c>
      <c r="AD205" s="236">
        <f t="shared" si="50"/>
        <v>10.799999999999994</v>
      </c>
      <c r="AE205" s="216">
        <v>1.2</v>
      </c>
      <c r="AF205" s="217">
        <v>0</v>
      </c>
      <c r="AG205" s="243">
        <f t="shared" ca="1" si="51"/>
        <v>2967</v>
      </c>
      <c r="AH205" s="217">
        <v>0</v>
      </c>
      <c r="AI205" s="217">
        <v>0</v>
      </c>
      <c r="AJ205" s="237">
        <v>0</v>
      </c>
      <c r="AK205" s="217">
        <v>0</v>
      </c>
    </row>
    <row r="206" spans="3:37" x14ac:dyDescent="0.15">
      <c r="C206" s="228">
        <f t="shared" si="52"/>
        <v>10.599999999999994</v>
      </c>
      <c r="D206" s="228">
        <f t="shared" ca="1" si="43"/>
        <v>1.2</v>
      </c>
      <c r="E206" s="223">
        <v>0</v>
      </c>
      <c r="F206" s="242">
        <f t="shared" ca="1" si="53"/>
        <v>2720</v>
      </c>
      <c r="G206" s="223">
        <v>0</v>
      </c>
      <c r="H206" s="223">
        <v>0</v>
      </c>
      <c r="I206" s="229">
        <v>0</v>
      </c>
      <c r="J206" s="223">
        <v>0</v>
      </c>
      <c r="L206" s="228">
        <f t="shared" si="44"/>
        <v>10.599999999999994</v>
      </c>
      <c r="M206" s="228">
        <f t="shared" ca="1" si="45"/>
        <v>1.2</v>
      </c>
      <c r="N206" s="223">
        <v>0</v>
      </c>
      <c r="O206" s="221">
        <f t="shared" ca="1" si="46"/>
        <v>2958</v>
      </c>
      <c r="P206" s="223">
        <v>0</v>
      </c>
      <c r="Q206" s="223">
        <v>0</v>
      </c>
      <c r="R206" s="229">
        <v>0</v>
      </c>
      <c r="S206" s="223">
        <v>0</v>
      </c>
      <c r="U206" s="228">
        <f t="shared" si="47"/>
        <v>10.599999999999994</v>
      </c>
      <c r="V206" s="228">
        <f t="shared" ca="1" si="48"/>
        <v>1.2</v>
      </c>
      <c r="W206" s="223">
        <v>0</v>
      </c>
      <c r="X206" s="242">
        <f t="shared" ca="1" si="49"/>
        <v>3191</v>
      </c>
      <c r="Y206" s="223">
        <v>0</v>
      </c>
      <c r="Z206" s="223">
        <v>0</v>
      </c>
      <c r="AA206" s="229">
        <v>0</v>
      </c>
      <c r="AB206" s="223">
        <v>0</v>
      </c>
      <c r="AD206" s="236">
        <f t="shared" si="50"/>
        <v>10.599999999999994</v>
      </c>
      <c r="AE206" s="216">
        <v>1.2</v>
      </c>
      <c r="AF206" s="217">
        <v>0</v>
      </c>
      <c r="AG206" s="243">
        <f t="shared" ca="1" si="51"/>
        <v>2967</v>
      </c>
      <c r="AH206" s="217">
        <v>0</v>
      </c>
      <c r="AI206" s="217">
        <v>0</v>
      </c>
      <c r="AJ206" s="237">
        <v>0</v>
      </c>
      <c r="AK206" s="217">
        <v>0</v>
      </c>
    </row>
    <row r="207" spans="3:37" x14ac:dyDescent="0.15">
      <c r="C207" s="228">
        <f t="shared" si="52"/>
        <v>10.399999999999995</v>
      </c>
      <c r="D207" s="228">
        <f t="shared" ca="1" si="43"/>
        <v>1.2</v>
      </c>
      <c r="E207" s="223">
        <v>0</v>
      </c>
      <c r="F207" s="242">
        <f t="shared" ca="1" si="53"/>
        <v>2720</v>
      </c>
      <c r="G207" s="223">
        <v>0</v>
      </c>
      <c r="H207" s="223">
        <v>0</v>
      </c>
      <c r="I207" s="229">
        <v>0</v>
      </c>
      <c r="J207" s="223">
        <v>0</v>
      </c>
      <c r="L207" s="228">
        <f t="shared" si="44"/>
        <v>10.399999999999995</v>
      </c>
      <c r="M207" s="228">
        <f t="shared" ca="1" si="45"/>
        <v>1.2</v>
      </c>
      <c r="N207" s="223">
        <v>0</v>
      </c>
      <c r="O207" s="221">
        <f t="shared" ca="1" si="46"/>
        <v>2958</v>
      </c>
      <c r="P207" s="223">
        <v>0</v>
      </c>
      <c r="Q207" s="223">
        <v>0</v>
      </c>
      <c r="R207" s="229">
        <v>0</v>
      </c>
      <c r="S207" s="223">
        <v>0</v>
      </c>
      <c r="U207" s="228">
        <f t="shared" si="47"/>
        <v>10.399999999999995</v>
      </c>
      <c r="V207" s="228">
        <f t="shared" ca="1" si="48"/>
        <v>1.2</v>
      </c>
      <c r="W207" s="223">
        <v>0</v>
      </c>
      <c r="X207" s="242">
        <f t="shared" ca="1" si="49"/>
        <v>3191</v>
      </c>
      <c r="Y207" s="223">
        <v>0</v>
      </c>
      <c r="Z207" s="223">
        <v>0</v>
      </c>
      <c r="AA207" s="229">
        <v>0</v>
      </c>
      <c r="AB207" s="223">
        <v>0</v>
      </c>
      <c r="AD207" s="236">
        <f t="shared" si="50"/>
        <v>10.399999999999995</v>
      </c>
      <c r="AE207" s="216">
        <v>1.2</v>
      </c>
      <c r="AF207" s="217">
        <v>0</v>
      </c>
      <c r="AG207" s="243">
        <f t="shared" ca="1" si="51"/>
        <v>2967</v>
      </c>
      <c r="AH207" s="217">
        <v>0</v>
      </c>
      <c r="AI207" s="217">
        <v>0</v>
      </c>
      <c r="AJ207" s="237">
        <v>0</v>
      </c>
      <c r="AK207" s="217">
        <v>0</v>
      </c>
    </row>
    <row r="208" spans="3:37" x14ac:dyDescent="0.15">
      <c r="C208" s="228">
        <f t="shared" si="52"/>
        <v>10.199999999999996</v>
      </c>
      <c r="D208" s="228">
        <f t="shared" ca="1" si="43"/>
        <v>1.2</v>
      </c>
      <c r="E208" s="223">
        <v>0</v>
      </c>
      <c r="F208" s="242">
        <f t="shared" ca="1" si="53"/>
        <v>2720</v>
      </c>
      <c r="G208" s="223">
        <v>0</v>
      </c>
      <c r="H208" s="223">
        <v>0</v>
      </c>
      <c r="I208" s="229">
        <v>0</v>
      </c>
      <c r="J208" s="223">
        <v>0</v>
      </c>
      <c r="L208" s="228">
        <f t="shared" si="44"/>
        <v>10.199999999999996</v>
      </c>
      <c r="M208" s="228">
        <f t="shared" ca="1" si="45"/>
        <v>1.2</v>
      </c>
      <c r="N208" s="223">
        <v>0</v>
      </c>
      <c r="O208" s="221">
        <f t="shared" ca="1" si="46"/>
        <v>2958</v>
      </c>
      <c r="P208" s="223">
        <v>0</v>
      </c>
      <c r="Q208" s="223">
        <v>0</v>
      </c>
      <c r="R208" s="229">
        <v>0</v>
      </c>
      <c r="S208" s="223">
        <v>0</v>
      </c>
      <c r="U208" s="228">
        <f t="shared" si="47"/>
        <v>10.199999999999996</v>
      </c>
      <c r="V208" s="228">
        <f t="shared" ca="1" si="48"/>
        <v>1.2</v>
      </c>
      <c r="W208" s="223">
        <v>0</v>
      </c>
      <c r="X208" s="242">
        <f t="shared" ca="1" si="49"/>
        <v>3191</v>
      </c>
      <c r="Y208" s="223">
        <v>0</v>
      </c>
      <c r="Z208" s="223">
        <v>0</v>
      </c>
      <c r="AA208" s="229">
        <v>0</v>
      </c>
      <c r="AB208" s="223">
        <v>0</v>
      </c>
      <c r="AD208" s="236">
        <f t="shared" si="50"/>
        <v>10.199999999999996</v>
      </c>
      <c r="AE208" s="216">
        <v>1.2</v>
      </c>
      <c r="AF208" s="217">
        <v>0</v>
      </c>
      <c r="AG208" s="243">
        <f t="shared" ca="1" si="51"/>
        <v>2967</v>
      </c>
      <c r="AH208" s="217">
        <v>0</v>
      </c>
      <c r="AI208" s="217">
        <v>0</v>
      </c>
      <c r="AJ208" s="237">
        <v>0</v>
      </c>
      <c r="AK208" s="217">
        <v>0</v>
      </c>
    </row>
    <row r="209" spans="3:37" x14ac:dyDescent="0.15">
      <c r="C209" s="228">
        <f t="shared" si="52"/>
        <v>9.9999999999999964</v>
      </c>
      <c r="D209" s="228">
        <f t="shared" ca="1" si="43"/>
        <v>1.2</v>
      </c>
      <c r="E209" s="223">
        <v>0</v>
      </c>
      <c r="F209" s="242">
        <f t="shared" ca="1" si="53"/>
        <v>2720</v>
      </c>
      <c r="G209" s="223">
        <v>0</v>
      </c>
      <c r="H209" s="223">
        <v>0</v>
      </c>
      <c r="I209" s="229">
        <v>0</v>
      </c>
      <c r="J209" s="223">
        <v>0</v>
      </c>
      <c r="L209" s="228">
        <f t="shared" si="44"/>
        <v>9.9999999999999964</v>
      </c>
      <c r="M209" s="228">
        <f t="shared" ca="1" si="45"/>
        <v>1.2</v>
      </c>
      <c r="N209" s="223">
        <v>0</v>
      </c>
      <c r="O209" s="221">
        <f t="shared" ca="1" si="46"/>
        <v>2958</v>
      </c>
      <c r="P209" s="223">
        <v>0</v>
      </c>
      <c r="Q209" s="223">
        <v>0</v>
      </c>
      <c r="R209" s="229">
        <v>0</v>
      </c>
      <c r="S209" s="223">
        <v>0</v>
      </c>
      <c r="U209" s="228">
        <f t="shared" si="47"/>
        <v>9.9999999999999964</v>
      </c>
      <c r="V209" s="228">
        <f t="shared" ca="1" si="48"/>
        <v>1.2</v>
      </c>
      <c r="W209" s="223">
        <v>0</v>
      </c>
      <c r="X209" s="242">
        <f t="shared" ca="1" si="49"/>
        <v>3191</v>
      </c>
      <c r="Y209" s="223">
        <v>0</v>
      </c>
      <c r="Z209" s="223">
        <v>0</v>
      </c>
      <c r="AA209" s="229">
        <v>0</v>
      </c>
      <c r="AB209" s="223">
        <v>0</v>
      </c>
      <c r="AD209" s="236">
        <f t="shared" si="50"/>
        <v>9.9999999999999964</v>
      </c>
      <c r="AE209" s="216">
        <v>1.2</v>
      </c>
      <c r="AF209" s="217">
        <v>0</v>
      </c>
      <c r="AG209" s="243">
        <f t="shared" ca="1" si="51"/>
        <v>2967</v>
      </c>
      <c r="AH209" s="217">
        <v>0</v>
      </c>
      <c r="AI209" s="217">
        <v>0</v>
      </c>
      <c r="AJ209" s="237">
        <v>0</v>
      </c>
      <c r="AK209" s="217">
        <v>0</v>
      </c>
    </row>
    <row r="210" spans="3:37" x14ac:dyDescent="0.15">
      <c r="C210" s="228">
        <f t="shared" si="52"/>
        <v>9.7999999999999972</v>
      </c>
      <c r="D210" s="228">
        <f t="shared" ca="1" si="43"/>
        <v>1.2</v>
      </c>
      <c r="E210" s="223">
        <v>0</v>
      </c>
      <c r="F210" s="242">
        <f t="shared" ca="1" si="53"/>
        <v>2720</v>
      </c>
      <c r="G210" s="223">
        <v>0</v>
      </c>
      <c r="H210" s="223">
        <v>0</v>
      </c>
      <c r="I210" s="229">
        <v>0</v>
      </c>
      <c r="J210" s="223">
        <v>0</v>
      </c>
      <c r="L210" s="228">
        <f t="shared" si="44"/>
        <v>9.7999999999999972</v>
      </c>
      <c r="M210" s="228">
        <f t="shared" ca="1" si="45"/>
        <v>1.2</v>
      </c>
      <c r="N210" s="223">
        <v>0</v>
      </c>
      <c r="O210" s="221">
        <f t="shared" ca="1" si="46"/>
        <v>2958</v>
      </c>
      <c r="P210" s="223">
        <v>0</v>
      </c>
      <c r="Q210" s="223">
        <v>0</v>
      </c>
      <c r="R210" s="229">
        <v>0</v>
      </c>
      <c r="S210" s="223">
        <v>0</v>
      </c>
      <c r="U210" s="228">
        <f t="shared" si="47"/>
        <v>9.7999999999999972</v>
      </c>
      <c r="V210" s="228">
        <f t="shared" ca="1" si="48"/>
        <v>1.2</v>
      </c>
      <c r="W210" s="223">
        <v>0</v>
      </c>
      <c r="X210" s="242">
        <f t="shared" ca="1" si="49"/>
        <v>3191</v>
      </c>
      <c r="Y210" s="223">
        <v>0</v>
      </c>
      <c r="Z210" s="223">
        <v>0</v>
      </c>
      <c r="AA210" s="229">
        <v>0</v>
      </c>
      <c r="AB210" s="223">
        <v>0</v>
      </c>
      <c r="AD210" s="236">
        <f t="shared" si="50"/>
        <v>9.7999999999999972</v>
      </c>
      <c r="AE210" s="216">
        <v>1.2</v>
      </c>
      <c r="AF210" s="217">
        <v>0</v>
      </c>
      <c r="AG210" s="243">
        <f t="shared" ca="1" si="51"/>
        <v>2967</v>
      </c>
      <c r="AH210" s="217">
        <v>0</v>
      </c>
      <c r="AI210" s="217">
        <v>0</v>
      </c>
      <c r="AJ210" s="237">
        <v>0</v>
      </c>
      <c r="AK210" s="217">
        <v>0</v>
      </c>
    </row>
    <row r="211" spans="3:37" x14ac:dyDescent="0.15">
      <c r="C211" s="228">
        <f t="shared" si="52"/>
        <v>9.5999999999999979</v>
      </c>
      <c r="D211" s="228">
        <f t="shared" ca="1" si="43"/>
        <v>1.2</v>
      </c>
      <c r="E211" s="223">
        <v>0</v>
      </c>
      <c r="F211" s="242">
        <f t="shared" ca="1" si="53"/>
        <v>2720</v>
      </c>
      <c r="G211" s="223">
        <v>0</v>
      </c>
      <c r="H211" s="223">
        <v>0</v>
      </c>
      <c r="I211" s="229">
        <v>0</v>
      </c>
      <c r="J211" s="223">
        <v>0</v>
      </c>
      <c r="L211" s="228">
        <f t="shared" si="44"/>
        <v>9.5999999999999979</v>
      </c>
      <c r="M211" s="228">
        <f t="shared" ca="1" si="45"/>
        <v>1.2</v>
      </c>
      <c r="N211" s="223">
        <v>0</v>
      </c>
      <c r="O211" s="221">
        <f t="shared" ca="1" si="46"/>
        <v>2958</v>
      </c>
      <c r="P211" s="223">
        <v>0</v>
      </c>
      <c r="Q211" s="223">
        <v>0</v>
      </c>
      <c r="R211" s="229">
        <v>0</v>
      </c>
      <c r="S211" s="223">
        <v>0</v>
      </c>
      <c r="U211" s="228">
        <f t="shared" si="47"/>
        <v>9.5999999999999979</v>
      </c>
      <c r="V211" s="228">
        <f t="shared" ca="1" si="48"/>
        <v>1.2</v>
      </c>
      <c r="W211" s="223">
        <v>0</v>
      </c>
      <c r="X211" s="242">
        <f t="shared" ca="1" si="49"/>
        <v>3191</v>
      </c>
      <c r="Y211" s="223">
        <v>0</v>
      </c>
      <c r="Z211" s="223">
        <v>0</v>
      </c>
      <c r="AA211" s="229">
        <v>0</v>
      </c>
      <c r="AB211" s="223">
        <v>0</v>
      </c>
      <c r="AD211" s="236">
        <f t="shared" si="50"/>
        <v>9.5999999999999979</v>
      </c>
      <c r="AE211" s="216">
        <v>1.2</v>
      </c>
      <c r="AF211" s="217">
        <v>0</v>
      </c>
      <c r="AG211" s="243">
        <f t="shared" ca="1" si="51"/>
        <v>2967</v>
      </c>
      <c r="AH211" s="217">
        <v>0</v>
      </c>
      <c r="AI211" s="217">
        <v>0</v>
      </c>
      <c r="AJ211" s="237">
        <v>0</v>
      </c>
      <c r="AK211" s="217">
        <v>0</v>
      </c>
    </row>
    <row r="212" spans="3:37" x14ac:dyDescent="0.15">
      <c r="C212" s="228">
        <f t="shared" si="52"/>
        <v>9.3999999999999986</v>
      </c>
      <c r="D212" s="228">
        <f t="shared" ca="1" si="43"/>
        <v>1.2</v>
      </c>
      <c r="E212" s="223">
        <v>0</v>
      </c>
      <c r="F212" s="242">
        <f t="shared" ca="1" si="53"/>
        <v>2720</v>
      </c>
      <c r="G212" s="223">
        <v>0</v>
      </c>
      <c r="H212" s="223">
        <v>0</v>
      </c>
      <c r="I212" s="229">
        <v>0</v>
      </c>
      <c r="J212" s="223">
        <v>0</v>
      </c>
      <c r="L212" s="228">
        <f t="shared" si="44"/>
        <v>9.3999999999999986</v>
      </c>
      <c r="M212" s="228">
        <f t="shared" ca="1" si="45"/>
        <v>1.2</v>
      </c>
      <c r="N212" s="223">
        <v>0</v>
      </c>
      <c r="O212" s="221">
        <f t="shared" ca="1" si="46"/>
        <v>2958</v>
      </c>
      <c r="P212" s="223">
        <v>0</v>
      </c>
      <c r="Q212" s="223">
        <v>0</v>
      </c>
      <c r="R212" s="229">
        <v>0</v>
      </c>
      <c r="S212" s="223">
        <v>0</v>
      </c>
      <c r="U212" s="228">
        <f t="shared" si="47"/>
        <v>9.3999999999999986</v>
      </c>
      <c r="V212" s="228">
        <f t="shared" ca="1" si="48"/>
        <v>1.2</v>
      </c>
      <c r="W212" s="223">
        <v>0</v>
      </c>
      <c r="X212" s="242">
        <f t="shared" ca="1" si="49"/>
        <v>3191</v>
      </c>
      <c r="Y212" s="223">
        <v>0</v>
      </c>
      <c r="Z212" s="223">
        <v>0</v>
      </c>
      <c r="AA212" s="229">
        <v>0</v>
      </c>
      <c r="AB212" s="223">
        <v>0</v>
      </c>
      <c r="AD212" s="236">
        <f t="shared" si="50"/>
        <v>9.3999999999999986</v>
      </c>
      <c r="AE212" s="216">
        <v>1.2</v>
      </c>
      <c r="AF212" s="217">
        <v>0</v>
      </c>
      <c r="AG212" s="243">
        <f t="shared" ca="1" si="51"/>
        <v>2967</v>
      </c>
      <c r="AH212" s="217">
        <v>0</v>
      </c>
      <c r="AI212" s="217">
        <v>0</v>
      </c>
      <c r="AJ212" s="237">
        <v>0</v>
      </c>
      <c r="AK212" s="217">
        <v>0</v>
      </c>
    </row>
    <row r="213" spans="3:37" x14ac:dyDescent="0.15">
      <c r="C213" s="228">
        <f t="shared" si="52"/>
        <v>9.1999999999999993</v>
      </c>
      <c r="D213" s="228">
        <f t="shared" ca="1" si="43"/>
        <v>1.2</v>
      </c>
      <c r="E213" s="223">
        <v>0</v>
      </c>
      <c r="F213" s="242">
        <f t="shared" ca="1" si="53"/>
        <v>2720</v>
      </c>
      <c r="G213" s="223">
        <v>0</v>
      </c>
      <c r="H213" s="223">
        <v>0</v>
      </c>
      <c r="I213" s="229">
        <v>0</v>
      </c>
      <c r="J213" s="223">
        <v>0</v>
      </c>
      <c r="L213" s="228">
        <f t="shared" si="44"/>
        <v>9.1999999999999993</v>
      </c>
      <c r="M213" s="228">
        <f t="shared" ca="1" si="45"/>
        <v>1.2</v>
      </c>
      <c r="N213" s="223">
        <v>0</v>
      </c>
      <c r="O213" s="221">
        <f t="shared" ca="1" si="46"/>
        <v>2958</v>
      </c>
      <c r="P213" s="223">
        <v>0</v>
      </c>
      <c r="Q213" s="223">
        <v>0</v>
      </c>
      <c r="R213" s="229">
        <v>0</v>
      </c>
      <c r="S213" s="223">
        <v>0</v>
      </c>
      <c r="U213" s="228">
        <f t="shared" si="47"/>
        <v>9.1999999999999993</v>
      </c>
      <c r="V213" s="228">
        <f t="shared" ca="1" si="48"/>
        <v>1.2</v>
      </c>
      <c r="W213" s="223">
        <v>0</v>
      </c>
      <c r="X213" s="242">
        <f t="shared" ca="1" si="49"/>
        <v>3191</v>
      </c>
      <c r="Y213" s="223">
        <v>0</v>
      </c>
      <c r="Z213" s="223">
        <v>0</v>
      </c>
      <c r="AA213" s="229">
        <v>0</v>
      </c>
      <c r="AB213" s="223">
        <v>0</v>
      </c>
      <c r="AD213" s="236">
        <f t="shared" si="50"/>
        <v>9.1999999999999993</v>
      </c>
      <c r="AE213" s="216">
        <v>1.2</v>
      </c>
      <c r="AF213" s="217">
        <v>0</v>
      </c>
      <c r="AG213" s="243">
        <f t="shared" ca="1" si="51"/>
        <v>2967</v>
      </c>
      <c r="AH213" s="217">
        <v>0</v>
      </c>
      <c r="AI213" s="217">
        <v>0</v>
      </c>
      <c r="AJ213" s="237">
        <v>0</v>
      </c>
      <c r="AK213" s="217">
        <v>0</v>
      </c>
    </row>
    <row r="214" spans="3:37" x14ac:dyDescent="0.15">
      <c r="C214" s="228">
        <f t="shared" si="52"/>
        <v>9</v>
      </c>
      <c r="D214" s="228">
        <f t="shared" ca="1" si="43"/>
        <v>1.2</v>
      </c>
      <c r="E214" s="223">
        <v>0</v>
      </c>
      <c r="F214" s="242">
        <f t="shared" ca="1" si="53"/>
        <v>2720</v>
      </c>
      <c r="G214" s="223">
        <v>0</v>
      </c>
      <c r="H214" s="223">
        <v>0</v>
      </c>
      <c r="I214" s="229">
        <v>0</v>
      </c>
      <c r="J214" s="223">
        <v>0</v>
      </c>
      <c r="L214" s="228">
        <f t="shared" si="44"/>
        <v>9</v>
      </c>
      <c r="M214" s="228">
        <f t="shared" ca="1" si="45"/>
        <v>1.2</v>
      </c>
      <c r="N214" s="223">
        <v>0</v>
      </c>
      <c r="O214" s="221">
        <f t="shared" ca="1" si="46"/>
        <v>2958</v>
      </c>
      <c r="P214" s="223">
        <v>0</v>
      </c>
      <c r="Q214" s="223">
        <v>0</v>
      </c>
      <c r="R214" s="229">
        <v>0</v>
      </c>
      <c r="S214" s="223">
        <v>0</v>
      </c>
      <c r="U214" s="228">
        <f t="shared" si="47"/>
        <v>9</v>
      </c>
      <c r="V214" s="228">
        <f t="shared" ca="1" si="48"/>
        <v>1.2</v>
      </c>
      <c r="W214" s="223">
        <v>0</v>
      </c>
      <c r="X214" s="242">
        <f t="shared" ca="1" si="49"/>
        <v>3191</v>
      </c>
      <c r="Y214" s="223">
        <v>0</v>
      </c>
      <c r="Z214" s="223">
        <v>0</v>
      </c>
      <c r="AA214" s="229">
        <v>0</v>
      </c>
      <c r="AB214" s="223">
        <v>0</v>
      </c>
      <c r="AD214" s="236">
        <f t="shared" si="50"/>
        <v>9</v>
      </c>
      <c r="AE214" s="216">
        <v>1.2</v>
      </c>
      <c r="AF214" s="217">
        <v>0</v>
      </c>
      <c r="AG214" s="243">
        <f t="shared" ca="1" si="51"/>
        <v>2967</v>
      </c>
      <c r="AH214" s="217">
        <v>0</v>
      </c>
      <c r="AI214" s="217">
        <v>0</v>
      </c>
      <c r="AJ214" s="237">
        <v>0</v>
      </c>
      <c r="AK214" s="217">
        <v>0</v>
      </c>
    </row>
    <row r="215" spans="3:37" x14ac:dyDescent="0.15">
      <c r="C215" s="228">
        <f t="shared" si="52"/>
        <v>8.8000000000000007</v>
      </c>
      <c r="D215" s="228">
        <f t="shared" ca="1" si="43"/>
        <v>1.2</v>
      </c>
      <c r="E215" s="223">
        <v>0</v>
      </c>
      <c r="F215" s="242">
        <f t="shared" ca="1" si="53"/>
        <v>2720</v>
      </c>
      <c r="G215" s="223">
        <v>0</v>
      </c>
      <c r="H215" s="223">
        <v>0</v>
      </c>
      <c r="I215" s="229">
        <v>0</v>
      </c>
      <c r="J215" s="223">
        <v>0</v>
      </c>
      <c r="L215" s="228">
        <f t="shared" si="44"/>
        <v>8.8000000000000007</v>
      </c>
      <c r="M215" s="228">
        <f t="shared" ca="1" si="45"/>
        <v>1.2</v>
      </c>
      <c r="N215" s="223">
        <v>0</v>
      </c>
      <c r="O215" s="221">
        <f t="shared" ca="1" si="46"/>
        <v>2958</v>
      </c>
      <c r="P215" s="223">
        <v>0</v>
      </c>
      <c r="Q215" s="223">
        <v>0</v>
      </c>
      <c r="R215" s="229">
        <v>0</v>
      </c>
      <c r="S215" s="223">
        <v>0</v>
      </c>
      <c r="U215" s="228">
        <f t="shared" si="47"/>
        <v>8.8000000000000007</v>
      </c>
      <c r="V215" s="228">
        <f t="shared" ca="1" si="48"/>
        <v>1.2</v>
      </c>
      <c r="W215" s="223">
        <v>0</v>
      </c>
      <c r="X215" s="242">
        <f t="shared" ca="1" si="49"/>
        <v>3191</v>
      </c>
      <c r="Y215" s="223">
        <v>0</v>
      </c>
      <c r="Z215" s="223">
        <v>0</v>
      </c>
      <c r="AA215" s="229">
        <v>0</v>
      </c>
      <c r="AB215" s="223">
        <v>0</v>
      </c>
      <c r="AD215" s="236">
        <f t="shared" si="50"/>
        <v>8.8000000000000007</v>
      </c>
      <c r="AE215" s="216">
        <v>1.2</v>
      </c>
      <c r="AF215" s="217">
        <v>0</v>
      </c>
      <c r="AG215" s="243">
        <f t="shared" ca="1" si="51"/>
        <v>2967</v>
      </c>
      <c r="AH215" s="217">
        <v>0</v>
      </c>
      <c r="AI215" s="217">
        <v>0</v>
      </c>
      <c r="AJ215" s="237">
        <v>0</v>
      </c>
      <c r="AK215" s="217">
        <v>0</v>
      </c>
    </row>
    <row r="216" spans="3:37" x14ac:dyDescent="0.15">
      <c r="C216" s="228">
        <f t="shared" si="52"/>
        <v>8.6000000000000014</v>
      </c>
      <c r="D216" s="228">
        <f t="shared" ca="1" si="43"/>
        <v>1.2</v>
      </c>
      <c r="E216" s="223">
        <v>0</v>
      </c>
      <c r="F216" s="242">
        <f t="shared" ca="1" si="53"/>
        <v>2720</v>
      </c>
      <c r="G216" s="223">
        <v>0</v>
      </c>
      <c r="H216" s="223">
        <v>0</v>
      </c>
      <c r="I216" s="229">
        <v>0</v>
      </c>
      <c r="J216" s="223">
        <v>0</v>
      </c>
      <c r="L216" s="228">
        <f t="shared" si="44"/>
        <v>8.6000000000000014</v>
      </c>
      <c r="M216" s="228">
        <f t="shared" ca="1" si="45"/>
        <v>1.2</v>
      </c>
      <c r="N216" s="223">
        <v>0</v>
      </c>
      <c r="O216" s="221">
        <f t="shared" ca="1" si="46"/>
        <v>2958</v>
      </c>
      <c r="P216" s="223">
        <v>0</v>
      </c>
      <c r="Q216" s="223">
        <v>0</v>
      </c>
      <c r="R216" s="229">
        <v>0</v>
      </c>
      <c r="S216" s="223">
        <v>0</v>
      </c>
      <c r="U216" s="228">
        <f t="shared" si="47"/>
        <v>8.6000000000000014</v>
      </c>
      <c r="V216" s="228">
        <f t="shared" ca="1" si="48"/>
        <v>1.2</v>
      </c>
      <c r="W216" s="223">
        <v>0</v>
      </c>
      <c r="X216" s="242">
        <f t="shared" ca="1" si="49"/>
        <v>3191</v>
      </c>
      <c r="Y216" s="223">
        <v>0</v>
      </c>
      <c r="Z216" s="223">
        <v>0</v>
      </c>
      <c r="AA216" s="229">
        <v>0</v>
      </c>
      <c r="AB216" s="223">
        <v>0</v>
      </c>
      <c r="AD216" s="236">
        <f t="shared" si="50"/>
        <v>8.6000000000000014</v>
      </c>
      <c r="AE216" s="216">
        <v>1.2</v>
      </c>
      <c r="AF216" s="217">
        <v>0</v>
      </c>
      <c r="AG216" s="243">
        <f t="shared" ca="1" si="51"/>
        <v>2967</v>
      </c>
      <c r="AH216" s="217">
        <v>0</v>
      </c>
      <c r="AI216" s="217">
        <v>0</v>
      </c>
      <c r="AJ216" s="237">
        <v>0</v>
      </c>
      <c r="AK216" s="217">
        <v>0</v>
      </c>
    </row>
    <row r="217" spans="3:37" x14ac:dyDescent="0.15">
      <c r="C217" s="228">
        <f t="shared" si="52"/>
        <v>8.4000000000000021</v>
      </c>
      <c r="D217" s="228">
        <f t="shared" ca="1" si="43"/>
        <v>1.2</v>
      </c>
      <c r="E217" s="223">
        <v>0</v>
      </c>
      <c r="F217" s="242">
        <f t="shared" ca="1" si="53"/>
        <v>2720</v>
      </c>
      <c r="G217" s="223">
        <v>0</v>
      </c>
      <c r="H217" s="223">
        <v>0</v>
      </c>
      <c r="I217" s="229">
        <v>0</v>
      </c>
      <c r="J217" s="223">
        <v>0</v>
      </c>
      <c r="L217" s="228">
        <f t="shared" si="44"/>
        <v>8.4000000000000021</v>
      </c>
      <c r="M217" s="228">
        <f t="shared" ca="1" si="45"/>
        <v>1.2</v>
      </c>
      <c r="N217" s="223">
        <v>0</v>
      </c>
      <c r="O217" s="221">
        <f t="shared" ca="1" si="46"/>
        <v>2958</v>
      </c>
      <c r="P217" s="223">
        <v>0</v>
      </c>
      <c r="Q217" s="223">
        <v>0</v>
      </c>
      <c r="R217" s="229">
        <v>0</v>
      </c>
      <c r="S217" s="223">
        <v>0</v>
      </c>
      <c r="U217" s="228">
        <f t="shared" si="47"/>
        <v>8.4000000000000021</v>
      </c>
      <c r="V217" s="228">
        <f t="shared" ca="1" si="48"/>
        <v>1.2</v>
      </c>
      <c r="W217" s="223">
        <v>0</v>
      </c>
      <c r="X217" s="242">
        <f t="shared" ca="1" si="49"/>
        <v>3191</v>
      </c>
      <c r="Y217" s="223">
        <v>0</v>
      </c>
      <c r="Z217" s="223">
        <v>0</v>
      </c>
      <c r="AA217" s="229">
        <v>0</v>
      </c>
      <c r="AB217" s="223">
        <v>0</v>
      </c>
      <c r="AD217" s="236">
        <f t="shared" si="50"/>
        <v>8.4000000000000021</v>
      </c>
      <c r="AE217" s="216">
        <v>1.2</v>
      </c>
      <c r="AF217" s="217">
        <v>0</v>
      </c>
      <c r="AG217" s="243">
        <f t="shared" ca="1" si="51"/>
        <v>2967</v>
      </c>
      <c r="AH217" s="217">
        <v>0</v>
      </c>
      <c r="AI217" s="217">
        <v>0</v>
      </c>
      <c r="AJ217" s="237">
        <v>0</v>
      </c>
      <c r="AK217" s="217">
        <v>0</v>
      </c>
    </row>
    <row r="218" spans="3:37" x14ac:dyDescent="0.15">
      <c r="C218" s="228">
        <f t="shared" si="52"/>
        <v>8.2000000000000028</v>
      </c>
      <c r="D218" s="228">
        <f t="shared" ca="1" si="43"/>
        <v>1.2</v>
      </c>
      <c r="E218" s="223">
        <v>0</v>
      </c>
      <c r="F218" s="242">
        <f t="shared" ca="1" si="53"/>
        <v>2720</v>
      </c>
      <c r="G218" s="223">
        <v>0</v>
      </c>
      <c r="H218" s="223">
        <v>0</v>
      </c>
      <c r="I218" s="229">
        <v>0</v>
      </c>
      <c r="J218" s="223">
        <v>0</v>
      </c>
      <c r="L218" s="228">
        <f t="shared" si="44"/>
        <v>8.2000000000000028</v>
      </c>
      <c r="M218" s="228">
        <f t="shared" ca="1" si="45"/>
        <v>1.2</v>
      </c>
      <c r="N218" s="223">
        <v>0</v>
      </c>
      <c r="O218" s="221">
        <f t="shared" ca="1" si="46"/>
        <v>2958</v>
      </c>
      <c r="P218" s="223">
        <v>0</v>
      </c>
      <c r="Q218" s="223">
        <v>0</v>
      </c>
      <c r="R218" s="229">
        <v>0</v>
      </c>
      <c r="S218" s="223">
        <v>0</v>
      </c>
      <c r="U218" s="228">
        <f t="shared" si="47"/>
        <v>8.2000000000000028</v>
      </c>
      <c r="V218" s="228">
        <f t="shared" ca="1" si="48"/>
        <v>1.2</v>
      </c>
      <c r="W218" s="223">
        <v>0</v>
      </c>
      <c r="X218" s="242">
        <f t="shared" ca="1" si="49"/>
        <v>3191</v>
      </c>
      <c r="Y218" s="223">
        <v>0</v>
      </c>
      <c r="Z218" s="223">
        <v>0</v>
      </c>
      <c r="AA218" s="229">
        <v>0</v>
      </c>
      <c r="AB218" s="223">
        <v>0</v>
      </c>
      <c r="AD218" s="236">
        <f t="shared" si="50"/>
        <v>8.2000000000000028</v>
      </c>
      <c r="AE218" s="216">
        <v>1.2</v>
      </c>
      <c r="AF218" s="217">
        <v>0</v>
      </c>
      <c r="AG218" s="243">
        <f t="shared" ca="1" si="51"/>
        <v>2967</v>
      </c>
      <c r="AH218" s="217">
        <v>0</v>
      </c>
      <c r="AI218" s="217">
        <v>0</v>
      </c>
      <c r="AJ218" s="237">
        <v>0</v>
      </c>
      <c r="AK218" s="217">
        <v>0</v>
      </c>
    </row>
    <row r="219" spans="3:37" x14ac:dyDescent="0.15">
      <c r="C219" s="228">
        <f t="shared" si="52"/>
        <v>8.0000000000000036</v>
      </c>
      <c r="D219" s="228">
        <f t="shared" ca="1" si="43"/>
        <v>1.2</v>
      </c>
      <c r="E219" s="223">
        <v>0</v>
      </c>
      <c r="F219" s="242">
        <f t="shared" ca="1" si="53"/>
        <v>2720</v>
      </c>
      <c r="G219" s="223">
        <v>0</v>
      </c>
      <c r="H219" s="223">
        <v>0</v>
      </c>
      <c r="I219" s="229">
        <v>0</v>
      </c>
      <c r="J219" s="223">
        <v>0</v>
      </c>
      <c r="L219" s="228">
        <f t="shared" si="44"/>
        <v>8.0000000000000036</v>
      </c>
      <c r="M219" s="228">
        <f t="shared" ca="1" si="45"/>
        <v>1.2</v>
      </c>
      <c r="N219" s="223">
        <v>0</v>
      </c>
      <c r="O219" s="221">
        <f t="shared" ca="1" si="46"/>
        <v>2958</v>
      </c>
      <c r="P219" s="223">
        <v>0</v>
      </c>
      <c r="Q219" s="223">
        <v>0</v>
      </c>
      <c r="R219" s="229">
        <v>0</v>
      </c>
      <c r="S219" s="223">
        <v>0</v>
      </c>
      <c r="U219" s="228">
        <f t="shared" si="47"/>
        <v>8.0000000000000036</v>
      </c>
      <c r="V219" s="228">
        <f t="shared" ca="1" si="48"/>
        <v>1.2</v>
      </c>
      <c r="W219" s="223">
        <v>0</v>
      </c>
      <c r="X219" s="242">
        <f t="shared" ca="1" si="49"/>
        <v>3191</v>
      </c>
      <c r="Y219" s="223">
        <v>0</v>
      </c>
      <c r="Z219" s="223">
        <v>0</v>
      </c>
      <c r="AA219" s="229">
        <v>0</v>
      </c>
      <c r="AB219" s="223">
        <v>0</v>
      </c>
      <c r="AD219" s="236">
        <f t="shared" si="50"/>
        <v>8.0000000000000036</v>
      </c>
      <c r="AE219" s="216">
        <v>1.2</v>
      </c>
      <c r="AF219" s="217">
        <v>0</v>
      </c>
      <c r="AG219" s="243">
        <f t="shared" ca="1" si="51"/>
        <v>2967</v>
      </c>
      <c r="AH219" s="217">
        <v>0</v>
      </c>
      <c r="AI219" s="217">
        <v>0</v>
      </c>
      <c r="AJ219" s="237">
        <v>0</v>
      </c>
      <c r="AK219" s="217">
        <v>0</v>
      </c>
    </row>
    <row r="220" spans="3:37" x14ac:dyDescent="0.15">
      <c r="C220" s="228">
        <f t="shared" si="52"/>
        <v>7.8000000000000034</v>
      </c>
      <c r="D220" s="228">
        <f t="shared" ca="1" si="43"/>
        <v>1.2</v>
      </c>
      <c r="E220" s="223">
        <v>0</v>
      </c>
      <c r="F220" s="242">
        <f t="shared" ca="1" si="53"/>
        <v>2720</v>
      </c>
      <c r="G220" s="223">
        <v>0</v>
      </c>
      <c r="H220" s="223">
        <v>0</v>
      </c>
      <c r="I220" s="229">
        <v>0</v>
      </c>
      <c r="J220" s="223">
        <v>0</v>
      </c>
      <c r="L220" s="228">
        <f t="shared" si="44"/>
        <v>7.8000000000000034</v>
      </c>
      <c r="M220" s="228">
        <f t="shared" ca="1" si="45"/>
        <v>1.2</v>
      </c>
      <c r="N220" s="223">
        <v>0</v>
      </c>
      <c r="O220" s="221">
        <f t="shared" ca="1" si="46"/>
        <v>2958</v>
      </c>
      <c r="P220" s="223">
        <v>0</v>
      </c>
      <c r="Q220" s="223">
        <v>0</v>
      </c>
      <c r="R220" s="229">
        <v>0</v>
      </c>
      <c r="S220" s="223">
        <v>0</v>
      </c>
      <c r="U220" s="228">
        <f t="shared" si="47"/>
        <v>7.8000000000000034</v>
      </c>
      <c r="V220" s="228">
        <f t="shared" ca="1" si="48"/>
        <v>1.2</v>
      </c>
      <c r="W220" s="223">
        <v>0</v>
      </c>
      <c r="X220" s="242">
        <f t="shared" ca="1" si="49"/>
        <v>3191</v>
      </c>
      <c r="Y220" s="223">
        <v>0</v>
      </c>
      <c r="Z220" s="223">
        <v>0</v>
      </c>
      <c r="AA220" s="229">
        <v>0</v>
      </c>
      <c r="AB220" s="223">
        <v>0</v>
      </c>
      <c r="AD220" s="236">
        <f t="shared" si="50"/>
        <v>7.8000000000000034</v>
      </c>
      <c r="AE220" s="216">
        <v>1.2</v>
      </c>
      <c r="AF220" s="217">
        <v>0</v>
      </c>
      <c r="AG220" s="243">
        <f t="shared" ca="1" si="51"/>
        <v>2967</v>
      </c>
      <c r="AH220" s="217">
        <v>0</v>
      </c>
      <c r="AI220" s="217">
        <v>0</v>
      </c>
      <c r="AJ220" s="237">
        <v>0</v>
      </c>
      <c r="AK220" s="217">
        <v>0</v>
      </c>
    </row>
    <row r="221" spans="3:37" x14ac:dyDescent="0.15">
      <c r="C221" s="228">
        <f t="shared" si="52"/>
        <v>7.6000000000000032</v>
      </c>
      <c r="D221" s="228">
        <f t="shared" ca="1" si="43"/>
        <v>1.2</v>
      </c>
      <c r="E221" s="223">
        <v>0</v>
      </c>
      <c r="F221" s="242">
        <f t="shared" ca="1" si="53"/>
        <v>2720</v>
      </c>
      <c r="G221" s="223">
        <v>0</v>
      </c>
      <c r="H221" s="223">
        <v>0</v>
      </c>
      <c r="I221" s="229">
        <v>0</v>
      </c>
      <c r="J221" s="223">
        <v>0</v>
      </c>
      <c r="L221" s="228">
        <f t="shared" si="44"/>
        <v>7.6000000000000032</v>
      </c>
      <c r="M221" s="228">
        <f t="shared" ca="1" si="45"/>
        <v>1.2</v>
      </c>
      <c r="N221" s="223">
        <v>0</v>
      </c>
      <c r="O221" s="221">
        <f t="shared" ca="1" si="46"/>
        <v>2958</v>
      </c>
      <c r="P221" s="223">
        <v>0</v>
      </c>
      <c r="Q221" s="223">
        <v>0</v>
      </c>
      <c r="R221" s="229">
        <v>0</v>
      </c>
      <c r="S221" s="223">
        <v>0</v>
      </c>
      <c r="U221" s="228">
        <f t="shared" si="47"/>
        <v>7.6000000000000032</v>
      </c>
      <c r="V221" s="228">
        <f t="shared" ca="1" si="48"/>
        <v>1.2</v>
      </c>
      <c r="W221" s="223">
        <v>0</v>
      </c>
      <c r="X221" s="242">
        <f t="shared" ca="1" si="49"/>
        <v>3191</v>
      </c>
      <c r="Y221" s="223">
        <v>0</v>
      </c>
      <c r="Z221" s="223">
        <v>0</v>
      </c>
      <c r="AA221" s="229">
        <v>0</v>
      </c>
      <c r="AB221" s="223">
        <v>0</v>
      </c>
      <c r="AD221" s="236">
        <f t="shared" si="50"/>
        <v>7.6000000000000032</v>
      </c>
      <c r="AE221" s="216">
        <v>1.2</v>
      </c>
      <c r="AF221" s="217">
        <v>0</v>
      </c>
      <c r="AG221" s="243">
        <f t="shared" ca="1" si="51"/>
        <v>2967</v>
      </c>
      <c r="AH221" s="217">
        <v>0</v>
      </c>
      <c r="AI221" s="217">
        <v>0</v>
      </c>
      <c r="AJ221" s="237">
        <v>0</v>
      </c>
      <c r="AK221" s="217">
        <v>0</v>
      </c>
    </row>
    <row r="222" spans="3:37" x14ac:dyDescent="0.15">
      <c r="C222" s="228">
        <f t="shared" si="52"/>
        <v>7.400000000000003</v>
      </c>
      <c r="D222" s="228">
        <f t="shared" ca="1" si="43"/>
        <v>1.2</v>
      </c>
      <c r="E222" s="223">
        <v>0</v>
      </c>
      <c r="F222" s="242">
        <f t="shared" ca="1" si="53"/>
        <v>2720</v>
      </c>
      <c r="G222" s="223">
        <v>0</v>
      </c>
      <c r="H222" s="223">
        <v>0</v>
      </c>
      <c r="I222" s="229">
        <v>0</v>
      </c>
      <c r="J222" s="223">
        <v>0</v>
      </c>
      <c r="L222" s="228">
        <f t="shared" si="44"/>
        <v>7.400000000000003</v>
      </c>
      <c r="M222" s="228">
        <f t="shared" ca="1" si="45"/>
        <v>1.2</v>
      </c>
      <c r="N222" s="223">
        <v>0</v>
      </c>
      <c r="O222" s="221">
        <f t="shared" ca="1" si="46"/>
        <v>2958</v>
      </c>
      <c r="P222" s="223">
        <v>0</v>
      </c>
      <c r="Q222" s="223">
        <v>0</v>
      </c>
      <c r="R222" s="229">
        <v>0</v>
      </c>
      <c r="S222" s="223">
        <v>0</v>
      </c>
      <c r="U222" s="228">
        <f t="shared" si="47"/>
        <v>7.400000000000003</v>
      </c>
      <c r="V222" s="228">
        <f t="shared" ca="1" si="48"/>
        <v>1.2</v>
      </c>
      <c r="W222" s="223">
        <v>0</v>
      </c>
      <c r="X222" s="242">
        <f t="shared" ca="1" si="49"/>
        <v>3191</v>
      </c>
      <c r="Y222" s="223">
        <v>0</v>
      </c>
      <c r="Z222" s="223">
        <v>0</v>
      </c>
      <c r="AA222" s="229">
        <v>0</v>
      </c>
      <c r="AB222" s="223">
        <v>0</v>
      </c>
      <c r="AD222" s="236">
        <f t="shared" si="50"/>
        <v>7.400000000000003</v>
      </c>
      <c r="AE222" s="216">
        <v>1.2</v>
      </c>
      <c r="AF222" s="217">
        <v>0</v>
      </c>
      <c r="AG222" s="243">
        <f t="shared" ca="1" si="51"/>
        <v>2967</v>
      </c>
      <c r="AH222" s="217">
        <v>0</v>
      </c>
      <c r="AI222" s="217">
        <v>0</v>
      </c>
      <c r="AJ222" s="237">
        <v>0</v>
      </c>
      <c r="AK222" s="217">
        <v>0</v>
      </c>
    </row>
    <row r="223" spans="3:37" x14ac:dyDescent="0.15">
      <c r="C223" s="228">
        <f t="shared" si="52"/>
        <v>7.2000000000000028</v>
      </c>
      <c r="D223" s="228">
        <f t="shared" ca="1" si="43"/>
        <v>1.2</v>
      </c>
      <c r="E223" s="223">
        <v>0</v>
      </c>
      <c r="F223" s="242">
        <f t="shared" ca="1" si="53"/>
        <v>2720</v>
      </c>
      <c r="G223" s="223">
        <v>0</v>
      </c>
      <c r="H223" s="223">
        <v>0</v>
      </c>
      <c r="I223" s="229">
        <v>0</v>
      </c>
      <c r="J223" s="223">
        <v>0</v>
      </c>
      <c r="L223" s="228">
        <f t="shared" si="44"/>
        <v>7.2000000000000028</v>
      </c>
      <c r="M223" s="228">
        <f t="shared" ca="1" si="45"/>
        <v>1.2</v>
      </c>
      <c r="N223" s="223">
        <v>0</v>
      </c>
      <c r="O223" s="221">
        <f t="shared" ca="1" si="46"/>
        <v>2958</v>
      </c>
      <c r="P223" s="223">
        <v>0</v>
      </c>
      <c r="Q223" s="223">
        <v>0</v>
      </c>
      <c r="R223" s="229">
        <v>0</v>
      </c>
      <c r="S223" s="223">
        <v>0</v>
      </c>
      <c r="U223" s="228">
        <f t="shared" si="47"/>
        <v>7.2000000000000028</v>
      </c>
      <c r="V223" s="228">
        <f t="shared" ca="1" si="48"/>
        <v>1.2</v>
      </c>
      <c r="W223" s="223">
        <v>0</v>
      </c>
      <c r="X223" s="242">
        <f t="shared" ca="1" si="49"/>
        <v>3191</v>
      </c>
      <c r="Y223" s="223">
        <v>0</v>
      </c>
      <c r="Z223" s="223">
        <v>0</v>
      </c>
      <c r="AA223" s="229">
        <v>0</v>
      </c>
      <c r="AB223" s="223">
        <v>0</v>
      </c>
      <c r="AD223" s="236">
        <f t="shared" si="50"/>
        <v>7.2000000000000028</v>
      </c>
      <c r="AE223" s="216">
        <v>1.2</v>
      </c>
      <c r="AF223" s="217">
        <v>0</v>
      </c>
      <c r="AG223" s="243">
        <f t="shared" ca="1" si="51"/>
        <v>2967</v>
      </c>
      <c r="AH223" s="217">
        <v>0</v>
      </c>
      <c r="AI223" s="217">
        <v>0</v>
      </c>
      <c r="AJ223" s="237">
        <v>0</v>
      </c>
      <c r="AK223" s="217">
        <v>0</v>
      </c>
    </row>
    <row r="224" spans="3:37" x14ac:dyDescent="0.15">
      <c r="C224" s="228">
        <f t="shared" si="52"/>
        <v>7.0000000000000027</v>
      </c>
      <c r="D224" s="228">
        <f t="shared" ca="1" si="43"/>
        <v>1.2</v>
      </c>
      <c r="E224" s="223">
        <v>0</v>
      </c>
      <c r="F224" s="242">
        <f t="shared" ca="1" si="53"/>
        <v>2720</v>
      </c>
      <c r="G224" s="223">
        <v>0</v>
      </c>
      <c r="H224" s="223">
        <v>0</v>
      </c>
      <c r="I224" s="229">
        <v>0</v>
      </c>
      <c r="J224" s="223">
        <v>0</v>
      </c>
      <c r="L224" s="228">
        <f t="shared" si="44"/>
        <v>7.0000000000000027</v>
      </c>
      <c r="M224" s="228">
        <f t="shared" ca="1" si="45"/>
        <v>1.2</v>
      </c>
      <c r="N224" s="223">
        <v>0</v>
      </c>
      <c r="O224" s="221">
        <f t="shared" ca="1" si="46"/>
        <v>2958</v>
      </c>
      <c r="P224" s="223">
        <v>0</v>
      </c>
      <c r="Q224" s="223">
        <v>0</v>
      </c>
      <c r="R224" s="229">
        <v>0</v>
      </c>
      <c r="S224" s="223">
        <v>0</v>
      </c>
      <c r="U224" s="228">
        <f t="shared" si="47"/>
        <v>7.0000000000000027</v>
      </c>
      <c r="V224" s="228">
        <f t="shared" ca="1" si="48"/>
        <v>1.2</v>
      </c>
      <c r="W224" s="223">
        <v>0</v>
      </c>
      <c r="X224" s="242">
        <f t="shared" ca="1" si="49"/>
        <v>3191</v>
      </c>
      <c r="Y224" s="223">
        <v>0</v>
      </c>
      <c r="Z224" s="223">
        <v>0</v>
      </c>
      <c r="AA224" s="229">
        <v>0</v>
      </c>
      <c r="AB224" s="223">
        <v>0</v>
      </c>
      <c r="AD224" s="236">
        <f t="shared" si="50"/>
        <v>7.0000000000000027</v>
      </c>
      <c r="AE224" s="216">
        <v>1.2</v>
      </c>
      <c r="AF224" s="217">
        <v>0</v>
      </c>
      <c r="AG224" s="243">
        <f t="shared" ca="1" si="51"/>
        <v>2967</v>
      </c>
      <c r="AH224" s="217">
        <v>0</v>
      </c>
      <c r="AI224" s="217">
        <v>0</v>
      </c>
      <c r="AJ224" s="237">
        <v>0</v>
      </c>
      <c r="AK224" s="217">
        <v>0</v>
      </c>
    </row>
    <row r="225" spans="3:37" x14ac:dyDescent="0.15">
      <c r="C225" s="228">
        <f t="shared" si="52"/>
        <v>6.8000000000000025</v>
      </c>
      <c r="D225" s="228">
        <f t="shared" ca="1" si="43"/>
        <v>1.2</v>
      </c>
      <c r="E225" s="223">
        <v>0</v>
      </c>
      <c r="F225" s="242">
        <f t="shared" ca="1" si="53"/>
        <v>2720</v>
      </c>
      <c r="G225" s="223">
        <v>0</v>
      </c>
      <c r="H225" s="223">
        <v>0</v>
      </c>
      <c r="I225" s="229">
        <v>0</v>
      </c>
      <c r="J225" s="223">
        <v>0</v>
      </c>
      <c r="L225" s="228">
        <f t="shared" si="44"/>
        <v>6.8000000000000025</v>
      </c>
      <c r="M225" s="228">
        <f t="shared" ca="1" si="45"/>
        <v>1.2</v>
      </c>
      <c r="N225" s="223">
        <v>0</v>
      </c>
      <c r="O225" s="221">
        <f t="shared" ca="1" si="46"/>
        <v>2958</v>
      </c>
      <c r="P225" s="223">
        <v>0</v>
      </c>
      <c r="Q225" s="223">
        <v>0</v>
      </c>
      <c r="R225" s="229">
        <v>0</v>
      </c>
      <c r="S225" s="223">
        <v>0</v>
      </c>
      <c r="U225" s="228">
        <f t="shared" si="47"/>
        <v>6.8000000000000025</v>
      </c>
      <c r="V225" s="228">
        <f t="shared" ca="1" si="48"/>
        <v>1.2</v>
      </c>
      <c r="W225" s="223">
        <v>0</v>
      </c>
      <c r="X225" s="242">
        <f t="shared" ca="1" si="49"/>
        <v>3191</v>
      </c>
      <c r="Y225" s="223">
        <v>0</v>
      </c>
      <c r="Z225" s="223">
        <v>0</v>
      </c>
      <c r="AA225" s="229">
        <v>0</v>
      </c>
      <c r="AB225" s="223">
        <v>0</v>
      </c>
      <c r="AD225" s="236">
        <f t="shared" si="50"/>
        <v>6.8000000000000025</v>
      </c>
      <c r="AE225" s="216">
        <v>1.2</v>
      </c>
      <c r="AF225" s="217">
        <v>0</v>
      </c>
      <c r="AG225" s="243">
        <f t="shared" ca="1" si="51"/>
        <v>2967</v>
      </c>
      <c r="AH225" s="217">
        <v>0</v>
      </c>
      <c r="AI225" s="217">
        <v>0</v>
      </c>
      <c r="AJ225" s="237">
        <v>0</v>
      </c>
      <c r="AK225" s="217">
        <v>0</v>
      </c>
    </row>
    <row r="226" spans="3:37" x14ac:dyDescent="0.15">
      <c r="C226" s="228">
        <f t="shared" si="52"/>
        <v>6.6000000000000023</v>
      </c>
      <c r="D226" s="228">
        <f t="shared" ca="1" si="43"/>
        <v>1.2</v>
      </c>
      <c r="E226" s="223">
        <v>0</v>
      </c>
      <c r="F226" s="242">
        <f t="shared" ca="1" si="53"/>
        <v>2720</v>
      </c>
      <c r="G226" s="223">
        <v>0</v>
      </c>
      <c r="H226" s="223">
        <v>0</v>
      </c>
      <c r="I226" s="229">
        <v>0</v>
      </c>
      <c r="J226" s="223">
        <v>0</v>
      </c>
      <c r="L226" s="228">
        <f t="shared" si="44"/>
        <v>6.6000000000000023</v>
      </c>
      <c r="M226" s="228">
        <f t="shared" ca="1" si="45"/>
        <v>1.2</v>
      </c>
      <c r="N226" s="223">
        <v>0</v>
      </c>
      <c r="O226" s="221">
        <f t="shared" ca="1" si="46"/>
        <v>2958</v>
      </c>
      <c r="P226" s="223">
        <v>0</v>
      </c>
      <c r="Q226" s="223">
        <v>0</v>
      </c>
      <c r="R226" s="229">
        <v>0</v>
      </c>
      <c r="S226" s="223">
        <v>0</v>
      </c>
      <c r="U226" s="228">
        <f t="shared" si="47"/>
        <v>6.6000000000000023</v>
      </c>
      <c r="V226" s="228">
        <f t="shared" ca="1" si="48"/>
        <v>1.2</v>
      </c>
      <c r="W226" s="223">
        <v>0</v>
      </c>
      <c r="X226" s="242">
        <f t="shared" ca="1" si="49"/>
        <v>3191</v>
      </c>
      <c r="Y226" s="223">
        <v>0</v>
      </c>
      <c r="Z226" s="223">
        <v>0</v>
      </c>
      <c r="AA226" s="229">
        <v>0</v>
      </c>
      <c r="AB226" s="223">
        <v>0</v>
      </c>
      <c r="AD226" s="236">
        <f t="shared" si="50"/>
        <v>6.6000000000000023</v>
      </c>
      <c r="AE226" s="216">
        <v>1.2</v>
      </c>
      <c r="AF226" s="217">
        <v>0</v>
      </c>
      <c r="AG226" s="243">
        <f t="shared" ca="1" si="51"/>
        <v>2967</v>
      </c>
      <c r="AH226" s="217">
        <v>0</v>
      </c>
      <c r="AI226" s="217">
        <v>0</v>
      </c>
      <c r="AJ226" s="237">
        <v>0</v>
      </c>
      <c r="AK226" s="217">
        <v>0</v>
      </c>
    </row>
    <row r="227" spans="3:37" x14ac:dyDescent="0.15">
      <c r="C227" s="228">
        <f t="shared" si="52"/>
        <v>6.4000000000000021</v>
      </c>
      <c r="D227" s="228">
        <f t="shared" ca="1" si="43"/>
        <v>1.2</v>
      </c>
      <c r="E227" s="223">
        <v>0</v>
      </c>
      <c r="F227" s="242">
        <f t="shared" ca="1" si="53"/>
        <v>2720</v>
      </c>
      <c r="G227" s="223">
        <v>0</v>
      </c>
      <c r="H227" s="223">
        <v>0</v>
      </c>
      <c r="I227" s="229">
        <v>0</v>
      </c>
      <c r="J227" s="223">
        <v>0</v>
      </c>
      <c r="L227" s="228">
        <f t="shared" si="44"/>
        <v>6.4000000000000021</v>
      </c>
      <c r="M227" s="228">
        <f t="shared" ca="1" si="45"/>
        <v>1.2</v>
      </c>
      <c r="N227" s="223">
        <v>0</v>
      </c>
      <c r="O227" s="221">
        <f t="shared" ca="1" si="46"/>
        <v>2958</v>
      </c>
      <c r="P227" s="223">
        <v>0</v>
      </c>
      <c r="Q227" s="223">
        <v>0</v>
      </c>
      <c r="R227" s="229">
        <v>0</v>
      </c>
      <c r="S227" s="223">
        <v>0</v>
      </c>
      <c r="U227" s="228">
        <f t="shared" si="47"/>
        <v>6.4000000000000021</v>
      </c>
      <c r="V227" s="228">
        <f t="shared" ca="1" si="48"/>
        <v>1.2</v>
      </c>
      <c r="W227" s="223">
        <v>0</v>
      </c>
      <c r="X227" s="242">
        <f t="shared" ca="1" si="49"/>
        <v>3191</v>
      </c>
      <c r="Y227" s="223">
        <v>0</v>
      </c>
      <c r="Z227" s="223">
        <v>0</v>
      </c>
      <c r="AA227" s="229">
        <v>0</v>
      </c>
      <c r="AB227" s="223">
        <v>0</v>
      </c>
      <c r="AD227" s="236">
        <f t="shared" si="50"/>
        <v>6.4000000000000021</v>
      </c>
      <c r="AE227" s="216">
        <v>1.2</v>
      </c>
      <c r="AF227" s="217">
        <v>0</v>
      </c>
      <c r="AG227" s="243">
        <f t="shared" ca="1" si="51"/>
        <v>2967</v>
      </c>
      <c r="AH227" s="217">
        <v>0</v>
      </c>
      <c r="AI227" s="217">
        <v>0</v>
      </c>
      <c r="AJ227" s="237">
        <v>0</v>
      </c>
      <c r="AK227" s="217">
        <v>0</v>
      </c>
    </row>
    <row r="228" spans="3:37" x14ac:dyDescent="0.15">
      <c r="C228" s="228">
        <f t="shared" si="52"/>
        <v>6.200000000000002</v>
      </c>
      <c r="D228" s="228">
        <f t="shared" ca="1" si="43"/>
        <v>1.2</v>
      </c>
      <c r="E228" s="223">
        <v>0</v>
      </c>
      <c r="F228" s="242">
        <f t="shared" ca="1" si="53"/>
        <v>2720</v>
      </c>
      <c r="G228" s="223">
        <v>0</v>
      </c>
      <c r="H228" s="223">
        <v>0</v>
      </c>
      <c r="I228" s="229">
        <v>0</v>
      </c>
      <c r="J228" s="223">
        <v>0</v>
      </c>
      <c r="L228" s="228">
        <f t="shared" si="44"/>
        <v>6.200000000000002</v>
      </c>
      <c r="M228" s="228">
        <f t="shared" ca="1" si="45"/>
        <v>1.2</v>
      </c>
      <c r="N228" s="223">
        <v>0</v>
      </c>
      <c r="O228" s="221">
        <f t="shared" ca="1" si="46"/>
        <v>2958</v>
      </c>
      <c r="P228" s="223">
        <v>0</v>
      </c>
      <c r="Q228" s="223">
        <v>0</v>
      </c>
      <c r="R228" s="229">
        <v>0</v>
      </c>
      <c r="S228" s="223">
        <v>0</v>
      </c>
      <c r="U228" s="228">
        <f t="shared" si="47"/>
        <v>6.200000000000002</v>
      </c>
      <c r="V228" s="228">
        <f t="shared" ca="1" si="48"/>
        <v>1.2</v>
      </c>
      <c r="W228" s="223">
        <v>0</v>
      </c>
      <c r="X228" s="242">
        <f t="shared" ca="1" si="49"/>
        <v>3191</v>
      </c>
      <c r="Y228" s="223">
        <v>0</v>
      </c>
      <c r="Z228" s="223">
        <v>0</v>
      </c>
      <c r="AA228" s="229">
        <v>0</v>
      </c>
      <c r="AB228" s="223">
        <v>0</v>
      </c>
      <c r="AD228" s="236">
        <f t="shared" si="50"/>
        <v>6.200000000000002</v>
      </c>
      <c r="AE228" s="216">
        <v>1.2</v>
      </c>
      <c r="AF228" s="217">
        <v>0</v>
      </c>
      <c r="AG228" s="243">
        <f t="shared" ca="1" si="51"/>
        <v>2967</v>
      </c>
      <c r="AH228" s="217">
        <v>0</v>
      </c>
      <c r="AI228" s="217">
        <v>0</v>
      </c>
      <c r="AJ228" s="237">
        <v>0</v>
      </c>
      <c r="AK228" s="217">
        <v>0</v>
      </c>
    </row>
    <row r="229" spans="3:37" x14ac:dyDescent="0.15">
      <c r="C229" s="228">
        <f t="shared" si="52"/>
        <v>6.0000000000000018</v>
      </c>
      <c r="D229" s="228">
        <f t="shared" ca="1" si="43"/>
        <v>1.2</v>
      </c>
      <c r="E229" s="223">
        <v>0</v>
      </c>
      <c r="F229" s="242">
        <f t="shared" ca="1" si="53"/>
        <v>2720</v>
      </c>
      <c r="G229" s="223">
        <v>0</v>
      </c>
      <c r="H229" s="223">
        <v>0</v>
      </c>
      <c r="I229" s="229">
        <v>0</v>
      </c>
      <c r="J229" s="223">
        <v>0</v>
      </c>
      <c r="L229" s="228">
        <f t="shared" si="44"/>
        <v>6.0000000000000018</v>
      </c>
      <c r="M229" s="228">
        <f t="shared" ca="1" si="45"/>
        <v>1.2</v>
      </c>
      <c r="N229" s="223">
        <v>0</v>
      </c>
      <c r="O229" s="221">
        <f t="shared" ca="1" si="46"/>
        <v>2958</v>
      </c>
      <c r="P229" s="223">
        <v>0</v>
      </c>
      <c r="Q229" s="223">
        <v>0</v>
      </c>
      <c r="R229" s="229">
        <v>0</v>
      </c>
      <c r="S229" s="223">
        <v>0</v>
      </c>
      <c r="U229" s="228">
        <f t="shared" si="47"/>
        <v>6.0000000000000018</v>
      </c>
      <c r="V229" s="228">
        <f t="shared" ca="1" si="48"/>
        <v>1.2</v>
      </c>
      <c r="W229" s="223">
        <v>0</v>
      </c>
      <c r="X229" s="242">
        <f t="shared" ca="1" si="49"/>
        <v>3191</v>
      </c>
      <c r="Y229" s="223">
        <v>0</v>
      </c>
      <c r="Z229" s="223">
        <v>0</v>
      </c>
      <c r="AA229" s="229">
        <v>0</v>
      </c>
      <c r="AB229" s="223">
        <v>0</v>
      </c>
      <c r="AD229" s="236">
        <f t="shared" si="50"/>
        <v>6.0000000000000018</v>
      </c>
      <c r="AE229" s="216">
        <v>1.2</v>
      </c>
      <c r="AF229" s="217">
        <v>0</v>
      </c>
      <c r="AG229" s="243">
        <f t="shared" ca="1" si="51"/>
        <v>2967</v>
      </c>
      <c r="AH229" s="217">
        <v>0</v>
      </c>
      <c r="AI229" s="217">
        <v>0</v>
      </c>
      <c r="AJ229" s="237">
        <v>0</v>
      </c>
      <c r="AK229" s="217">
        <v>0</v>
      </c>
    </row>
    <row r="230" spans="3:37" x14ac:dyDescent="0.15">
      <c r="C230" s="228">
        <f t="shared" si="52"/>
        <v>5.8000000000000016</v>
      </c>
      <c r="D230" s="228">
        <f t="shared" ca="1" si="43"/>
        <v>1.2</v>
      </c>
      <c r="E230" s="223">
        <v>0</v>
      </c>
      <c r="F230" s="242">
        <f t="shared" ca="1" si="53"/>
        <v>2720</v>
      </c>
      <c r="G230" s="223">
        <v>0</v>
      </c>
      <c r="H230" s="223">
        <v>0</v>
      </c>
      <c r="I230" s="229">
        <v>0</v>
      </c>
      <c r="J230" s="223">
        <v>0</v>
      </c>
      <c r="L230" s="228">
        <f t="shared" si="44"/>
        <v>5.8000000000000016</v>
      </c>
      <c r="M230" s="228">
        <f t="shared" ca="1" si="45"/>
        <v>1.2</v>
      </c>
      <c r="N230" s="223">
        <v>0</v>
      </c>
      <c r="O230" s="221">
        <f t="shared" ca="1" si="46"/>
        <v>2958</v>
      </c>
      <c r="P230" s="223">
        <v>0</v>
      </c>
      <c r="Q230" s="223">
        <v>0</v>
      </c>
      <c r="R230" s="229">
        <v>0</v>
      </c>
      <c r="S230" s="223">
        <v>0</v>
      </c>
      <c r="U230" s="228">
        <f t="shared" si="47"/>
        <v>5.8000000000000016</v>
      </c>
      <c r="V230" s="228">
        <f t="shared" ca="1" si="48"/>
        <v>1.2</v>
      </c>
      <c r="W230" s="223">
        <v>0</v>
      </c>
      <c r="X230" s="242">
        <f t="shared" ca="1" si="49"/>
        <v>3191</v>
      </c>
      <c r="Y230" s="223">
        <v>0</v>
      </c>
      <c r="Z230" s="223">
        <v>0</v>
      </c>
      <c r="AA230" s="229">
        <v>0</v>
      </c>
      <c r="AB230" s="223">
        <v>0</v>
      </c>
      <c r="AD230" s="236">
        <f t="shared" si="50"/>
        <v>5.8000000000000016</v>
      </c>
      <c r="AE230" s="216">
        <v>1.2</v>
      </c>
      <c r="AF230" s="217">
        <v>0</v>
      </c>
      <c r="AG230" s="243">
        <f t="shared" ca="1" si="51"/>
        <v>2967</v>
      </c>
      <c r="AH230" s="217">
        <v>0</v>
      </c>
      <c r="AI230" s="217">
        <v>0</v>
      </c>
      <c r="AJ230" s="237">
        <v>0</v>
      </c>
      <c r="AK230" s="217">
        <v>0</v>
      </c>
    </row>
    <row r="231" spans="3:37" x14ac:dyDescent="0.15">
      <c r="C231" s="228">
        <f t="shared" si="52"/>
        <v>5.6000000000000014</v>
      </c>
      <c r="D231" s="228">
        <f t="shared" ca="1" si="43"/>
        <v>1.2</v>
      </c>
      <c r="E231" s="223">
        <v>0</v>
      </c>
      <c r="F231" s="242">
        <f t="shared" ca="1" si="53"/>
        <v>2720</v>
      </c>
      <c r="G231" s="223">
        <v>0</v>
      </c>
      <c r="H231" s="223">
        <v>0</v>
      </c>
      <c r="I231" s="229">
        <v>0</v>
      </c>
      <c r="J231" s="223">
        <v>0</v>
      </c>
      <c r="L231" s="228">
        <f t="shared" si="44"/>
        <v>5.6000000000000014</v>
      </c>
      <c r="M231" s="228">
        <f t="shared" ca="1" si="45"/>
        <v>1.2</v>
      </c>
      <c r="N231" s="223">
        <v>0</v>
      </c>
      <c r="O231" s="221">
        <f t="shared" ca="1" si="46"/>
        <v>2958</v>
      </c>
      <c r="P231" s="223">
        <v>0</v>
      </c>
      <c r="Q231" s="223">
        <v>0</v>
      </c>
      <c r="R231" s="229">
        <v>0</v>
      </c>
      <c r="S231" s="223">
        <v>0</v>
      </c>
      <c r="U231" s="228">
        <f t="shared" si="47"/>
        <v>5.6000000000000014</v>
      </c>
      <c r="V231" s="228">
        <f t="shared" ca="1" si="48"/>
        <v>1.2</v>
      </c>
      <c r="W231" s="223">
        <v>0</v>
      </c>
      <c r="X231" s="242">
        <f t="shared" ca="1" si="49"/>
        <v>3191</v>
      </c>
      <c r="Y231" s="223">
        <v>0</v>
      </c>
      <c r="Z231" s="223">
        <v>0</v>
      </c>
      <c r="AA231" s="229">
        <v>0</v>
      </c>
      <c r="AB231" s="223">
        <v>0</v>
      </c>
      <c r="AD231" s="236">
        <f t="shared" si="50"/>
        <v>5.6000000000000014</v>
      </c>
      <c r="AE231" s="216">
        <v>1.2</v>
      </c>
      <c r="AF231" s="217">
        <v>0</v>
      </c>
      <c r="AG231" s="243">
        <f t="shared" ca="1" si="51"/>
        <v>2967</v>
      </c>
      <c r="AH231" s="217">
        <v>0</v>
      </c>
      <c r="AI231" s="217">
        <v>0</v>
      </c>
      <c r="AJ231" s="237">
        <v>0</v>
      </c>
      <c r="AK231" s="217">
        <v>0</v>
      </c>
    </row>
    <row r="232" spans="3:37" x14ac:dyDescent="0.15">
      <c r="C232" s="228">
        <f t="shared" si="52"/>
        <v>5.4000000000000012</v>
      </c>
      <c r="D232" s="228">
        <f t="shared" ca="1" si="43"/>
        <v>1.2</v>
      </c>
      <c r="E232" s="223">
        <v>0</v>
      </c>
      <c r="F232" s="242">
        <f t="shared" ca="1" si="53"/>
        <v>2720</v>
      </c>
      <c r="G232" s="223">
        <v>0</v>
      </c>
      <c r="H232" s="223">
        <v>0</v>
      </c>
      <c r="I232" s="229">
        <v>0</v>
      </c>
      <c r="J232" s="223">
        <v>0</v>
      </c>
      <c r="L232" s="228">
        <f t="shared" si="44"/>
        <v>5.4000000000000012</v>
      </c>
      <c r="M232" s="228">
        <f t="shared" ca="1" si="45"/>
        <v>1.2</v>
      </c>
      <c r="N232" s="223">
        <v>0</v>
      </c>
      <c r="O232" s="221">
        <f t="shared" ca="1" si="46"/>
        <v>2958</v>
      </c>
      <c r="P232" s="223">
        <v>0</v>
      </c>
      <c r="Q232" s="223">
        <v>0</v>
      </c>
      <c r="R232" s="229">
        <v>0</v>
      </c>
      <c r="S232" s="223">
        <v>0</v>
      </c>
      <c r="U232" s="228">
        <f t="shared" si="47"/>
        <v>5.4000000000000012</v>
      </c>
      <c r="V232" s="228">
        <f t="shared" ca="1" si="48"/>
        <v>1.2</v>
      </c>
      <c r="W232" s="223">
        <v>0</v>
      </c>
      <c r="X232" s="242">
        <f t="shared" ca="1" si="49"/>
        <v>3191</v>
      </c>
      <c r="Y232" s="223">
        <v>0</v>
      </c>
      <c r="Z232" s="223">
        <v>0</v>
      </c>
      <c r="AA232" s="229">
        <v>0</v>
      </c>
      <c r="AB232" s="223">
        <v>0</v>
      </c>
      <c r="AD232" s="236">
        <f t="shared" si="50"/>
        <v>5.4000000000000012</v>
      </c>
      <c r="AE232" s="216">
        <v>1.2</v>
      </c>
      <c r="AF232" s="217">
        <v>0</v>
      </c>
      <c r="AG232" s="243">
        <f t="shared" ca="1" si="51"/>
        <v>2967</v>
      </c>
      <c r="AH232" s="217">
        <v>0</v>
      </c>
      <c r="AI232" s="217">
        <v>0</v>
      </c>
      <c r="AJ232" s="237">
        <v>0</v>
      </c>
      <c r="AK232" s="217">
        <v>0</v>
      </c>
    </row>
    <row r="233" spans="3:37" x14ac:dyDescent="0.15">
      <c r="C233" s="228">
        <f t="shared" si="52"/>
        <v>5.2000000000000011</v>
      </c>
      <c r="D233" s="228">
        <f t="shared" ca="1" si="43"/>
        <v>1.2</v>
      </c>
      <c r="E233" s="223">
        <v>0</v>
      </c>
      <c r="F233" s="242">
        <f t="shared" ca="1" si="53"/>
        <v>2720</v>
      </c>
      <c r="G233" s="223">
        <v>0</v>
      </c>
      <c r="H233" s="223">
        <v>0</v>
      </c>
      <c r="I233" s="229">
        <v>0</v>
      </c>
      <c r="J233" s="223">
        <v>0</v>
      </c>
      <c r="L233" s="228">
        <f t="shared" si="44"/>
        <v>5.2000000000000011</v>
      </c>
      <c r="M233" s="228">
        <f t="shared" ca="1" si="45"/>
        <v>1.2</v>
      </c>
      <c r="N233" s="223">
        <v>0</v>
      </c>
      <c r="O233" s="221">
        <f t="shared" ca="1" si="46"/>
        <v>2958</v>
      </c>
      <c r="P233" s="223">
        <v>0</v>
      </c>
      <c r="Q233" s="223">
        <v>0</v>
      </c>
      <c r="R233" s="229">
        <v>0</v>
      </c>
      <c r="S233" s="223">
        <v>0</v>
      </c>
      <c r="U233" s="228">
        <f t="shared" si="47"/>
        <v>5.2000000000000011</v>
      </c>
      <c r="V233" s="228">
        <f t="shared" ca="1" si="48"/>
        <v>1.2</v>
      </c>
      <c r="W233" s="223">
        <v>0</v>
      </c>
      <c r="X233" s="242">
        <f t="shared" ca="1" si="49"/>
        <v>3191</v>
      </c>
      <c r="Y233" s="223">
        <v>0</v>
      </c>
      <c r="Z233" s="223">
        <v>0</v>
      </c>
      <c r="AA233" s="229">
        <v>0</v>
      </c>
      <c r="AB233" s="223">
        <v>0</v>
      </c>
      <c r="AD233" s="236">
        <f t="shared" si="50"/>
        <v>5.2000000000000011</v>
      </c>
      <c r="AE233" s="216">
        <v>1.2</v>
      </c>
      <c r="AF233" s="217">
        <v>0</v>
      </c>
      <c r="AG233" s="243">
        <f t="shared" ca="1" si="51"/>
        <v>2967</v>
      </c>
      <c r="AH233" s="217">
        <v>0</v>
      </c>
      <c r="AI233" s="217">
        <v>0</v>
      </c>
      <c r="AJ233" s="237">
        <v>0</v>
      </c>
      <c r="AK233" s="217">
        <v>0</v>
      </c>
    </row>
    <row r="234" spans="3:37" x14ac:dyDescent="0.15">
      <c r="C234" s="228">
        <f t="shared" si="52"/>
        <v>5.0000000000000009</v>
      </c>
      <c r="D234" s="228">
        <f t="shared" ca="1" si="43"/>
        <v>1.2</v>
      </c>
      <c r="E234" s="223">
        <v>0</v>
      </c>
      <c r="F234" s="242">
        <f t="shared" ca="1" si="53"/>
        <v>2720</v>
      </c>
      <c r="G234" s="223">
        <v>0</v>
      </c>
      <c r="H234" s="223">
        <v>0</v>
      </c>
      <c r="I234" s="229">
        <v>0</v>
      </c>
      <c r="J234" s="223">
        <v>0</v>
      </c>
      <c r="L234" s="228">
        <f t="shared" si="44"/>
        <v>5.0000000000000009</v>
      </c>
      <c r="M234" s="228">
        <f t="shared" ca="1" si="45"/>
        <v>1.2</v>
      </c>
      <c r="N234" s="223">
        <v>0</v>
      </c>
      <c r="O234" s="221">
        <f t="shared" ca="1" si="46"/>
        <v>2958</v>
      </c>
      <c r="P234" s="223">
        <v>0</v>
      </c>
      <c r="Q234" s="223">
        <v>0</v>
      </c>
      <c r="R234" s="229">
        <v>0</v>
      </c>
      <c r="S234" s="223">
        <v>0</v>
      </c>
      <c r="U234" s="228">
        <f t="shared" si="47"/>
        <v>5.0000000000000009</v>
      </c>
      <c r="V234" s="228">
        <f t="shared" ca="1" si="48"/>
        <v>1.2</v>
      </c>
      <c r="W234" s="223">
        <v>0</v>
      </c>
      <c r="X234" s="242">
        <f t="shared" ca="1" si="49"/>
        <v>3191</v>
      </c>
      <c r="Y234" s="223">
        <v>0</v>
      </c>
      <c r="Z234" s="223">
        <v>0</v>
      </c>
      <c r="AA234" s="229">
        <v>0</v>
      </c>
      <c r="AB234" s="223">
        <v>0</v>
      </c>
      <c r="AD234" s="236">
        <f t="shared" si="50"/>
        <v>5.0000000000000009</v>
      </c>
      <c r="AE234" s="216">
        <v>1.2</v>
      </c>
      <c r="AF234" s="217">
        <v>0</v>
      </c>
      <c r="AG234" s="243">
        <f t="shared" ca="1" si="51"/>
        <v>2967</v>
      </c>
      <c r="AH234" s="217">
        <v>0</v>
      </c>
      <c r="AI234" s="217">
        <v>0</v>
      </c>
      <c r="AJ234" s="237">
        <v>0</v>
      </c>
      <c r="AK234" s="217">
        <v>0</v>
      </c>
    </row>
    <row r="235" spans="3:37" x14ac:dyDescent="0.15">
      <c r="C235" s="228">
        <f t="shared" si="52"/>
        <v>4.8000000000000007</v>
      </c>
      <c r="D235" s="228">
        <f t="shared" ca="1" si="43"/>
        <v>1.2</v>
      </c>
      <c r="E235" s="223">
        <v>0</v>
      </c>
      <c r="F235" s="242">
        <f t="shared" ca="1" si="53"/>
        <v>2720</v>
      </c>
      <c r="G235" s="223">
        <v>0</v>
      </c>
      <c r="H235" s="223">
        <v>0</v>
      </c>
      <c r="I235" s="229">
        <v>0</v>
      </c>
      <c r="J235" s="223">
        <v>0</v>
      </c>
      <c r="L235" s="228">
        <f t="shared" si="44"/>
        <v>4.8000000000000007</v>
      </c>
      <c r="M235" s="228">
        <f t="shared" ca="1" si="45"/>
        <v>1.2</v>
      </c>
      <c r="N235" s="223">
        <v>0</v>
      </c>
      <c r="O235" s="221">
        <f t="shared" ca="1" si="46"/>
        <v>2958</v>
      </c>
      <c r="P235" s="223">
        <v>0</v>
      </c>
      <c r="Q235" s="223">
        <v>0</v>
      </c>
      <c r="R235" s="229">
        <v>0</v>
      </c>
      <c r="S235" s="223">
        <v>0</v>
      </c>
      <c r="U235" s="228">
        <f t="shared" si="47"/>
        <v>4.8000000000000007</v>
      </c>
      <c r="V235" s="228">
        <f t="shared" ca="1" si="48"/>
        <v>1.2</v>
      </c>
      <c r="W235" s="223">
        <v>0</v>
      </c>
      <c r="X235" s="242">
        <f t="shared" ca="1" si="49"/>
        <v>3191</v>
      </c>
      <c r="Y235" s="223">
        <v>0</v>
      </c>
      <c r="Z235" s="223">
        <v>0</v>
      </c>
      <c r="AA235" s="229">
        <v>0</v>
      </c>
      <c r="AB235" s="223">
        <v>0</v>
      </c>
      <c r="AD235" s="236">
        <f t="shared" si="50"/>
        <v>4.8000000000000007</v>
      </c>
      <c r="AE235" s="216">
        <v>1.2</v>
      </c>
      <c r="AF235" s="217">
        <v>0</v>
      </c>
      <c r="AG235" s="243">
        <f t="shared" ca="1" si="51"/>
        <v>2967</v>
      </c>
      <c r="AH235" s="217">
        <v>0</v>
      </c>
      <c r="AI235" s="217">
        <v>0</v>
      </c>
      <c r="AJ235" s="237">
        <v>0</v>
      </c>
      <c r="AK235" s="217">
        <v>0</v>
      </c>
    </row>
    <row r="236" spans="3:37" x14ac:dyDescent="0.15">
      <c r="C236" s="228">
        <f t="shared" si="52"/>
        <v>4.6000000000000005</v>
      </c>
      <c r="D236" s="228">
        <f t="shared" ca="1" si="43"/>
        <v>1.2</v>
      </c>
      <c r="E236" s="223">
        <v>0</v>
      </c>
      <c r="F236" s="242">
        <f t="shared" ca="1" si="53"/>
        <v>2720</v>
      </c>
      <c r="G236" s="223">
        <v>0</v>
      </c>
      <c r="H236" s="223">
        <v>0</v>
      </c>
      <c r="I236" s="229">
        <v>0</v>
      </c>
      <c r="J236" s="223">
        <v>0</v>
      </c>
      <c r="L236" s="228">
        <f t="shared" si="44"/>
        <v>4.6000000000000005</v>
      </c>
      <c r="M236" s="228">
        <f t="shared" ca="1" si="45"/>
        <v>1.2</v>
      </c>
      <c r="N236" s="223">
        <v>0</v>
      </c>
      <c r="O236" s="221">
        <f t="shared" ca="1" si="46"/>
        <v>2958</v>
      </c>
      <c r="P236" s="223">
        <v>0</v>
      </c>
      <c r="Q236" s="223">
        <v>0</v>
      </c>
      <c r="R236" s="229">
        <v>0</v>
      </c>
      <c r="S236" s="223">
        <v>0</v>
      </c>
      <c r="U236" s="228">
        <f t="shared" si="47"/>
        <v>4.6000000000000005</v>
      </c>
      <c r="V236" s="228">
        <f t="shared" ca="1" si="48"/>
        <v>1.2</v>
      </c>
      <c r="W236" s="223">
        <v>0</v>
      </c>
      <c r="X236" s="242">
        <f t="shared" ca="1" si="49"/>
        <v>3191</v>
      </c>
      <c r="Y236" s="223">
        <v>0</v>
      </c>
      <c r="Z236" s="223">
        <v>0</v>
      </c>
      <c r="AA236" s="229">
        <v>0</v>
      </c>
      <c r="AB236" s="223">
        <v>0</v>
      </c>
      <c r="AD236" s="236">
        <f t="shared" si="50"/>
        <v>4.6000000000000005</v>
      </c>
      <c r="AE236" s="216">
        <v>1.2</v>
      </c>
      <c r="AF236" s="217">
        <v>0</v>
      </c>
      <c r="AG236" s="243">
        <f t="shared" ca="1" si="51"/>
        <v>2967</v>
      </c>
      <c r="AH236" s="217">
        <v>0</v>
      </c>
      <c r="AI236" s="217">
        <v>0</v>
      </c>
      <c r="AJ236" s="237">
        <v>0</v>
      </c>
      <c r="AK236" s="217">
        <v>0</v>
      </c>
    </row>
    <row r="237" spans="3:37" x14ac:dyDescent="0.15">
      <c r="C237" s="228">
        <f t="shared" si="52"/>
        <v>4.4000000000000004</v>
      </c>
      <c r="D237" s="228">
        <f t="shared" ca="1" si="43"/>
        <v>1.2</v>
      </c>
      <c r="E237" s="223">
        <v>0</v>
      </c>
      <c r="F237" s="242">
        <f t="shared" ca="1" si="53"/>
        <v>2720</v>
      </c>
      <c r="G237" s="223">
        <v>0</v>
      </c>
      <c r="H237" s="223">
        <v>0</v>
      </c>
      <c r="I237" s="229">
        <v>0</v>
      </c>
      <c r="J237" s="223">
        <v>0</v>
      </c>
      <c r="L237" s="228">
        <f t="shared" si="44"/>
        <v>4.4000000000000004</v>
      </c>
      <c r="M237" s="228">
        <f t="shared" ca="1" si="45"/>
        <v>1.2</v>
      </c>
      <c r="N237" s="223">
        <v>0</v>
      </c>
      <c r="O237" s="221">
        <f t="shared" ca="1" si="46"/>
        <v>2958</v>
      </c>
      <c r="P237" s="223">
        <v>0</v>
      </c>
      <c r="Q237" s="223">
        <v>0</v>
      </c>
      <c r="R237" s="229">
        <v>0</v>
      </c>
      <c r="S237" s="223">
        <v>0</v>
      </c>
      <c r="U237" s="228">
        <f t="shared" si="47"/>
        <v>4.4000000000000004</v>
      </c>
      <c r="V237" s="228">
        <f t="shared" ca="1" si="48"/>
        <v>1.2</v>
      </c>
      <c r="W237" s="223">
        <v>0</v>
      </c>
      <c r="X237" s="242">
        <f t="shared" ca="1" si="49"/>
        <v>3191</v>
      </c>
      <c r="Y237" s="223">
        <v>0</v>
      </c>
      <c r="Z237" s="223">
        <v>0</v>
      </c>
      <c r="AA237" s="229">
        <v>0</v>
      </c>
      <c r="AB237" s="223">
        <v>0</v>
      </c>
      <c r="AD237" s="236">
        <f t="shared" si="50"/>
        <v>4.4000000000000004</v>
      </c>
      <c r="AE237" s="216">
        <v>1.2</v>
      </c>
      <c r="AF237" s="217">
        <v>0</v>
      </c>
      <c r="AG237" s="243">
        <f t="shared" ca="1" si="51"/>
        <v>2967</v>
      </c>
      <c r="AH237" s="217">
        <v>0</v>
      </c>
      <c r="AI237" s="217">
        <v>0</v>
      </c>
      <c r="AJ237" s="237">
        <v>0</v>
      </c>
      <c r="AK237" s="217">
        <v>0</v>
      </c>
    </row>
    <row r="238" spans="3:37" x14ac:dyDescent="0.15">
      <c r="C238" s="228">
        <f t="shared" si="52"/>
        <v>4.2</v>
      </c>
      <c r="D238" s="228">
        <f t="shared" ca="1" si="43"/>
        <v>1.2</v>
      </c>
      <c r="E238" s="223">
        <v>0</v>
      </c>
      <c r="F238" s="242">
        <f t="shared" ca="1" si="53"/>
        <v>2720</v>
      </c>
      <c r="G238" s="223">
        <v>0</v>
      </c>
      <c r="H238" s="223">
        <v>0</v>
      </c>
      <c r="I238" s="229">
        <v>0</v>
      </c>
      <c r="J238" s="223">
        <v>0</v>
      </c>
      <c r="L238" s="228">
        <f t="shared" si="44"/>
        <v>4.2</v>
      </c>
      <c r="M238" s="228">
        <f t="shared" ca="1" si="45"/>
        <v>1.2</v>
      </c>
      <c r="N238" s="223">
        <v>0</v>
      </c>
      <c r="O238" s="221">
        <f t="shared" ca="1" si="46"/>
        <v>2958</v>
      </c>
      <c r="P238" s="223">
        <v>0</v>
      </c>
      <c r="Q238" s="223">
        <v>0</v>
      </c>
      <c r="R238" s="229">
        <v>0</v>
      </c>
      <c r="S238" s="223">
        <v>0</v>
      </c>
      <c r="U238" s="228">
        <f t="shared" si="47"/>
        <v>4.2</v>
      </c>
      <c r="V238" s="228">
        <f t="shared" ca="1" si="48"/>
        <v>1.2</v>
      </c>
      <c r="W238" s="223">
        <v>0</v>
      </c>
      <c r="X238" s="242">
        <f t="shared" ca="1" si="49"/>
        <v>3191</v>
      </c>
      <c r="Y238" s="223">
        <v>0</v>
      </c>
      <c r="Z238" s="223">
        <v>0</v>
      </c>
      <c r="AA238" s="229">
        <v>0</v>
      </c>
      <c r="AB238" s="223">
        <v>0</v>
      </c>
      <c r="AD238" s="236">
        <f t="shared" si="50"/>
        <v>4.2</v>
      </c>
      <c r="AE238" s="216">
        <v>1.2</v>
      </c>
      <c r="AF238" s="217">
        <v>0</v>
      </c>
      <c r="AG238" s="243">
        <f t="shared" ca="1" si="51"/>
        <v>2967</v>
      </c>
      <c r="AH238" s="217">
        <v>0</v>
      </c>
      <c r="AI238" s="217">
        <v>0</v>
      </c>
      <c r="AJ238" s="237">
        <v>0</v>
      </c>
      <c r="AK238" s="217">
        <v>0</v>
      </c>
    </row>
    <row r="239" spans="3:37" x14ac:dyDescent="0.15">
      <c r="C239" s="228">
        <f t="shared" si="52"/>
        <v>4</v>
      </c>
      <c r="D239" s="228">
        <f t="shared" ca="1" si="43"/>
        <v>1.2</v>
      </c>
      <c r="E239" s="223">
        <v>0</v>
      </c>
      <c r="F239" s="242">
        <f t="shared" ca="1" si="53"/>
        <v>2720</v>
      </c>
      <c r="G239" s="223">
        <v>0</v>
      </c>
      <c r="H239" s="223">
        <v>0</v>
      </c>
      <c r="I239" s="229">
        <v>0</v>
      </c>
      <c r="J239" s="223">
        <v>0</v>
      </c>
      <c r="L239" s="228">
        <f t="shared" si="44"/>
        <v>4</v>
      </c>
      <c r="M239" s="228">
        <f t="shared" ca="1" si="45"/>
        <v>1.2</v>
      </c>
      <c r="N239" s="223">
        <v>0</v>
      </c>
      <c r="O239" s="221">
        <f t="shared" ca="1" si="46"/>
        <v>2958</v>
      </c>
      <c r="P239" s="223">
        <v>0</v>
      </c>
      <c r="Q239" s="223">
        <v>0</v>
      </c>
      <c r="R239" s="229">
        <v>0</v>
      </c>
      <c r="S239" s="223">
        <v>0</v>
      </c>
      <c r="U239" s="228">
        <f t="shared" si="47"/>
        <v>4</v>
      </c>
      <c r="V239" s="228">
        <f t="shared" ca="1" si="48"/>
        <v>1.2</v>
      </c>
      <c r="W239" s="223">
        <v>0</v>
      </c>
      <c r="X239" s="242">
        <f t="shared" ca="1" si="49"/>
        <v>3191</v>
      </c>
      <c r="Y239" s="223">
        <v>0</v>
      </c>
      <c r="Z239" s="223">
        <v>0</v>
      </c>
      <c r="AA239" s="229">
        <v>0</v>
      </c>
      <c r="AB239" s="223">
        <v>0</v>
      </c>
      <c r="AD239" s="236">
        <f t="shared" si="50"/>
        <v>4</v>
      </c>
      <c r="AE239" s="216">
        <v>1.2</v>
      </c>
      <c r="AF239" s="217">
        <v>0</v>
      </c>
      <c r="AG239" s="243">
        <f t="shared" ca="1" si="51"/>
        <v>2967</v>
      </c>
      <c r="AH239" s="217">
        <v>0</v>
      </c>
      <c r="AI239" s="217">
        <v>0</v>
      </c>
      <c r="AJ239" s="237">
        <v>0</v>
      </c>
      <c r="AK239" s="217">
        <v>0</v>
      </c>
    </row>
    <row r="240" spans="3:37" x14ac:dyDescent="0.15">
      <c r="C240" s="228">
        <f t="shared" si="52"/>
        <v>3.8</v>
      </c>
      <c r="D240" s="228">
        <f t="shared" ca="1" si="43"/>
        <v>1.2</v>
      </c>
      <c r="E240" s="223">
        <v>0</v>
      </c>
      <c r="F240" s="242">
        <f t="shared" ca="1" si="53"/>
        <v>2720</v>
      </c>
      <c r="G240" s="223">
        <v>0</v>
      </c>
      <c r="H240" s="223">
        <v>0</v>
      </c>
      <c r="I240" s="229">
        <v>0</v>
      </c>
      <c r="J240" s="223">
        <v>0</v>
      </c>
      <c r="L240" s="228">
        <f t="shared" si="44"/>
        <v>3.8</v>
      </c>
      <c r="M240" s="228">
        <f t="shared" ca="1" si="45"/>
        <v>1.2</v>
      </c>
      <c r="N240" s="223">
        <v>0</v>
      </c>
      <c r="O240" s="221">
        <f t="shared" ca="1" si="46"/>
        <v>2958</v>
      </c>
      <c r="P240" s="223">
        <v>0</v>
      </c>
      <c r="Q240" s="223">
        <v>0</v>
      </c>
      <c r="R240" s="229">
        <v>0</v>
      </c>
      <c r="S240" s="223">
        <v>0</v>
      </c>
      <c r="U240" s="228">
        <f t="shared" si="47"/>
        <v>3.8</v>
      </c>
      <c r="V240" s="228">
        <f t="shared" ca="1" si="48"/>
        <v>1.2</v>
      </c>
      <c r="W240" s="223">
        <v>0</v>
      </c>
      <c r="X240" s="242">
        <f t="shared" ca="1" si="49"/>
        <v>3191</v>
      </c>
      <c r="Y240" s="223">
        <v>0</v>
      </c>
      <c r="Z240" s="223">
        <v>0</v>
      </c>
      <c r="AA240" s="229">
        <v>0</v>
      </c>
      <c r="AB240" s="223">
        <v>0</v>
      </c>
      <c r="AD240" s="236">
        <f t="shared" si="50"/>
        <v>3.8</v>
      </c>
      <c r="AE240" s="216">
        <v>1.2</v>
      </c>
      <c r="AF240" s="217">
        <v>0</v>
      </c>
      <c r="AG240" s="243">
        <f t="shared" ca="1" si="51"/>
        <v>2967</v>
      </c>
      <c r="AH240" s="217">
        <v>0</v>
      </c>
      <c r="AI240" s="217">
        <v>0</v>
      </c>
      <c r="AJ240" s="237">
        <v>0</v>
      </c>
      <c r="AK240" s="217">
        <v>0</v>
      </c>
    </row>
    <row r="241" spans="3:37" x14ac:dyDescent="0.15">
      <c r="C241" s="228">
        <f t="shared" si="52"/>
        <v>3.5999999999999996</v>
      </c>
      <c r="D241" s="228">
        <f t="shared" ca="1" si="43"/>
        <v>1.2</v>
      </c>
      <c r="E241" s="223">
        <v>0</v>
      </c>
      <c r="F241" s="242">
        <f t="shared" ca="1" si="53"/>
        <v>2720</v>
      </c>
      <c r="G241" s="223">
        <v>0</v>
      </c>
      <c r="H241" s="223">
        <v>0</v>
      </c>
      <c r="I241" s="229">
        <v>0</v>
      </c>
      <c r="J241" s="223">
        <v>0</v>
      </c>
      <c r="L241" s="228">
        <f t="shared" si="44"/>
        <v>3.5999999999999996</v>
      </c>
      <c r="M241" s="228">
        <f t="shared" ca="1" si="45"/>
        <v>1.2</v>
      </c>
      <c r="N241" s="223">
        <v>0</v>
      </c>
      <c r="O241" s="221">
        <f t="shared" ca="1" si="46"/>
        <v>2958</v>
      </c>
      <c r="P241" s="223">
        <v>0</v>
      </c>
      <c r="Q241" s="223">
        <v>0</v>
      </c>
      <c r="R241" s="229">
        <v>0</v>
      </c>
      <c r="S241" s="223">
        <v>0</v>
      </c>
      <c r="U241" s="228">
        <f t="shared" si="47"/>
        <v>3.5999999999999996</v>
      </c>
      <c r="V241" s="228">
        <f t="shared" ca="1" si="48"/>
        <v>1.2</v>
      </c>
      <c r="W241" s="223">
        <v>0</v>
      </c>
      <c r="X241" s="242">
        <f t="shared" ca="1" si="49"/>
        <v>3191</v>
      </c>
      <c r="Y241" s="223">
        <v>0</v>
      </c>
      <c r="Z241" s="223">
        <v>0</v>
      </c>
      <c r="AA241" s="229">
        <v>0</v>
      </c>
      <c r="AB241" s="223">
        <v>0</v>
      </c>
      <c r="AD241" s="236">
        <f t="shared" si="50"/>
        <v>3.5999999999999996</v>
      </c>
      <c r="AE241" s="216">
        <v>1.2</v>
      </c>
      <c r="AF241" s="217">
        <v>0</v>
      </c>
      <c r="AG241" s="243">
        <f t="shared" ca="1" si="51"/>
        <v>2967</v>
      </c>
      <c r="AH241" s="217">
        <v>0</v>
      </c>
      <c r="AI241" s="217">
        <v>0</v>
      </c>
      <c r="AJ241" s="237">
        <v>0</v>
      </c>
      <c r="AK241" s="217">
        <v>0</v>
      </c>
    </row>
    <row r="242" spans="3:37" x14ac:dyDescent="0.15">
      <c r="C242" s="228">
        <f t="shared" si="52"/>
        <v>3.3999999999999995</v>
      </c>
      <c r="D242" s="228">
        <f t="shared" ca="1" si="43"/>
        <v>1.2</v>
      </c>
      <c r="E242" s="223">
        <v>0</v>
      </c>
      <c r="F242" s="242">
        <f t="shared" ca="1" si="53"/>
        <v>2720</v>
      </c>
      <c r="G242" s="223">
        <v>0</v>
      </c>
      <c r="H242" s="223">
        <v>0</v>
      </c>
      <c r="I242" s="229">
        <v>0</v>
      </c>
      <c r="J242" s="223">
        <v>0</v>
      </c>
      <c r="L242" s="228">
        <f t="shared" si="44"/>
        <v>3.3999999999999995</v>
      </c>
      <c r="M242" s="228">
        <f t="shared" ca="1" si="45"/>
        <v>1.2</v>
      </c>
      <c r="N242" s="223">
        <v>0</v>
      </c>
      <c r="O242" s="221">
        <f t="shared" ca="1" si="46"/>
        <v>2958</v>
      </c>
      <c r="P242" s="223">
        <v>0</v>
      </c>
      <c r="Q242" s="223">
        <v>0</v>
      </c>
      <c r="R242" s="229">
        <v>0</v>
      </c>
      <c r="S242" s="223">
        <v>0</v>
      </c>
      <c r="U242" s="228">
        <f t="shared" si="47"/>
        <v>3.3999999999999995</v>
      </c>
      <c r="V242" s="228">
        <f t="shared" ca="1" si="48"/>
        <v>1.2</v>
      </c>
      <c r="W242" s="223">
        <v>0</v>
      </c>
      <c r="X242" s="242">
        <f t="shared" ca="1" si="49"/>
        <v>3191</v>
      </c>
      <c r="Y242" s="223">
        <v>0</v>
      </c>
      <c r="Z242" s="223">
        <v>0</v>
      </c>
      <c r="AA242" s="229">
        <v>0</v>
      </c>
      <c r="AB242" s="223">
        <v>0</v>
      </c>
      <c r="AD242" s="236">
        <f t="shared" si="50"/>
        <v>3.3999999999999995</v>
      </c>
      <c r="AE242" s="216">
        <v>1.2</v>
      </c>
      <c r="AF242" s="217">
        <v>0</v>
      </c>
      <c r="AG242" s="243">
        <f t="shared" ca="1" si="51"/>
        <v>2967</v>
      </c>
      <c r="AH242" s="217">
        <v>0</v>
      </c>
      <c r="AI242" s="217">
        <v>0</v>
      </c>
      <c r="AJ242" s="237">
        <v>0</v>
      </c>
      <c r="AK242" s="217">
        <v>0</v>
      </c>
    </row>
    <row r="243" spans="3:37" x14ac:dyDescent="0.15">
      <c r="C243" s="228">
        <f t="shared" si="52"/>
        <v>3.1999999999999993</v>
      </c>
      <c r="D243" s="228">
        <f t="shared" ca="1" si="43"/>
        <v>1.2</v>
      </c>
      <c r="E243" s="223">
        <v>0</v>
      </c>
      <c r="F243" s="242">
        <f t="shared" ca="1" si="53"/>
        <v>2720</v>
      </c>
      <c r="G243" s="223">
        <v>0</v>
      </c>
      <c r="H243" s="223">
        <v>0</v>
      </c>
      <c r="I243" s="229">
        <v>0</v>
      </c>
      <c r="J243" s="223">
        <v>0</v>
      </c>
      <c r="L243" s="228">
        <f t="shared" si="44"/>
        <v>3.1999999999999993</v>
      </c>
      <c r="M243" s="228">
        <f t="shared" ca="1" si="45"/>
        <v>1.2</v>
      </c>
      <c r="N243" s="223">
        <v>0</v>
      </c>
      <c r="O243" s="221">
        <f t="shared" ca="1" si="46"/>
        <v>2958</v>
      </c>
      <c r="P243" s="223">
        <v>0</v>
      </c>
      <c r="Q243" s="223">
        <v>0</v>
      </c>
      <c r="R243" s="229">
        <v>0</v>
      </c>
      <c r="S243" s="223">
        <v>0</v>
      </c>
      <c r="U243" s="228">
        <f t="shared" si="47"/>
        <v>3.1999999999999993</v>
      </c>
      <c r="V243" s="228">
        <f t="shared" ca="1" si="48"/>
        <v>1.2</v>
      </c>
      <c r="W243" s="223">
        <v>0</v>
      </c>
      <c r="X243" s="242">
        <f t="shared" ca="1" si="49"/>
        <v>3191</v>
      </c>
      <c r="Y243" s="223">
        <v>0</v>
      </c>
      <c r="Z243" s="223">
        <v>0</v>
      </c>
      <c r="AA243" s="229">
        <v>0</v>
      </c>
      <c r="AB243" s="223">
        <v>0</v>
      </c>
      <c r="AD243" s="236">
        <f t="shared" si="50"/>
        <v>3.1999999999999993</v>
      </c>
      <c r="AE243" s="216">
        <v>1.2</v>
      </c>
      <c r="AF243" s="217">
        <v>0</v>
      </c>
      <c r="AG243" s="243">
        <f t="shared" ca="1" si="51"/>
        <v>2967</v>
      </c>
      <c r="AH243" s="217">
        <v>0</v>
      </c>
      <c r="AI243" s="217">
        <v>0</v>
      </c>
      <c r="AJ243" s="237">
        <v>0</v>
      </c>
      <c r="AK243" s="217">
        <v>0</v>
      </c>
    </row>
    <row r="244" spans="3:37" x14ac:dyDescent="0.15">
      <c r="C244" s="228">
        <f t="shared" si="52"/>
        <v>2.9999999999999991</v>
      </c>
      <c r="D244" s="228">
        <f t="shared" ca="1" si="43"/>
        <v>1.2</v>
      </c>
      <c r="E244" s="223">
        <v>0</v>
      </c>
      <c r="F244" s="242">
        <f t="shared" ca="1" si="53"/>
        <v>2720</v>
      </c>
      <c r="G244" s="223">
        <v>0</v>
      </c>
      <c r="H244" s="223">
        <v>0</v>
      </c>
      <c r="I244" s="229">
        <v>0</v>
      </c>
      <c r="J244" s="223">
        <v>0</v>
      </c>
      <c r="L244" s="228">
        <f t="shared" si="44"/>
        <v>2.9999999999999991</v>
      </c>
      <c r="M244" s="228">
        <f t="shared" ca="1" si="45"/>
        <v>1.2</v>
      </c>
      <c r="N244" s="223">
        <v>0</v>
      </c>
      <c r="O244" s="221">
        <f t="shared" ca="1" si="46"/>
        <v>2958</v>
      </c>
      <c r="P244" s="223">
        <v>0</v>
      </c>
      <c r="Q244" s="223">
        <v>0</v>
      </c>
      <c r="R244" s="229">
        <v>0</v>
      </c>
      <c r="S244" s="223">
        <v>0</v>
      </c>
      <c r="U244" s="228">
        <f t="shared" si="47"/>
        <v>2.9999999999999991</v>
      </c>
      <c r="V244" s="228">
        <f t="shared" ca="1" si="48"/>
        <v>1.2</v>
      </c>
      <c r="W244" s="223">
        <v>0</v>
      </c>
      <c r="X244" s="242">
        <f t="shared" ca="1" si="49"/>
        <v>3191</v>
      </c>
      <c r="Y244" s="223">
        <v>0</v>
      </c>
      <c r="Z244" s="223">
        <v>0</v>
      </c>
      <c r="AA244" s="229">
        <v>0</v>
      </c>
      <c r="AB244" s="223">
        <v>0</v>
      </c>
      <c r="AD244" s="236">
        <f t="shared" si="50"/>
        <v>2.9999999999999991</v>
      </c>
      <c r="AE244" s="216">
        <v>1.2</v>
      </c>
      <c r="AF244" s="217">
        <v>0</v>
      </c>
      <c r="AG244" s="243">
        <f t="shared" ca="1" si="51"/>
        <v>2967</v>
      </c>
      <c r="AH244" s="217">
        <v>0</v>
      </c>
      <c r="AI244" s="217">
        <v>0</v>
      </c>
      <c r="AJ244" s="237">
        <v>0</v>
      </c>
      <c r="AK244" s="217">
        <v>0</v>
      </c>
    </row>
    <row r="245" spans="3:37" x14ac:dyDescent="0.15">
      <c r="C245" s="228">
        <f t="shared" si="52"/>
        <v>2.7999999999999989</v>
      </c>
      <c r="D245" s="228">
        <f t="shared" ca="1" si="43"/>
        <v>1.2</v>
      </c>
      <c r="E245" s="223">
        <v>0</v>
      </c>
      <c r="F245" s="242">
        <f t="shared" ca="1" si="53"/>
        <v>2720</v>
      </c>
      <c r="G245" s="223">
        <v>0</v>
      </c>
      <c r="H245" s="223">
        <v>0</v>
      </c>
      <c r="I245" s="229">
        <v>0</v>
      </c>
      <c r="J245" s="223">
        <v>0</v>
      </c>
      <c r="L245" s="228">
        <f t="shared" si="44"/>
        <v>2.7999999999999989</v>
      </c>
      <c r="M245" s="228">
        <f t="shared" ca="1" si="45"/>
        <v>1.2</v>
      </c>
      <c r="N245" s="223">
        <v>0</v>
      </c>
      <c r="O245" s="221">
        <f t="shared" ca="1" si="46"/>
        <v>2958</v>
      </c>
      <c r="P245" s="223">
        <v>0</v>
      </c>
      <c r="Q245" s="223">
        <v>0</v>
      </c>
      <c r="R245" s="229">
        <v>0</v>
      </c>
      <c r="S245" s="223">
        <v>0</v>
      </c>
      <c r="U245" s="228">
        <f t="shared" si="47"/>
        <v>2.7999999999999989</v>
      </c>
      <c r="V245" s="228">
        <f t="shared" ca="1" si="48"/>
        <v>1.2</v>
      </c>
      <c r="W245" s="223">
        <v>0</v>
      </c>
      <c r="X245" s="242">
        <f t="shared" ca="1" si="49"/>
        <v>3191</v>
      </c>
      <c r="Y245" s="223">
        <v>0</v>
      </c>
      <c r="Z245" s="223">
        <v>0</v>
      </c>
      <c r="AA245" s="229">
        <v>0</v>
      </c>
      <c r="AB245" s="223">
        <v>0</v>
      </c>
      <c r="AD245" s="236">
        <f t="shared" si="50"/>
        <v>2.7999999999999989</v>
      </c>
      <c r="AE245" s="216">
        <v>1.2</v>
      </c>
      <c r="AF245" s="217">
        <v>0</v>
      </c>
      <c r="AG245" s="243">
        <f t="shared" ca="1" si="51"/>
        <v>2967</v>
      </c>
      <c r="AH245" s="217">
        <v>0</v>
      </c>
      <c r="AI245" s="217">
        <v>0</v>
      </c>
      <c r="AJ245" s="237">
        <v>0</v>
      </c>
      <c r="AK245" s="217">
        <v>0</v>
      </c>
    </row>
    <row r="246" spans="3:37" x14ac:dyDescent="0.15">
      <c r="C246" s="228">
        <f t="shared" si="52"/>
        <v>2.5999999999999988</v>
      </c>
      <c r="D246" s="228">
        <f t="shared" ca="1" si="43"/>
        <v>1.2</v>
      </c>
      <c r="E246" s="223">
        <v>0</v>
      </c>
      <c r="F246" s="242">
        <f t="shared" ca="1" si="53"/>
        <v>2720</v>
      </c>
      <c r="G246" s="223">
        <v>0</v>
      </c>
      <c r="H246" s="223">
        <v>0</v>
      </c>
      <c r="I246" s="229">
        <v>0</v>
      </c>
      <c r="J246" s="223">
        <v>0</v>
      </c>
      <c r="L246" s="228">
        <f t="shared" si="44"/>
        <v>2.5999999999999988</v>
      </c>
      <c r="M246" s="228">
        <f t="shared" ca="1" si="45"/>
        <v>1.2</v>
      </c>
      <c r="N246" s="223">
        <v>0</v>
      </c>
      <c r="O246" s="221">
        <f t="shared" ca="1" si="46"/>
        <v>2958</v>
      </c>
      <c r="P246" s="223">
        <v>0</v>
      </c>
      <c r="Q246" s="223">
        <v>0</v>
      </c>
      <c r="R246" s="229">
        <v>0</v>
      </c>
      <c r="S246" s="223">
        <v>0</v>
      </c>
      <c r="U246" s="228">
        <f t="shared" si="47"/>
        <v>2.5999999999999988</v>
      </c>
      <c r="V246" s="228">
        <f t="shared" ca="1" si="48"/>
        <v>1.2</v>
      </c>
      <c r="W246" s="223">
        <v>0</v>
      </c>
      <c r="X246" s="242">
        <f t="shared" ca="1" si="49"/>
        <v>3191</v>
      </c>
      <c r="Y246" s="223">
        <v>0</v>
      </c>
      <c r="Z246" s="223">
        <v>0</v>
      </c>
      <c r="AA246" s="229">
        <v>0</v>
      </c>
      <c r="AB246" s="223">
        <v>0</v>
      </c>
      <c r="AD246" s="236">
        <f t="shared" si="50"/>
        <v>2.5999999999999988</v>
      </c>
      <c r="AE246" s="216">
        <v>1.2</v>
      </c>
      <c r="AF246" s="217">
        <v>0</v>
      </c>
      <c r="AG246" s="243">
        <f t="shared" ca="1" si="51"/>
        <v>2967</v>
      </c>
      <c r="AH246" s="217">
        <v>0</v>
      </c>
      <c r="AI246" s="217">
        <v>0</v>
      </c>
      <c r="AJ246" s="237">
        <v>0</v>
      </c>
      <c r="AK246" s="217">
        <v>0</v>
      </c>
    </row>
    <row r="247" spans="3:37" x14ac:dyDescent="0.15">
      <c r="C247" s="228">
        <f t="shared" si="52"/>
        <v>2.3999999999999986</v>
      </c>
      <c r="D247" s="228">
        <f t="shared" ca="1" si="43"/>
        <v>1.2</v>
      </c>
      <c r="E247" s="223">
        <v>0</v>
      </c>
      <c r="F247" s="242">
        <f t="shared" ca="1" si="53"/>
        <v>2720</v>
      </c>
      <c r="G247" s="223">
        <v>0</v>
      </c>
      <c r="H247" s="223">
        <v>0</v>
      </c>
      <c r="I247" s="229">
        <v>0</v>
      </c>
      <c r="J247" s="223">
        <v>0</v>
      </c>
      <c r="L247" s="228">
        <f t="shared" si="44"/>
        <v>2.3999999999999986</v>
      </c>
      <c r="M247" s="228">
        <f t="shared" ca="1" si="45"/>
        <v>1.2</v>
      </c>
      <c r="N247" s="223">
        <v>0</v>
      </c>
      <c r="O247" s="221">
        <f t="shared" ca="1" si="46"/>
        <v>2958</v>
      </c>
      <c r="P247" s="223">
        <v>0</v>
      </c>
      <c r="Q247" s="223">
        <v>0</v>
      </c>
      <c r="R247" s="229">
        <v>0</v>
      </c>
      <c r="S247" s="223">
        <v>0</v>
      </c>
      <c r="U247" s="228">
        <f t="shared" si="47"/>
        <v>2.3999999999999986</v>
      </c>
      <c r="V247" s="228">
        <f t="shared" ca="1" si="48"/>
        <v>1.2</v>
      </c>
      <c r="W247" s="223">
        <v>0</v>
      </c>
      <c r="X247" s="242">
        <f t="shared" ca="1" si="49"/>
        <v>3191</v>
      </c>
      <c r="Y247" s="223">
        <v>0</v>
      </c>
      <c r="Z247" s="223">
        <v>0</v>
      </c>
      <c r="AA247" s="229">
        <v>0</v>
      </c>
      <c r="AB247" s="223">
        <v>0</v>
      </c>
      <c r="AD247" s="236">
        <f t="shared" si="50"/>
        <v>2.3999999999999986</v>
      </c>
      <c r="AE247" s="216">
        <v>1.2</v>
      </c>
      <c r="AF247" s="217">
        <v>0</v>
      </c>
      <c r="AG247" s="243">
        <f t="shared" ca="1" si="51"/>
        <v>2967</v>
      </c>
      <c r="AH247" s="217">
        <v>0</v>
      </c>
      <c r="AI247" s="217">
        <v>0</v>
      </c>
      <c r="AJ247" s="237">
        <v>0</v>
      </c>
      <c r="AK247" s="217">
        <v>0</v>
      </c>
    </row>
    <row r="248" spans="3:37" x14ac:dyDescent="0.15">
      <c r="C248" s="228">
        <f t="shared" si="52"/>
        <v>2.1999999999999984</v>
      </c>
      <c r="D248" s="228">
        <f t="shared" ca="1" si="43"/>
        <v>1.2</v>
      </c>
      <c r="E248" s="223">
        <v>0</v>
      </c>
      <c r="F248" s="242">
        <f t="shared" ca="1" si="53"/>
        <v>2720</v>
      </c>
      <c r="G248" s="223">
        <v>0</v>
      </c>
      <c r="H248" s="223">
        <v>0</v>
      </c>
      <c r="I248" s="229">
        <v>0</v>
      </c>
      <c r="J248" s="223">
        <v>0</v>
      </c>
      <c r="L248" s="228">
        <f t="shared" si="44"/>
        <v>2.1999999999999984</v>
      </c>
      <c r="M248" s="228">
        <f t="shared" ca="1" si="45"/>
        <v>1.2</v>
      </c>
      <c r="N248" s="223">
        <v>0</v>
      </c>
      <c r="O248" s="221">
        <f t="shared" ca="1" si="46"/>
        <v>2958</v>
      </c>
      <c r="P248" s="223">
        <v>0</v>
      </c>
      <c r="Q248" s="223">
        <v>0</v>
      </c>
      <c r="R248" s="229">
        <v>0</v>
      </c>
      <c r="S248" s="223">
        <v>0</v>
      </c>
      <c r="U248" s="228">
        <f t="shared" si="47"/>
        <v>2.1999999999999984</v>
      </c>
      <c r="V248" s="228">
        <f t="shared" ca="1" si="48"/>
        <v>1.2</v>
      </c>
      <c r="W248" s="223">
        <v>0</v>
      </c>
      <c r="X248" s="242">
        <f t="shared" ca="1" si="49"/>
        <v>3191</v>
      </c>
      <c r="Y248" s="223">
        <v>0</v>
      </c>
      <c r="Z248" s="223">
        <v>0</v>
      </c>
      <c r="AA248" s="229">
        <v>0</v>
      </c>
      <c r="AB248" s="223">
        <v>0</v>
      </c>
      <c r="AD248" s="236">
        <f t="shared" si="50"/>
        <v>2.1999999999999984</v>
      </c>
      <c r="AE248" s="216">
        <v>1.2</v>
      </c>
      <c r="AF248" s="217">
        <v>0</v>
      </c>
      <c r="AG248" s="243">
        <f t="shared" ca="1" si="51"/>
        <v>2967</v>
      </c>
      <c r="AH248" s="217">
        <v>0</v>
      </c>
      <c r="AI248" s="217">
        <v>0</v>
      </c>
      <c r="AJ248" s="237">
        <v>0</v>
      </c>
      <c r="AK248" s="217">
        <v>0</v>
      </c>
    </row>
    <row r="249" spans="3:37" x14ac:dyDescent="0.15">
      <c r="C249" s="228">
        <f t="shared" si="52"/>
        <v>1.9999999999999984</v>
      </c>
      <c r="D249" s="228">
        <f t="shared" ca="1" si="43"/>
        <v>1.2</v>
      </c>
      <c r="E249" s="223">
        <v>0</v>
      </c>
      <c r="F249" s="242">
        <f t="shared" ca="1" si="53"/>
        <v>2720</v>
      </c>
      <c r="G249" s="223">
        <v>0</v>
      </c>
      <c r="H249" s="223">
        <v>0</v>
      </c>
      <c r="I249" s="229">
        <v>0</v>
      </c>
      <c r="J249" s="223">
        <v>0</v>
      </c>
      <c r="L249" s="228">
        <f t="shared" si="44"/>
        <v>1.9999999999999984</v>
      </c>
      <c r="M249" s="228">
        <f t="shared" ca="1" si="45"/>
        <v>1.2</v>
      </c>
      <c r="N249" s="223">
        <v>0</v>
      </c>
      <c r="O249" s="221">
        <f t="shared" ca="1" si="46"/>
        <v>2958</v>
      </c>
      <c r="P249" s="223">
        <v>0</v>
      </c>
      <c r="Q249" s="223">
        <v>0</v>
      </c>
      <c r="R249" s="229">
        <v>0</v>
      </c>
      <c r="S249" s="223">
        <v>0</v>
      </c>
      <c r="U249" s="228">
        <f t="shared" si="47"/>
        <v>1.9999999999999984</v>
      </c>
      <c r="V249" s="228">
        <f t="shared" ca="1" si="48"/>
        <v>1.2</v>
      </c>
      <c r="W249" s="223">
        <v>0</v>
      </c>
      <c r="X249" s="242">
        <f t="shared" ca="1" si="49"/>
        <v>3191</v>
      </c>
      <c r="Y249" s="223">
        <v>0</v>
      </c>
      <c r="Z249" s="223">
        <v>0</v>
      </c>
      <c r="AA249" s="229">
        <v>0</v>
      </c>
      <c r="AB249" s="223">
        <v>0</v>
      </c>
      <c r="AD249" s="236">
        <f t="shared" si="50"/>
        <v>1.9999999999999984</v>
      </c>
      <c r="AE249" s="216">
        <v>1.2</v>
      </c>
      <c r="AF249" s="217">
        <v>0</v>
      </c>
      <c r="AG249" s="243">
        <f t="shared" ca="1" si="51"/>
        <v>2967</v>
      </c>
      <c r="AH249" s="217">
        <v>0</v>
      </c>
      <c r="AI249" s="217">
        <v>0</v>
      </c>
      <c r="AJ249" s="237">
        <v>0</v>
      </c>
      <c r="AK249" s="217">
        <v>0</v>
      </c>
    </row>
    <row r="250" spans="3:37" x14ac:dyDescent="0.15">
      <c r="C250" s="228">
        <f t="shared" si="52"/>
        <v>1.7999999999999985</v>
      </c>
      <c r="D250" s="228">
        <f t="shared" ca="1" si="43"/>
        <v>1.2</v>
      </c>
      <c r="E250" s="223">
        <v>0</v>
      </c>
      <c r="F250" s="242">
        <f t="shared" ca="1" si="53"/>
        <v>2720</v>
      </c>
      <c r="G250" s="223">
        <v>0</v>
      </c>
      <c r="H250" s="223">
        <v>0</v>
      </c>
      <c r="I250" s="229">
        <v>0</v>
      </c>
      <c r="J250" s="223">
        <v>0</v>
      </c>
      <c r="L250" s="228">
        <f t="shared" si="44"/>
        <v>1.7999999999999985</v>
      </c>
      <c r="M250" s="228">
        <f t="shared" ca="1" si="45"/>
        <v>1.2</v>
      </c>
      <c r="N250" s="223">
        <v>0</v>
      </c>
      <c r="O250" s="221">
        <f t="shared" ca="1" si="46"/>
        <v>2958</v>
      </c>
      <c r="P250" s="223">
        <v>0</v>
      </c>
      <c r="Q250" s="223">
        <v>0</v>
      </c>
      <c r="R250" s="229">
        <v>0</v>
      </c>
      <c r="S250" s="223">
        <v>0</v>
      </c>
      <c r="U250" s="228">
        <f t="shared" si="47"/>
        <v>1.7999999999999985</v>
      </c>
      <c r="V250" s="228">
        <f t="shared" ca="1" si="48"/>
        <v>1.2</v>
      </c>
      <c r="W250" s="223">
        <v>0</v>
      </c>
      <c r="X250" s="242">
        <f t="shared" ca="1" si="49"/>
        <v>3191</v>
      </c>
      <c r="Y250" s="223">
        <v>0</v>
      </c>
      <c r="Z250" s="223">
        <v>0</v>
      </c>
      <c r="AA250" s="229">
        <v>0</v>
      </c>
      <c r="AB250" s="223">
        <v>0</v>
      </c>
      <c r="AD250" s="236">
        <f t="shared" si="50"/>
        <v>1.7999999999999985</v>
      </c>
      <c r="AE250" s="216">
        <v>1.2</v>
      </c>
      <c r="AF250" s="217">
        <v>0</v>
      </c>
      <c r="AG250" s="243">
        <f t="shared" ca="1" si="51"/>
        <v>2967</v>
      </c>
      <c r="AH250" s="217">
        <v>0</v>
      </c>
      <c r="AI250" s="217">
        <v>0</v>
      </c>
      <c r="AJ250" s="237">
        <v>0</v>
      </c>
      <c r="AK250" s="217">
        <v>0</v>
      </c>
    </row>
    <row r="251" spans="3:37" x14ac:dyDescent="0.15">
      <c r="C251" s="228">
        <f t="shared" si="52"/>
        <v>1.5999999999999985</v>
      </c>
      <c r="D251" s="228">
        <f t="shared" ca="1" si="43"/>
        <v>1.2</v>
      </c>
      <c r="E251" s="223">
        <v>0</v>
      </c>
      <c r="F251" s="242">
        <f t="shared" ca="1" si="53"/>
        <v>2720</v>
      </c>
      <c r="G251" s="223">
        <v>0</v>
      </c>
      <c r="H251" s="223">
        <v>0</v>
      </c>
      <c r="I251" s="229">
        <v>0</v>
      </c>
      <c r="J251" s="223">
        <v>0</v>
      </c>
      <c r="L251" s="228">
        <f t="shared" si="44"/>
        <v>1.5999999999999985</v>
      </c>
      <c r="M251" s="228">
        <f t="shared" ca="1" si="45"/>
        <v>1.2</v>
      </c>
      <c r="N251" s="223">
        <v>0</v>
      </c>
      <c r="O251" s="221">
        <f t="shared" ca="1" si="46"/>
        <v>2958</v>
      </c>
      <c r="P251" s="223">
        <v>0</v>
      </c>
      <c r="Q251" s="223">
        <v>0</v>
      </c>
      <c r="R251" s="229">
        <v>0</v>
      </c>
      <c r="S251" s="223">
        <v>0</v>
      </c>
      <c r="U251" s="228">
        <f t="shared" si="47"/>
        <v>1.5999999999999985</v>
      </c>
      <c r="V251" s="228">
        <f t="shared" ca="1" si="48"/>
        <v>1.2</v>
      </c>
      <c r="W251" s="223">
        <v>0</v>
      </c>
      <c r="X251" s="242">
        <f t="shared" ca="1" si="49"/>
        <v>3191</v>
      </c>
      <c r="Y251" s="223">
        <v>0</v>
      </c>
      <c r="Z251" s="223">
        <v>0</v>
      </c>
      <c r="AA251" s="229">
        <v>0</v>
      </c>
      <c r="AB251" s="223">
        <v>0</v>
      </c>
      <c r="AD251" s="236">
        <f t="shared" si="50"/>
        <v>1.5999999999999985</v>
      </c>
      <c r="AE251" s="216">
        <v>1.2</v>
      </c>
      <c r="AF251" s="217">
        <v>0</v>
      </c>
      <c r="AG251" s="243">
        <f t="shared" ca="1" si="51"/>
        <v>2967</v>
      </c>
      <c r="AH251" s="217">
        <v>0</v>
      </c>
      <c r="AI251" s="217">
        <v>0</v>
      </c>
      <c r="AJ251" s="237">
        <v>0</v>
      </c>
      <c r="AK251" s="217">
        <v>0</v>
      </c>
    </row>
    <row r="252" spans="3:37" x14ac:dyDescent="0.15">
      <c r="C252" s="228">
        <f t="shared" si="52"/>
        <v>1.3999999999999986</v>
      </c>
      <c r="D252" s="228">
        <f t="shared" ca="1" si="43"/>
        <v>1.2</v>
      </c>
      <c r="E252" s="223">
        <v>0</v>
      </c>
      <c r="F252" s="242">
        <f t="shared" ca="1" si="53"/>
        <v>2720</v>
      </c>
      <c r="G252" s="223">
        <v>0</v>
      </c>
      <c r="H252" s="223">
        <v>0</v>
      </c>
      <c r="I252" s="229">
        <v>0</v>
      </c>
      <c r="J252" s="223">
        <v>0</v>
      </c>
      <c r="L252" s="228">
        <f t="shared" si="44"/>
        <v>1.3999999999999986</v>
      </c>
      <c r="M252" s="228">
        <f t="shared" ca="1" si="45"/>
        <v>1.2</v>
      </c>
      <c r="N252" s="223">
        <v>0</v>
      </c>
      <c r="O252" s="221">
        <f t="shared" ca="1" si="46"/>
        <v>2958</v>
      </c>
      <c r="P252" s="223">
        <v>0</v>
      </c>
      <c r="Q252" s="223">
        <v>0</v>
      </c>
      <c r="R252" s="229">
        <v>0</v>
      </c>
      <c r="S252" s="223">
        <v>0</v>
      </c>
      <c r="U252" s="228">
        <f t="shared" si="47"/>
        <v>1.3999999999999986</v>
      </c>
      <c r="V252" s="228">
        <f t="shared" ca="1" si="48"/>
        <v>1.2</v>
      </c>
      <c r="W252" s="223">
        <v>0</v>
      </c>
      <c r="X252" s="242">
        <f t="shared" ca="1" si="49"/>
        <v>3191</v>
      </c>
      <c r="Y252" s="223">
        <v>0</v>
      </c>
      <c r="Z252" s="223">
        <v>0</v>
      </c>
      <c r="AA252" s="229">
        <v>0</v>
      </c>
      <c r="AB252" s="223">
        <v>0</v>
      </c>
      <c r="AD252" s="236">
        <f t="shared" si="50"/>
        <v>1.3999999999999986</v>
      </c>
      <c r="AE252" s="216">
        <v>1.2</v>
      </c>
      <c r="AF252" s="217">
        <v>0</v>
      </c>
      <c r="AG252" s="243">
        <f t="shared" ca="1" si="51"/>
        <v>2967</v>
      </c>
      <c r="AH252" s="217">
        <v>0</v>
      </c>
      <c r="AI252" s="217">
        <v>0</v>
      </c>
      <c r="AJ252" s="237">
        <v>0</v>
      </c>
      <c r="AK252" s="217">
        <v>0</v>
      </c>
    </row>
    <row r="253" spans="3:37" x14ac:dyDescent="0.15">
      <c r="C253" s="228">
        <f t="shared" si="52"/>
        <v>1.1999999999999986</v>
      </c>
      <c r="D253" s="228">
        <f t="shared" ca="1" si="43"/>
        <v>1.2</v>
      </c>
      <c r="E253" s="223">
        <v>0</v>
      </c>
      <c r="F253" s="242">
        <f t="shared" ca="1" si="53"/>
        <v>2720</v>
      </c>
      <c r="G253" s="223">
        <v>0</v>
      </c>
      <c r="H253" s="223">
        <v>0</v>
      </c>
      <c r="I253" s="229">
        <v>0</v>
      </c>
      <c r="J253" s="223">
        <v>0</v>
      </c>
      <c r="L253" s="228">
        <f t="shared" si="44"/>
        <v>1.1999999999999986</v>
      </c>
      <c r="M253" s="228">
        <f t="shared" ca="1" si="45"/>
        <v>1.2</v>
      </c>
      <c r="N253" s="223">
        <v>0</v>
      </c>
      <c r="O253" s="221">
        <f t="shared" ca="1" si="46"/>
        <v>2958</v>
      </c>
      <c r="P253" s="223">
        <v>0</v>
      </c>
      <c r="Q253" s="223">
        <v>0</v>
      </c>
      <c r="R253" s="229">
        <v>0</v>
      </c>
      <c r="S253" s="223">
        <v>0</v>
      </c>
      <c r="U253" s="228">
        <f t="shared" si="47"/>
        <v>1.1999999999999986</v>
      </c>
      <c r="V253" s="228">
        <f t="shared" ca="1" si="48"/>
        <v>1.2</v>
      </c>
      <c r="W253" s="223">
        <v>0</v>
      </c>
      <c r="X253" s="242">
        <f t="shared" ca="1" si="49"/>
        <v>3191</v>
      </c>
      <c r="Y253" s="223">
        <v>0</v>
      </c>
      <c r="Z253" s="223">
        <v>0</v>
      </c>
      <c r="AA253" s="229">
        <v>0</v>
      </c>
      <c r="AB253" s="223">
        <v>0</v>
      </c>
      <c r="AD253" s="236">
        <f t="shared" si="50"/>
        <v>1.1999999999999986</v>
      </c>
      <c r="AE253" s="216">
        <v>1.2</v>
      </c>
      <c r="AF253" s="217">
        <v>0</v>
      </c>
      <c r="AG253" s="243">
        <f t="shared" ca="1" si="51"/>
        <v>2967</v>
      </c>
      <c r="AH253" s="217">
        <v>0</v>
      </c>
      <c r="AI253" s="217">
        <v>0</v>
      </c>
      <c r="AJ253" s="237">
        <v>0</v>
      </c>
      <c r="AK253" s="217">
        <v>0</v>
      </c>
    </row>
    <row r="254" spans="3:37" x14ac:dyDescent="0.15">
      <c r="C254" s="228">
        <f t="shared" si="52"/>
        <v>0.99999999999999867</v>
      </c>
      <c r="D254" s="228">
        <f t="shared" ca="1" si="43"/>
        <v>1.2</v>
      </c>
      <c r="E254" s="223">
        <v>0</v>
      </c>
      <c r="F254" s="242">
        <f t="shared" ca="1" si="53"/>
        <v>2720</v>
      </c>
      <c r="G254" s="223">
        <v>0</v>
      </c>
      <c r="H254" s="223">
        <v>0</v>
      </c>
      <c r="I254" s="229">
        <v>0</v>
      </c>
      <c r="J254" s="223">
        <v>0</v>
      </c>
      <c r="L254" s="228">
        <f t="shared" si="44"/>
        <v>0.99999999999999867</v>
      </c>
      <c r="M254" s="228">
        <f t="shared" ca="1" si="45"/>
        <v>1.2</v>
      </c>
      <c r="N254" s="223">
        <v>0</v>
      </c>
      <c r="O254" s="221">
        <f t="shared" ca="1" si="46"/>
        <v>2958</v>
      </c>
      <c r="P254" s="223">
        <v>0</v>
      </c>
      <c r="Q254" s="223">
        <v>0</v>
      </c>
      <c r="R254" s="229">
        <v>0</v>
      </c>
      <c r="S254" s="223">
        <v>0</v>
      </c>
      <c r="U254" s="228">
        <f t="shared" si="47"/>
        <v>0.99999999999999867</v>
      </c>
      <c r="V254" s="228">
        <f t="shared" ca="1" si="48"/>
        <v>1.2</v>
      </c>
      <c r="W254" s="223">
        <v>0</v>
      </c>
      <c r="X254" s="242">
        <f t="shared" ca="1" si="49"/>
        <v>3191</v>
      </c>
      <c r="Y254" s="223">
        <v>0</v>
      </c>
      <c r="Z254" s="223">
        <v>0</v>
      </c>
      <c r="AA254" s="229">
        <v>0</v>
      </c>
      <c r="AB254" s="223">
        <v>0</v>
      </c>
      <c r="AD254" s="236">
        <f t="shared" si="50"/>
        <v>0.99999999999999867</v>
      </c>
      <c r="AE254" s="216">
        <v>1.2</v>
      </c>
      <c r="AF254" s="217">
        <v>0</v>
      </c>
      <c r="AG254" s="243">
        <f t="shared" ca="1" si="51"/>
        <v>2967</v>
      </c>
      <c r="AH254" s="217">
        <v>0</v>
      </c>
      <c r="AI254" s="217">
        <v>0</v>
      </c>
      <c r="AJ254" s="237">
        <v>0</v>
      </c>
      <c r="AK254" s="217">
        <v>0</v>
      </c>
    </row>
    <row r="255" spans="3:37" x14ac:dyDescent="0.15">
      <c r="C255" s="228">
        <f t="shared" si="52"/>
        <v>0.79999999999999871</v>
      </c>
      <c r="D255" s="228">
        <f t="shared" ca="1" si="43"/>
        <v>1.2</v>
      </c>
      <c r="E255" s="223">
        <v>0</v>
      </c>
      <c r="F255" s="242">
        <f t="shared" ca="1" si="53"/>
        <v>2720</v>
      </c>
      <c r="G255" s="223">
        <v>0</v>
      </c>
      <c r="H255" s="223">
        <v>0</v>
      </c>
      <c r="I255" s="229">
        <v>0</v>
      </c>
      <c r="J255" s="223">
        <v>0</v>
      </c>
      <c r="L255" s="228">
        <f t="shared" si="44"/>
        <v>0.79999999999999871</v>
      </c>
      <c r="M255" s="228">
        <f t="shared" ca="1" si="45"/>
        <v>1.2</v>
      </c>
      <c r="N255" s="223">
        <v>0</v>
      </c>
      <c r="O255" s="221">
        <f t="shared" ca="1" si="46"/>
        <v>2958</v>
      </c>
      <c r="P255" s="223">
        <v>0</v>
      </c>
      <c r="Q255" s="223">
        <v>0</v>
      </c>
      <c r="R255" s="229">
        <v>0</v>
      </c>
      <c r="S255" s="223">
        <v>0</v>
      </c>
      <c r="U255" s="228">
        <f t="shared" si="47"/>
        <v>0.79999999999999871</v>
      </c>
      <c r="V255" s="228">
        <f t="shared" ca="1" si="48"/>
        <v>1.2</v>
      </c>
      <c r="W255" s="223">
        <v>0</v>
      </c>
      <c r="X255" s="242">
        <f t="shared" ca="1" si="49"/>
        <v>3191</v>
      </c>
      <c r="Y255" s="223">
        <v>0</v>
      </c>
      <c r="Z255" s="223">
        <v>0</v>
      </c>
      <c r="AA255" s="229">
        <v>0</v>
      </c>
      <c r="AB255" s="223">
        <v>0</v>
      </c>
      <c r="AD255" s="236">
        <f t="shared" si="50"/>
        <v>0.79999999999999871</v>
      </c>
      <c r="AE255" s="216">
        <v>1.2</v>
      </c>
      <c r="AF255" s="217">
        <v>0</v>
      </c>
      <c r="AG255" s="243">
        <f t="shared" ca="1" si="51"/>
        <v>2967</v>
      </c>
      <c r="AH255" s="217">
        <v>0</v>
      </c>
      <c r="AI255" s="217">
        <v>0</v>
      </c>
      <c r="AJ255" s="237">
        <v>0</v>
      </c>
      <c r="AK255" s="217">
        <v>0</v>
      </c>
    </row>
    <row r="256" spans="3:37" x14ac:dyDescent="0.15">
      <c r="C256" s="228">
        <f t="shared" si="52"/>
        <v>0.59999999999999876</v>
      </c>
      <c r="D256" s="228">
        <f t="shared" ca="1" si="43"/>
        <v>1.2</v>
      </c>
      <c r="E256" s="223">
        <v>0</v>
      </c>
      <c r="F256" s="242">
        <f t="shared" ca="1" si="53"/>
        <v>2720</v>
      </c>
      <c r="G256" s="223">
        <v>0</v>
      </c>
      <c r="H256" s="223">
        <v>0</v>
      </c>
      <c r="I256" s="229">
        <v>0</v>
      </c>
      <c r="J256" s="223">
        <v>0</v>
      </c>
      <c r="L256" s="228">
        <f t="shared" si="44"/>
        <v>0.59999999999999876</v>
      </c>
      <c r="M256" s="228">
        <f t="shared" ca="1" si="45"/>
        <v>1.2</v>
      </c>
      <c r="N256" s="223">
        <v>0</v>
      </c>
      <c r="O256" s="221">
        <f t="shared" ca="1" si="46"/>
        <v>2958</v>
      </c>
      <c r="P256" s="223">
        <v>0</v>
      </c>
      <c r="Q256" s="223">
        <v>0</v>
      </c>
      <c r="R256" s="229">
        <v>0</v>
      </c>
      <c r="S256" s="223">
        <v>0</v>
      </c>
      <c r="U256" s="228">
        <f t="shared" si="47"/>
        <v>0.59999999999999876</v>
      </c>
      <c r="V256" s="228">
        <f t="shared" ca="1" si="48"/>
        <v>1.2</v>
      </c>
      <c r="W256" s="223">
        <v>0</v>
      </c>
      <c r="X256" s="242">
        <f t="shared" ca="1" si="49"/>
        <v>3191</v>
      </c>
      <c r="Y256" s="223">
        <v>0</v>
      </c>
      <c r="Z256" s="223">
        <v>0</v>
      </c>
      <c r="AA256" s="229">
        <v>0</v>
      </c>
      <c r="AB256" s="223">
        <v>0</v>
      </c>
      <c r="AD256" s="236">
        <f t="shared" si="50"/>
        <v>0.59999999999999876</v>
      </c>
      <c r="AE256" s="216">
        <v>1.2</v>
      </c>
      <c r="AF256" s="217">
        <v>0</v>
      </c>
      <c r="AG256" s="243">
        <f t="shared" ca="1" si="51"/>
        <v>2967</v>
      </c>
      <c r="AH256" s="217">
        <v>0</v>
      </c>
      <c r="AI256" s="217">
        <v>0</v>
      </c>
      <c r="AJ256" s="237">
        <v>0</v>
      </c>
      <c r="AK256" s="217">
        <v>0</v>
      </c>
    </row>
    <row r="257" spans="3:37" x14ac:dyDescent="0.15">
      <c r="C257" s="228">
        <f t="shared" si="52"/>
        <v>0.39999999999999875</v>
      </c>
      <c r="D257" s="228">
        <f t="shared" ca="1" si="43"/>
        <v>1.2</v>
      </c>
      <c r="E257" s="223">
        <v>0</v>
      </c>
      <c r="F257" s="242">
        <f t="shared" ca="1" si="53"/>
        <v>2720</v>
      </c>
      <c r="G257" s="223">
        <v>0</v>
      </c>
      <c r="H257" s="223">
        <v>0</v>
      </c>
      <c r="I257" s="229">
        <v>0</v>
      </c>
      <c r="J257" s="223">
        <v>0</v>
      </c>
      <c r="L257" s="228">
        <f t="shared" si="44"/>
        <v>0.39999999999999875</v>
      </c>
      <c r="M257" s="228">
        <f t="shared" ca="1" si="45"/>
        <v>1.2</v>
      </c>
      <c r="N257" s="223">
        <v>0</v>
      </c>
      <c r="O257" s="221">
        <f t="shared" ca="1" si="46"/>
        <v>2958</v>
      </c>
      <c r="P257" s="223">
        <v>0</v>
      </c>
      <c r="Q257" s="223">
        <v>0</v>
      </c>
      <c r="R257" s="229">
        <v>0</v>
      </c>
      <c r="S257" s="223">
        <v>0</v>
      </c>
      <c r="U257" s="228">
        <f t="shared" si="47"/>
        <v>0.39999999999999875</v>
      </c>
      <c r="V257" s="228">
        <f t="shared" ca="1" si="48"/>
        <v>1.2</v>
      </c>
      <c r="W257" s="223">
        <v>0</v>
      </c>
      <c r="X257" s="242">
        <f t="shared" ca="1" si="49"/>
        <v>3191</v>
      </c>
      <c r="Y257" s="223">
        <v>0</v>
      </c>
      <c r="Z257" s="223">
        <v>0</v>
      </c>
      <c r="AA257" s="229">
        <v>0</v>
      </c>
      <c r="AB257" s="223">
        <v>0</v>
      </c>
      <c r="AD257" s="236">
        <f t="shared" si="50"/>
        <v>0.39999999999999875</v>
      </c>
      <c r="AE257" s="216">
        <v>1.2</v>
      </c>
      <c r="AF257" s="217">
        <v>0</v>
      </c>
      <c r="AG257" s="243">
        <f t="shared" ca="1" si="51"/>
        <v>2967</v>
      </c>
      <c r="AH257" s="217">
        <v>0</v>
      </c>
      <c r="AI257" s="217">
        <v>0</v>
      </c>
      <c r="AJ257" s="237">
        <v>0</v>
      </c>
      <c r="AK257" s="217">
        <v>0</v>
      </c>
    </row>
    <row r="258" spans="3:37" x14ac:dyDescent="0.15">
      <c r="C258" s="228">
        <f t="shared" si="52"/>
        <v>0.19999999999999873</v>
      </c>
      <c r="D258" s="228">
        <f t="shared" ca="1" si="43"/>
        <v>1.2</v>
      </c>
      <c r="E258" s="223">
        <v>0</v>
      </c>
      <c r="F258" s="242">
        <f t="shared" ca="1" si="53"/>
        <v>2720</v>
      </c>
      <c r="G258" s="223">
        <v>0</v>
      </c>
      <c r="H258" s="223">
        <v>0</v>
      </c>
      <c r="I258" s="229">
        <v>0</v>
      </c>
      <c r="J258" s="223">
        <v>0</v>
      </c>
      <c r="L258" s="228">
        <f t="shared" si="44"/>
        <v>0.19999999999999873</v>
      </c>
      <c r="M258" s="228">
        <f t="shared" ca="1" si="45"/>
        <v>1.2</v>
      </c>
      <c r="N258" s="223">
        <v>0</v>
      </c>
      <c r="O258" s="221">
        <f t="shared" ca="1" si="46"/>
        <v>2958</v>
      </c>
      <c r="P258" s="223">
        <v>0</v>
      </c>
      <c r="Q258" s="223">
        <v>0</v>
      </c>
      <c r="R258" s="229">
        <v>0</v>
      </c>
      <c r="S258" s="223">
        <v>0</v>
      </c>
      <c r="U258" s="228">
        <f t="shared" si="47"/>
        <v>0.19999999999999873</v>
      </c>
      <c r="V258" s="228">
        <f t="shared" ca="1" si="48"/>
        <v>1.2</v>
      </c>
      <c r="W258" s="223">
        <v>0</v>
      </c>
      <c r="X258" s="242">
        <f t="shared" ca="1" si="49"/>
        <v>3191</v>
      </c>
      <c r="Y258" s="223">
        <v>0</v>
      </c>
      <c r="Z258" s="223">
        <v>0</v>
      </c>
      <c r="AA258" s="229">
        <v>0</v>
      </c>
      <c r="AB258" s="223">
        <v>0</v>
      </c>
      <c r="AD258" s="236">
        <f t="shared" si="50"/>
        <v>0.19999999999999873</v>
      </c>
      <c r="AE258" s="216">
        <v>1.2</v>
      </c>
      <c r="AF258" s="217">
        <v>0</v>
      </c>
      <c r="AG258" s="243">
        <f t="shared" ca="1" si="51"/>
        <v>2967</v>
      </c>
      <c r="AH258" s="217">
        <v>0</v>
      </c>
      <c r="AI258" s="217">
        <v>0</v>
      </c>
      <c r="AJ258" s="237">
        <v>0</v>
      </c>
      <c r="AK258" s="217">
        <v>0</v>
      </c>
    </row>
    <row r="259" spans="3:37" x14ac:dyDescent="0.15">
      <c r="C259" s="228">
        <f t="shared" si="52"/>
        <v>-1.27675647831893E-15</v>
      </c>
      <c r="D259" s="228">
        <f t="shared" ca="1" si="43"/>
        <v>1.2</v>
      </c>
      <c r="E259" s="223">
        <v>0</v>
      </c>
      <c r="F259" s="242">
        <f t="shared" ca="1" si="53"/>
        <v>2720</v>
      </c>
      <c r="G259" s="223">
        <v>0</v>
      </c>
      <c r="H259" s="223">
        <v>0</v>
      </c>
      <c r="I259" s="229">
        <v>0</v>
      </c>
      <c r="J259" s="223">
        <v>0</v>
      </c>
      <c r="L259" s="228">
        <f t="shared" si="44"/>
        <v>-1.27675647831893E-15</v>
      </c>
      <c r="M259" s="228">
        <f t="shared" ca="1" si="45"/>
        <v>1.2</v>
      </c>
      <c r="N259" s="223">
        <v>0</v>
      </c>
      <c r="O259" s="221">
        <f t="shared" ca="1" si="46"/>
        <v>2958</v>
      </c>
      <c r="P259" s="223">
        <v>0</v>
      </c>
      <c r="Q259" s="223">
        <v>0</v>
      </c>
      <c r="R259" s="229">
        <v>0</v>
      </c>
      <c r="S259" s="223">
        <v>0</v>
      </c>
      <c r="U259" s="228">
        <f t="shared" si="47"/>
        <v>-1.27675647831893E-15</v>
      </c>
      <c r="V259" s="228">
        <f t="shared" ca="1" si="48"/>
        <v>1.2</v>
      </c>
      <c r="W259" s="223">
        <v>0</v>
      </c>
      <c r="X259" s="242">
        <f t="shared" ca="1" si="49"/>
        <v>3191</v>
      </c>
      <c r="Y259" s="223">
        <v>0</v>
      </c>
      <c r="Z259" s="223">
        <v>0</v>
      </c>
      <c r="AA259" s="229">
        <v>0</v>
      </c>
      <c r="AB259" s="223">
        <v>0</v>
      </c>
      <c r="AD259" s="236">
        <f t="shared" si="50"/>
        <v>-1.27675647831893E-15</v>
      </c>
      <c r="AE259" s="216">
        <v>1.2</v>
      </c>
      <c r="AF259" s="217">
        <v>0</v>
      </c>
      <c r="AG259" s="243">
        <f t="shared" ca="1" si="51"/>
        <v>2967</v>
      </c>
      <c r="AH259" s="217">
        <v>0</v>
      </c>
      <c r="AI259" s="217">
        <v>0</v>
      </c>
      <c r="AJ259" s="237">
        <v>0</v>
      </c>
      <c r="AK259" s="217">
        <v>0</v>
      </c>
    </row>
    <row r="260" spans="3:37" x14ac:dyDescent="0.15">
      <c r="C260" s="244"/>
      <c r="D260" s="244"/>
      <c r="E260" s="245"/>
      <c r="F260" s="244"/>
      <c r="G260" s="244"/>
      <c r="H260" s="244"/>
      <c r="I260" s="244"/>
      <c r="J260" s="244"/>
      <c r="L260" s="244"/>
      <c r="M260" s="244"/>
      <c r="N260" s="245"/>
      <c r="O260" s="244"/>
      <c r="P260" s="244"/>
      <c r="Q260" s="244"/>
      <c r="R260" s="244"/>
      <c r="S260" s="244"/>
      <c r="U260" s="244"/>
      <c r="V260" s="244"/>
      <c r="W260" s="245"/>
      <c r="X260" s="244"/>
      <c r="Y260" s="244"/>
      <c r="Z260" s="244"/>
      <c r="AA260" s="244"/>
      <c r="AB260" s="244"/>
      <c r="AD260" s="246"/>
      <c r="AE260" s="246"/>
      <c r="AF260" s="246"/>
      <c r="AG260" s="246"/>
      <c r="AH260" s="246"/>
      <c r="AI260" s="246"/>
      <c r="AJ260" s="246"/>
      <c r="AK260" s="246"/>
    </row>
    <row r="261" spans="3:37" x14ac:dyDescent="0.15">
      <c r="C261" s="221"/>
      <c r="D261" s="221"/>
      <c r="E261" s="223"/>
      <c r="F261" s="221"/>
      <c r="G261" s="221"/>
      <c r="H261" s="221"/>
      <c r="I261" s="221"/>
      <c r="J261" s="221"/>
      <c r="L261" s="221"/>
      <c r="M261" s="221"/>
      <c r="N261" s="223"/>
      <c r="O261" s="221"/>
      <c r="P261" s="221"/>
      <c r="Q261" s="221"/>
      <c r="R261" s="221"/>
      <c r="S261" s="221"/>
      <c r="U261" s="221"/>
      <c r="V261" s="221"/>
      <c r="W261" s="223"/>
      <c r="X261" s="221"/>
      <c r="Y261" s="221"/>
      <c r="Z261" s="221"/>
      <c r="AA261" s="221"/>
      <c r="AB261" s="221"/>
    </row>
    <row r="262" spans="3:37" x14ac:dyDescent="0.15">
      <c r="C262" s="220" t="s">
        <v>163</v>
      </c>
      <c r="D262" s="221"/>
      <c r="E262" s="223"/>
      <c r="F262" s="247">
        <v>0</v>
      </c>
      <c r="G262" s="221"/>
      <c r="H262" s="221"/>
      <c r="I262" s="221"/>
      <c r="J262" s="221"/>
      <c r="L262" s="220" t="s">
        <v>163</v>
      </c>
      <c r="M262" s="221"/>
      <c r="N262" s="223"/>
      <c r="O262" s="247">
        <v>0</v>
      </c>
      <c r="P262" s="221"/>
      <c r="Q262" s="221"/>
      <c r="R262" s="221"/>
      <c r="S262" s="221"/>
      <c r="U262" s="220" t="s">
        <v>163</v>
      </c>
      <c r="V262" s="221"/>
      <c r="W262" s="223"/>
      <c r="X262" s="247">
        <v>0</v>
      </c>
      <c r="Y262" s="221"/>
      <c r="Z262" s="221"/>
      <c r="AA262" s="221"/>
      <c r="AB262" s="221"/>
      <c r="AD262" s="218" t="s">
        <v>163</v>
      </c>
      <c r="AF262" s="217"/>
      <c r="AG262" s="248">
        <v>45388.687604166669</v>
      </c>
    </row>
    <row r="263" spans="3:37" x14ac:dyDescent="0.15">
      <c r="C263" s="220" t="s">
        <v>164</v>
      </c>
      <c r="D263" s="221"/>
      <c r="E263" s="223"/>
      <c r="F263" s="247">
        <v>0</v>
      </c>
      <c r="G263" s="221"/>
      <c r="H263" s="221"/>
      <c r="I263" s="221"/>
      <c r="J263" s="221"/>
      <c r="L263" s="220" t="s">
        <v>164</v>
      </c>
      <c r="M263" s="221"/>
      <c r="N263" s="223"/>
      <c r="O263" s="247">
        <v>0</v>
      </c>
      <c r="P263" s="221"/>
      <c r="Q263" s="221"/>
      <c r="R263" s="221"/>
      <c r="S263" s="221"/>
      <c r="U263" s="220" t="s">
        <v>164</v>
      </c>
      <c r="V263" s="221"/>
      <c r="W263" s="223"/>
      <c r="X263" s="247">
        <v>0</v>
      </c>
      <c r="Y263" s="221"/>
      <c r="Z263" s="221"/>
      <c r="AA263" s="221"/>
      <c r="AB263" s="221"/>
      <c r="AD263" s="218" t="s">
        <v>164</v>
      </c>
      <c r="AF263" s="217"/>
      <c r="AG263" s="248">
        <v>45388.737881944449</v>
      </c>
    </row>
    <row r="264" spans="3:37" x14ac:dyDescent="0.15">
      <c r="C264" s="220" t="s">
        <v>165</v>
      </c>
      <c r="D264" s="221"/>
      <c r="E264" s="223"/>
      <c r="F264" s="247">
        <f>F263-F262</f>
        <v>0</v>
      </c>
      <c r="G264" s="221"/>
      <c r="H264" s="221"/>
      <c r="I264" s="221"/>
      <c r="J264" s="221"/>
      <c r="L264" s="220" t="s">
        <v>165</v>
      </c>
      <c r="M264" s="221"/>
      <c r="N264" s="223"/>
      <c r="O264" s="247">
        <f>O263-O262</f>
        <v>0</v>
      </c>
      <c r="P264" s="221"/>
      <c r="Q264" s="221"/>
      <c r="R264" s="221"/>
      <c r="S264" s="221"/>
      <c r="U264" s="220" t="s">
        <v>165</v>
      </c>
      <c r="V264" s="221"/>
      <c r="W264" s="223"/>
      <c r="X264" s="247">
        <f>X263-X262</f>
        <v>0</v>
      </c>
      <c r="Y264" s="221"/>
      <c r="Z264" s="221"/>
      <c r="AA264" s="221"/>
      <c r="AB264" s="221"/>
      <c r="AD264" s="218" t="s">
        <v>165</v>
      </c>
      <c r="AF264" s="217"/>
      <c r="AG264" s="248">
        <f>AG263-AG262</f>
        <v>5.0277777780138422E-2</v>
      </c>
    </row>
    <row r="265" spans="3:37" x14ac:dyDescent="0.15">
      <c r="C265" s="220" t="s">
        <v>166</v>
      </c>
      <c r="D265" s="221"/>
      <c r="E265" s="223"/>
      <c r="F265" s="249" t="s">
        <v>167</v>
      </c>
      <c r="G265" s="221"/>
      <c r="H265" s="221"/>
      <c r="I265" s="221"/>
      <c r="J265" s="221"/>
      <c r="L265" s="220" t="s">
        <v>166</v>
      </c>
      <c r="M265" s="221"/>
      <c r="N265" s="223"/>
      <c r="O265" s="249" t="s">
        <v>167</v>
      </c>
      <c r="P265" s="221"/>
      <c r="Q265" s="221"/>
      <c r="R265" s="221"/>
      <c r="S265" s="221"/>
      <c r="U265" s="220" t="s">
        <v>166</v>
      </c>
      <c r="V265" s="221"/>
      <c r="W265" s="223"/>
      <c r="X265" s="249" t="s">
        <v>167</v>
      </c>
      <c r="Y265" s="221"/>
      <c r="Z265" s="221"/>
      <c r="AA265" s="221"/>
      <c r="AB265" s="221"/>
      <c r="AD265" s="218" t="s">
        <v>166</v>
      </c>
      <c r="AF265" s="217"/>
      <c r="AG265" s="250" t="s">
        <v>167</v>
      </c>
    </row>
    <row r="266" spans="3:37" x14ac:dyDescent="0.15">
      <c r="C266" s="220" t="s">
        <v>168</v>
      </c>
      <c r="D266" s="221"/>
      <c r="E266" s="223"/>
      <c r="F266" s="228">
        <f>C138</f>
        <v>24.199999999999946</v>
      </c>
      <c r="G266" s="221"/>
      <c r="H266" s="221"/>
      <c r="I266" s="221"/>
      <c r="J266" s="221"/>
      <c r="L266" s="220" t="s">
        <v>168</v>
      </c>
      <c r="M266" s="221"/>
      <c r="N266" s="223"/>
      <c r="O266" s="228">
        <f>L138</f>
        <v>24.199999999999946</v>
      </c>
      <c r="P266" s="221"/>
      <c r="Q266" s="221"/>
      <c r="R266" s="221"/>
      <c r="S266" s="221"/>
      <c r="U266" s="220" t="s">
        <v>168</v>
      </c>
      <c r="V266" s="221"/>
      <c r="W266" s="223"/>
      <c r="X266" s="228">
        <f>U138</f>
        <v>24.199999999999946</v>
      </c>
      <c r="Y266" s="221"/>
      <c r="Z266" s="221"/>
      <c r="AA266" s="221"/>
      <c r="AB266" s="221"/>
      <c r="AD266" s="218" t="s">
        <v>168</v>
      </c>
      <c r="AF266" s="217"/>
      <c r="AG266" s="236">
        <f>AD138</f>
        <v>24.199999999999946</v>
      </c>
      <c r="AH266" s="193"/>
      <c r="AI266" s="193"/>
      <c r="AJ266" s="193"/>
      <c r="AK266" s="193"/>
    </row>
    <row r="267" spans="3:37" x14ac:dyDescent="0.15">
      <c r="C267" s="220" t="s">
        <v>151</v>
      </c>
      <c r="D267" s="220" t="s">
        <v>169</v>
      </c>
      <c r="E267" s="223"/>
      <c r="F267" s="224" t="s">
        <v>170</v>
      </c>
      <c r="G267" s="221"/>
      <c r="H267" s="221"/>
      <c r="I267" s="221"/>
      <c r="J267" s="221"/>
      <c r="L267" s="220" t="s">
        <v>151</v>
      </c>
      <c r="M267" s="220" t="s">
        <v>169</v>
      </c>
      <c r="N267" s="223"/>
      <c r="O267" s="224" t="s">
        <v>170</v>
      </c>
      <c r="P267" s="221"/>
      <c r="Q267" s="221"/>
      <c r="R267" s="221"/>
      <c r="S267" s="221"/>
      <c r="U267" s="220" t="s">
        <v>151</v>
      </c>
      <c r="V267" s="220" t="s">
        <v>169</v>
      </c>
      <c r="W267" s="223"/>
      <c r="X267" s="224" t="s">
        <v>170</v>
      </c>
      <c r="Y267" s="221"/>
      <c r="Z267" s="221"/>
      <c r="AA267" s="221"/>
      <c r="AB267" s="221"/>
      <c r="AD267" s="218" t="s">
        <v>151</v>
      </c>
      <c r="AE267" s="218" t="s">
        <v>169</v>
      </c>
      <c r="AF267" s="217"/>
      <c r="AG267" s="251" t="s">
        <v>170</v>
      </c>
      <c r="AH267" s="193"/>
      <c r="AI267" s="193"/>
      <c r="AJ267" s="193"/>
      <c r="AK267" s="193"/>
    </row>
    <row r="268" spans="3:37" x14ac:dyDescent="0.15">
      <c r="C268" s="220" t="s">
        <v>154</v>
      </c>
      <c r="D268" s="220" t="s">
        <v>171</v>
      </c>
      <c r="E268" s="223"/>
      <c r="F268" s="224" t="s">
        <v>170</v>
      </c>
      <c r="G268" s="221"/>
      <c r="H268" s="221"/>
      <c r="I268" s="221"/>
      <c r="J268" s="221"/>
      <c r="L268" s="220" t="s">
        <v>154</v>
      </c>
      <c r="M268" s="220" t="s">
        <v>171</v>
      </c>
      <c r="N268" s="223"/>
      <c r="O268" s="224" t="s">
        <v>170</v>
      </c>
      <c r="P268" s="221"/>
      <c r="Q268" s="221"/>
      <c r="R268" s="221"/>
      <c r="S268" s="221"/>
      <c r="U268" s="220" t="s">
        <v>154</v>
      </c>
      <c r="V268" s="220" t="s">
        <v>171</v>
      </c>
      <c r="W268" s="223"/>
      <c r="X268" s="224" t="s">
        <v>170</v>
      </c>
      <c r="Y268" s="221"/>
      <c r="Z268" s="221"/>
      <c r="AA268" s="221"/>
      <c r="AB268" s="221"/>
      <c r="AD268" s="218" t="s">
        <v>154</v>
      </c>
      <c r="AE268" s="218" t="s">
        <v>171</v>
      </c>
      <c r="AF268" s="217"/>
      <c r="AG268" s="251" t="s">
        <v>170</v>
      </c>
      <c r="AH268" s="193"/>
      <c r="AI268" s="193"/>
      <c r="AJ268" s="193"/>
      <c r="AK268" s="193"/>
    </row>
    <row r="269" spans="3:37" x14ac:dyDescent="0.15">
      <c r="C269" s="220" t="s">
        <v>150</v>
      </c>
      <c r="D269" s="220" t="s">
        <v>172</v>
      </c>
      <c r="E269" s="223"/>
      <c r="F269" s="223">
        <f ca="1">F259</f>
        <v>2720</v>
      </c>
      <c r="G269" s="221"/>
      <c r="H269" s="221"/>
      <c r="I269" s="221"/>
      <c r="J269" s="221"/>
      <c r="L269" s="220" t="s">
        <v>150</v>
      </c>
      <c r="M269" s="220" t="s">
        <v>172</v>
      </c>
      <c r="N269" s="223"/>
      <c r="O269" s="223">
        <f ca="1">O259</f>
        <v>2958</v>
      </c>
      <c r="P269" s="221"/>
      <c r="Q269" s="221"/>
      <c r="R269" s="221"/>
      <c r="S269" s="221"/>
      <c r="U269" s="220" t="s">
        <v>150</v>
      </c>
      <c r="V269" s="220" t="s">
        <v>172</v>
      </c>
      <c r="W269" s="223"/>
      <c r="X269" s="223">
        <f ca="1">X259</f>
        <v>3191</v>
      </c>
      <c r="Y269" s="221"/>
      <c r="Z269" s="221"/>
      <c r="AA269" s="221"/>
      <c r="AB269" s="221"/>
      <c r="AD269" s="218" t="s">
        <v>150</v>
      </c>
      <c r="AE269" s="218" t="s">
        <v>172</v>
      </c>
      <c r="AF269" s="217"/>
      <c r="AG269" s="217">
        <f ca="1">AG259</f>
        <v>2967</v>
      </c>
      <c r="AH269" s="193"/>
      <c r="AI269" s="193"/>
      <c r="AJ269" s="193"/>
      <c r="AK269" s="193"/>
    </row>
    <row r="270" spans="3:37" x14ac:dyDescent="0.15">
      <c r="C270" s="220" t="s">
        <v>153</v>
      </c>
      <c r="D270" s="220" t="s">
        <v>172</v>
      </c>
      <c r="E270" s="223"/>
      <c r="F270" s="229">
        <f>I259</f>
        <v>0</v>
      </c>
      <c r="G270" s="221"/>
      <c r="H270" s="221"/>
      <c r="I270" s="221"/>
      <c r="J270" s="221"/>
      <c r="L270" s="220" t="s">
        <v>153</v>
      </c>
      <c r="M270" s="220" t="s">
        <v>172</v>
      </c>
      <c r="N270" s="223"/>
      <c r="O270" s="229">
        <f>R259</f>
        <v>0</v>
      </c>
      <c r="P270" s="221"/>
      <c r="Q270" s="221"/>
      <c r="R270" s="221"/>
      <c r="S270" s="221"/>
      <c r="U270" s="220" t="s">
        <v>153</v>
      </c>
      <c r="V270" s="220" t="s">
        <v>172</v>
      </c>
      <c r="W270" s="223"/>
      <c r="X270" s="229">
        <f>AA259</f>
        <v>0</v>
      </c>
      <c r="Y270" s="221"/>
      <c r="Z270" s="221"/>
      <c r="AA270" s="221"/>
      <c r="AB270" s="221"/>
      <c r="AD270" s="218" t="s">
        <v>153</v>
      </c>
      <c r="AE270" s="218" t="s">
        <v>172</v>
      </c>
      <c r="AF270" s="217"/>
      <c r="AG270" s="237">
        <f>AJ259</f>
        <v>0</v>
      </c>
      <c r="AH270" s="193"/>
      <c r="AI270" s="193"/>
      <c r="AJ270" s="193"/>
      <c r="AK270" s="193"/>
    </row>
    <row r="271" spans="3:37" s="206" customFormat="1" ht="33.75" hidden="1" customHeight="1" x14ac:dyDescent="0.25">
      <c r="C271" s="207"/>
      <c r="D271" s="207"/>
      <c r="E271" s="208"/>
      <c r="F271" s="207"/>
      <c r="G271" s="207"/>
      <c r="H271" s="207"/>
      <c r="I271" s="207"/>
      <c r="J271" s="207"/>
      <c r="K271" s="207"/>
      <c r="L271" s="207"/>
      <c r="M271" s="207"/>
      <c r="N271" s="208"/>
      <c r="O271" s="207"/>
      <c r="P271" s="207"/>
      <c r="Q271" s="207"/>
      <c r="R271" s="207"/>
      <c r="S271" s="207"/>
      <c r="T271" s="207"/>
      <c r="U271" s="207"/>
      <c r="V271" s="207"/>
      <c r="W271" s="208"/>
      <c r="X271" s="207"/>
      <c r="Y271" s="207"/>
      <c r="Z271" s="207"/>
      <c r="AA271" s="207"/>
      <c r="AB271" s="207"/>
      <c r="AC271" s="207"/>
      <c r="AD271" s="207"/>
      <c r="AE271" s="207"/>
      <c r="AF271" s="207"/>
      <c r="AG271" s="207"/>
      <c r="AH271" s="207"/>
      <c r="AI271" s="207"/>
      <c r="AJ271" s="207"/>
      <c r="AK271" s="207"/>
    </row>
    <row r="272" spans="3:37" s="252" customFormat="1" ht="15.6" x14ac:dyDescent="0.3">
      <c r="C272" s="716" t="s">
        <v>24</v>
      </c>
      <c r="D272" s="716"/>
      <c r="E272" s="716"/>
      <c r="F272" s="716"/>
      <c r="G272" s="716"/>
      <c r="H272" s="716"/>
      <c r="I272" s="716"/>
      <c r="J272" s="2"/>
      <c r="K272" s="2"/>
      <c r="L272" s="716" t="s">
        <v>25</v>
      </c>
      <c r="M272" s="716"/>
      <c r="N272" s="716"/>
      <c r="O272" s="716"/>
      <c r="P272" s="716"/>
      <c r="Q272" s="716"/>
      <c r="R272" s="716"/>
      <c r="S272" s="2"/>
      <c r="U272" s="716" t="s">
        <v>24</v>
      </c>
      <c r="V272" s="716"/>
      <c r="W272" s="716"/>
      <c r="X272" s="716"/>
      <c r="Y272" s="716"/>
      <c r="Z272" s="716"/>
      <c r="AA272" s="716"/>
      <c r="AB272" s="2"/>
      <c r="AC272" s="2"/>
      <c r="AD272" s="716" t="s">
        <v>25</v>
      </c>
      <c r="AE272" s="716"/>
      <c r="AF272" s="716"/>
      <c r="AG272" s="716"/>
      <c r="AH272" s="716"/>
      <c r="AI272" s="716"/>
      <c r="AJ272" s="716"/>
      <c r="AK272" s="2"/>
    </row>
    <row r="273" spans="3:37" s="206" customFormat="1" ht="12" x14ac:dyDescent="0.25">
      <c r="C273" s="207"/>
      <c r="D273" s="207"/>
      <c r="E273" s="208"/>
      <c r="F273" s="207"/>
      <c r="G273" s="207"/>
      <c r="H273" s="207"/>
      <c r="I273" s="207"/>
      <c r="J273" s="207"/>
      <c r="K273" s="207"/>
      <c r="L273" s="207"/>
      <c r="M273" s="207"/>
      <c r="N273" s="208"/>
      <c r="O273" s="207"/>
      <c r="P273" s="207"/>
      <c r="Q273" s="207"/>
      <c r="R273" s="207"/>
      <c r="S273" s="207"/>
      <c r="U273" s="207"/>
      <c r="V273" s="207"/>
      <c r="W273" s="208"/>
      <c r="X273" s="207"/>
      <c r="Y273" s="207"/>
      <c r="Z273" s="207"/>
      <c r="AA273" s="207"/>
      <c r="AB273" s="207"/>
      <c r="AC273" s="207"/>
      <c r="AD273" s="207"/>
      <c r="AE273" s="207"/>
      <c r="AF273" s="208"/>
      <c r="AG273" s="207"/>
      <c r="AH273" s="207"/>
      <c r="AI273" s="207"/>
      <c r="AJ273" s="207"/>
      <c r="AK273" s="207"/>
    </row>
    <row r="274" spans="3:37" s="206" customFormat="1" ht="12" hidden="1" x14ac:dyDescent="0.25">
      <c r="C274" s="207"/>
      <c r="D274" s="207"/>
      <c r="E274" s="208"/>
      <c r="F274" s="207"/>
      <c r="G274" s="207"/>
      <c r="H274" s="207"/>
      <c r="I274" s="207"/>
      <c r="J274" s="207"/>
      <c r="K274" s="207"/>
      <c r="L274" s="207"/>
      <c r="M274" s="207"/>
      <c r="N274" s="208"/>
      <c r="O274" s="207"/>
      <c r="P274" s="207"/>
      <c r="Q274" s="207"/>
      <c r="R274" s="207"/>
      <c r="S274" s="207"/>
      <c r="U274" s="207"/>
      <c r="V274" s="207"/>
      <c r="W274" s="208"/>
      <c r="X274" s="207"/>
      <c r="Y274" s="207"/>
      <c r="Z274" s="207"/>
      <c r="AA274" s="207"/>
      <c r="AB274" s="207"/>
      <c r="AC274" s="207"/>
      <c r="AD274" s="207"/>
      <c r="AE274" s="207"/>
      <c r="AF274" s="208"/>
      <c r="AG274" s="207"/>
      <c r="AH274" s="207"/>
      <c r="AI274" s="207"/>
      <c r="AJ274" s="207"/>
      <c r="AK274" s="207"/>
    </row>
    <row r="275" spans="3:37" s="206" customFormat="1" ht="12" x14ac:dyDescent="0.25">
      <c r="C275" s="207"/>
      <c r="D275" s="207"/>
      <c r="E275" s="208"/>
      <c r="F275" s="207"/>
      <c r="G275" s="207"/>
      <c r="H275" s="207"/>
      <c r="I275" s="207"/>
      <c r="J275" s="207"/>
      <c r="K275" s="207"/>
      <c r="L275" s="207"/>
      <c r="M275" s="207"/>
      <c r="N275" s="208"/>
      <c r="O275" s="207"/>
      <c r="P275" s="207"/>
      <c r="Q275" s="207"/>
      <c r="R275" s="207"/>
      <c r="S275" s="207"/>
      <c r="U275" s="207"/>
      <c r="V275" s="207"/>
      <c r="W275" s="208"/>
      <c r="X275" s="207"/>
      <c r="Y275" s="207"/>
      <c r="Z275" s="207"/>
      <c r="AA275" s="207"/>
      <c r="AB275" s="207"/>
      <c r="AC275" s="207"/>
      <c r="AD275" s="207"/>
      <c r="AE275" s="207"/>
      <c r="AF275" s="208"/>
      <c r="AG275" s="207"/>
      <c r="AH275" s="207"/>
      <c r="AI275" s="207"/>
      <c r="AJ275" s="207"/>
      <c r="AK275" s="207"/>
    </row>
    <row r="276" spans="3:37" s="206" customFormat="1" ht="12" x14ac:dyDescent="0.25">
      <c r="C276" s="207"/>
      <c r="D276" s="207"/>
      <c r="E276" s="208"/>
      <c r="F276" s="207"/>
      <c r="G276" s="207"/>
      <c r="H276" s="207"/>
      <c r="I276" s="207"/>
      <c r="J276" s="207"/>
      <c r="K276" s="207"/>
      <c r="L276" s="207"/>
      <c r="M276" s="207"/>
      <c r="N276" s="208"/>
      <c r="O276" s="207"/>
      <c r="P276" s="207"/>
      <c r="Q276" s="207"/>
      <c r="R276" s="207"/>
      <c r="S276" s="207"/>
      <c r="U276" s="207"/>
      <c r="V276" s="207"/>
      <c r="W276" s="208"/>
      <c r="X276" s="207"/>
      <c r="Y276" s="207"/>
      <c r="Z276" s="207"/>
      <c r="AA276" s="207"/>
      <c r="AB276" s="207"/>
      <c r="AC276" s="207"/>
      <c r="AD276" s="207"/>
      <c r="AE276" s="207"/>
      <c r="AF276" s="208"/>
      <c r="AG276" s="207"/>
      <c r="AH276" s="207"/>
      <c r="AI276" s="207"/>
      <c r="AJ276" s="207"/>
      <c r="AK276" s="207"/>
    </row>
    <row r="277" spans="3:37" s="206" customFormat="1" ht="12" x14ac:dyDescent="0.25">
      <c r="C277" s="207"/>
      <c r="D277" s="207"/>
      <c r="E277" s="208"/>
      <c r="F277" s="207"/>
      <c r="G277" s="207"/>
      <c r="H277" s="207"/>
      <c r="I277" s="207"/>
      <c r="J277" s="207"/>
      <c r="K277" s="207"/>
      <c r="L277" s="207"/>
      <c r="M277" s="207"/>
      <c r="N277" s="208"/>
      <c r="O277" s="207"/>
      <c r="P277" s="207"/>
      <c r="Q277" s="207"/>
      <c r="R277" s="207"/>
      <c r="S277" s="207"/>
      <c r="U277" s="207"/>
      <c r="V277" s="207"/>
      <c r="W277" s="208"/>
      <c r="X277" s="207"/>
      <c r="Y277" s="207"/>
      <c r="Z277" s="207"/>
      <c r="AA277" s="207"/>
      <c r="AB277" s="207"/>
      <c r="AC277" s="207"/>
      <c r="AD277" s="207"/>
      <c r="AE277" s="207"/>
      <c r="AF277" s="208"/>
      <c r="AG277" s="207"/>
      <c r="AH277" s="207"/>
      <c r="AI277" s="207"/>
      <c r="AJ277" s="207"/>
      <c r="AK277" s="207"/>
    </row>
    <row r="278" spans="3:37" s="206" customFormat="1" ht="15.6" x14ac:dyDescent="0.25">
      <c r="C278" s="716" t="s">
        <v>140</v>
      </c>
      <c r="D278" s="716"/>
      <c r="E278" s="716"/>
      <c r="F278" s="716"/>
      <c r="G278" s="716"/>
      <c r="H278" s="716"/>
      <c r="I278" s="716"/>
      <c r="J278" s="207"/>
      <c r="K278" s="207"/>
      <c r="L278" s="871" t="s">
        <v>186</v>
      </c>
      <c r="M278" s="871"/>
      <c r="N278" s="871"/>
      <c r="O278" s="871"/>
      <c r="P278" s="871"/>
      <c r="Q278" s="871"/>
      <c r="R278" s="871"/>
      <c r="S278" s="207"/>
      <c r="U278" s="716" t="s">
        <v>140</v>
      </c>
      <c r="V278" s="716"/>
      <c r="W278" s="716"/>
      <c r="X278" s="716"/>
      <c r="Y278" s="716"/>
      <c r="Z278" s="716"/>
      <c r="AA278" s="716"/>
      <c r="AB278" s="207"/>
      <c r="AC278" s="207"/>
      <c r="AD278" s="871" t="s">
        <v>186</v>
      </c>
      <c r="AE278" s="871"/>
      <c r="AF278" s="871"/>
      <c r="AG278" s="871"/>
      <c r="AH278" s="871"/>
      <c r="AI278" s="871"/>
      <c r="AJ278" s="871"/>
      <c r="AK278" s="207"/>
    </row>
  </sheetData>
  <mergeCells count="34">
    <mergeCell ref="G1:H1"/>
    <mergeCell ref="P1:Q1"/>
    <mergeCell ref="Y1:Z1"/>
    <mergeCell ref="AH1:AI1"/>
    <mergeCell ref="G2:H2"/>
    <mergeCell ref="I2:J2"/>
    <mergeCell ref="P2:Q2"/>
    <mergeCell ref="R2:S2"/>
    <mergeCell ref="Y2:Z2"/>
    <mergeCell ref="AA2:AB2"/>
    <mergeCell ref="AH2:AI2"/>
    <mergeCell ref="AJ2:AK2"/>
    <mergeCell ref="C6:S6"/>
    <mergeCell ref="U6:AK6"/>
    <mergeCell ref="C7:S7"/>
    <mergeCell ref="U7:AK7"/>
    <mergeCell ref="C10:S10"/>
    <mergeCell ref="U10:AK10"/>
    <mergeCell ref="C11:J11"/>
    <mergeCell ref="K11:S11"/>
    <mergeCell ref="U11:AB11"/>
    <mergeCell ref="AC11:AK11"/>
    <mergeCell ref="C278:I278"/>
    <mergeCell ref="L278:R278"/>
    <mergeCell ref="U278:AA278"/>
    <mergeCell ref="AD278:AJ278"/>
    <mergeCell ref="E13:H13"/>
    <mergeCell ref="N13:Q13"/>
    <mergeCell ref="W13:Z13"/>
    <mergeCell ref="AF13:AI13"/>
    <mergeCell ref="C272:I272"/>
    <mergeCell ref="L272:R272"/>
    <mergeCell ref="U272:AA272"/>
    <mergeCell ref="AD272:AJ272"/>
  </mergeCells>
  <pageMargins left="0.7" right="0.7" top="0.75" bottom="0.75" header="0.3" footer="0.3"/>
  <pageSetup scale="97" orientation="portrait" r:id="rId1"/>
  <colBreaks count="1" manualBreakCount="1">
    <brk id="19" max="277" man="1"/>
  </colBreak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104FD-F992-4D5A-BD75-06B1B125DAB9}">
  <sheetPr>
    <tabColor rgb="FF3110F8"/>
    <pageSetUpPr fitToPage="1"/>
  </sheetPr>
  <dimension ref="A1:R55"/>
  <sheetViews>
    <sheetView view="pageBreakPreview" zoomScale="70" zoomScaleNormal="100" zoomScaleSheetLayoutView="70" workbookViewId="0">
      <selection activeCell="B22" sqref="B22"/>
    </sheetView>
  </sheetViews>
  <sheetFormatPr defaultColWidth="10" defaultRowHeight="15.6" x14ac:dyDescent="0.3"/>
  <cols>
    <col min="1" max="2" width="6.33203125" style="6" customWidth="1"/>
    <col min="3" max="3" width="12.109375" style="6" customWidth="1"/>
    <col min="4" max="4" width="4.6640625" style="6" customWidth="1"/>
    <col min="5" max="5" width="12.88671875" style="6" customWidth="1"/>
    <col min="6" max="6" width="13.33203125" style="6" customWidth="1"/>
    <col min="7" max="7" width="44.109375" style="6" customWidth="1"/>
    <col min="8" max="8" width="15.109375" style="6" bestFit="1" customWidth="1"/>
    <col min="9" max="10" width="10" style="6"/>
    <col min="11" max="11" width="12.88671875" style="6" customWidth="1"/>
    <col min="12" max="13" width="10" style="6"/>
    <col min="14" max="14" width="10" style="439"/>
    <col min="15" max="16" width="10" style="23"/>
    <col min="17" max="16384" width="10" style="6"/>
  </cols>
  <sheetData>
    <row r="1" spans="1:18" ht="20.100000000000001" customHeight="1" x14ac:dyDescent="0.3">
      <c r="A1" s="121" t="s">
        <v>9</v>
      </c>
      <c r="B1" s="122"/>
      <c r="C1" s="122"/>
      <c r="D1" s="122"/>
      <c r="E1" s="122"/>
      <c r="F1" s="121"/>
      <c r="G1" s="121"/>
      <c r="I1" s="123"/>
      <c r="J1" s="123"/>
      <c r="K1" s="123"/>
      <c r="L1" s="123"/>
      <c r="M1" s="123"/>
    </row>
    <row r="2" spans="1:18" ht="20.100000000000001" customHeight="1" x14ac:dyDescent="0.3">
      <c r="A2" s="124" t="s">
        <v>10</v>
      </c>
      <c r="B2" s="125"/>
      <c r="C2" s="125"/>
      <c r="D2" s="125"/>
      <c r="E2" s="126"/>
      <c r="F2" s="124"/>
      <c r="G2" s="124"/>
      <c r="H2" s="127"/>
      <c r="I2" s="439" t="str">
        <f>+L4&amp;"-"&amp;L7&amp;"-"&amp;L6</f>
        <v>1-188-3D</v>
      </c>
      <c r="J2" s="128"/>
      <c r="K2" s="128"/>
      <c r="L2" s="128"/>
      <c r="M2" s="128"/>
      <c r="O2" s="136"/>
      <c r="P2" s="136"/>
      <c r="Q2" s="127"/>
      <c r="R2" s="127"/>
    </row>
    <row r="3" spans="1:18" ht="20.100000000000001" customHeight="1" x14ac:dyDescent="0.3">
      <c r="A3" s="129" t="s">
        <v>11</v>
      </c>
      <c r="B3" s="130"/>
      <c r="C3" s="130"/>
      <c r="D3" s="130"/>
      <c r="E3" s="131"/>
      <c r="F3" s="130"/>
      <c r="G3" s="130"/>
      <c r="H3" s="127"/>
      <c r="I3" s="128"/>
      <c r="J3" s="128"/>
      <c r="K3" s="128"/>
      <c r="L3" s="128"/>
      <c r="M3" s="128"/>
      <c r="O3" s="136"/>
      <c r="P3" s="136"/>
      <c r="Q3" s="127"/>
      <c r="R3" s="127"/>
    </row>
    <row r="4" spans="1:18" ht="20.100000000000001" customHeight="1" x14ac:dyDescent="0.3">
      <c r="A4" s="898">
        <f>+_xlfn.XLOOKUP($I$2,DULIEU!$C:$C,DULIEU!$AM:$AM,"")</f>
        <v>45660</v>
      </c>
      <c r="B4" s="898"/>
      <c r="C4" s="898"/>
      <c r="D4" s="898"/>
      <c r="E4" s="898"/>
      <c r="F4" s="898"/>
      <c r="G4" s="898"/>
      <c r="H4" s="127"/>
      <c r="I4" s="128"/>
      <c r="J4" s="74"/>
      <c r="K4" s="5"/>
      <c r="L4" s="302">
        <v>1</v>
      </c>
      <c r="M4" s="128"/>
      <c r="O4" s="136"/>
      <c r="P4" s="136"/>
      <c r="Q4" s="127"/>
      <c r="R4" s="127"/>
    </row>
    <row r="5" spans="1:18" ht="7.95" customHeight="1" x14ac:dyDescent="0.3">
      <c r="A5" s="899" t="s">
        <v>110</v>
      </c>
      <c r="B5" s="899"/>
      <c r="C5" s="899"/>
      <c r="D5" s="899"/>
      <c r="E5" s="899"/>
      <c r="F5" s="899"/>
      <c r="G5" s="899"/>
      <c r="H5" s="127"/>
      <c r="I5" s="128"/>
      <c r="J5" s="66"/>
      <c r="L5" s="23"/>
      <c r="M5" s="128"/>
      <c r="O5" s="136"/>
      <c r="P5" s="136"/>
      <c r="Q5" s="127"/>
      <c r="R5" s="127"/>
    </row>
    <row r="6" spans="1:18" ht="19.95" customHeight="1" x14ac:dyDescent="0.3">
      <c r="A6" s="899"/>
      <c r="B6" s="899"/>
      <c r="C6" s="899"/>
      <c r="D6" s="899"/>
      <c r="E6" s="899"/>
      <c r="F6" s="899"/>
      <c r="G6" s="899"/>
      <c r="H6" s="127"/>
      <c r="I6" s="128"/>
      <c r="J6" s="66"/>
      <c r="K6" s="316" t="s">
        <v>642</v>
      </c>
      <c r="L6" s="304" t="str">
        <f>+'Máy '!M5</f>
        <v>3D</v>
      </c>
      <c r="M6" s="128"/>
      <c r="O6" s="136"/>
      <c r="P6" s="136"/>
      <c r="Q6" s="127"/>
      <c r="R6" s="127"/>
    </row>
    <row r="7" spans="1:18" ht="20.100000000000001" customHeight="1" x14ac:dyDescent="0.3">
      <c r="A7" s="372" t="str">
        <f>+UPPER(Q7)</f>
        <v>SỐ: YCNT/CVXD/236/NHANHD/CDM/3D/1</v>
      </c>
      <c r="B7" s="132"/>
      <c r="C7" s="132"/>
      <c r="D7" s="132"/>
      <c r="E7" s="133"/>
      <c r="F7" s="132"/>
      <c r="G7" s="132"/>
      <c r="H7" s="127"/>
      <c r="I7" s="128"/>
      <c r="J7" s="66"/>
      <c r="K7" s="92"/>
      <c r="L7" s="298">
        <v>188</v>
      </c>
      <c r="M7" s="128"/>
      <c r="O7" s="136"/>
      <c r="P7" s="136"/>
      <c r="Q7" s="127" t="str">
        <f>"số: YCNT/CVXD/236/NHANHD/CDM/"&amp;+_xlfn.XLOOKUP($I$2,DULIEU!$C:$C,DULIEU!$AO:$AO,"")</f>
        <v>số: YCNT/CVXD/236/NHANHD/CDM/3D/1</v>
      </c>
      <c r="R7" s="127"/>
    </row>
    <row r="8" spans="1:18" ht="50.4" customHeight="1" x14ac:dyDescent="0.3">
      <c r="A8" s="900" t="s">
        <v>704</v>
      </c>
      <c r="B8" s="900"/>
      <c r="C8" s="900"/>
      <c r="D8" s="900"/>
      <c r="E8" s="900"/>
      <c r="F8" s="900"/>
      <c r="G8" s="900"/>
      <c r="H8" s="127"/>
      <c r="I8" s="128"/>
      <c r="J8" s="66"/>
      <c r="K8" s="16"/>
      <c r="L8" s="304"/>
      <c r="M8" s="128"/>
      <c r="O8" s="136"/>
      <c r="P8" s="136"/>
      <c r="Q8" s="127"/>
      <c r="R8" s="127"/>
    </row>
    <row r="9" spans="1:18" ht="36.75" customHeight="1" thickBot="1" x14ac:dyDescent="0.35">
      <c r="A9" s="900" t="s">
        <v>682</v>
      </c>
      <c r="B9" s="901"/>
      <c r="C9" s="901"/>
      <c r="D9" s="901"/>
      <c r="E9" s="901"/>
      <c r="F9" s="901"/>
      <c r="G9" s="901"/>
      <c r="H9" s="127"/>
      <c r="I9" s="128"/>
      <c r="J9" s="128"/>
      <c r="K9" s="128"/>
      <c r="L9" s="128"/>
      <c r="M9" s="128"/>
      <c r="O9" s="136"/>
      <c r="P9" s="136"/>
      <c r="Q9" s="127"/>
      <c r="R9" s="127"/>
    </row>
    <row r="10" spans="1:18" ht="24" customHeight="1" thickTop="1" x14ac:dyDescent="0.3">
      <c r="A10" s="902" t="s">
        <v>111</v>
      </c>
      <c r="B10" s="903"/>
      <c r="C10" s="904" t="s">
        <v>112</v>
      </c>
      <c r="D10" s="903"/>
      <c r="E10" s="904" t="s">
        <v>113</v>
      </c>
      <c r="F10" s="903"/>
      <c r="G10" s="134" t="s">
        <v>114</v>
      </c>
      <c r="H10" s="135" t="str">
        <f>+"Phân đoạn "&amp;L6</f>
        <v>Phân đoạn 3D</v>
      </c>
      <c r="I10" s="136"/>
      <c r="J10" s="136"/>
      <c r="K10" s="136">
        <f>+$L$4</f>
        <v>1</v>
      </c>
      <c r="L10" s="136">
        <v>1</v>
      </c>
      <c r="M10" s="136" t="str">
        <f>+K10&amp;"-"&amp;L10&amp;"-"&amp;$L$6</f>
        <v>1-1-3D</v>
      </c>
      <c r="N10" s="412">
        <f>+_xlfn.XLOOKUP(M10,DULIEU!H:H,DULIEU!F:F,"")</f>
        <v>228</v>
      </c>
      <c r="O10" s="136"/>
      <c r="P10" s="136">
        <f>+N10</f>
        <v>228</v>
      </c>
      <c r="Q10" s="135"/>
      <c r="R10" s="135"/>
    </row>
    <row r="11" spans="1:18" ht="85.5" customHeight="1" x14ac:dyDescent="0.3">
      <c r="A11" s="888">
        <f>+_xlfn.XLOOKUP($I$2,DULIEU!$C:$C,DULIEU!$AR:$AR,"")</f>
        <v>0.29166666666666669</v>
      </c>
      <c r="B11" s="889"/>
      <c r="C11" s="896" t="str">
        <f>+H10</f>
        <v>Phân đoạn 3D</v>
      </c>
      <c r="D11" s="889"/>
      <c r="E11" s="890" t="str">
        <f>+_xlfn.XLOOKUP($I$2,DULIEU!$C:$C,DULIEU!$I:$I,"")</f>
        <v>Xử lý nền - Nút giao</v>
      </c>
      <c r="F11" s="890"/>
      <c r="G11" s="892" t="s">
        <v>637</v>
      </c>
      <c r="H11" s="127"/>
      <c r="I11" s="128"/>
      <c r="J11" s="128"/>
      <c r="K11" s="136">
        <f t="shared" ref="K11:K55" si="0">+$L$4</f>
        <v>1</v>
      </c>
      <c r="L11" s="136">
        <v>2</v>
      </c>
      <c r="M11" s="136" t="str">
        <f t="shared" ref="M11:M54" si="1">+K11&amp;"-"&amp;L11&amp;"-"&amp;$L$6</f>
        <v>1-2-3D</v>
      </c>
      <c r="N11" s="412">
        <f>+_xlfn.XLOOKUP(M11,DULIEU!H:H,DULIEU!F:F,"")</f>
        <v>236</v>
      </c>
      <c r="O11" s="136" t="str">
        <f>+IF(N11="","",",")</f>
        <v>,</v>
      </c>
      <c r="P11" s="136" t="str">
        <f>+O11&amp;" "&amp;N11</f>
        <v>, 236</v>
      </c>
      <c r="Q11" s="127"/>
      <c r="R11" s="127"/>
    </row>
    <row r="12" spans="1:18" ht="85.5" customHeight="1" thickBot="1" x14ac:dyDescent="0.35">
      <c r="A12" s="894" cm="1">
        <f t="array" ref="A12">+_xlfn.XLOOKUP($I$2,DULIEU!$C:$C,DULIEU!AQ:$AQ,"")</f>
        <v>45661</v>
      </c>
      <c r="B12" s="895"/>
      <c r="C12" s="897" t="str">
        <f>+_xlfn.XLOOKUP(I2,DULIEU!C:C,DULIEU!J:J,"")</f>
        <v>KM 0+120.00 - KM 0+213.00</v>
      </c>
      <c r="D12" s="895"/>
      <c r="E12" s="891"/>
      <c r="F12" s="891"/>
      <c r="G12" s="893"/>
      <c r="H12" s="127"/>
      <c r="I12" s="128"/>
      <c r="J12" s="128"/>
      <c r="K12" s="136">
        <f t="shared" si="0"/>
        <v>1</v>
      </c>
      <c r="L12" s="136">
        <v>3</v>
      </c>
      <c r="M12" s="136" t="str">
        <f t="shared" si="1"/>
        <v>1-3-3D</v>
      </c>
      <c r="N12" s="412">
        <f>+_xlfn.XLOOKUP(M12,DULIEU!H:H,DULIEU!F:F,"")</f>
        <v>244</v>
      </c>
      <c r="O12" s="136" t="str">
        <f t="shared" ref="O12:O55" si="2">+IF(N12="","",",")</f>
        <v>,</v>
      </c>
      <c r="P12" s="136" t="str">
        <f t="shared" ref="P12:P55" si="3">+O12&amp;" "&amp;N12</f>
        <v>, 244</v>
      </c>
      <c r="Q12" s="127"/>
      <c r="R12" s="127"/>
    </row>
    <row r="13" spans="1:18" ht="20.100000000000001" customHeight="1" thickTop="1" x14ac:dyDescent="0.3">
      <c r="A13" s="137"/>
      <c r="B13" s="137"/>
      <c r="C13" s="137"/>
      <c r="D13" s="137"/>
      <c r="E13" s="137"/>
      <c r="F13" s="137"/>
      <c r="G13" s="137"/>
      <c r="I13" s="123"/>
      <c r="J13" s="123"/>
      <c r="K13" s="136">
        <f t="shared" si="0"/>
        <v>1</v>
      </c>
      <c r="L13" s="136">
        <v>4</v>
      </c>
      <c r="M13" s="136" t="str">
        <f t="shared" si="1"/>
        <v>1-4-3D</v>
      </c>
      <c r="N13" s="412">
        <f>+_xlfn.XLOOKUP(M13,DULIEU!H:H,DULIEU!F:F,"")</f>
        <v>252</v>
      </c>
      <c r="O13" s="136" t="str">
        <f t="shared" si="2"/>
        <v>,</v>
      </c>
      <c r="P13" s="136" t="str">
        <f t="shared" si="3"/>
        <v>, 252</v>
      </c>
    </row>
    <row r="14" spans="1:18" ht="64.2" customHeight="1" x14ac:dyDescent="0.3">
      <c r="A14" s="884" t="s">
        <v>694</v>
      </c>
      <c r="B14" s="885"/>
      <c r="C14" s="885"/>
      <c r="D14" s="885"/>
      <c r="E14" s="885"/>
      <c r="F14" s="885"/>
      <c r="G14" s="885"/>
      <c r="I14" s="123"/>
      <c r="J14" s="123"/>
      <c r="K14" s="136">
        <f t="shared" si="0"/>
        <v>1</v>
      </c>
      <c r="L14" s="136">
        <v>5</v>
      </c>
      <c r="M14" s="136" t="str">
        <f t="shared" si="1"/>
        <v>1-5-3D</v>
      </c>
      <c r="N14" s="412">
        <f>+_xlfn.XLOOKUP(M14,DULIEU!H:H,DULIEU!F:F,"")</f>
        <v>260</v>
      </c>
      <c r="O14" s="136" t="str">
        <f t="shared" si="2"/>
        <v>,</v>
      </c>
      <c r="P14" s="136" t="str">
        <f t="shared" si="3"/>
        <v>, 260</v>
      </c>
    </row>
    <row r="15" spans="1:18" ht="20.100000000000001" customHeight="1" x14ac:dyDescent="0.3">
      <c r="A15" s="138" t="s">
        <v>115</v>
      </c>
      <c r="B15" s="139"/>
      <c r="C15" s="139"/>
      <c r="D15" s="140" t="s">
        <v>116</v>
      </c>
      <c r="E15" s="139"/>
      <c r="F15" s="139"/>
      <c r="G15" s="337" t="s">
        <v>117</v>
      </c>
      <c r="I15" s="123"/>
      <c r="J15" s="123"/>
      <c r="K15" s="136">
        <f t="shared" si="0"/>
        <v>1</v>
      </c>
      <c r="L15" s="136">
        <v>6</v>
      </c>
      <c r="M15" s="136" t="str">
        <f t="shared" si="1"/>
        <v>1-6-3D</v>
      </c>
      <c r="N15" s="412">
        <f>+_xlfn.XLOOKUP(M15,DULIEU!H:H,DULIEU!F:F,"")</f>
        <v>268</v>
      </c>
      <c r="O15" s="136" t="str">
        <f t="shared" si="2"/>
        <v>,</v>
      </c>
      <c r="P15" s="136" t="str">
        <f t="shared" si="3"/>
        <v>, 268</v>
      </c>
    </row>
    <row r="16" spans="1:18" ht="20.100000000000001" customHeight="1" x14ac:dyDescent="0.3">
      <c r="A16" s="138"/>
      <c r="B16" s="139"/>
      <c r="C16" s="139"/>
      <c r="D16" s="139"/>
      <c r="E16" s="139"/>
      <c r="F16" s="139"/>
      <c r="G16" s="139"/>
      <c r="I16" s="123"/>
      <c r="J16" s="123"/>
      <c r="K16" s="136">
        <f t="shared" si="0"/>
        <v>1</v>
      </c>
      <c r="L16" s="136">
        <v>7</v>
      </c>
      <c r="M16" s="136" t="str">
        <f t="shared" si="1"/>
        <v>1-7-3D</v>
      </c>
      <c r="N16" s="412">
        <f>+_xlfn.XLOOKUP(M16,DULIEU!H:H,DULIEU!F:F,"")</f>
        <v>276</v>
      </c>
      <c r="O16" s="136" t="str">
        <f t="shared" si="2"/>
        <v>,</v>
      </c>
      <c r="P16" s="136" t="str">
        <f t="shared" si="3"/>
        <v>, 276</v>
      </c>
    </row>
    <row r="17" spans="1:16" ht="20.100000000000001" customHeight="1" x14ac:dyDescent="0.3">
      <c r="A17" s="138" t="s">
        <v>118</v>
      </c>
      <c r="B17" s="139"/>
      <c r="C17" s="139"/>
      <c r="D17" s="139"/>
      <c r="F17" s="139"/>
      <c r="G17" s="139"/>
      <c r="I17" s="123"/>
      <c r="J17" s="123"/>
      <c r="K17" s="136">
        <f t="shared" si="0"/>
        <v>1</v>
      </c>
      <c r="L17" s="136">
        <v>8</v>
      </c>
      <c r="M17" s="136" t="str">
        <f t="shared" si="1"/>
        <v>1-8-3D</v>
      </c>
      <c r="N17" s="412">
        <f>+_xlfn.XLOOKUP(M17,DULIEU!H:H,DULIEU!F:F,"")</f>
        <v>284</v>
      </c>
      <c r="O17" s="136" t="str">
        <f t="shared" si="2"/>
        <v>,</v>
      </c>
      <c r="P17" s="136" t="str">
        <f t="shared" si="3"/>
        <v>, 284</v>
      </c>
    </row>
    <row r="18" spans="1:16" ht="24.9" customHeight="1" x14ac:dyDescent="0.3">
      <c r="A18" s="886" t="s">
        <v>119</v>
      </c>
      <c r="B18" s="887"/>
      <c r="C18" s="887"/>
      <c r="D18" s="887"/>
      <c r="E18" s="887"/>
      <c r="F18" s="887"/>
      <c r="G18" s="887"/>
      <c r="I18" s="123"/>
      <c r="J18" s="123"/>
      <c r="K18" s="136">
        <f t="shared" si="0"/>
        <v>1</v>
      </c>
      <c r="L18" s="136">
        <v>9</v>
      </c>
      <c r="M18" s="136" t="str">
        <f t="shared" si="1"/>
        <v>1-9-3D</v>
      </c>
      <c r="N18" s="412">
        <f>+_xlfn.XLOOKUP(M18,DULIEU!H:H,DULIEU!F:F,"")</f>
        <v>292</v>
      </c>
      <c r="O18" s="136" t="str">
        <f t="shared" si="2"/>
        <v>,</v>
      </c>
      <c r="P18" s="136" t="str">
        <f t="shared" si="3"/>
        <v>, 292</v>
      </c>
    </row>
    <row r="19" spans="1:16" ht="24.9" customHeight="1" x14ac:dyDescent="0.3">
      <c r="A19" s="886" t="s">
        <v>119</v>
      </c>
      <c r="B19" s="887"/>
      <c r="C19" s="887"/>
      <c r="D19" s="887"/>
      <c r="E19" s="887"/>
      <c r="F19" s="887"/>
      <c r="G19" s="887"/>
      <c r="I19" s="123"/>
      <c r="J19" s="123"/>
      <c r="K19" s="136">
        <f t="shared" si="0"/>
        <v>1</v>
      </c>
      <c r="L19" s="136">
        <v>10</v>
      </c>
      <c r="M19" s="136" t="str">
        <f t="shared" si="1"/>
        <v>1-10-3D</v>
      </c>
      <c r="N19" s="412">
        <f>+_xlfn.XLOOKUP(M19,DULIEU!H:H,DULIEU!F:F,"")</f>
        <v>300</v>
      </c>
      <c r="O19" s="136" t="str">
        <f t="shared" si="2"/>
        <v>,</v>
      </c>
      <c r="P19" s="136" t="str">
        <f t="shared" si="3"/>
        <v>, 300</v>
      </c>
    </row>
    <row r="20" spans="1:16" ht="20.100000000000001" customHeight="1" x14ac:dyDescent="0.3">
      <c r="A20" s="139"/>
      <c r="B20" s="139"/>
      <c r="C20" s="139"/>
      <c r="D20" s="139"/>
      <c r="E20" s="139"/>
      <c r="F20" s="139"/>
      <c r="G20" s="139"/>
      <c r="I20" s="123"/>
      <c r="J20" s="123"/>
      <c r="K20" s="136">
        <f t="shared" si="0"/>
        <v>1</v>
      </c>
      <c r="L20" s="136">
        <v>11</v>
      </c>
      <c r="M20" s="136" t="str">
        <f t="shared" si="1"/>
        <v>1-11-3D</v>
      </c>
      <c r="N20" s="412">
        <f>+_xlfn.XLOOKUP(M20,DULIEU!H:H,DULIEU!F:F,"")</f>
        <v>308</v>
      </c>
      <c r="O20" s="136" t="str">
        <f t="shared" si="2"/>
        <v>,</v>
      </c>
      <c r="P20" s="136" t="str">
        <f t="shared" si="3"/>
        <v>, 308</v>
      </c>
    </row>
    <row r="21" spans="1:16" ht="20.100000000000001" customHeight="1" x14ac:dyDescent="0.3">
      <c r="A21" s="141" t="s">
        <v>24</v>
      </c>
      <c r="B21" s="141"/>
      <c r="C21" s="141"/>
      <c r="D21" s="141"/>
      <c r="E21" s="142"/>
      <c r="F21" s="339"/>
      <c r="G21" s="338" t="s">
        <v>25</v>
      </c>
      <c r="I21" s="123"/>
      <c r="J21" s="123"/>
      <c r="K21" s="136">
        <f t="shared" si="0"/>
        <v>1</v>
      </c>
      <c r="L21" s="136">
        <v>12</v>
      </c>
      <c r="M21" s="136" t="str">
        <f t="shared" si="1"/>
        <v>1-12-3D</v>
      </c>
      <c r="N21" s="412">
        <f>+_xlfn.XLOOKUP(M21,DULIEU!H:H,DULIEU!F:F,"")</f>
        <v>316</v>
      </c>
      <c r="O21" s="136" t="str">
        <f t="shared" si="2"/>
        <v>,</v>
      </c>
      <c r="P21" s="136" t="str">
        <f t="shared" si="3"/>
        <v>, 316</v>
      </c>
    </row>
    <row r="22" spans="1:16" ht="20.100000000000001" customHeight="1" x14ac:dyDescent="0.3">
      <c r="A22" s="139"/>
      <c r="B22" s="139"/>
      <c r="C22" s="139"/>
      <c r="D22" s="139"/>
      <c r="E22" s="139"/>
      <c r="F22" s="139"/>
      <c r="G22" s="139"/>
      <c r="I22" s="123"/>
      <c r="J22" s="123"/>
      <c r="K22" s="136">
        <f t="shared" si="0"/>
        <v>1</v>
      </c>
      <c r="L22" s="136">
        <v>13</v>
      </c>
      <c r="M22" s="136" t="str">
        <f t="shared" si="1"/>
        <v>1-13-3D</v>
      </c>
      <c r="N22" s="412">
        <f>+_xlfn.XLOOKUP(M22,DULIEU!H:H,DULIEU!F:F,"")</f>
        <v>324</v>
      </c>
      <c r="O22" s="136" t="str">
        <f t="shared" si="2"/>
        <v>,</v>
      </c>
      <c r="P22" s="136" t="str">
        <f t="shared" si="3"/>
        <v>, 324</v>
      </c>
    </row>
    <row r="23" spans="1:16" x14ac:dyDescent="0.3">
      <c r="K23" s="136">
        <f t="shared" si="0"/>
        <v>1</v>
      </c>
      <c r="L23" s="136">
        <v>14</v>
      </c>
      <c r="M23" s="136" t="str">
        <f t="shared" si="1"/>
        <v>1-14-3D</v>
      </c>
      <c r="N23" s="412">
        <f>+_xlfn.XLOOKUP(M23,DULIEU!H:H,DULIEU!F:F,"")</f>
        <v>331</v>
      </c>
      <c r="O23" s="136" t="str">
        <f t="shared" si="2"/>
        <v>,</v>
      </c>
      <c r="P23" s="136" t="str">
        <f t="shared" si="3"/>
        <v>, 331</v>
      </c>
    </row>
    <row r="24" spans="1:16" x14ac:dyDescent="0.3">
      <c r="K24" s="136">
        <f t="shared" si="0"/>
        <v>1</v>
      </c>
      <c r="L24" s="136">
        <v>15</v>
      </c>
      <c r="M24" s="136" t="str">
        <f t="shared" si="1"/>
        <v>1-15-3D</v>
      </c>
      <c r="N24" s="412">
        <f>+_xlfn.XLOOKUP(M24,DULIEU!H:H,DULIEU!F:F,"")</f>
        <v>338</v>
      </c>
      <c r="O24" s="136" t="str">
        <f t="shared" si="2"/>
        <v>,</v>
      </c>
      <c r="P24" s="136" t="str">
        <f t="shared" si="3"/>
        <v>, 338</v>
      </c>
    </row>
    <row r="25" spans="1:16" x14ac:dyDescent="0.3">
      <c r="K25" s="136">
        <f t="shared" si="0"/>
        <v>1</v>
      </c>
      <c r="L25" s="136">
        <v>16</v>
      </c>
      <c r="M25" s="136" t="str">
        <f t="shared" si="1"/>
        <v>1-16-3D</v>
      </c>
      <c r="N25" s="412">
        <f>+_xlfn.XLOOKUP(M25,DULIEU!H:H,DULIEU!F:F,"")</f>
        <v>345</v>
      </c>
      <c r="O25" s="136" t="str">
        <f t="shared" si="2"/>
        <v>,</v>
      </c>
      <c r="P25" s="136" t="str">
        <f t="shared" si="3"/>
        <v>, 345</v>
      </c>
    </row>
    <row r="26" spans="1:16" x14ac:dyDescent="0.3">
      <c r="K26" s="136">
        <f t="shared" si="0"/>
        <v>1</v>
      </c>
      <c r="L26" s="136">
        <v>17</v>
      </c>
      <c r="M26" s="136" t="str">
        <f t="shared" si="1"/>
        <v>1-17-3D</v>
      </c>
      <c r="N26" s="412">
        <f>+_xlfn.XLOOKUP(M26,DULIEU!H:H,DULIEU!F:F,"")</f>
        <v>352</v>
      </c>
      <c r="O26" s="136" t="str">
        <f t="shared" si="2"/>
        <v>,</v>
      </c>
      <c r="P26" s="136" t="str">
        <f t="shared" si="3"/>
        <v>, 352</v>
      </c>
    </row>
    <row r="27" spans="1:16" x14ac:dyDescent="0.3">
      <c r="F27" s="339"/>
      <c r="G27" s="338" t="s">
        <v>691</v>
      </c>
      <c r="K27" s="136">
        <f t="shared" si="0"/>
        <v>1</v>
      </c>
      <c r="L27" s="136">
        <v>18</v>
      </c>
      <c r="M27" s="136" t="str">
        <f t="shared" si="1"/>
        <v>1-18-3D</v>
      </c>
      <c r="N27" s="412">
        <f>+_xlfn.XLOOKUP(M27,DULIEU!H:H,DULIEU!F:F,"")</f>
        <v>359</v>
      </c>
      <c r="O27" s="136" t="str">
        <f t="shared" si="2"/>
        <v>,</v>
      </c>
      <c r="P27" s="136" t="str">
        <f t="shared" si="3"/>
        <v>, 359</v>
      </c>
    </row>
    <row r="28" spans="1:16" x14ac:dyDescent="0.3">
      <c r="K28" s="136">
        <f t="shared" si="0"/>
        <v>1</v>
      </c>
      <c r="L28" s="136">
        <v>19</v>
      </c>
      <c r="M28" s="136" t="str">
        <f t="shared" si="1"/>
        <v>1-19-3D</v>
      </c>
      <c r="N28" s="412">
        <f>+_xlfn.XLOOKUP(M28,DULIEU!H:H,DULIEU!F:F,"")</f>
        <v>366</v>
      </c>
      <c r="O28" s="136" t="str">
        <f t="shared" si="2"/>
        <v>,</v>
      </c>
      <c r="P28" s="136" t="str">
        <f t="shared" si="3"/>
        <v>, 366</v>
      </c>
    </row>
    <row r="29" spans="1:16" x14ac:dyDescent="0.3">
      <c r="K29" s="136">
        <f t="shared" si="0"/>
        <v>1</v>
      </c>
      <c r="L29" s="136">
        <v>20</v>
      </c>
      <c r="M29" s="136" t="str">
        <f t="shared" si="1"/>
        <v>1-20-3D</v>
      </c>
      <c r="N29" s="412">
        <f>+_xlfn.XLOOKUP(M29,DULIEU!H:H,DULIEU!F:F,"")</f>
        <v>373</v>
      </c>
      <c r="O29" s="136" t="str">
        <f t="shared" si="2"/>
        <v>,</v>
      </c>
      <c r="P29" s="136" t="str">
        <f t="shared" si="3"/>
        <v>, 373</v>
      </c>
    </row>
    <row r="30" spans="1:16" x14ac:dyDescent="0.3">
      <c r="K30" s="136">
        <f t="shared" si="0"/>
        <v>1</v>
      </c>
      <c r="L30" s="136">
        <v>21</v>
      </c>
      <c r="M30" s="136" t="str">
        <f t="shared" si="1"/>
        <v>1-21-3D</v>
      </c>
      <c r="N30" s="412">
        <f>+_xlfn.XLOOKUP(M30,DULIEU!H:H,DULIEU!F:F,"")</f>
        <v>380</v>
      </c>
      <c r="O30" s="136" t="str">
        <f t="shared" si="2"/>
        <v>,</v>
      </c>
      <c r="P30" s="136" t="str">
        <f t="shared" si="3"/>
        <v>, 380</v>
      </c>
    </row>
    <row r="31" spans="1:16" x14ac:dyDescent="0.3">
      <c r="K31" s="136">
        <f t="shared" si="0"/>
        <v>1</v>
      </c>
      <c r="L31" s="136">
        <v>22</v>
      </c>
      <c r="M31" s="136" t="str">
        <f t="shared" si="1"/>
        <v>1-22-3D</v>
      </c>
      <c r="N31" s="412">
        <f>+_xlfn.XLOOKUP(M31,DULIEU!H:H,DULIEU!F:F,"")</f>
        <v>387</v>
      </c>
      <c r="O31" s="136" t="str">
        <f t="shared" si="2"/>
        <v>,</v>
      </c>
      <c r="P31" s="136" t="str">
        <f t="shared" si="3"/>
        <v>, 387</v>
      </c>
    </row>
    <row r="32" spans="1:16" x14ac:dyDescent="0.3">
      <c r="K32" s="136">
        <f t="shared" si="0"/>
        <v>1</v>
      </c>
      <c r="L32" s="136">
        <v>23</v>
      </c>
      <c r="M32" s="136" t="str">
        <f t="shared" si="1"/>
        <v>1-23-3D</v>
      </c>
      <c r="N32" s="412">
        <f>+_xlfn.XLOOKUP(M32,DULIEU!H:H,DULIEU!F:F,"")</f>
        <v>394</v>
      </c>
      <c r="O32" s="136" t="str">
        <f t="shared" si="2"/>
        <v>,</v>
      </c>
      <c r="P32" s="136" t="str">
        <f t="shared" si="3"/>
        <v>, 394</v>
      </c>
    </row>
    <row r="33" spans="11:16" x14ac:dyDescent="0.3">
      <c r="K33" s="136">
        <f t="shared" si="0"/>
        <v>1</v>
      </c>
      <c r="L33" s="136">
        <v>24</v>
      </c>
      <c r="M33" s="136" t="str">
        <f t="shared" si="1"/>
        <v>1-24-3D</v>
      </c>
      <c r="N33" s="412">
        <f>+_xlfn.XLOOKUP(M33,DULIEU!H:H,DULIEU!F:F,"")</f>
        <v>401</v>
      </c>
      <c r="O33" s="136" t="str">
        <f t="shared" si="2"/>
        <v>,</v>
      </c>
      <c r="P33" s="136" t="str">
        <f t="shared" si="3"/>
        <v>, 401</v>
      </c>
    </row>
    <row r="34" spans="11:16" x14ac:dyDescent="0.3">
      <c r="K34" s="136">
        <f t="shared" si="0"/>
        <v>1</v>
      </c>
      <c r="L34" s="136">
        <v>25</v>
      </c>
      <c r="M34" s="136" t="str">
        <f t="shared" si="1"/>
        <v>1-25-3D</v>
      </c>
      <c r="N34" s="412">
        <f>+_xlfn.XLOOKUP(M34,DULIEU!H:H,DULIEU!F:F,"")</f>
        <v>408</v>
      </c>
      <c r="O34" s="136" t="str">
        <f t="shared" si="2"/>
        <v>,</v>
      </c>
      <c r="P34" s="136" t="str">
        <f t="shared" si="3"/>
        <v>, 408</v>
      </c>
    </row>
    <row r="35" spans="11:16" x14ac:dyDescent="0.3">
      <c r="K35" s="136">
        <f t="shared" si="0"/>
        <v>1</v>
      </c>
      <c r="L35" s="136">
        <v>26</v>
      </c>
      <c r="M35" s="136" t="str">
        <f t="shared" si="1"/>
        <v>1-26-3D</v>
      </c>
      <c r="N35" s="412" t="str">
        <f>+_xlfn.XLOOKUP(M35,DULIEU!H:H,DULIEU!F:F,"")</f>
        <v/>
      </c>
      <c r="O35" s="136" t="str">
        <f t="shared" si="2"/>
        <v/>
      </c>
      <c r="P35" s="136" t="str">
        <f t="shared" si="3"/>
        <v xml:space="preserve"> </v>
      </c>
    </row>
    <row r="36" spans="11:16" x14ac:dyDescent="0.3">
      <c r="K36" s="136">
        <f t="shared" si="0"/>
        <v>1</v>
      </c>
      <c r="L36" s="136">
        <v>27</v>
      </c>
      <c r="M36" s="136" t="str">
        <f t="shared" si="1"/>
        <v>1-27-3D</v>
      </c>
      <c r="N36" s="412" t="str">
        <f>+_xlfn.XLOOKUP(M36,DULIEU!H:H,DULIEU!F:F,"")</f>
        <v/>
      </c>
      <c r="O36" s="136" t="str">
        <f t="shared" si="2"/>
        <v/>
      </c>
      <c r="P36" s="136" t="str">
        <f t="shared" si="3"/>
        <v xml:space="preserve"> </v>
      </c>
    </row>
    <row r="37" spans="11:16" x14ac:dyDescent="0.3">
      <c r="K37" s="136">
        <f t="shared" si="0"/>
        <v>1</v>
      </c>
      <c r="L37" s="136">
        <v>28</v>
      </c>
      <c r="M37" s="136" t="str">
        <f t="shared" si="1"/>
        <v>1-28-3D</v>
      </c>
      <c r="N37" s="412" t="str">
        <f>+_xlfn.XLOOKUP(M37,DULIEU!H:H,DULIEU!F:F,"")</f>
        <v/>
      </c>
      <c r="O37" s="136" t="str">
        <f t="shared" si="2"/>
        <v/>
      </c>
      <c r="P37" s="136" t="str">
        <f t="shared" si="3"/>
        <v xml:space="preserve"> </v>
      </c>
    </row>
    <row r="38" spans="11:16" x14ac:dyDescent="0.3">
      <c r="K38" s="136">
        <f t="shared" si="0"/>
        <v>1</v>
      </c>
      <c r="L38" s="136">
        <v>29</v>
      </c>
      <c r="M38" s="136" t="str">
        <f t="shared" si="1"/>
        <v>1-29-3D</v>
      </c>
      <c r="N38" s="412" t="str">
        <f>+_xlfn.XLOOKUP(M38,DULIEU!H:H,DULIEU!F:F,"")</f>
        <v/>
      </c>
      <c r="O38" s="136" t="str">
        <f t="shared" si="2"/>
        <v/>
      </c>
      <c r="P38" s="136" t="str">
        <f t="shared" si="3"/>
        <v xml:space="preserve"> </v>
      </c>
    </row>
    <row r="39" spans="11:16" x14ac:dyDescent="0.3">
      <c r="K39" s="136">
        <f t="shared" si="0"/>
        <v>1</v>
      </c>
      <c r="L39" s="136">
        <v>30</v>
      </c>
      <c r="M39" s="136" t="str">
        <f t="shared" si="1"/>
        <v>1-30-3D</v>
      </c>
      <c r="N39" s="412" t="str">
        <f>+_xlfn.XLOOKUP(M39,DULIEU!H:H,DULIEU!F:F,"")</f>
        <v/>
      </c>
      <c r="O39" s="136" t="str">
        <f t="shared" si="2"/>
        <v/>
      </c>
      <c r="P39" s="136" t="str">
        <f t="shared" si="3"/>
        <v xml:space="preserve"> </v>
      </c>
    </row>
    <row r="40" spans="11:16" x14ac:dyDescent="0.3">
      <c r="K40" s="136">
        <f t="shared" si="0"/>
        <v>1</v>
      </c>
      <c r="L40" s="136">
        <v>31</v>
      </c>
      <c r="M40" s="136" t="str">
        <f t="shared" si="1"/>
        <v>1-31-3D</v>
      </c>
      <c r="N40" s="412" t="str">
        <f>+_xlfn.XLOOKUP(M40,DULIEU!H:H,DULIEU!F:F,"")</f>
        <v/>
      </c>
      <c r="O40" s="136" t="str">
        <f t="shared" si="2"/>
        <v/>
      </c>
      <c r="P40" s="136" t="str">
        <f t="shared" si="3"/>
        <v xml:space="preserve"> </v>
      </c>
    </row>
    <row r="41" spans="11:16" x14ac:dyDescent="0.3">
      <c r="K41" s="136">
        <f t="shared" si="0"/>
        <v>1</v>
      </c>
      <c r="L41" s="136">
        <v>32</v>
      </c>
      <c r="M41" s="136" t="str">
        <f t="shared" si="1"/>
        <v>1-32-3D</v>
      </c>
      <c r="N41" s="412" t="str">
        <f>+_xlfn.XLOOKUP(M41,DULIEU!H:H,DULIEU!F:F,"")</f>
        <v/>
      </c>
      <c r="O41" s="136" t="str">
        <f t="shared" si="2"/>
        <v/>
      </c>
      <c r="P41" s="136" t="str">
        <f t="shared" si="3"/>
        <v xml:space="preserve"> </v>
      </c>
    </row>
    <row r="42" spans="11:16" x14ac:dyDescent="0.3">
      <c r="K42" s="136">
        <f t="shared" si="0"/>
        <v>1</v>
      </c>
      <c r="L42" s="136">
        <v>33</v>
      </c>
      <c r="M42" s="136" t="str">
        <f t="shared" si="1"/>
        <v>1-33-3D</v>
      </c>
      <c r="N42" s="412" t="str">
        <f>+_xlfn.XLOOKUP(M42,DULIEU!H:H,DULIEU!F:F,"")</f>
        <v/>
      </c>
      <c r="O42" s="136" t="str">
        <f t="shared" si="2"/>
        <v/>
      </c>
      <c r="P42" s="136" t="str">
        <f t="shared" si="3"/>
        <v xml:space="preserve"> </v>
      </c>
    </row>
    <row r="43" spans="11:16" x14ac:dyDescent="0.3">
      <c r="K43" s="136">
        <f t="shared" si="0"/>
        <v>1</v>
      </c>
      <c r="L43" s="136">
        <v>34</v>
      </c>
      <c r="M43" s="136" t="str">
        <f t="shared" si="1"/>
        <v>1-34-3D</v>
      </c>
      <c r="N43" s="412" t="str">
        <f>+_xlfn.XLOOKUP(M43,DULIEU!H:H,DULIEU!F:F,"")</f>
        <v/>
      </c>
      <c r="O43" s="136" t="str">
        <f t="shared" si="2"/>
        <v/>
      </c>
      <c r="P43" s="136" t="str">
        <f t="shared" si="3"/>
        <v xml:space="preserve"> </v>
      </c>
    </row>
    <row r="44" spans="11:16" x14ac:dyDescent="0.3">
      <c r="K44" s="136">
        <f t="shared" si="0"/>
        <v>1</v>
      </c>
      <c r="L44" s="136">
        <v>35</v>
      </c>
      <c r="M44" s="136" t="str">
        <f t="shared" si="1"/>
        <v>1-35-3D</v>
      </c>
      <c r="N44" s="412" t="str">
        <f>+_xlfn.XLOOKUP(M44,DULIEU!H:H,DULIEU!F:F,"")</f>
        <v/>
      </c>
      <c r="O44" s="136" t="str">
        <f t="shared" si="2"/>
        <v/>
      </c>
      <c r="P44" s="136" t="str">
        <f t="shared" si="3"/>
        <v xml:space="preserve"> </v>
      </c>
    </row>
    <row r="45" spans="11:16" x14ac:dyDescent="0.3">
      <c r="K45" s="136">
        <f t="shared" si="0"/>
        <v>1</v>
      </c>
      <c r="L45" s="136">
        <v>36</v>
      </c>
      <c r="M45" s="136" t="str">
        <f t="shared" si="1"/>
        <v>1-36-3D</v>
      </c>
      <c r="N45" s="412" t="str">
        <f>+_xlfn.XLOOKUP(M45,DULIEU!H:H,DULIEU!F:F,"")</f>
        <v/>
      </c>
      <c r="O45" s="136" t="str">
        <f t="shared" si="2"/>
        <v/>
      </c>
      <c r="P45" s="136" t="str">
        <f t="shared" si="3"/>
        <v xml:space="preserve"> </v>
      </c>
    </row>
    <row r="46" spans="11:16" x14ac:dyDescent="0.3">
      <c r="K46" s="136">
        <f t="shared" si="0"/>
        <v>1</v>
      </c>
      <c r="L46" s="136">
        <v>37</v>
      </c>
      <c r="M46" s="136" t="str">
        <f t="shared" si="1"/>
        <v>1-37-3D</v>
      </c>
      <c r="N46" s="412" t="str">
        <f>+_xlfn.XLOOKUP(M46,DULIEU!H:H,DULIEU!F:F,"")</f>
        <v/>
      </c>
      <c r="O46" s="136" t="str">
        <f t="shared" si="2"/>
        <v/>
      </c>
      <c r="P46" s="136" t="str">
        <f t="shared" si="3"/>
        <v xml:space="preserve"> </v>
      </c>
    </row>
    <row r="47" spans="11:16" x14ac:dyDescent="0.3">
      <c r="K47" s="136">
        <f t="shared" si="0"/>
        <v>1</v>
      </c>
      <c r="L47" s="136">
        <v>38</v>
      </c>
      <c r="M47" s="136" t="str">
        <f t="shared" si="1"/>
        <v>1-38-3D</v>
      </c>
      <c r="N47" s="412" t="str">
        <f>+_xlfn.XLOOKUP(M47,DULIEU!H:H,DULIEU!F:F,"")</f>
        <v/>
      </c>
      <c r="O47" s="136" t="str">
        <f t="shared" si="2"/>
        <v/>
      </c>
      <c r="P47" s="136" t="str">
        <f t="shared" si="3"/>
        <v xml:space="preserve"> </v>
      </c>
    </row>
    <row r="48" spans="11:16" x14ac:dyDescent="0.3">
      <c r="K48" s="136">
        <f t="shared" si="0"/>
        <v>1</v>
      </c>
      <c r="L48" s="136">
        <v>39</v>
      </c>
      <c r="M48" s="136" t="str">
        <f t="shared" si="1"/>
        <v>1-39-3D</v>
      </c>
      <c r="N48" s="412" t="str">
        <f>+_xlfn.XLOOKUP(M48,DULIEU!H:H,DULIEU!F:F,"")</f>
        <v/>
      </c>
      <c r="O48" s="136" t="str">
        <f t="shared" si="2"/>
        <v/>
      </c>
      <c r="P48" s="136" t="str">
        <f t="shared" si="3"/>
        <v xml:space="preserve"> </v>
      </c>
    </row>
    <row r="49" spans="11:16" x14ac:dyDescent="0.3">
      <c r="K49" s="136">
        <f t="shared" si="0"/>
        <v>1</v>
      </c>
      <c r="L49" s="136">
        <v>40</v>
      </c>
      <c r="M49" s="136" t="str">
        <f t="shared" si="1"/>
        <v>1-40-3D</v>
      </c>
      <c r="N49" s="412" t="str">
        <f>+_xlfn.XLOOKUP(M49,DULIEU!H:H,DULIEU!F:F,"")</f>
        <v/>
      </c>
      <c r="O49" s="136" t="str">
        <f t="shared" si="2"/>
        <v/>
      </c>
      <c r="P49" s="136" t="str">
        <f t="shared" si="3"/>
        <v xml:space="preserve"> </v>
      </c>
    </row>
    <row r="50" spans="11:16" x14ac:dyDescent="0.3">
      <c r="K50" s="136">
        <f t="shared" si="0"/>
        <v>1</v>
      </c>
      <c r="L50" s="136">
        <v>41</v>
      </c>
      <c r="M50" s="136" t="str">
        <f t="shared" si="1"/>
        <v>1-41-3D</v>
      </c>
      <c r="N50" s="412" t="str">
        <f>+_xlfn.XLOOKUP(M50,DULIEU!H:H,DULIEU!F:F,"")</f>
        <v/>
      </c>
      <c r="O50" s="136" t="str">
        <f t="shared" si="2"/>
        <v/>
      </c>
      <c r="P50" s="136" t="str">
        <f t="shared" si="3"/>
        <v xml:space="preserve"> </v>
      </c>
    </row>
    <row r="51" spans="11:16" x14ac:dyDescent="0.3">
      <c r="K51" s="136">
        <f t="shared" si="0"/>
        <v>1</v>
      </c>
      <c r="L51" s="136">
        <v>42</v>
      </c>
      <c r="M51" s="136" t="str">
        <f t="shared" si="1"/>
        <v>1-42-3D</v>
      </c>
      <c r="N51" s="412" t="str">
        <f>+_xlfn.XLOOKUP(M51,DULIEU!H:H,DULIEU!F:F,"")</f>
        <v/>
      </c>
      <c r="O51" s="136" t="str">
        <f t="shared" si="2"/>
        <v/>
      </c>
      <c r="P51" s="136" t="str">
        <f t="shared" si="3"/>
        <v xml:space="preserve"> </v>
      </c>
    </row>
    <row r="52" spans="11:16" x14ac:dyDescent="0.3">
      <c r="K52" s="136">
        <f t="shared" si="0"/>
        <v>1</v>
      </c>
      <c r="L52" s="136">
        <v>43</v>
      </c>
      <c r="M52" s="136" t="str">
        <f t="shared" si="1"/>
        <v>1-43-3D</v>
      </c>
      <c r="N52" s="412" t="str">
        <f>+_xlfn.XLOOKUP(M52,DULIEU!H:H,DULIEU!F:F,"")</f>
        <v/>
      </c>
      <c r="O52" s="136" t="str">
        <f t="shared" si="2"/>
        <v/>
      </c>
      <c r="P52" s="136" t="str">
        <f t="shared" si="3"/>
        <v xml:space="preserve"> </v>
      </c>
    </row>
    <row r="53" spans="11:16" x14ac:dyDescent="0.3">
      <c r="K53" s="136">
        <f t="shared" si="0"/>
        <v>1</v>
      </c>
      <c r="L53" s="136">
        <v>44</v>
      </c>
      <c r="M53" s="136" t="str">
        <f t="shared" si="1"/>
        <v>1-44-3D</v>
      </c>
      <c r="N53" s="412" t="str">
        <f>+_xlfn.XLOOKUP(M53,DULIEU!H:H,DULIEU!F:F,"")</f>
        <v/>
      </c>
      <c r="O53" s="136" t="str">
        <f t="shared" si="2"/>
        <v/>
      </c>
      <c r="P53" s="136" t="str">
        <f t="shared" si="3"/>
        <v xml:space="preserve"> </v>
      </c>
    </row>
    <row r="54" spans="11:16" x14ac:dyDescent="0.3">
      <c r="K54" s="136">
        <f t="shared" si="0"/>
        <v>1</v>
      </c>
      <c r="L54" s="136">
        <v>45</v>
      </c>
      <c r="M54" s="136" t="str">
        <f t="shared" si="1"/>
        <v>1-45-3D</v>
      </c>
      <c r="N54" s="412" t="str">
        <f>+_xlfn.XLOOKUP(M54,DULIEU!H:H,DULIEU!F:F,"")</f>
        <v/>
      </c>
      <c r="O54" s="136" t="str">
        <f t="shared" si="2"/>
        <v/>
      </c>
      <c r="P54" s="136" t="str">
        <f t="shared" si="3"/>
        <v xml:space="preserve"> </v>
      </c>
    </row>
    <row r="55" spans="11:16" x14ac:dyDescent="0.3">
      <c r="K55" s="136">
        <f t="shared" si="0"/>
        <v>1</v>
      </c>
      <c r="L55" s="136">
        <f>+L54+1</f>
        <v>46</v>
      </c>
      <c r="M55" s="136" t="str">
        <f t="shared" ref="M55" si="4">+K55&amp;"-"&amp;L55&amp;"-"&amp;$L$6</f>
        <v>1-46-3D</v>
      </c>
      <c r="N55" s="412" t="str">
        <f>+_xlfn.XLOOKUP(M55,DULIEU!H:H,DULIEU!F:F,"")</f>
        <v/>
      </c>
      <c r="O55" s="136" t="str">
        <f t="shared" si="2"/>
        <v/>
      </c>
      <c r="P55" s="136" t="str">
        <f t="shared" si="3"/>
        <v xml:space="preserve"> </v>
      </c>
    </row>
  </sheetData>
  <mergeCells count="16">
    <mergeCell ref="A4:G4"/>
    <mergeCell ref="A5:G6"/>
    <mergeCell ref="A8:G8"/>
    <mergeCell ref="A9:G9"/>
    <mergeCell ref="A10:B10"/>
    <mergeCell ref="C10:D10"/>
    <mergeCell ref="E10:F10"/>
    <mergeCell ref="A14:G14"/>
    <mergeCell ref="A18:G18"/>
    <mergeCell ref="A19:G19"/>
    <mergeCell ref="A11:B11"/>
    <mergeCell ref="E11:F12"/>
    <mergeCell ref="G11:G12"/>
    <mergeCell ref="A12:B12"/>
    <mergeCell ref="C11:D11"/>
    <mergeCell ref="C12:D12"/>
  </mergeCells>
  <printOptions horizontalCentered="1"/>
  <pageMargins left="1.1811023622047245" right="0.39370078740157483" top="0.59055118110236227" bottom="0.59055118110236227" header="0" footer="0"/>
  <pageSetup paperSize="9" scale="87" fitToHeight="0"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9697" r:id="rId4" name="Check Box 1">
              <controlPr defaultSize="0" autoFill="0" autoLine="0" autoPict="0">
                <anchor moveWithCells="1">
                  <from>
                    <xdr:col>2</xdr:col>
                    <xdr:colOff>647700</xdr:colOff>
                    <xdr:row>14</xdr:row>
                    <xdr:rowOff>7620</xdr:rowOff>
                  </from>
                  <to>
                    <xdr:col>3</xdr:col>
                    <xdr:colOff>121920</xdr:colOff>
                    <xdr:row>14</xdr:row>
                    <xdr:rowOff>228600</xdr:rowOff>
                  </to>
                </anchor>
              </controlPr>
            </control>
          </mc:Choice>
        </mc:AlternateContent>
        <mc:AlternateContent xmlns:mc="http://schemas.openxmlformats.org/markup-compatibility/2006">
          <mc:Choice Requires="x14">
            <control shapeId="29699" r:id="rId5" name="Spinner 3">
              <controlPr defaultSize="0" autoPict="0">
                <anchor moveWithCells="1" sizeWithCells="1">
                  <from>
                    <xdr:col>13</xdr:col>
                    <xdr:colOff>441960</xdr:colOff>
                    <xdr:row>3</xdr:row>
                    <xdr:rowOff>137160</xdr:rowOff>
                  </from>
                  <to>
                    <xdr:col>14</xdr:col>
                    <xdr:colOff>563880</xdr:colOff>
                    <xdr:row>7</xdr:row>
                    <xdr:rowOff>106680</xdr:rowOff>
                  </to>
                </anchor>
              </controlPr>
            </control>
          </mc:Choice>
        </mc:AlternateContent>
        <mc:AlternateContent xmlns:mc="http://schemas.openxmlformats.org/markup-compatibility/2006">
          <mc:Choice Requires="x14">
            <control shapeId="29700" r:id="rId6" name="Check Box 4">
              <controlPr defaultSize="0" autoFill="0" autoLine="0" autoPict="0">
                <anchor moveWithCells="1">
                  <from>
                    <xdr:col>6</xdr:col>
                    <xdr:colOff>678180</xdr:colOff>
                    <xdr:row>14</xdr:row>
                    <xdr:rowOff>7620</xdr:rowOff>
                  </from>
                  <to>
                    <xdr:col>6</xdr:col>
                    <xdr:colOff>960120</xdr:colOff>
                    <xdr:row>14</xdr:row>
                    <xdr:rowOff>228600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9213EB-2C9C-453B-BA3D-32594AADCACA}">
  <sheetPr codeName="Sheet11">
    <tabColor rgb="FF3110F8"/>
    <pageSetUpPr fitToPage="1"/>
  </sheetPr>
  <dimension ref="A1:W54"/>
  <sheetViews>
    <sheetView view="pageBreakPreview" zoomScaleNormal="100" zoomScaleSheetLayoutView="100" workbookViewId="0">
      <selection activeCell="B22" sqref="B22"/>
    </sheetView>
  </sheetViews>
  <sheetFormatPr defaultColWidth="9.109375" defaultRowHeight="15.6" x14ac:dyDescent="0.3"/>
  <cols>
    <col min="1" max="1" width="9.5546875" style="49" customWidth="1"/>
    <col min="2" max="2" width="6.5546875" style="49" customWidth="1"/>
    <col min="3" max="3" width="6.33203125" style="49" customWidth="1"/>
    <col min="4" max="4" width="11.44140625" style="49" customWidth="1"/>
    <col min="5" max="5" width="8.33203125" style="49" customWidth="1"/>
    <col min="6" max="6" width="16.33203125" style="49" customWidth="1"/>
    <col min="7" max="7" width="9.6640625" style="49" customWidth="1"/>
    <col min="8" max="8" width="18" style="49" customWidth="1"/>
    <col min="9" max="9" width="7.44140625" style="49" customWidth="1"/>
    <col min="10" max="10" width="8.44140625" style="49" customWidth="1"/>
    <col min="11" max="11" width="4.88671875" style="49" customWidth="1"/>
    <col min="12" max="13" width="9.109375" style="49"/>
    <col min="14" max="14" width="11.44140625" style="49" customWidth="1"/>
    <col min="15" max="256" width="9.109375" style="49"/>
    <col min="257" max="257" width="4.88671875" style="49" customWidth="1"/>
    <col min="258" max="258" width="6.5546875" style="49" customWidth="1"/>
    <col min="259" max="259" width="9.109375" style="49"/>
    <col min="260" max="260" width="11.44140625" style="49" customWidth="1"/>
    <col min="261" max="261" width="8.33203125" style="49" customWidth="1"/>
    <col min="262" max="262" width="16.33203125" style="49" customWidth="1"/>
    <col min="263" max="263" width="9.6640625" style="49" customWidth="1"/>
    <col min="264" max="264" width="18" style="49" customWidth="1"/>
    <col min="265" max="265" width="7.44140625" style="49" customWidth="1"/>
    <col min="266" max="266" width="6.88671875" style="49" customWidth="1"/>
    <col min="267" max="267" width="4.88671875" style="49" customWidth="1"/>
    <col min="268" max="512" width="9.109375" style="49"/>
    <col min="513" max="513" width="4.88671875" style="49" customWidth="1"/>
    <col min="514" max="514" width="6.5546875" style="49" customWidth="1"/>
    <col min="515" max="515" width="9.109375" style="49"/>
    <col min="516" max="516" width="11.44140625" style="49" customWidth="1"/>
    <col min="517" max="517" width="8.33203125" style="49" customWidth="1"/>
    <col min="518" max="518" width="16.33203125" style="49" customWidth="1"/>
    <col min="519" max="519" width="9.6640625" style="49" customWidth="1"/>
    <col min="520" max="520" width="18" style="49" customWidth="1"/>
    <col min="521" max="521" width="7.44140625" style="49" customWidth="1"/>
    <col min="522" max="522" width="6.88671875" style="49" customWidth="1"/>
    <col min="523" max="523" width="4.88671875" style="49" customWidth="1"/>
    <col min="524" max="768" width="9.109375" style="49"/>
    <col min="769" max="769" width="4.88671875" style="49" customWidth="1"/>
    <col min="770" max="770" width="6.5546875" style="49" customWidth="1"/>
    <col min="771" max="771" width="9.109375" style="49"/>
    <col min="772" max="772" width="11.44140625" style="49" customWidth="1"/>
    <col min="773" max="773" width="8.33203125" style="49" customWidth="1"/>
    <col min="774" max="774" width="16.33203125" style="49" customWidth="1"/>
    <col min="775" max="775" width="9.6640625" style="49" customWidth="1"/>
    <col min="776" max="776" width="18" style="49" customWidth="1"/>
    <col min="777" max="777" width="7.44140625" style="49" customWidth="1"/>
    <col min="778" max="778" width="6.88671875" style="49" customWidth="1"/>
    <col min="779" max="779" width="4.88671875" style="49" customWidth="1"/>
    <col min="780" max="1024" width="9.109375" style="49"/>
    <col min="1025" max="1025" width="4.88671875" style="49" customWidth="1"/>
    <col min="1026" max="1026" width="6.5546875" style="49" customWidth="1"/>
    <col min="1027" max="1027" width="9.109375" style="49"/>
    <col min="1028" max="1028" width="11.44140625" style="49" customWidth="1"/>
    <col min="1029" max="1029" width="8.33203125" style="49" customWidth="1"/>
    <col min="1030" max="1030" width="16.33203125" style="49" customWidth="1"/>
    <col min="1031" max="1031" width="9.6640625" style="49" customWidth="1"/>
    <col min="1032" max="1032" width="18" style="49" customWidth="1"/>
    <col min="1033" max="1033" width="7.44140625" style="49" customWidth="1"/>
    <col min="1034" max="1034" width="6.88671875" style="49" customWidth="1"/>
    <col min="1035" max="1035" width="4.88671875" style="49" customWidth="1"/>
    <col min="1036" max="1280" width="9.109375" style="49"/>
    <col min="1281" max="1281" width="4.88671875" style="49" customWidth="1"/>
    <col min="1282" max="1282" width="6.5546875" style="49" customWidth="1"/>
    <col min="1283" max="1283" width="9.109375" style="49"/>
    <col min="1284" max="1284" width="11.44140625" style="49" customWidth="1"/>
    <col min="1285" max="1285" width="8.33203125" style="49" customWidth="1"/>
    <col min="1286" max="1286" width="16.33203125" style="49" customWidth="1"/>
    <col min="1287" max="1287" width="9.6640625" style="49" customWidth="1"/>
    <col min="1288" max="1288" width="18" style="49" customWidth="1"/>
    <col min="1289" max="1289" width="7.44140625" style="49" customWidth="1"/>
    <col min="1290" max="1290" width="6.88671875" style="49" customWidth="1"/>
    <col min="1291" max="1291" width="4.88671875" style="49" customWidth="1"/>
    <col min="1292" max="1536" width="9.109375" style="49"/>
    <col min="1537" max="1537" width="4.88671875" style="49" customWidth="1"/>
    <col min="1538" max="1538" width="6.5546875" style="49" customWidth="1"/>
    <col min="1539" max="1539" width="9.109375" style="49"/>
    <col min="1540" max="1540" width="11.44140625" style="49" customWidth="1"/>
    <col min="1541" max="1541" width="8.33203125" style="49" customWidth="1"/>
    <col min="1542" max="1542" width="16.33203125" style="49" customWidth="1"/>
    <col min="1543" max="1543" width="9.6640625" style="49" customWidth="1"/>
    <col min="1544" max="1544" width="18" style="49" customWidth="1"/>
    <col min="1545" max="1545" width="7.44140625" style="49" customWidth="1"/>
    <col min="1546" max="1546" width="6.88671875" style="49" customWidth="1"/>
    <col min="1547" max="1547" width="4.88671875" style="49" customWidth="1"/>
    <col min="1548" max="1792" width="9.109375" style="49"/>
    <col min="1793" max="1793" width="4.88671875" style="49" customWidth="1"/>
    <col min="1794" max="1794" width="6.5546875" style="49" customWidth="1"/>
    <col min="1795" max="1795" width="9.109375" style="49"/>
    <col min="1796" max="1796" width="11.44140625" style="49" customWidth="1"/>
    <col min="1797" max="1797" width="8.33203125" style="49" customWidth="1"/>
    <col min="1798" max="1798" width="16.33203125" style="49" customWidth="1"/>
    <col min="1799" max="1799" width="9.6640625" style="49" customWidth="1"/>
    <col min="1800" max="1800" width="18" style="49" customWidth="1"/>
    <col min="1801" max="1801" width="7.44140625" style="49" customWidth="1"/>
    <col min="1802" max="1802" width="6.88671875" style="49" customWidth="1"/>
    <col min="1803" max="1803" width="4.88671875" style="49" customWidth="1"/>
    <col min="1804" max="2048" width="9.109375" style="49"/>
    <col min="2049" max="2049" width="4.88671875" style="49" customWidth="1"/>
    <col min="2050" max="2050" width="6.5546875" style="49" customWidth="1"/>
    <col min="2051" max="2051" width="9.109375" style="49"/>
    <col min="2052" max="2052" width="11.44140625" style="49" customWidth="1"/>
    <col min="2053" max="2053" width="8.33203125" style="49" customWidth="1"/>
    <col min="2054" max="2054" width="16.33203125" style="49" customWidth="1"/>
    <col min="2055" max="2055" width="9.6640625" style="49" customWidth="1"/>
    <col min="2056" max="2056" width="18" style="49" customWidth="1"/>
    <col min="2057" max="2057" width="7.44140625" style="49" customWidth="1"/>
    <col min="2058" max="2058" width="6.88671875" style="49" customWidth="1"/>
    <col min="2059" max="2059" width="4.88671875" style="49" customWidth="1"/>
    <col min="2060" max="2304" width="9.109375" style="49"/>
    <col min="2305" max="2305" width="4.88671875" style="49" customWidth="1"/>
    <col min="2306" max="2306" width="6.5546875" style="49" customWidth="1"/>
    <col min="2307" max="2307" width="9.109375" style="49"/>
    <col min="2308" max="2308" width="11.44140625" style="49" customWidth="1"/>
    <col min="2309" max="2309" width="8.33203125" style="49" customWidth="1"/>
    <col min="2310" max="2310" width="16.33203125" style="49" customWidth="1"/>
    <col min="2311" max="2311" width="9.6640625" style="49" customWidth="1"/>
    <col min="2312" max="2312" width="18" style="49" customWidth="1"/>
    <col min="2313" max="2313" width="7.44140625" style="49" customWidth="1"/>
    <col min="2314" max="2314" width="6.88671875" style="49" customWidth="1"/>
    <col min="2315" max="2315" width="4.88671875" style="49" customWidth="1"/>
    <col min="2316" max="2560" width="9.109375" style="49"/>
    <col min="2561" max="2561" width="4.88671875" style="49" customWidth="1"/>
    <col min="2562" max="2562" width="6.5546875" style="49" customWidth="1"/>
    <col min="2563" max="2563" width="9.109375" style="49"/>
    <col min="2564" max="2564" width="11.44140625" style="49" customWidth="1"/>
    <col min="2565" max="2565" width="8.33203125" style="49" customWidth="1"/>
    <col min="2566" max="2566" width="16.33203125" style="49" customWidth="1"/>
    <col min="2567" max="2567" width="9.6640625" style="49" customWidth="1"/>
    <col min="2568" max="2568" width="18" style="49" customWidth="1"/>
    <col min="2569" max="2569" width="7.44140625" style="49" customWidth="1"/>
    <col min="2570" max="2570" width="6.88671875" style="49" customWidth="1"/>
    <col min="2571" max="2571" width="4.88671875" style="49" customWidth="1"/>
    <col min="2572" max="2816" width="9.109375" style="49"/>
    <col min="2817" max="2817" width="4.88671875" style="49" customWidth="1"/>
    <col min="2818" max="2818" width="6.5546875" style="49" customWidth="1"/>
    <col min="2819" max="2819" width="9.109375" style="49"/>
    <col min="2820" max="2820" width="11.44140625" style="49" customWidth="1"/>
    <col min="2821" max="2821" width="8.33203125" style="49" customWidth="1"/>
    <col min="2822" max="2822" width="16.33203125" style="49" customWidth="1"/>
    <col min="2823" max="2823" width="9.6640625" style="49" customWidth="1"/>
    <col min="2824" max="2824" width="18" style="49" customWidth="1"/>
    <col min="2825" max="2825" width="7.44140625" style="49" customWidth="1"/>
    <col min="2826" max="2826" width="6.88671875" style="49" customWidth="1"/>
    <col min="2827" max="2827" width="4.88671875" style="49" customWidth="1"/>
    <col min="2828" max="3072" width="9.109375" style="49"/>
    <col min="3073" max="3073" width="4.88671875" style="49" customWidth="1"/>
    <col min="3074" max="3074" width="6.5546875" style="49" customWidth="1"/>
    <col min="3075" max="3075" width="9.109375" style="49"/>
    <col min="3076" max="3076" width="11.44140625" style="49" customWidth="1"/>
    <col min="3077" max="3077" width="8.33203125" style="49" customWidth="1"/>
    <col min="3078" max="3078" width="16.33203125" style="49" customWidth="1"/>
    <col min="3079" max="3079" width="9.6640625" style="49" customWidth="1"/>
    <col min="3080" max="3080" width="18" style="49" customWidth="1"/>
    <col min="3081" max="3081" width="7.44140625" style="49" customWidth="1"/>
    <col min="3082" max="3082" width="6.88671875" style="49" customWidth="1"/>
    <col min="3083" max="3083" width="4.88671875" style="49" customWidth="1"/>
    <col min="3084" max="3328" width="9.109375" style="49"/>
    <col min="3329" max="3329" width="4.88671875" style="49" customWidth="1"/>
    <col min="3330" max="3330" width="6.5546875" style="49" customWidth="1"/>
    <col min="3331" max="3331" width="9.109375" style="49"/>
    <col min="3332" max="3332" width="11.44140625" style="49" customWidth="1"/>
    <col min="3333" max="3333" width="8.33203125" style="49" customWidth="1"/>
    <col min="3334" max="3334" width="16.33203125" style="49" customWidth="1"/>
    <col min="3335" max="3335" width="9.6640625" style="49" customWidth="1"/>
    <col min="3336" max="3336" width="18" style="49" customWidth="1"/>
    <col min="3337" max="3337" width="7.44140625" style="49" customWidth="1"/>
    <col min="3338" max="3338" width="6.88671875" style="49" customWidth="1"/>
    <col min="3339" max="3339" width="4.88671875" style="49" customWidth="1"/>
    <col min="3340" max="3584" width="9.109375" style="49"/>
    <col min="3585" max="3585" width="4.88671875" style="49" customWidth="1"/>
    <col min="3586" max="3586" width="6.5546875" style="49" customWidth="1"/>
    <col min="3587" max="3587" width="9.109375" style="49"/>
    <col min="3588" max="3588" width="11.44140625" style="49" customWidth="1"/>
    <col min="3589" max="3589" width="8.33203125" style="49" customWidth="1"/>
    <col min="3590" max="3590" width="16.33203125" style="49" customWidth="1"/>
    <col min="3591" max="3591" width="9.6640625" style="49" customWidth="1"/>
    <col min="3592" max="3592" width="18" style="49" customWidth="1"/>
    <col min="3593" max="3593" width="7.44140625" style="49" customWidth="1"/>
    <col min="3594" max="3594" width="6.88671875" style="49" customWidth="1"/>
    <col min="3595" max="3595" width="4.88671875" style="49" customWidth="1"/>
    <col min="3596" max="3840" width="9.109375" style="49"/>
    <col min="3841" max="3841" width="4.88671875" style="49" customWidth="1"/>
    <col min="3842" max="3842" width="6.5546875" style="49" customWidth="1"/>
    <col min="3843" max="3843" width="9.109375" style="49"/>
    <col min="3844" max="3844" width="11.44140625" style="49" customWidth="1"/>
    <col min="3845" max="3845" width="8.33203125" style="49" customWidth="1"/>
    <col min="3846" max="3846" width="16.33203125" style="49" customWidth="1"/>
    <col min="3847" max="3847" width="9.6640625" style="49" customWidth="1"/>
    <col min="3848" max="3848" width="18" style="49" customWidth="1"/>
    <col min="3849" max="3849" width="7.44140625" style="49" customWidth="1"/>
    <col min="3850" max="3850" width="6.88671875" style="49" customWidth="1"/>
    <col min="3851" max="3851" width="4.88671875" style="49" customWidth="1"/>
    <col min="3852" max="4096" width="9.109375" style="49"/>
    <col min="4097" max="4097" width="4.88671875" style="49" customWidth="1"/>
    <col min="4098" max="4098" width="6.5546875" style="49" customWidth="1"/>
    <col min="4099" max="4099" width="9.109375" style="49"/>
    <col min="4100" max="4100" width="11.44140625" style="49" customWidth="1"/>
    <col min="4101" max="4101" width="8.33203125" style="49" customWidth="1"/>
    <col min="4102" max="4102" width="16.33203125" style="49" customWidth="1"/>
    <col min="4103" max="4103" width="9.6640625" style="49" customWidth="1"/>
    <col min="4104" max="4104" width="18" style="49" customWidth="1"/>
    <col min="4105" max="4105" width="7.44140625" style="49" customWidth="1"/>
    <col min="4106" max="4106" width="6.88671875" style="49" customWidth="1"/>
    <col min="4107" max="4107" width="4.88671875" style="49" customWidth="1"/>
    <col min="4108" max="4352" width="9.109375" style="49"/>
    <col min="4353" max="4353" width="4.88671875" style="49" customWidth="1"/>
    <col min="4354" max="4354" width="6.5546875" style="49" customWidth="1"/>
    <col min="4355" max="4355" width="9.109375" style="49"/>
    <col min="4356" max="4356" width="11.44140625" style="49" customWidth="1"/>
    <col min="4357" max="4357" width="8.33203125" style="49" customWidth="1"/>
    <col min="4358" max="4358" width="16.33203125" style="49" customWidth="1"/>
    <col min="4359" max="4359" width="9.6640625" style="49" customWidth="1"/>
    <col min="4360" max="4360" width="18" style="49" customWidth="1"/>
    <col min="4361" max="4361" width="7.44140625" style="49" customWidth="1"/>
    <col min="4362" max="4362" width="6.88671875" style="49" customWidth="1"/>
    <col min="4363" max="4363" width="4.88671875" style="49" customWidth="1"/>
    <col min="4364" max="4608" width="9.109375" style="49"/>
    <col min="4609" max="4609" width="4.88671875" style="49" customWidth="1"/>
    <col min="4610" max="4610" width="6.5546875" style="49" customWidth="1"/>
    <col min="4611" max="4611" width="9.109375" style="49"/>
    <col min="4612" max="4612" width="11.44140625" style="49" customWidth="1"/>
    <col min="4613" max="4613" width="8.33203125" style="49" customWidth="1"/>
    <col min="4614" max="4614" width="16.33203125" style="49" customWidth="1"/>
    <col min="4615" max="4615" width="9.6640625" style="49" customWidth="1"/>
    <col min="4616" max="4616" width="18" style="49" customWidth="1"/>
    <col min="4617" max="4617" width="7.44140625" style="49" customWidth="1"/>
    <col min="4618" max="4618" width="6.88671875" style="49" customWidth="1"/>
    <col min="4619" max="4619" width="4.88671875" style="49" customWidth="1"/>
    <col min="4620" max="4864" width="9.109375" style="49"/>
    <col min="4865" max="4865" width="4.88671875" style="49" customWidth="1"/>
    <col min="4866" max="4866" width="6.5546875" style="49" customWidth="1"/>
    <col min="4867" max="4867" width="9.109375" style="49"/>
    <col min="4868" max="4868" width="11.44140625" style="49" customWidth="1"/>
    <col min="4869" max="4869" width="8.33203125" style="49" customWidth="1"/>
    <col min="4870" max="4870" width="16.33203125" style="49" customWidth="1"/>
    <col min="4871" max="4871" width="9.6640625" style="49" customWidth="1"/>
    <col min="4872" max="4872" width="18" style="49" customWidth="1"/>
    <col min="4873" max="4873" width="7.44140625" style="49" customWidth="1"/>
    <col min="4874" max="4874" width="6.88671875" style="49" customWidth="1"/>
    <col min="4875" max="4875" width="4.88671875" style="49" customWidth="1"/>
    <col min="4876" max="5120" width="9.109375" style="49"/>
    <col min="5121" max="5121" width="4.88671875" style="49" customWidth="1"/>
    <col min="5122" max="5122" width="6.5546875" style="49" customWidth="1"/>
    <col min="5123" max="5123" width="9.109375" style="49"/>
    <col min="5124" max="5124" width="11.44140625" style="49" customWidth="1"/>
    <col min="5125" max="5125" width="8.33203125" style="49" customWidth="1"/>
    <col min="5126" max="5126" width="16.33203125" style="49" customWidth="1"/>
    <col min="5127" max="5127" width="9.6640625" style="49" customWidth="1"/>
    <col min="5128" max="5128" width="18" style="49" customWidth="1"/>
    <col min="5129" max="5129" width="7.44140625" style="49" customWidth="1"/>
    <col min="5130" max="5130" width="6.88671875" style="49" customWidth="1"/>
    <col min="5131" max="5131" width="4.88671875" style="49" customWidth="1"/>
    <col min="5132" max="5376" width="9.109375" style="49"/>
    <col min="5377" max="5377" width="4.88671875" style="49" customWidth="1"/>
    <col min="5378" max="5378" width="6.5546875" style="49" customWidth="1"/>
    <col min="5379" max="5379" width="9.109375" style="49"/>
    <col min="5380" max="5380" width="11.44140625" style="49" customWidth="1"/>
    <col min="5381" max="5381" width="8.33203125" style="49" customWidth="1"/>
    <col min="5382" max="5382" width="16.33203125" style="49" customWidth="1"/>
    <col min="5383" max="5383" width="9.6640625" style="49" customWidth="1"/>
    <col min="5384" max="5384" width="18" style="49" customWidth="1"/>
    <col min="5385" max="5385" width="7.44140625" style="49" customWidth="1"/>
    <col min="5386" max="5386" width="6.88671875" style="49" customWidth="1"/>
    <col min="5387" max="5387" width="4.88671875" style="49" customWidth="1"/>
    <col min="5388" max="5632" width="9.109375" style="49"/>
    <col min="5633" max="5633" width="4.88671875" style="49" customWidth="1"/>
    <col min="5634" max="5634" width="6.5546875" style="49" customWidth="1"/>
    <col min="5635" max="5635" width="9.109375" style="49"/>
    <col min="5636" max="5636" width="11.44140625" style="49" customWidth="1"/>
    <col min="5637" max="5637" width="8.33203125" style="49" customWidth="1"/>
    <col min="5638" max="5638" width="16.33203125" style="49" customWidth="1"/>
    <col min="5639" max="5639" width="9.6640625" style="49" customWidth="1"/>
    <col min="5640" max="5640" width="18" style="49" customWidth="1"/>
    <col min="5641" max="5641" width="7.44140625" style="49" customWidth="1"/>
    <col min="5642" max="5642" width="6.88671875" style="49" customWidth="1"/>
    <col min="5643" max="5643" width="4.88671875" style="49" customWidth="1"/>
    <col min="5644" max="5888" width="9.109375" style="49"/>
    <col min="5889" max="5889" width="4.88671875" style="49" customWidth="1"/>
    <col min="5890" max="5890" width="6.5546875" style="49" customWidth="1"/>
    <col min="5891" max="5891" width="9.109375" style="49"/>
    <col min="5892" max="5892" width="11.44140625" style="49" customWidth="1"/>
    <col min="5893" max="5893" width="8.33203125" style="49" customWidth="1"/>
    <col min="5894" max="5894" width="16.33203125" style="49" customWidth="1"/>
    <col min="5895" max="5895" width="9.6640625" style="49" customWidth="1"/>
    <col min="5896" max="5896" width="18" style="49" customWidth="1"/>
    <col min="5897" max="5897" width="7.44140625" style="49" customWidth="1"/>
    <col min="5898" max="5898" width="6.88671875" style="49" customWidth="1"/>
    <col min="5899" max="5899" width="4.88671875" style="49" customWidth="1"/>
    <col min="5900" max="6144" width="9.109375" style="49"/>
    <col min="6145" max="6145" width="4.88671875" style="49" customWidth="1"/>
    <col min="6146" max="6146" width="6.5546875" style="49" customWidth="1"/>
    <col min="6147" max="6147" width="9.109375" style="49"/>
    <col min="6148" max="6148" width="11.44140625" style="49" customWidth="1"/>
    <col min="6149" max="6149" width="8.33203125" style="49" customWidth="1"/>
    <col min="6150" max="6150" width="16.33203125" style="49" customWidth="1"/>
    <col min="6151" max="6151" width="9.6640625" style="49" customWidth="1"/>
    <col min="6152" max="6152" width="18" style="49" customWidth="1"/>
    <col min="6153" max="6153" width="7.44140625" style="49" customWidth="1"/>
    <col min="6154" max="6154" width="6.88671875" style="49" customWidth="1"/>
    <col min="6155" max="6155" width="4.88671875" style="49" customWidth="1"/>
    <col min="6156" max="6400" width="9.109375" style="49"/>
    <col min="6401" max="6401" width="4.88671875" style="49" customWidth="1"/>
    <col min="6402" max="6402" width="6.5546875" style="49" customWidth="1"/>
    <col min="6403" max="6403" width="9.109375" style="49"/>
    <col min="6404" max="6404" width="11.44140625" style="49" customWidth="1"/>
    <col min="6405" max="6405" width="8.33203125" style="49" customWidth="1"/>
    <col min="6406" max="6406" width="16.33203125" style="49" customWidth="1"/>
    <col min="6407" max="6407" width="9.6640625" style="49" customWidth="1"/>
    <col min="6408" max="6408" width="18" style="49" customWidth="1"/>
    <col min="6409" max="6409" width="7.44140625" style="49" customWidth="1"/>
    <col min="6410" max="6410" width="6.88671875" style="49" customWidth="1"/>
    <col min="6411" max="6411" width="4.88671875" style="49" customWidth="1"/>
    <col min="6412" max="6656" width="9.109375" style="49"/>
    <col min="6657" max="6657" width="4.88671875" style="49" customWidth="1"/>
    <col min="6658" max="6658" width="6.5546875" style="49" customWidth="1"/>
    <col min="6659" max="6659" width="9.109375" style="49"/>
    <col min="6660" max="6660" width="11.44140625" style="49" customWidth="1"/>
    <col min="6661" max="6661" width="8.33203125" style="49" customWidth="1"/>
    <col min="6662" max="6662" width="16.33203125" style="49" customWidth="1"/>
    <col min="6663" max="6663" width="9.6640625" style="49" customWidth="1"/>
    <col min="6664" max="6664" width="18" style="49" customWidth="1"/>
    <col min="6665" max="6665" width="7.44140625" style="49" customWidth="1"/>
    <col min="6666" max="6666" width="6.88671875" style="49" customWidth="1"/>
    <col min="6667" max="6667" width="4.88671875" style="49" customWidth="1"/>
    <col min="6668" max="6912" width="9.109375" style="49"/>
    <col min="6913" max="6913" width="4.88671875" style="49" customWidth="1"/>
    <col min="6914" max="6914" width="6.5546875" style="49" customWidth="1"/>
    <col min="6915" max="6915" width="9.109375" style="49"/>
    <col min="6916" max="6916" width="11.44140625" style="49" customWidth="1"/>
    <col min="6917" max="6917" width="8.33203125" style="49" customWidth="1"/>
    <col min="6918" max="6918" width="16.33203125" style="49" customWidth="1"/>
    <col min="6919" max="6919" width="9.6640625" style="49" customWidth="1"/>
    <col min="6920" max="6920" width="18" style="49" customWidth="1"/>
    <col min="6921" max="6921" width="7.44140625" style="49" customWidth="1"/>
    <col min="6922" max="6922" width="6.88671875" style="49" customWidth="1"/>
    <col min="6923" max="6923" width="4.88671875" style="49" customWidth="1"/>
    <col min="6924" max="7168" width="9.109375" style="49"/>
    <col min="7169" max="7169" width="4.88671875" style="49" customWidth="1"/>
    <col min="7170" max="7170" width="6.5546875" style="49" customWidth="1"/>
    <col min="7171" max="7171" width="9.109375" style="49"/>
    <col min="7172" max="7172" width="11.44140625" style="49" customWidth="1"/>
    <col min="7173" max="7173" width="8.33203125" style="49" customWidth="1"/>
    <col min="7174" max="7174" width="16.33203125" style="49" customWidth="1"/>
    <col min="7175" max="7175" width="9.6640625" style="49" customWidth="1"/>
    <col min="7176" max="7176" width="18" style="49" customWidth="1"/>
    <col min="7177" max="7177" width="7.44140625" style="49" customWidth="1"/>
    <col min="7178" max="7178" width="6.88671875" style="49" customWidth="1"/>
    <col min="7179" max="7179" width="4.88671875" style="49" customWidth="1"/>
    <col min="7180" max="7424" width="9.109375" style="49"/>
    <col min="7425" max="7425" width="4.88671875" style="49" customWidth="1"/>
    <col min="7426" max="7426" width="6.5546875" style="49" customWidth="1"/>
    <col min="7427" max="7427" width="9.109375" style="49"/>
    <col min="7428" max="7428" width="11.44140625" style="49" customWidth="1"/>
    <col min="7429" max="7429" width="8.33203125" style="49" customWidth="1"/>
    <col min="7430" max="7430" width="16.33203125" style="49" customWidth="1"/>
    <col min="7431" max="7431" width="9.6640625" style="49" customWidth="1"/>
    <col min="7432" max="7432" width="18" style="49" customWidth="1"/>
    <col min="7433" max="7433" width="7.44140625" style="49" customWidth="1"/>
    <col min="7434" max="7434" width="6.88671875" style="49" customWidth="1"/>
    <col min="7435" max="7435" width="4.88671875" style="49" customWidth="1"/>
    <col min="7436" max="7680" width="9.109375" style="49"/>
    <col min="7681" max="7681" width="4.88671875" style="49" customWidth="1"/>
    <col min="7682" max="7682" width="6.5546875" style="49" customWidth="1"/>
    <col min="7683" max="7683" width="9.109375" style="49"/>
    <col min="7684" max="7684" width="11.44140625" style="49" customWidth="1"/>
    <col min="7685" max="7685" width="8.33203125" style="49" customWidth="1"/>
    <col min="7686" max="7686" width="16.33203125" style="49" customWidth="1"/>
    <col min="7687" max="7687" width="9.6640625" style="49" customWidth="1"/>
    <col min="7688" max="7688" width="18" style="49" customWidth="1"/>
    <col min="7689" max="7689" width="7.44140625" style="49" customWidth="1"/>
    <col min="7690" max="7690" width="6.88671875" style="49" customWidth="1"/>
    <col min="7691" max="7691" width="4.88671875" style="49" customWidth="1"/>
    <col min="7692" max="7936" width="9.109375" style="49"/>
    <col min="7937" max="7937" width="4.88671875" style="49" customWidth="1"/>
    <col min="7938" max="7938" width="6.5546875" style="49" customWidth="1"/>
    <col min="7939" max="7939" width="9.109375" style="49"/>
    <col min="7940" max="7940" width="11.44140625" style="49" customWidth="1"/>
    <col min="7941" max="7941" width="8.33203125" style="49" customWidth="1"/>
    <col min="7942" max="7942" width="16.33203125" style="49" customWidth="1"/>
    <col min="7943" max="7943" width="9.6640625" style="49" customWidth="1"/>
    <col min="7944" max="7944" width="18" style="49" customWidth="1"/>
    <col min="7945" max="7945" width="7.44140625" style="49" customWidth="1"/>
    <col min="7946" max="7946" width="6.88671875" style="49" customWidth="1"/>
    <col min="7947" max="7947" width="4.88671875" style="49" customWidth="1"/>
    <col min="7948" max="8192" width="9.109375" style="49"/>
    <col min="8193" max="8193" width="4.88671875" style="49" customWidth="1"/>
    <col min="8194" max="8194" width="6.5546875" style="49" customWidth="1"/>
    <col min="8195" max="8195" width="9.109375" style="49"/>
    <col min="8196" max="8196" width="11.44140625" style="49" customWidth="1"/>
    <col min="8197" max="8197" width="8.33203125" style="49" customWidth="1"/>
    <col min="8198" max="8198" width="16.33203125" style="49" customWidth="1"/>
    <col min="8199" max="8199" width="9.6640625" style="49" customWidth="1"/>
    <col min="8200" max="8200" width="18" style="49" customWidth="1"/>
    <col min="8201" max="8201" width="7.44140625" style="49" customWidth="1"/>
    <col min="8202" max="8202" width="6.88671875" style="49" customWidth="1"/>
    <col min="8203" max="8203" width="4.88671875" style="49" customWidth="1"/>
    <col min="8204" max="8448" width="9.109375" style="49"/>
    <col min="8449" max="8449" width="4.88671875" style="49" customWidth="1"/>
    <col min="8450" max="8450" width="6.5546875" style="49" customWidth="1"/>
    <col min="8451" max="8451" width="9.109375" style="49"/>
    <col min="8452" max="8452" width="11.44140625" style="49" customWidth="1"/>
    <col min="8453" max="8453" width="8.33203125" style="49" customWidth="1"/>
    <col min="8454" max="8454" width="16.33203125" style="49" customWidth="1"/>
    <col min="8455" max="8455" width="9.6640625" style="49" customWidth="1"/>
    <col min="8456" max="8456" width="18" style="49" customWidth="1"/>
    <col min="8457" max="8457" width="7.44140625" style="49" customWidth="1"/>
    <col min="8458" max="8458" width="6.88671875" style="49" customWidth="1"/>
    <col min="8459" max="8459" width="4.88671875" style="49" customWidth="1"/>
    <col min="8460" max="8704" width="9.109375" style="49"/>
    <col min="8705" max="8705" width="4.88671875" style="49" customWidth="1"/>
    <col min="8706" max="8706" width="6.5546875" style="49" customWidth="1"/>
    <col min="8707" max="8707" width="9.109375" style="49"/>
    <col min="8708" max="8708" width="11.44140625" style="49" customWidth="1"/>
    <col min="8709" max="8709" width="8.33203125" style="49" customWidth="1"/>
    <col min="8710" max="8710" width="16.33203125" style="49" customWidth="1"/>
    <col min="8711" max="8711" width="9.6640625" style="49" customWidth="1"/>
    <col min="8712" max="8712" width="18" style="49" customWidth="1"/>
    <col min="8713" max="8713" width="7.44140625" style="49" customWidth="1"/>
    <col min="8714" max="8714" width="6.88671875" style="49" customWidth="1"/>
    <col min="8715" max="8715" width="4.88671875" style="49" customWidth="1"/>
    <col min="8716" max="8960" width="9.109375" style="49"/>
    <col min="8961" max="8961" width="4.88671875" style="49" customWidth="1"/>
    <col min="8962" max="8962" width="6.5546875" style="49" customWidth="1"/>
    <col min="8963" max="8963" width="9.109375" style="49"/>
    <col min="8964" max="8964" width="11.44140625" style="49" customWidth="1"/>
    <col min="8965" max="8965" width="8.33203125" style="49" customWidth="1"/>
    <col min="8966" max="8966" width="16.33203125" style="49" customWidth="1"/>
    <col min="8967" max="8967" width="9.6640625" style="49" customWidth="1"/>
    <col min="8968" max="8968" width="18" style="49" customWidth="1"/>
    <col min="8969" max="8969" width="7.44140625" style="49" customWidth="1"/>
    <col min="8970" max="8970" width="6.88671875" style="49" customWidth="1"/>
    <col min="8971" max="8971" width="4.88671875" style="49" customWidth="1"/>
    <col min="8972" max="9216" width="9.109375" style="49"/>
    <col min="9217" max="9217" width="4.88671875" style="49" customWidth="1"/>
    <col min="9218" max="9218" width="6.5546875" style="49" customWidth="1"/>
    <col min="9219" max="9219" width="9.109375" style="49"/>
    <col min="9220" max="9220" width="11.44140625" style="49" customWidth="1"/>
    <col min="9221" max="9221" width="8.33203125" style="49" customWidth="1"/>
    <col min="9222" max="9222" width="16.33203125" style="49" customWidth="1"/>
    <col min="9223" max="9223" width="9.6640625" style="49" customWidth="1"/>
    <col min="9224" max="9224" width="18" style="49" customWidth="1"/>
    <col min="9225" max="9225" width="7.44140625" style="49" customWidth="1"/>
    <col min="9226" max="9226" width="6.88671875" style="49" customWidth="1"/>
    <col min="9227" max="9227" width="4.88671875" style="49" customWidth="1"/>
    <col min="9228" max="9472" width="9.109375" style="49"/>
    <col min="9473" max="9473" width="4.88671875" style="49" customWidth="1"/>
    <col min="9474" max="9474" width="6.5546875" style="49" customWidth="1"/>
    <col min="9475" max="9475" width="9.109375" style="49"/>
    <col min="9476" max="9476" width="11.44140625" style="49" customWidth="1"/>
    <col min="9477" max="9477" width="8.33203125" style="49" customWidth="1"/>
    <col min="9478" max="9478" width="16.33203125" style="49" customWidth="1"/>
    <col min="9479" max="9479" width="9.6640625" style="49" customWidth="1"/>
    <col min="9480" max="9480" width="18" style="49" customWidth="1"/>
    <col min="9481" max="9481" width="7.44140625" style="49" customWidth="1"/>
    <col min="9482" max="9482" width="6.88671875" style="49" customWidth="1"/>
    <col min="9483" max="9483" width="4.88671875" style="49" customWidth="1"/>
    <col min="9484" max="9728" width="9.109375" style="49"/>
    <col min="9729" max="9729" width="4.88671875" style="49" customWidth="1"/>
    <col min="9730" max="9730" width="6.5546875" style="49" customWidth="1"/>
    <col min="9731" max="9731" width="9.109375" style="49"/>
    <col min="9732" max="9732" width="11.44140625" style="49" customWidth="1"/>
    <col min="9733" max="9733" width="8.33203125" style="49" customWidth="1"/>
    <col min="9734" max="9734" width="16.33203125" style="49" customWidth="1"/>
    <col min="9735" max="9735" width="9.6640625" style="49" customWidth="1"/>
    <col min="9736" max="9736" width="18" style="49" customWidth="1"/>
    <col min="9737" max="9737" width="7.44140625" style="49" customWidth="1"/>
    <col min="9738" max="9738" width="6.88671875" style="49" customWidth="1"/>
    <col min="9739" max="9739" width="4.88671875" style="49" customWidth="1"/>
    <col min="9740" max="9984" width="9.109375" style="49"/>
    <col min="9985" max="9985" width="4.88671875" style="49" customWidth="1"/>
    <col min="9986" max="9986" width="6.5546875" style="49" customWidth="1"/>
    <col min="9987" max="9987" width="9.109375" style="49"/>
    <col min="9988" max="9988" width="11.44140625" style="49" customWidth="1"/>
    <col min="9989" max="9989" width="8.33203125" style="49" customWidth="1"/>
    <col min="9990" max="9990" width="16.33203125" style="49" customWidth="1"/>
    <col min="9991" max="9991" width="9.6640625" style="49" customWidth="1"/>
    <col min="9992" max="9992" width="18" style="49" customWidth="1"/>
    <col min="9993" max="9993" width="7.44140625" style="49" customWidth="1"/>
    <col min="9994" max="9994" width="6.88671875" style="49" customWidth="1"/>
    <col min="9995" max="9995" width="4.88671875" style="49" customWidth="1"/>
    <col min="9996" max="10240" width="9.109375" style="49"/>
    <col min="10241" max="10241" width="4.88671875" style="49" customWidth="1"/>
    <col min="10242" max="10242" width="6.5546875" style="49" customWidth="1"/>
    <col min="10243" max="10243" width="9.109375" style="49"/>
    <col min="10244" max="10244" width="11.44140625" style="49" customWidth="1"/>
    <col min="10245" max="10245" width="8.33203125" style="49" customWidth="1"/>
    <col min="10246" max="10246" width="16.33203125" style="49" customWidth="1"/>
    <col min="10247" max="10247" width="9.6640625" style="49" customWidth="1"/>
    <col min="10248" max="10248" width="18" style="49" customWidth="1"/>
    <col min="10249" max="10249" width="7.44140625" style="49" customWidth="1"/>
    <col min="10250" max="10250" width="6.88671875" style="49" customWidth="1"/>
    <col min="10251" max="10251" width="4.88671875" style="49" customWidth="1"/>
    <col min="10252" max="10496" width="9.109375" style="49"/>
    <col min="10497" max="10497" width="4.88671875" style="49" customWidth="1"/>
    <col min="10498" max="10498" width="6.5546875" style="49" customWidth="1"/>
    <col min="10499" max="10499" width="9.109375" style="49"/>
    <col min="10500" max="10500" width="11.44140625" style="49" customWidth="1"/>
    <col min="10501" max="10501" width="8.33203125" style="49" customWidth="1"/>
    <col min="10502" max="10502" width="16.33203125" style="49" customWidth="1"/>
    <col min="10503" max="10503" width="9.6640625" style="49" customWidth="1"/>
    <col min="10504" max="10504" width="18" style="49" customWidth="1"/>
    <col min="10505" max="10505" width="7.44140625" style="49" customWidth="1"/>
    <col min="10506" max="10506" width="6.88671875" style="49" customWidth="1"/>
    <col min="10507" max="10507" width="4.88671875" style="49" customWidth="1"/>
    <col min="10508" max="10752" width="9.109375" style="49"/>
    <col min="10753" max="10753" width="4.88671875" style="49" customWidth="1"/>
    <col min="10754" max="10754" width="6.5546875" style="49" customWidth="1"/>
    <col min="10755" max="10755" width="9.109375" style="49"/>
    <col min="10756" max="10756" width="11.44140625" style="49" customWidth="1"/>
    <col min="10757" max="10757" width="8.33203125" style="49" customWidth="1"/>
    <col min="10758" max="10758" width="16.33203125" style="49" customWidth="1"/>
    <col min="10759" max="10759" width="9.6640625" style="49" customWidth="1"/>
    <col min="10760" max="10760" width="18" style="49" customWidth="1"/>
    <col min="10761" max="10761" width="7.44140625" style="49" customWidth="1"/>
    <col min="10762" max="10762" width="6.88671875" style="49" customWidth="1"/>
    <col min="10763" max="10763" width="4.88671875" style="49" customWidth="1"/>
    <col min="10764" max="11008" width="9.109375" style="49"/>
    <col min="11009" max="11009" width="4.88671875" style="49" customWidth="1"/>
    <col min="11010" max="11010" width="6.5546875" style="49" customWidth="1"/>
    <col min="11011" max="11011" width="9.109375" style="49"/>
    <col min="11012" max="11012" width="11.44140625" style="49" customWidth="1"/>
    <col min="11013" max="11013" width="8.33203125" style="49" customWidth="1"/>
    <col min="11014" max="11014" width="16.33203125" style="49" customWidth="1"/>
    <col min="11015" max="11015" width="9.6640625" style="49" customWidth="1"/>
    <col min="11016" max="11016" width="18" style="49" customWidth="1"/>
    <col min="11017" max="11017" width="7.44140625" style="49" customWidth="1"/>
    <col min="11018" max="11018" width="6.88671875" style="49" customWidth="1"/>
    <col min="11019" max="11019" width="4.88671875" style="49" customWidth="1"/>
    <col min="11020" max="11264" width="9.109375" style="49"/>
    <col min="11265" max="11265" width="4.88671875" style="49" customWidth="1"/>
    <col min="11266" max="11266" width="6.5546875" style="49" customWidth="1"/>
    <col min="11267" max="11267" width="9.109375" style="49"/>
    <col min="11268" max="11268" width="11.44140625" style="49" customWidth="1"/>
    <col min="11269" max="11269" width="8.33203125" style="49" customWidth="1"/>
    <col min="11270" max="11270" width="16.33203125" style="49" customWidth="1"/>
    <col min="11271" max="11271" width="9.6640625" style="49" customWidth="1"/>
    <col min="11272" max="11272" width="18" style="49" customWidth="1"/>
    <col min="11273" max="11273" width="7.44140625" style="49" customWidth="1"/>
    <col min="11274" max="11274" width="6.88671875" style="49" customWidth="1"/>
    <col min="11275" max="11275" width="4.88671875" style="49" customWidth="1"/>
    <col min="11276" max="11520" width="9.109375" style="49"/>
    <col min="11521" max="11521" width="4.88671875" style="49" customWidth="1"/>
    <col min="11522" max="11522" width="6.5546875" style="49" customWidth="1"/>
    <col min="11523" max="11523" width="9.109375" style="49"/>
    <col min="11524" max="11524" width="11.44140625" style="49" customWidth="1"/>
    <col min="11525" max="11525" width="8.33203125" style="49" customWidth="1"/>
    <col min="11526" max="11526" width="16.33203125" style="49" customWidth="1"/>
    <col min="11527" max="11527" width="9.6640625" style="49" customWidth="1"/>
    <col min="11528" max="11528" width="18" style="49" customWidth="1"/>
    <col min="11529" max="11529" width="7.44140625" style="49" customWidth="1"/>
    <col min="11530" max="11530" width="6.88671875" style="49" customWidth="1"/>
    <col min="11531" max="11531" width="4.88671875" style="49" customWidth="1"/>
    <col min="11532" max="11776" width="9.109375" style="49"/>
    <col min="11777" max="11777" width="4.88671875" style="49" customWidth="1"/>
    <col min="11778" max="11778" width="6.5546875" style="49" customWidth="1"/>
    <col min="11779" max="11779" width="9.109375" style="49"/>
    <col min="11780" max="11780" width="11.44140625" style="49" customWidth="1"/>
    <col min="11781" max="11781" width="8.33203125" style="49" customWidth="1"/>
    <col min="11782" max="11782" width="16.33203125" style="49" customWidth="1"/>
    <col min="11783" max="11783" width="9.6640625" style="49" customWidth="1"/>
    <col min="11784" max="11784" width="18" style="49" customWidth="1"/>
    <col min="11785" max="11785" width="7.44140625" style="49" customWidth="1"/>
    <col min="11786" max="11786" width="6.88671875" style="49" customWidth="1"/>
    <col min="11787" max="11787" width="4.88671875" style="49" customWidth="1"/>
    <col min="11788" max="12032" width="9.109375" style="49"/>
    <col min="12033" max="12033" width="4.88671875" style="49" customWidth="1"/>
    <col min="12034" max="12034" width="6.5546875" style="49" customWidth="1"/>
    <col min="12035" max="12035" width="9.109375" style="49"/>
    <col min="12036" max="12036" width="11.44140625" style="49" customWidth="1"/>
    <col min="12037" max="12037" width="8.33203125" style="49" customWidth="1"/>
    <col min="12038" max="12038" width="16.33203125" style="49" customWidth="1"/>
    <col min="12039" max="12039" width="9.6640625" style="49" customWidth="1"/>
    <col min="12040" max="12040" width="18" style="49" customWidth="1"/>
    <col min="12041" max="12041" width="7.44140625" style="49" customWidth="1"/>
    <col min="12042" max="12042" width="6.88671875" style="49" customWidth="1"/>
    <col min="12043" max="12043" width="4.88671875" style="49" customWidth="1"/>
    <col min="12044" max="12288" width="9.109375" style="49"/>
    <col min="12289" max="12289" width="4.88671875" style="49" customWidth="1"/>
    <col min="12290" max="12290" width="6.5546875" style="49" customWidth="1"/>
    <col min="12291" max="12291" width="9.109375" style="49"/>
    <col min="12292" max="12292" width="11.44140625" style="49" customWidth="1"/>
    <col min="12293" max="12293" width="8.33203125" style="49" customWidth="1"/>
    <col min="12294" max="12294" width="16.33203125" style="49" customWidth="1"/>
    <col min="12295" max="12295" width="9.6640625" style="49" customWidth="1"/>
    <col min="12296" max="12296" width="18" style="49" customWidth="1"/>
    <col min="12297" max="12297" width="7.44140625" style="49" customWidth="1"/>
    <col min="12298" max="12298" width="6.88671875" style="49" customWidth="1"/>
    <col min="12299" max="12299" width="4.88671875" style="49" customWidth="1"/>
    <col min="12300" max="12544" width="9.109375" style="49"/>
    <col min="12545" max="12545" width="4.88671875" style="49" customWidth="1"/>
    <col min="12546" max="12546" width="6.5546875" style="49" customWidth="1"/>
    <col min="12547" max="12547" width="9.109375" style="49"/>
    <col min="12548" max="12548" width="11.44140625" style="49" customWidth="1"/>
    <col min="12549" max="12549" width="8.33203125" style="49" customWidth="1"/>
    <col min="12550" max="12550" width="16.33203125" style="49" customWidth="1"/>
    <col min="12551" max="12551" width="9.6640625" style="49" customWidth="1"/>
    <col min="12552" max="12552" width="18" style="49" customWidth="1"/>
    <col min="12553" max="12553" width="7.44140625" style="49" customWidth="1"/>
    <col min="12554" max="12554" width="6.88671875" style="49" customWidth="1"/>
    <col min="12555" max="12555" width="4.88671875" style="49" customWidth="1"/>
    <col min="12556" max="12800" width="9.109375" style="49"/>
    <col min="12801" max="12801" width="4.88671875" style="49" customWidth="1"/>
    <col min="12802" max="12802" width="6.5546875" style="49" customWidth="1"/>
    <col min="12803" max="12803" width="9.109375" style="49"/>
    <col min="12804" max="12804" width="11.44140625" style="49" customWidth="1"/>
    <col min="12805" max="12805" width="8.33203125" style="49" customWidth="1"/>
    <col min="12806" max="12806" width="16.33203125" style="49" customWidth="1"/>
    <col min="12807" max="12807" width="9.6640625" style="49" customWidth="1"/>
    <col min="12808" max="12808" width="18" style="49" customWidth="1"/>
    <col min="12809" max="12809" width="7.44140625" style="49" customWidth="1"/>
    <col min="12810" max="12810" width="6.88671875" style="49" customWidth="1"/>
    <col min="12811" max="12811" width="4.88671875" style="49" customWidth="1"/>
    <col min="12812" max="13056" width="9.109375" style="49"/>
    <col min="13057" max="13057" width="4.88671875" style="49" customWidth="1"/>
    <col min="13058" max="13058" width="6.5546875" style="49" customWidth="1"/>
    <col min="13059" max="13059" width="9.109375" style="49"/>
    <col min="13060" max="13060" width="11.44140625" style="49" customWidth="1"/>
    <col min="13061" max="13061" width="8.33203125" style="49" customWidth="1"/>
    <col min="13062" max="13062" width="16.33203125" style="49" customWidth="1"/>
    <col min="13063" max="13063" width="9.6640625" style="49" customWidth="1"/>
    <col min="13064" max="13064" width="18" style="49" customWidth="1"/>
    <col min="13065" max="13065" width="7.44140625" style="49" customWidth="1"/>
    <col min="13066" max="13066" width="6.88671875" style="49" customWidth="1"/>
    <col min="13067" max="13067" width="4.88671875" style="49" customWidth="1"/>
    <col min="13068" max="13312" width="9.109375" style="49"/>
    <col min="13313" max="13313" width="4.88671875" style="49" customWidth="1"/>
    <col min="13314" max="13314" width="6.5546875" style="49" customWidth="1"/>
    <col min="13315" max="13315" width="9.109375" style="49"/>
    <col min="13316" max="13316" width="11.44140625" style="49" customWidth="1"/>
    <col min="13317" max="13317" width="8.33203125" style="49" customWidth="1"/>
    <col min="13318" max="13318" width="16.33203125" style="49" customWidth="1"/>
    <col min="13319" max="13319" width="9.6640625" style="49" customWidth="1"/>
    <col min="13320" max="13320" width="18" style="49" customWidth="1"/>
    <col min="13321" max="13321" width="7.44140625" style="49" customWidth="1"/>
    <col min="13322" max="13322" width="6.88671875" style="49" customWidth="1"/>
    <col min="13323" max="13323" width="4.88671875" style="49" customWidth="1"/>
    <col min="13324" max="13568" width="9.109375" style="49"/>
    <col min="13569" max="13569" width="4.88671875" style="49" customWidth="1"/>
    <col min="13570" max="13570" width="6.5546875" style="49" customWidth="1"/>
    <col min="13571" max="13571" width="9.109375" style="49"/>
    <col min="13572" max="13572" width="11.44140625" style="49" customWidth="1"/>
    <col min="13573" max="13573" width="8.33203125" style="49" customWidth="1"/>
    <col min="13574" max="13574" width="16.33203125" style="49" customWidth="1"/>
    <col min="13575" max="13575" width="9.6640625" style="49" customWidth="1"/>
    <col min="13576" max="13576" width="18" style="49" customWidth="1"/>
    <col min="13577" max="13577" width="7.44140625" style="49" customWidth="1"/>
    <col min="13578" max="13578" width="6.88671875" style="49" customWidth="1"/>
    <col min="13579" max="13579" width="4.88671875" style="49" customWidth="1"/>
    <col min="13580" max="13824" width="9.109375" style="49"/>
    <col min="13825" max="13825" width="4.88671875" style="49" customWidth="1"/>
    <col min="13826" max="13826" width="6.5546875" style="49" customWidth="1"/>
    <col min="13827" max="13827" width="9.109375" style="49"/>
    <col min="13828" max="13828" width="11.44140625" style="49" customWidth="1"/>
    <col min="13829" max="13829" width="8.33203125" style="49" customWidth="1"/>
    <col min="13830" max="13830" width="16.33203125" style="49" customWidth="1"/>
    <col min="13831" max="13831" width="9.6640625" style="49" customWidth="1"/>
    <col min="13832" max="13832" width="18" style="49" customWidth="1"/>
    <col min="13833" max="13833" width="7.44140625" style="49" customWidth="1"/>
    <col min="13834" max="13834" width="6.88671875" style="49" customWidth="1"/>
    <col min="13835" max="13835" width="4.88671875" style="49" customWidth="1"/>
    <col min="13836" max="14080" width="9.109375" style="49"/>
    <col min="14081" max="14081" width="4.88671875" style="49" customWidth="1"/>
    <col min="14082" max="14082" width="6.5546875" style="49" customWidth="1"/>
    <col min="14083" max="14083" width="9.109375" style="49"/>
    <col min="14084" max="14084" width="11.44140625" style="49" customWidth="1"/>
    <col min="14085" max="14085" width="8.33203125" style="49" customWidth="1"/>
    <col min="14086" max="14086" width="16.33203125" style="49" customWidth="1"/>
    <col min="14087" max="14087" width="9.6640625" style="49" customWidth="1"/>
    <col min="14088" max="14088" width="18" style="49" customWidth="1"/>
    <col min="14089" max="14089" width="7.44140625" style="49" customWidth="1"/>
    <col min="14090" max="14090" width="6.88671875" style="49" customWidth="1"/>
    <col min="14091" max="14091" width="4.88671875" style="49" customWidth="1"/>
    <col min="14092" max="14336" width="9.109375" style="49"/>
    <col min="14337" max="14337" width="4.88671875" style="49" customWidth="1"/>
    <col min="14338" max="14338" width="6.5546875" style="49" customWidth="1"/>
    <col min="14339" max="14339" width="9.109375" style="49"/>
    <col min="14340" max="14340" width="11.44140625" style="49" customWidth="1"/>
    <col min="14341" max="14341" width="8.33203125" style="49" customWidth="1"/>
    <col min="14342" max="14342" width="16.33203125" style="49" customWidth="1"/>
    <col min="14343" max="14343" width="9.6640625" style="49" customWidth="1"/>
    <col min="14344" max="14344" width="18" style="49" customWidth="1"/>
    <col min="14345" max="14345" width="7.44140625" style="49" customWidth="1"/>
    <col min="14346" max="14346" width="6.88671875" style="49" customWidth="1"/>
    <col min="14347" max="14347" width="4.88671875" style="49" customWidth="1"/>
    <col min="14348" max="14592" width="9.109375" style="49"/>
    <col min="14593" max="14593" width="4.88671875" style="49" customWidth="1"/>
    <col min="14594" max="14594" width="6.5546875" style="49" customWidth="1"/>
    <col min="14595" max="14595" width="9.109375" style="49"/>
    <col min="14596" max="14596" width="11.44140625" style="49" customWidth="1"/>
    <col min="14597" max="14597" width="8.33203125" style="49" customWidth="1"/>
    <col min="14598" max="14598" width="16.33203125" style="49" customWidth="1"/>
    <col min="14599" max="14599" width="9.6640625" style="49" customWidth="1"/>
    <col min="14600" max="14600" width="18" style="49" customWidth="1"/>
    <col min="14601" max="14601" width="7.44140625" style="49" customWidth="1"/>
    <col min="14602" max="14602" width="6.88671875" style="49" customWidth="1"/>
    <col min="14603" max="14603" width="4.88671875" style="49" customWidth="1"/>
    <col min="14604" max="14848" width="9.109375" style="49"/>
    <col min="14849" max="14849" width="4.88671875" style="49" customWidth="1"/>
    <col min="14850" max="14850" width="6.5546875" style="49" customWidth="1"/>
    <col min="14851" max="14851" width="9.109375" style="49"/>
    <col min="14852" max="14852" width="11.44140625" style="49" customWidth="1"/>
    <col min="14853" max="14853" width="8.33203125" style="49" customWidth="1"/>
    <col min="14854" max="14854" width="16.33203125" style="49" customWidth="1"/>
    <col min="14855" max="14855" width="9.6640625" style="49" customWidth="1"/>
    <col min="14856" max="14856" width="18" style="49" customWidth="1"/>
    <col min="14857" max="14857" width="7.44140625" style="49" customWidth="1"/>
    <col min="14858" max="14858" width="6.88671875" style="49" customWidth="1"/>
    <col min="14859" max="14859" width="4.88671875" style="49" customWidth="1"/>
    <col min="14860" max="15104" width="9.109375" style="49"/>
    <col min="15105" max="15105" width="4.88671875" style="49" customWidth="1"/>
    <col min="15106" max="15106" width="6.5546875" style="49" customWidth="1"/>
    <col min="15107" max="15107" width="9.109375" style="49"/>
    <col min="15108" max="15108" width="11.44140625" style="49" customWidth="1"/>
    <col min="15109" max="15109" width="8.33203125" style="49" customWidth="1"/>
    <col min="15110" max="15110" width="16.33203125" style="49" customWidth="1"/>
    <col min="15111" max="15111" width="9.6640625" style="49" customWidth="1"/>
    <col min="15112" max="15112" width="18" style="49" customWidth="1"/>
    <col min="15113" max="15113" width="7.44140625" style="49" customWidth="1"/>
    <col min="15114" max="15114" width="6.88671875" style="49" customWidth="1"/>
    <col min="15115" max="15115" width="4.88671875" style="49" customWidth="1"/>
    <col min="15116" max="15360" width="9.109375" style="49"/>
    <col min="15361" max="15361" width="4.88671875" style="49" customWidth="1"/>
    <col min="15362" max="15362" width="6.5546875" style="49" customWidth="1"/>
    <col min="15363" max="15363" width="9.109375" style="49"/>
    <col min="15364" max="15364" width="11.44140625" style="49" customWidth="1"/>
    <col min="15365" max="15365" width="8.33203125" style="49" customWidth="1"/>
    <col min="15366" max="15366" width="16.33203125" style="49" customWidth="1"/>
    <col min="15367" max="15367" width="9.6640625" style="49" customWidth="1"/>
    <col min="15368" max="15368" width="18" style="49" customWidth="1"/>
    <col min="15369" max="15369" width="7.44140625" style="49" customWidth="1"/>
    <col min="15370" max="15370" width="6.88671875" style="49" customWidth="1"/>
    <col min="15371" max="15371" width="4.88671875" style="49" customWidth="1"/>
    <col min="15372" max="15616" width="9.109375" style="49"/>
    <col min="15617" max="15617" width="4.88671875" style="49" customWidth="1"/>
    <col min="15618" max="15618" width="6.5546875" style="49" customWidth="1"/>
    <col min="15619" max="15619" width="9.109375" style="49"/>
    <col min="15620" max="15620" width="11.44140625" style="49" customWidth="1"/>
    <col min="15621" max="15621" width="8.33203125" style="49" customWidth="1"/>
    <col min="15622" max="15622" width="16.33203125" style="49" customWidth="1"/>
    <col min="15623" max="15623" width="9.6640625" style="49" customWidth="1"/>
    <col min="15624" max="15624" width="18" style="49" customWidth="1"/>
    <col min="15625" max="15625" width="7.44140625" style="49" customWidth="1"/>
    <col min="15626" max="15626" width="6.88671875" style="49" customWidth="1"/>
    <col min="15627" max="15627" width="4.88671875" style="49" customWidth="1"/>
    <col min="15628" max="15872" width="9.109375" style="49"/>
    <col min="15873" max="15873" width="4.88671875" style="49" customWidth="1"/>
    <col min="15874" max="15874" width="6.5546875" style="49" customWidth="1"/>
    <col min="15875" max="15875" width="9.109375" style="49"/>
    <col min="15876" max="15876" width="11.44140625" style="49" customWidth="1"/>
    <col min="15877" max="15877" width="8.33203125" style="49" customWidth="1"/>
    <col min="15878" max="15878" width="16.33203125" style="49" customWidth="1"/>
    <col min="15879" max="15879" width="9.6640625" style="49" customWidth="1"/>
    <col min="15880" max="15880" width="18" style="49" customWidth="1"/>
    <col min="15881" max="15881" width="7.44140625" style="49" customWidth="1"/>
    <col min="15882" max="15882" width="6.88671875" style="49" customWidth="1"/>
    <col min="15883" max="15883" width="4.88671875" style="49" customWidth="1"/>
    <col min="15884" max="16128" width="9.109375" style="49"/>
    <col min="16129" max="16129" width="4.88671875" style="49" customWidth="1"/>
    <col min="16130" max="16130" width="6.5546875" style="49" customWidth="1"/>
    <col min="16131" max="16131" width="9.109375" style="49"/>
    <col min="16132" max="16132" width="11.44140625" style="49" customWidth="1"/>
    <col min="16133" max="16133" width="8.33203125" style="49" customWidth="1"/>
    <col min="16134" max="16134" width="16.33203125" style="49" customWidth="1"/>
    <col min="16135" max="16135" width="9.6640625" style="49" customWidth="1"/>
    <col min="16136" max="16136" width="18" style="49" customWidth="1"/>
    <col min="16137" max="16137" width="7.44140625" style="49" customWidth="1"/>
    <col min="16138" max="16138" width="6.88671875" style="49" customWidth="1"/>
    <col min="16139" max="16139" width="4.88671875" style="49" customWidth="1"/>
    <col min="16140" max="16384" width="9.109375" style="49"/>
  </cols>
  <sheetData>
    <row r="1" spans="1:23" x14ac:dyDescent="0.3">
      <c r="A1" s="908" t="s">
        <v>678</v>
      </c>
      <c r="B1" s="908"/>
      <c r="C1" s="908"/>
      <c r="D1" s="908"/>
      <c r="E1" s="908"/>
      <c r="F1" s="908" t="s">
        <v>61</v>
      </c>
      <c r="G1" s="908"/>
      <c r="H1" s="908"/>
      <c r="I1" s="908"/>
      <c r="J1" s="908"/>
      <c r="K1" s="47"/>
    </row>
    <row r="2" spans="1:23" x14ac:dyDescent="0.3">
      <c r="A2" s="906" t="s">
        <v>703</v>
      </c>
      <c r="B2" s="906"/>
      <c r="C2" s="906"/>
      <c r="D2" s="906"/>
      <c r="E2" s="906"/>
      <c r="F2" s="908" t="s">
        <v>417</v>
      </c>
      <c r="G2" s="908"/>
      <c r="H2" s="908"/>
      <c r="I2" s="908"/>
      <c r="J2" s="908"/>
      <c r="K2" s="47"/>
    </row>
    <row r="3" spans="1:23" ht="16.95" customHeight="1" x14ac:dyDescent="0.3">
      <c r="A3" s="906"/>
      <c r="B3" s="906"/>
      <c r="C3" s="906"/>
      <c r="D3" s="906"/>
      <c r="E3" s="906"/>
      <c r="F3" s="907" t="s">
        <v>11</v>
      </c>
      <c r="G3" s="908"/>
      <c r="H3" s="908"/>
      <c r="I3" s="908"/>
      <c r="J3" s="908"/>
      <c r="M3" s="419" t="str">
        <f>+YCNT!I2</f>
        <v>1-188-3D</v>
      </c>
    </row>
    <row r="4" spans="1:23" ht="17.25" customHeight="1" x14ac:dyDescent="0.3">
      <c r="F4" s="736">
        <f>+_xlfn.XLOOKUP($M$3,DULIEU!$C:$C,DULIEU!$AQ:$AQ,"")</f>
        <v>45661</v>
      </c>
      <c r="G4" s="736"/>
      <c r="H4" s="736"/>
      <c r="I4" s="736"/>
      <c r="J4" s="618"/>
      <c r="M4" s="50"/>
    </row>
    <row r="5" spans="1:23" ht="18" customHeight="1" x14ac:dyDescent="0.3">
      <c r="A5" s="911" t="s">
        <v>129</v>
      </c>
      <c r="B5" s="911"/>
      <c r="C5" s="911"/>
      <c r="D5" s="911"/>
      <c r="E5" s="911"/>
      <c r="F5" s="911"/>
      <c r="G5" s="911"/>
      <c r="H5" s="911"/>
      <c r="I5" s="911"/>
      <c r="J5" s="911"/>
      <c r="K5" s="52"/>
      <c r="N5" s="440" t="s">
        <v>8</v>
      </c>
      <c r="O5" s="23">
        <f>+'Máy '!M4</f>
        <v>2</v>
      </c>
    </row>
    <row r="6" spans="1:23" ht="16.8" x14ac:dyDescent="0.3">
      <c r="A6" s="443" t="str">
        <f>"BIÊN BẢN SỐ: BBNT/CVXD/236/NHANHDPHAI/CDM/"&amp;_xlfn.XLOOKUP($M$3,DULIEU!$C:$C,DULIEU!$AO:$AO,"")</f>
        <v>BIÊN BẢN SỐ: BBNT/CVXD/236/NHANHDPHAI/CDM/3D/1</v>
      </c>
      <c r="B6" s="444"/>
      <c r="C6" s="444"/>
      <c r="D6" s="444"/>
      <c r="E6" s="444"/>
      <c r="F6" s="444"/>
      <c r="G6" s="444"/>
      <c r="H6" s="444"/>
      <c r="I6" s="444"/>
      <c r="J6" s="444"/>
      <c r="N6" s="297" t="s">
        <v>642</v>
      </c>
      <c r="O6" s="304" t="str">
        <f>+YCNT!L6</f>
        <v>3D</v>
      </c>
      <c r="P6" s="51"/>
      <c r="Q6" s="51"/>
      <c r="R6" s="51"/>
      <c r="S6" s="51"/>
      <c r="T6" s="51"/>
    </row>
    <row r="7" spans="1:23" ht="7.95" customHeight="1" x14ac:dyDescent="0.3">
      <c r="N7" s="316"/>
      <c r="O7" s="302"/>
    </row>
    <row r="8" spans="1:23" ht="34.950000000000003" customHeight="1" x14ac:dyDescent="0.3">
      <c r="A8" s="354" t="s">
        <v>246</v>
      </c>
      <c r="B8" s="354"/>
      <c r="C8" s="909" t="s">
        <v>708</v>
      </c>
      <c r="D8" s="909"/>
      <c r="E8" s="909"/>
      <c r="F8" s="909"/>
      <c r="G8" s="909"/>
      <c r="H8" s="909"/>
      <c r="I8" s="909"/>
      <c r="J8" s="909"/>
      <c r="N8" s="92"/>
      <c r="O8" s="298">
        <v>1</v>
      </c>
      <c r="P8" s="317"/>
      <c r="Q8" s="317"/>
      <c r="R8" s="317"/>
      <c r="S8" s="317"/>
      <c r="T8" s="317"/>
      <c r="U8" s="317"/>
      <c r="V8" s="317"/>
      <c r="W8" s="317"/>
    </row>
    <row r="9" spans="1:23" ht="34.200000000000003" customHeight="1" x14ac:dyDescent="0.3">
      <c r="A9" s="354" t="s">
        <v>363</v>
      </c>
      <c r="B9" s="354"/>
      <c r="C9" s="909" t="s">
        <v>692</v>
      </c>
      <c r="D9" s="909"/>
      <c r="E9" s="909"/>
      <c r="F9" s="909"/>
      <c r="G9" s="909"/>
      <c r="H9" s="909"/>
      <c r="I9" s="909"/>
      <c r="J9" s="909"/>
      <c r="N9" s="16"/>
      <c r="O9" s="304"/>
    </row>
    <row r="10" spans="1:23" ht="22.2" customHeight="1" x14ac:dyDescent="0.3">
      <c r="A10" s="354" t="s">
        <v>13</v>
      </c>
      <c r="B10" s="354"/>
      <c r="C10" s="910" t="str">
        <f>+_xlfn.XLOOKUP($M$3,DULIEU!$C:$C,DULIEU!$I:$I,"")</f>
        <v>Xử lý nền - Nút giao</v>
      </c>
      <c r="D10" s="910"/>
      <c r="E10" s="910"/>
      <c r="F10" s="910"/>
      <c r="G10" s="910"/>
      <c r="H10" s="910"/>
      <c r="I10" s="174"/>
      <c r="J10" s="174"/>
    </row>
    <row r="11" spans="1:23" ht="22.2" customHeight="1" x14ac:dyDescent="0.3">
      <c r="A11" s="354" t="s">
        <v>14</v>
      </c>
      <c r="B11" s="354"/>
      <c r="C11" s="174" t="s">
        <v>693</v>
      </c>
      <c r="D11" s="174"/>
      <c r="E11" s="174"/>
      <c r="F11" s="174"/>
      <c r="G11" s="174"/>
      <c r="H11" s="174"/>
      <c r="I11" s="174"/>
      <c r="J11" s="174"/>
    </row>
    <row r="12" spans="1:23" ht="22.2" customHeight="1" x14ac:dyDescent="0.3">
      <c r="A12" s="47" t="s">
        <v>442</v>
      </c>
      <c r="B12" s="53"/>
      <c r="C12" s="53"/>
      <c r="D12" s="47"/>
    </row>
    <row r="13" spans="1:23" ht="190.8" customHeight="1" x14ac:dyDescent="0.3">
      <c r="A13" s="914" t="s">
        <v>443</v>
      </c>
      <c r="B13" s="914"/>
      <c r="C13" s="914"/>
      <c r="D13" s="913" t="str">
        <f>+YCNT!G11&amp;" (Cọc:"&amp;_xlfn.TEXTJOIN(,,'DANH MUC HO SO'!R8:R196)&amp;")"</f>
        <v>Thi công cọc xi măng đất hàm lượng xi măng 220kg/m3 (Cọc: 228, 236, 244, 252, 260, 268, 276, 284, 292, 300, 308, 316, 324, 331, 338, 345, 352, 359, 366, 373, 380, 387, 394, 401, 408, 409, 402, 395, 388, 381, 374, 367, 360, 353, 346, 339, 332, 325, 317, 309, 301, 293, 285, 277, 269, 261, 253, 245, 237, 229, 230, 238, 246, 254, 262, 270, 278, 286, 294, 302, 310, 318, 326, 333, 340, 347, 354, 361, 368, 375, 382, 389, 396, 403, 410, 411, 404, 397, 390, 383, 376, 369, 362, 355, 348, 341, 334, 327, 319, 311, 303, 295, 287, 279, 271, 263, 255, 247, 239, 231, 232, 240, 248, 256, 264, 272, 280, 288, 296, 304, 312, 320, 328, 335, 342, 349, 356, 363, 370, 377, 384, 391, 398, 405, 412, 414, 415, 413, 406, 407, 399, 400, 392, 393, 385, 386, 378, 379, 371, 372, 364, 365, 357, 358, 350, 351, 343, 344, 336, 337, 329, 330, 321, 313, 305, 297, 289, 281, 273, 265, 257, 249, 241, 233, 234, 235, 242, 243, 250, 251, 258, 259, 266, 267, 274, 275, 282, 283, 290, 291, 298, 299, 306, 307, 314, 315, 322, 323)</v>
      </c>
      <c r="E13" s="913"/>
      <c r="F13" s="913"/>
      <c r="G13" s="913"/>
      <c r="H13" s="913"/>
      <c r="I13" s="913"/>
      <c r="J13" s="913"/>
      <c r="L13" s="918"/>
      <c r="M13" s="918"/>
      <c r="N13" s="918"/>
      <c r="O13" s="918"/>
      <c r="P13" s="918"/>
      <c r="Q13" s="918"/>
      <c r="R13" s="918"/>
      <c r="S13" s="918"/>
      <c r="T13" s="918"/>
      <c r="U13" s="918"/>
    </row>
    <row r="14" spans="1:23" ht="21.6" customHeight="1" x14ac:dyDescent="0.3">
      <c r="A14" s="173" t="s">
        <v>254</v>
      </c>
      <c r="C14" s="175"/>
      <c r="D14" s="912" t="str">
        <f>+M14&amp;" ("&amp;_xlfn.XLOOKUP(M3,DULIEU!C:C,DULIEU!J:J,"")&amp;")"</f>
        <v>Phân đoạn 3D (KM 0+120.00 - KM 0+213.00)</v>
      </c>
      <c r="E14" s="912"/>
      <c r="F14" s="912"/>
      <c r="G14" s="912"/>
      <c r="H14" s="912"/>
      <c r="I14" s="912"/>
      <c r="J14" s="912"/>
      <c r="M14" s="49" t="str">
        <f>+"Phân đoạn "&amp;O6</f>
        <v>Phân đoạn 3D</v>
      </c>
    </row>
    <row r="15" spans="1:23" ht="22.2" customHeight="1" x14ac:dyDescent="0.3">
      <c r="A15" s="47" t="s">
        <v>412</v>
      </c>
    </row>
    <row r="16" spans="1:23" ht="22.2" customHeight="1" x14ac:dyDescent="0.3">
      <c r="A16" s="68" t="s">
        <v>248</v>
      </c>
      <c r="C16" s="441">
        <f>+_xlfn.XLOOKUP($M$3,DULIEU!$C:$C,DULIEU!$AR:$AR,"")</f>
        <v>0.29166666666666669</v>
      </c>
      <c r="D16" s="905">
        <f>+_xlfn.XLOOKUP($M$3,DULIEU!$C:$C,DULIEU!$AQ:$AQ,"")</f>
        <v>45661</v>
      </c>
      <c r="E16" s="905"/>
      <c r="F16" s="905"/>
      <c r="G16" s="374"/>
      <c r="H16" s="176"/>
    </row>
    <row r="17" spans="1:11" ht="22.2" customHeight="1" x14ac:dyDescent="0.3">
      <c r="A17" s="68" t="s">
        <v>249</v>
      </c>
      <c r="C17" s="441">
        <f>+_xlfn.XLOOKUP($M$3,DULIEU!$C:$C,DULIEU!$AS:$AS,"")</f>
        <v>0.72916666666666674</v>
      </c>
      <c r="D17" s="905">
        <f>+_xlfn.XLOOKUP($M$3,DULIEU!$C:$C,DULIEU!$AQ:$AQ,"")</f>
        <v>45661</v>
      </c>
      <c r="E17" s="905">
        <f>+_xlfn.XLOOKUP($O$9,DULIEU!$H:$H,DULIEU!$AQ:$AQ,"")</f>
        <v>0</v>
      </c>
      <c r="F17" s="905"/>
      <c r="G17" s="374"/>
      <c r="H17" s="176"/>
    </row>
    <row r="18" spans="1:11" ht="22.2" customHeight="1" x14ac:dyDescent="0.3">
      <c r="A18" s="68" t="s">
        <v>14</v>
      </c>
      <c r="C18" s="49" t="s">
        <v>421</v>
      </c>
    </row>
    <row r="19" spans="1:11" ht="22.2" customHeight="1" x14ac:dyDescent="0.3">
      <c r="A19" s="47" t="s">
        <v>403</v>
      </c>
    </row>
    <row r="20" spans="1:11" ht="31.5" customHeight="1" x14ac:dyDescent="0.3">
      <c r="A20" s="920" t="s">
        <v>686</v>
      </c>
      <c r="B20" s="919"/>
      <c r="C20" s="919"/>
      <c r="D20" s="919"/>
      <c r="E20" s="919"/>
      <c r="F20" s="919"/>
      <c r="G20" s="919"/>
      <c r="H20" s="919"/>
      <c r="I20" s="919"/>
      <c r="J20" s="919"/>
    </row>
    <row r="21" spans="1:11" ht="22.2" customHeight="1" x14ac:dyDescent="0.3">
      <c r="A21" s="442" t="s">
        <v>481</v>
      </c>
      <c r="B21" s="69" t="s">
        <v>528</v>
      </c>
      <c r="C21" s="69"/>
      <c r="D21" s="69"/>
      <c r="E21" s="69"/>
      <c r="G21" s="252" t="s">
        <v>407</v>
      </c>
      <c r="H21" s="509" t="s">
        <v>419</v>
      </c>
    </row>
    <row r="22" spans="1:11" ht="22.2" customHeight="1" x14ac:dyDescent="0.3">
      <c r="A22" s="442" t="s">
        <v>481</v>
      </c>
      <c r="B22" s="69" t="s">
        <v>528</v>
      </c>
      <c r="C22" s="69"/>
      <c r="D22" s="69"/>
      <c r="E22" s="69"/>
      <c r="G22" s="252" t="s">
        <v>407</v>
      </c>
      <c r="H22" s="509" t="s">
        <v>419</v>
      </c>
    </row>
    <row r="23" spans="1:11" ht="22.2" customHeight="1" x14ac:dyDescent="0.3">
      <c r="A23" s="288" t="s">
        <v>684</v>
      </c>
      <c r="E23" s="47"/>
      <c r="F23" s="55"/>
    </row>
    <row r="24" spans="1:11" ht="22.2" customHeight="1" x14ac:dyDescent="0.3">
      <c r="A24" s="442" t="s">
        <v>481</v>
      </c>
      <c r="B24" s="509" t="s">
        <v>691</v>
      </c>
      <c r="C24" s="69"/>
      <c r="D24" s="69"/>
      <c r="E24" s="69"/>
      <c r="G24" s="252" t="s">
        <v>407</v>
      </c>
      <c r="H24" s="509" t="s">
        <v>198</v>
      </c>
      <c r="K24" s="58"/>
    </row>
    <row r="25" spans="1:11" ht="22.2" customHeight="1" x14ac:dyDescent="0.3">
      <c r="A25" s="442" t="s">
        <v>481</v>
      </c>
      <c r="B25" s="509" t="s">
        <v>676</v>
      </c>
      <c r="C25" s="69"/>
      <c r="D25" s="69"/>
      <c r="E25" s="69"/>
      <c r="G25" s="252" t="s">
        <v>407</v>
      </c>
      <c r="H25" s="509" t="s">
        <v>438</v>
      </c>
      <c r="K25" s="58"/>
    </row>
    <row r="26" spans="1:11" ht="22.2" customHeight="1" x14ac:dyDescent="0.3">
      <c r="A26" s="47" t="s">
        <v>130</v>
      </c>
    </row>
    <row r="27" spans="1:11" ht="22.2" customHeight="1" x14ac:dyDescent="0.3">
      <c r="A27" s="47" t="s">
        <v>444</v>
      </c>
    </row>
    <row r="28" spans="1:11" ht="22.2" customHeight="1" x14ac:dyDescent="0.3">
      <c r="A28" s="916" t="s">
        <v>131</v>
      </c>
      <c r="B28" s="916"/>
      <c r="C28" s="916"/>
      <c r="D28" s="916"/>
      <c r="E28" s="916"/>
      <c r="F28" s="916"/>
      <c r="G28" s="916"/>
      <c r="H28" s="916"/>
      <c r="I28" s="916"/>
      <c r="J28" s="916"/>
    </row>
    <row r="29" spans="1:11" ht="22.2" customHeight="1" x14ac:dyDescent="0.3">
      <c r="A29" s="921" t="str">
        <f xml:space="preserve"> "- Phiếu yêu cầu nghiệm thu "&amp;YCNT!Q7&amp;" của nhà thầu;"</f>
        <v>- Phiếu yêu cầu nghiệm thu số: YCNT/CVXD/236/NHANHD/CDM/3D/1 của nhà thầu;</v>
      </c>
      <c r="B29" s="921"/>
      <c r="C29" s="921"/>
      <c r="D29" s="921"/>
      <c r="E29" s="921"/>
      <c r="F29" s="921"/>
      <c r="G29" s="921"/>
      <c r="H29" s="921"/>
      <c r="I29" s="921"/>
      <c r="J29" s="921"/>
    </row>
    <row r="30" spans="1:11" s="174" customFormat="1" ht="22.2" customHeight="1" x14ac:dyDescent="0.25">
      <c r="A30" s="916" t="s">
        <v>17</v>
      </c>
      <c r="B30" s="916"/>
      <c r="C30" s="916"/>
      <c r="D30" s="916"/>
      <c r="E30" s="916"/>
      <c r="F30" s="916"/>
      <c r="G30" s="916"/>
      <c r="H30" s="916"/>
      <c r="I30" s="916"/>
      <c r="J30" s="916"/>
    </row>
    <row r="31" spans="1:11" s="174" customFormat="1" ht="22.2" customHeight="1" x14ac:dyDescent="0.25">
      <c r="A31" s="916" t="s">
        <v>132</v>
      </c>
      <c r="B31" s="916"/>
      <c r="C31" s="916"/>
      <c r="D31" s="916"/>
      <c r="E31" s="916"/>
      <c r="F31" s="916"/>
      <c r="G31" s="916"/>
      <c r="H31" s="916"/>
      <c r="I31" s="916"/>
      <c r="J31" s="916"/>
    </row>
    <row r="32" spans="1:11" s="174" customFormat="1" ht="22.2" customHeight="1" x14ac:dyDescent="0.25">
      <c r="A32" s="916" t="s">
        <v>19</v>
      </c>
      <c r="B32" s="916"/>
      <c r="C32" s="916"/>
      <c r="D32" s="916"/>
      <c r="E32" s="916"/>
      <c r="F32" s="916"/>
      <c r="G32" s="916"/>
      <c r="H32" s="916"/>
      <c r="I32" s="916"/>
      <c r="J32" s="916"/>
    </row>
    <row r="33" spans="1:18" s="174" customFormat="1" ht="22.2" customHeight="1" x14ac:dyDescent="0.25">
      <c r="A33" s="916" t="s">
        <v>133</v>
      </c>
      <c r="B33" s="916"/>
      <c r="C33" s="916"/>
      <c r="D33" s="916"/>
      <c r="E33" s="916"/>
      <c r="F33" s="916"/>
      <c r="G33" s="916"/>
      <c r="H33" s="916"/>
      <c r="I33" s="916"/>
      <c r="J33" s="916"/>
    </row>
    <row r="34" spans="1:18" s="174" customFormat="1" ht="22.2" customHeight="1" x14ac:dyDescent="0.25">
      <c r="A34" s="177" t="s">
        <v>136</v>
      </c>
      <c r="B34" s="178"/>
      <c r="C34" s="178"/>
      <c r="D34" s="178"/>
      <c r="E34" s="178"/>
      <c r="F34" s="178"/>
      <c r="G34" s="178"/>
      <c r="H34" s="178"/>
      <c r="I34" s="178"/>
      <c r="J34" s="178"/>
    </row>
    <row r="35" spans="1:18" ht="22.2" customHeight="1" x14ac:dyDescent="0.3">
      <c r="A35" s="916" t="s">
        <v>22</v>
      </c>
      <c r="B35" s="916"/>
      <c r="C35" s="916"/>
      <c r="D35" s="916"/>
      <c r="E35" s="916"/>
      <c r="F35" s="916"/>
      <c r="G35" s="916"/>
      <c r="H35" s="916"/>
      <c r="I35" s="916"/>
      <c r="J35" s="916"/>
    </row>
    <row r="36" spans="1:18" ht="22.2" customHeight="1" x14ac:dyDescent="0.3">
      <c r="A36" s="916" t="s">
        <v>104</v>
      </c>
      <c r="B36" s="916"/>
      <c r="C36" s="916"/>
      <c r="D36" s="916"/>
      <c r="E36" s="916"/>
      <c r="F36" s="916"/>
      <c r="G36" s="916"/>
      <c r="H36" s="916"/>
      <c r="I36" s="916"/>
      <c r="J36" s="916"/>
    </row>
    <row r="37" spans="1:18" ht="32.25" customHeight="1" x14ac:dyDescent="0.3">
      <c r="A37" s="919" t="s">
        <v>471</v>
      </c>
      <c r="B37" s="919"/>
      <c r="C37" s="919"/>
      <c r="D37" s="919"/>
      <c r="E37" s="919"/>
      <c r="F37" s="919"/>
      <c r="G37" s="919"/>
      <c r="H37" s="919"/>
      <c r="I37" s="919"/>
      <c r="J37" s="919"/>
    </row>
    <row r="38" spans="1:18" ht="22.2" customHeight="1" x14ac:dyDescent="0.3">
      <c r="A38" s="375" t="s">
        <v>447</v>
      </c>
      <c r="B38" s="180"/>
      <c r="C38" s="180"/>
      <c r="D38" s="180"/>
      <c r="E38" s="180"/>
      <c r="F38" s="180"/>
      <c r="G38" s="180"/>
      <c r="H38" s="180"/>
      <c r="I38" s="180"/>
      <c r="J38" s="180"/>
    </row>
    <row r="39" spans="1:18" ht="22.2" customHeight="1" x14ac:dyDescent="0.3">
      <c r="A39" s="915" t="s">
        <v>548</v>
      </c>
      <c r="B39" s="915"/>
      <c r="C39" s="915"/>
      <c r="D39" s="915"/>
      <c r="E39" s="915"/>
      <c r="F39" s="915"/>
      <c r="G39" s="915"/>
      <c r="H39" s="915"/>
      <c r="I39" s="915"/>
      <c r="J39" s="915"/>
    </row>
    <row r="40" spans="1:18" ht="22.2" customHeight="1" x14ac:dyDescent="0.3">
      <c r="A40" s="494" t="s">
        <v>549</v>
      </c>
      <c r="B40" s="495"/>
      <c r="C40" s="495"/>
      <c r="D40" s="495"/>
      <c r="E40" s="495"/>
      <c r="F40" s="495"/>
      <c r="G40" s="495"/>
      <c r="H40" s="495"/>
      <c r="I40" s="495"/>
      <c r="J40" s="495"/>
    </row>
    <row r="41" spans="1:18" ht="22.2" customHeight="1" x14ac:dyDescent="0.3">
      <c r="A41" s="63" t="s">
        <v>77</v>
      </c>
      <c r="B41" s="54"/>
      <c r="C41" s="54"/>
      <c r="D41" s="64"/>
      <c r="E41" s="64"/>
      <c r="F41" s="64"/>
      <c r="G41" s="64"/>
      <c r="H41" s="64"/>
      <c r="I41" s="54"/>
      <c r="J41" s="54"/>
    </row>
    <row r="42" spans="1:18" ht="22.2" customHeight="1" x14ac:dyDescent="0.3">
      <c r="A42" s="916" t="s">
        <v>135</v>
      </c>
      <c r="B42" s="917"/>
      <c r="C42" s="917"/>
      <c r="D42" s="917"/>
      <c r="E42" s="917"/>
      <c r="F42" s="917"/>
      <c r="G42" s="917"/>
      <c r="H42" s="917"/>
      <c r="I42" s="917"/>
      <c r="J42" s="917"/>
    </row>
    <row r="43" spans="1:18" ht="8.1" customHeight="1" x14ac:dyDescent="0.3"/>
    <row r="44" spans="1:18" ht="16.8" x14ac:dyDescent="0.3">
      <c r="A44" s="908" t="s">
        <v>24</v>
      </c>
      <c r="B44" s="908"/>
      <c r="C44" s="908"/>
      <c r="D44" s="908"/>
      <c r="E44" s="908"/>
      <c r="F44" s="908"/>
      <c r="G44" s="908" t="s">
        <v>25</v>
      </c>
      <c r="H44" s="908"/>
      <c r="I44" s="908"/>
      <c r="J44" s="908"/>
      <c r="P44" s="66"/>
      <c r="Q44" s="66"/>
      <c r="R44" s="66"/>
    </row>
    <row r="45" spans="1:18" ht="17.25" customHeight="1" x14ac:dyDescent="0.3"/>
    <row r="46" spans="1:18" ht="17.25" customHeight="1" x14ac:dyDescent="0.3"/>
    <row r="47" spans="1:18" ht="17.25" customHeight="1" x14ac:dyDescent="0.3"/>
    <row r="48" spans="1:18" ht="17.25" customHeight="1" x14ac:dyDescent="0.3"/>
    <row r="49" spans="2:10" ht="19.95" customHeight="1" x14ac:dyDescent="0.3">
      <c r="B49" s="796"/>
      <c r="C49" s="796"/>
      <c r="D49" s="796"/>
      <c r="E49" s="796"/>
      <c r="F49" s="47"/>
      <c r="G49" s="796"/>
      <c r="H49" s="796"/>
      <c r="I49" s="796"/>
    </row>
    <row r="50" spans="2:10" ht="18" customHeight="1" x14ac:dyDescent="0.3">
      <c r="G50" s="908" t="s">
        <v>691</v>
      </c>
      <c r="H50" s="908"/>
      <c r="I50" s="908"/>
      <c r="J50" s="908"/>
    </row>
    <row r="54" spans="2:10" x14ac:dyDescent="0.3">
      <c r="F54" s="67"/>
    </row>
  </sheetData>
  <mergeCells count="33">
    <mergeCell ref="L13:U13"/>
    <mergeCell ref="G50:J50"/>
    <mergeCell ref="A1:E1"/>
    <mergeCell ref="F1:J1"/>
    <mergeCell ref="F2:J2"/>
    <mergeCell ref="A32:J32"/>
    <mergeCell ref="A33:J33"/>
    <mergeCell ref="A35:J35"/>
    <mergeCell ref="A36:J36"/>
    <mergeCell ref="A37:J37"/>
    <mergeCell ref="A20:J20"/>
    <mergeCell ref="A28:J28"/>
    <mergeCell ref="A29:J29"/>
    <mergeCell ref="A30:J30"/>
    <mergeCell ref="A31:J31"/>
    <mergeCell ref="B49:E49"/>
    <mergeCell ref="G49:I49"/>
    <mergeCell ref="A39:J39"/>
    <mergeCell ref="A42:J42"/>
    <mergeCell ref="A44:F44"/>
    <mergeCell ref="G44:J44"/>
    <mergeCell ref="D17:F17"/>
    <mergeCell ref="A2:E3"/>
    <mergeCell ref="F3:J3"/>
    <mergeCell ref="C8:J8"/>
    <mergeCell ref="C9:J9"/>
    <mergeCell ref="C10:H10"/>
    <mergeCell ref="A5:J5"/>
    <mergeCell ref="D14:J14"/>
    <mergeCell ref="D16:F16"/>
    <mergeCell ref="D13:J13"/>
    <mergeCell ref="A13:C13"/>
    <mergeCell ref="F4:I4"/>
  </mergeCells>
  <printOptions horizontalCentered="1"/>
  <pageMargins left="1.1811023622047245" right="0.39370078740157483" top="0.59055118110236227" bottom="0.59055118110236227" header="0" footer="0"/>
  <pageSetup paperSize="9" scale="85" fitToHeight="0"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26625" r:id="rId4" name="Spinner 1">
              <controlPr defaultSize="0" autoPict="0">
                <anchor moveWithCells="1" sizeWithCells="1">
                  <from>
                    <xdr:col>16</xdr:col>
                    <xdr:colOff>571500</xdr:colOff>
                    <xdr:row>4</xdr:row>
                    <xdr:rowOff>0</xdr:rowOff>
                  </from>
                  <to>
                    <xdr:col>19</xdr:col>
                    <xdr:colOff>7620</xdr:colOff>
                    <xdr:row>7</xdr:row>
                    <xdr:rowOff>114300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C5A3A2-8170-4D08-B8FA-27B71B029127}">
  <sheetPr codeName="Sheet26">
    <tabColor rgb="FF3110F8"/>
    <pageSetUpPr fitToPage="1"/>
  </sheetPr>
  <dimension ref="A1:AF993"/>
  <sheetViews>
    <sheetView view="pageBreakPreview" zoomScaleNormal="100" zoomScaleSheetLayoutView="100" workbookViewId="0">
      <selection activeCell="B22" sqref="B22"/>
    </sheetView>
  </sheetViews>
  <sheetFormatPr defaultColWidth="9.109375" defaultRowHeight="15.6" x14ac:dyDescent="0.3"/>
  <cols>
    <col min="1" max="2" width="6.44140625" style="49" customWidth="1"/>
    <col min="3" max="3" width="7" style="49" customWidth="1"/>
    <col min="4" max="4" width="7.5546875" style="49" customWidth="1"/>
    <col min="5" max="5" width="8.109375" style="49" customWidth="1"/>
    <col min="6" max="9" width="7" style="49" customWidth="1"/>
    <col min="10" max="10" width="7.5546875" style="49" customWidth="1"/>
    <col min="11" max="11" width="8.109375" style="49" customWidth="1"/>
    <col min="12" max="15" width="7" style="49" customWidth="1"/>
    <col min="16" max="16" width="7.5546875" style="49" customWidth="1"/>
    <col min="17" max="17" width="8.109375" style="49" customWidth="1"/>
    <col min="18" max="21" width="7" style="49" customWidth="1"/>
    <col min="22" max="22" width="6.109375" style="49" customWidth="1"/>
    <col min="23" max="23" width="4.88671875" style="49" customWidth="1"/>
    <col min="24" max="24" width="9.109375" style="49"/>
    <col min="25" max="27" width="9.5546875" style="48" customWidth="1"/>
    <col min="28" max="28" width="16.88671875" style="419" customWidth="1"/>
    <col min="29" max="29" width="14.44140625" style="49" customWidth="1"/>
    <col min="30" max="263" width="9.109375" style="49"/>
    <col min="264" max="264" width="4.6640625" style="49" customWidth="1"/>
    <col min="265" max="265" width="6.44140625" style="49" customWidth="1"/>
    <col min="266" max="266" width="7" style="49" customWidth="1"/>
    <col min="267" max="267" width="7.5546875" style="49" customWidth="1"/>
    <col min="268" max="268" width="8.109375" style="49" customWidth="1"/>
    <col min="269" max="270" width="7" style="49" customWidth="1"/>
    <col min="271" max="271" width="7.5546875" style="49" customWidth="1"/>
    <col min="272" max="272" width="8.109375" style="49" customWidth="1"/>
    <col min="273" max="274" width="7" style="49" customWidth="1"/>
    <col min="275" max="275" width="7.5546875" style="49" customWidth="1"/>
    <col min="276" max="276" width="8.109375" style="49" customWidth="1"/>
    <col min="277" max="277" width="7" style="49" customWidth="1"/>
    <col min="278" max="278" width="6.109375" style="49" customWidth="1"/>
    <col min="279" max="279" width="4.88671875" style="49" customWidth="1"/>
    <col min="280" max="281" width="9.109375" style="49"/>
    <col min="282" max="282" width="17.6640625" style="49" customWidth="1"/>
    <col min="283" max="283" width="15.88671875" style="49" customWidth="1"/>
    <col min="284" max="284" width="16.88671875" style="49" customWidth="1"/>
    <col min="285" max="285" width="14.44140625" style="49" customWidth="1"/>
    <col min="286" max="519" width="9.109375" style="49"/>
    <col min="520" max="520" width="4.6640625" style="49" customWidth="1"/>
    <col min="521" max="521" width="6.44140625" style="49" customWidth="1"/>
    <col min="522" max="522" width="7" style="49" customWidth="1"/>
    <col min="523" max="523" width="7.5546875" style="49" customWidth="1"/>
    <col min="524" max="524" width="8.109375" style="49" customWidth="1"/>
    <col min="525" max="526" width="7" style="49" customWidth="1"/>
    <col min="527" max="527" width="7.5546875" style="49" customWidth="1"/>
    <col min="528" max="528" width="8.109375" style="49" customWidth="1"/>
    <col min="529" max="530" width="7" style="49" customWidth="1"/>
    <col min="531" max="531" width="7.5546875" style="49" customWidth="1"/>
    <col min="532" max="532" width="8.109375" style="49" customWidth="1"/>
    <col min="533" max="533" width="7" style="49" customWidth="1"/>
    <col min="534" max="534" width="6.109375" style="49" customWidth="1"/>
    <col min="535" max="535" width="4.88671875" style="49" customWidth="1"/>
    <col min="536" max="537" width="9.109375" style="49"/>
    <col min="538" max="538" width="17.6640625" style="49" customWidth="1"/>
    <col min="539" max="539" width="15.88671875" style="49" customWidth="1"/>
    <col min="540" max="540" width="16.88671875" style="49" customWidth="1"/>
    <col min="541" max="541" width="14.44140625" style="49" customWidth="1"/>
    <col min="542" max="775" width="9.109375" style="49"/>
    <col min="776" max="776" width="4.6640625" style="49" customWidth="1"/>
    <col min="777" max="777" width="6.44140625" style="49" customWidth="1"/>
    <col min="778" max="778" width="7" style="49" customWidth="1"/>
    <col min="779" max="779" width="7.5546875" style="49" customWidth="1"/>
    <col min="780" max="780" width="8.109375" style="49" customWidth="1"/>
    <col min="781" max="782" width="7" style="49" customWidth="1"/>
    <col min="783" max="783" width="7.5546875" style="49" customWidth="1"/>
    <col min="784" max="784" width="8.109375" style="49" customWidth="1"/>
    <col min="785" max="786" width="7" style="49" customWidth="1"/>
    <col min="787" max="787" width="7.5546875" style="49" customWidth="1"/>
    <col min="788" max="788" width="8.109375" style="49" customWidth="1"/>
    <col min="789" max="789" width="7" style="49" customWidth="1"/>
    <col min="790" max="790" width="6.109375" style="49" customWidth="1"/>
    <col min="791" max="791" width="4.88671875" style="49" customWidth="1"/>
    <col min="792" max="793" width="9.109375" style="49"/>
    <col min="794" max="794" width="17.6640625" style="49" customWidth="1"/>
    <col min="795" max="795" width="15.88671875" style="49" customWidth="1"/>
    <col min="796" max="796" width="16.88671875" style="49" customWidth="1"/>
    <col min="797" max="797" width="14.44140625" style="49" customWidth="1"/>
    <col min="798" max="1031" width="9.109375" style="49"/>
    <col min="1032" max="1032" width="4.6640625" style="49" customWidth="1"/>
    <col min="1033" max="1033" width="6.44140625" style="49" customWidth="1"/>
    <col min="1034" max="1034" width="7" style="49" customWidth="1"/>
    <col min="1035" max="1035" width="7.5546875" style="49" customWidth="1"/>
    <col min="1036" max="1036" width="8.109375" style="49" customWidth="1"/>
    <col min="1037" max="1038" width="7" style="49" customWidth="1"/>
    <col min="1039" max="1039" width="7.5546875" style="49" customWidth="1"/>
    <col min="1040" max="1040" width="8.109375" style="49" customWidth="1"/>
    <col min="1041" max="1042" width="7" style="49" customWidth="1"/>
    <col min="1043" max="1043" width="7.5546875" style="49" customWidth="1"/>
    <col min="1044" max="1044" width="8.109375" style="49" customWidth="1"/>
    <col min="1045" max="1045" width="7" style="49" customWidth="1"/>
    <col min="1046" max="1046" width="6.109375" style="49" customWidth="1"/>
    <col min="1047" max="1047" width="4.88671875" style="49" customWidth="1"/>
    <col min="1048" max="1049" width="9.109375" style="49"/>
    <col min="1050" max="1050" width="17.6640625" style="49" customWidth="1"/>
    <col min="1051" max="1051" width="15.88671875" style="49" customWidth="1"/>
    <col min="1052" max="1052" width="16.88671875" style="49" customWidth="1"/>
    <col min="1053" max="1053" width="14.44140625" style="49" customWidth="1"/>
    <col min="1054" max="1287" width="9.109375" style="49"/>
    <col min="1288" max="1288" width="4.6640625" style="49" customWidth="1"/>
    <col min="1289" max="1289" width="6.44140625" style="49" customWidth="1"/>
    <col min="1290" max="1290" width="7" style="49" customWidth="1"/>
    <col min="1291" max="1291" width="7.5546875" style="49" customWidth="1"/>
    <col min="1292" max="1292" width="8.109375" style="49" customWidth="1"/>
    <col min="1293" max="1294" width="7" style="49" customWidth="1"/>
    <col min="1295" max="1295" width="7.5546875" style="49" customWidth="1"/>
    <col min="1296" max="1296" width="8.109375" style="49" customWidth="1"/>
    <col min="1297" max="1298" width="7" style="49" customWidth="1"/>
    <col min="1299" max="1299" width="7.5546875" style="49" customWidth="1"/>
    <col min="1300" max="1300" width="8.109375" style="49" customWidth="1"/>
    <col min="1301" max="1301" width="7" style="49" customWidth="1"/>
    <col min="1302" max="1302" width="6.109375" style="49" customWidth="1"/>
    <col min="1303" max="1303" width="4.88671875" style="49" customWidth="1"/>
    <col min="1304" max="1305" width="9.109375" style="49"/>
    <col min="1306" max="1306" width="17.6640625" style="49" customWidth="1"/>
    <col min="1307" max="1307" width="15.88671875" style="49" customWidth="1"/>
    <col min="1308" max="1308" width="16.88671875" style="49" customWidth="1"/>
    <col min="1309" max="1309" width="14.44140625" style="49" customWidth="1"/>
    <col min="1310" max="1543" width="9.109375" style="49"/>
    <col min="1544" max="1544" width="4.6640625" style="49" customWidth="1"/>
    <col min="1545" max="1545" width="6.44140625" style="49" customWidth="1"/>
    <col min="1546" max="1546" width="7" style="49" customWidth="1"/>
    <col min="1547" max="1547" width="7.5546875" style="49" customWidth="1"/>
    <col min="1548" max="1548" width="8.109375" style="49" customWidth="1"/>
    <col min="1549" max="1550" width="7" style="49" customWidth="1"/>
    <col min="1551" max="1551" width="7.5546875" style="49" customWidth="1"/>
    <col min="1552" max="1552" width="8.109375" style="49" customWidth="1"/>
    <col min="1553" max="1554" width="7" style="49" customWidth="1"/>
    <col min="1555" max="1555" width="7.5546875" style="49" customWidth="1"/>
    <col min="1556" max="1556" width="8.109375" style="49" customWidth="1"/>
    <col min="1557" max="1557" width="7" style="49" customWidth="1"/>
    <col min="1558" max="1558" width="6.109375" style="49" customWidth="1"/>
    <col min="1559" max="1559" width="4.88671875" style="49" customWidth="1"/>
    <col min="1560" max="1561" width="9.109375" style="49"/>
    <col min="1562" max="1562" width="17.6640625" style="49" customWidth="1"/>
    <col min="1563" max="1563" width="15.88671875" style="49" customWidth="1"/>
    <col min="1564" max="1564" width="16.88671875" style="49" customWidth="1"/>
    <col min="1565" max="1565" width="14.44140625" style="49" customWidth="1"/>
    <col min="1566" max="1799" width="9.109375" style="49"/>
    <col min="1800" max="1800" width="4.6640625" style="49" customWidth="1"/>
    <col min="1801" max="1801" width="6.44140625" style="49" customWidth="1"/>
    <col min="1802" max="1802" width="7" style="49" customWidth="1"/>
    <col min="1803" max="1803" width="7.5546875" style="49" customWidth="1"/>
    <col min="1804" max="1804" width="8.109375" style="49" customWidth="1"/>
    <col min="1805" max="1806" width="7" style="49" customWidth="1"/>
    <col min="1807" max="1807" width="7.5546875" style="49" customWidth="1"/>
    <col min="1808" max="1808" width="8.109375" style="49" customWidth="1"/>
    <col min="1809" max="1810" width="7" style="49" customWidth="1"/>
    <col min="1811" max="1811" width="7.5546875" style="49" customWidth="1"/>
    <col min="1812" max="1812" width="8.109375" style="49" customWidth="1"/>
    <col min="1813" max="1813" width="7" style="49" customWidth="1"/>
    <col min="1814" max="1814" width="6.109375" style="49" customWidth="1"/>
    <col min="1815" max="1815" width="4.88671875" style="49" customWidth="1"/>
    <col min="1816" max="1817" width="9.109375" style="49"/>
    <col min="1818" max="1818" width="17.6640625" style="49" customWidth="1"/>
    <col min="1819" max="1819" width="15.88671875" style="49" customWidth="1"/>
    <col min="1820" max="1820" width="16.88671875" style="49" customWidth="1"/>
    <col min="1821" max="1821" width="14.44140625" style="49" customWidth="1"/>
    <col min="1822" max="2055" width="9.109375" style="49"/>
    <col min="2056" max="2056" width="4.6640625" style="49" customWidth="1"/>
    <col min="2057" max="2057" width="6.44140625" style="49" customWidth="1"/>
    <col min="2058" max="2058" width="7" style="49" customWidth="1"/>
    <col min="2059" max="2059" width="7.5546875" style="49" customWidth="1"/>
    <col min="2060" max="2060" width="8.109375" style="49" customWidth="1"/>
    <col min="2061" max="2062" width="7" style="49" customWidth="1"/>
    <col min="2063" max="2063" width="7.5546875" style="49" customWidth="1"/>
    <col min="2064" max="2064" width="8.109375" style="49" customWidth="1"/>
    <col min="2065" max="2066" width="7" style="49" customWidth="1"/>
    <col min="2067" max="2067" width="7.5546875" style="49" customWidth="1"/>
    <col min="2068" max="2068" width="8.109375" style="49" customWidth="1"/>
    <col min="2069" max="2069" width="7" style="49" customWidth="1"/>
    <col min="2070" max="2070" width="6.109375" style="49" customWidth="1"/>
    <col min="2071" max="2071" width="4.88671875" style="49" customWidth="1"/>
    <col min="2072" max="2073" width="9.109375" style="49"/>
    <col min="2074" max="2074" width="17.6640625" style="49" customWidth="1"/>
    <col min="2075" max="2075" width="15.88671875" style="49" customWidth="1"/>
    <col min="2076" max="2076" width="16.88671875" style="49" customWidth="1"/>
    <col min="2077" max="2077" width="14.44140625" style="49" customWidth="1"/>
    <col min="2078" max="2311" width="9.109375" style="49"/>
    <col min="2312" max="2312" width="4.6640625" style="49" customWidth="1"/>
    <col min="2313" max="2313" width="6.44140625" style="49" customWidth="1"/>
    <col min="2314" max="2314" width="7" style="49" customWidth="1"/>
    <col min="2315" max="2315" width="7.5546875" style="49" customWidth="1"/>
    <col min="2316" max="2316" width="8.109375" style="49" customWidth="1"/>
    <col min="2317" max="2318" width="7" style="49" customWidth="1"/>
    <col min="2319" max="2319" width="7.5546875" style="49" customWidth="1"/>
    <col min="2320" max="2320" width="8.109375" style="49" customWidth="1"/>
    <col min="2321" max="2322" width="7" style="49" customWidth="1"/>
    <col min="2323" max="2323" width="7.5546875" style="49" customWidth="1"/>
    <col min="2324" max="2324" width="8.109375" style="49" customWidth="1"/>
    <col min="2325" max="2325" width="7" style="49" customWidth="1"/>
    <col min="2326" max="2326" width="6.109375" style="49" customWidth="1"/>
    <col min="2327" max="2327" width="4.88671875" style="49" customWidth="1"/>
    <col min="2328" max="2329" width="9.109375" style="49"/>
    <col min="2330" max="2330" width="17.6640625" style="49" customWidth="1"/>
    <col min="2331" max="2331" width="15.88671875" style="49" customWidth="1"/>
    <col min="2332" max="2332" width="16.88671875" style="49" customWidth="1"/>
    <col min="2333" max="2333" width="14.44140625" style="49" customWidth="1"/>
    <col min="2334" max="2567" width="9.109375" style="49"/>
    <col min="2568" max="2568" width="4.6640625" style="49" customWidth="1"/>
    <col min="2569" max="2569" width="6.44140625" style="49" customWidth="1"/>
    <col min="2570" max="2570" width="7" style="49" customWidth="1"/>
    <col min="2571" max="2571" width="7.5546875" style="49" customWidth="1"/>
    <col min="2572" max="2572" width="8.109375" style="49" customWidth="1"/>
    <col min="2573" max="2574" width="7" style="49" customWidth="1"/>
    <col min="2575" max="2575" width="7.5546875" style="49" customWidth="1"/>
    <col min="2576" max="2576" width="8.109375" style="49" customWidth="1"/>
    <col min="2577" max="2578" width="7" style="49" customWidth="1"/>
    <col min="2579" max="2579" width="7.5546875" style="49" customWidth="1"/>
    <col min="2580" max="2580" width="8.109375" style="49" customWidth="1"/>
    <col min="2581" max="2581" width="7" style="49" customWidth="1"/>
    <col min="2582" max="2582" width="6.109375" style="49" customWidth="1"/>
    <col min="2583" max="2583" width="4.88671875" style="49" customWidth="1"/>
    <col min="2584" max="2585" width="9.109375" style="49"/>
    <col min="2586" max="2586" width="17.6640625" style="49" customWidth="1"/>
    <col min="2587" max="2587" width="15.88671875" style="49" customWidth="1"/>
    <col min="2588" max="2588" width="16.88671875" style="49" customWidth="1"/>
    <col min="2589" max="2589" width="14.44140625" style="49" customWidth="1"/>
    <col min="2590" max="2823" width="9.109375" style="49"/>
    <col min="2824" max="2824" width="4.6640625" style="49" customWidth="1"/>
    <col min="2825" max="2825" width="6.44140625" style="49" customWidth="1"/>
    <col min="2826" max="2826" width="7" style="49" customWidth="1"/>
    <col min="2827" max="2827" width="7.5546875" style="49" customWidth="1"/>
    <col min="2828" max="2828" width="8.109375" style="49" customWidth="1"/>
    <col min="2829" max="2830" width="7" style="49" customWidth="1"/>
    <col min="2831" max="2831" width="7.5546875" style="49" customWidth="1"/>
    <col min="2832" max="2832" width="8.109375" style="49" customWidth="1"/>
    <col min="2833" max="2834" width="7" style="49" customWidth="1"/>
    <col min="2835" max="2835" width="7.5546875" style="49" customWidth="1"/>
    <col min="2836" max="2836" width="8.109375" style="49" customWidth="1"/>
    <col min="2837" max="2837" width="7" style="49" customWidth="1"/>
    <col min="2838" max="2838" width="6.109375" style="49" customWidth="1"/>
    <col min="2839" max="2839" width="4.88671875" style="49" customWidth="1"/>
    <col min="2840" max="2841" width="9.109375" style="49"/>
    <col min="2842" max="2842" width="17.6640625" style="49" customWidth="1"/>
    <col min="2843" max="2843" width="15.88671875" style="49" customWidth="1"/>
    <col min="2844" max="2844" width="16.88671875" style="49" customWidth="1"/>
    <col min="2845" max="2845" width="14.44140625" style="49" customWidth="1"/>
    <col min="2846" max="3079" width="9.109375" style="49"/>
    <col min="3080" max="3080" width="4.6640625" style="49" customWidth="1"/>
    <col min="3081" max="3081" width="6.44140625" style="49" customWidth="1"/>
    <col min="3082" max="3082" width="7" style="49" customWidth="1"/>
    <col min="3083" max="3083" width="7.5546875" style="49" customWidth="1"/>
    <col min="3084" max="3084" width="8.109375" style="49" customWidth="1"/>
    <col min="3085" max="3086" width="7" style="49" customWidth="1"/>
    <col min="3087" max="3087" width="7.5546875" style="49" customWidth="1"/>
    <col min="3088" max="3088" width="8.109375" style="49" customWidth="1"/>
    <col min="3089" max="3090" width="7" style="49" customWidth="1"/>
    <col min="3091" max="3091" width="7.5546875" style="49" customWidth="1"/>
    <col min="3092" max="3092" width="8.109375" style="49" customWidth="1"/>
    <col min="3093" max="3093" width="7" style="49" customWidth="1"/>
    <col min="3094" max="3094" width="6.109375" style="49" customWidth="1"/>
    <col min="3095" max="3095" width="4.88671875" style="49" customWidth="1"/>
    <col min="3096" max="3097" width="9.109375" style="49"/>
    <col min="3098" max="3098" width="17.6640625" style="49" customWidth="1"/>
    <col min="3099" max="3099" width="15.88671875" style="49" customWidth="1"/>
    <col min="3100" max="3100" width="16.88671875" style="49" customWidth="1"/>
    <col min="3101" max="3101" width="14.44140625" style="49" customWidth="1"/>
    <col min="3102" max="3335" width="9.109375" style="49"/>
    <col min="3336" max="3336" width="4.6640625" style="49" customWidth="1"/>
    <col min="3337" max="3337" width="6.44140625" style="49" customWidth="1"/>
    <col min="3338" max="3338" width="7" style="49" customWidth="1"/>
    <col min="3339" max="3339" width="7.5546875" style="49" customWidth="1"/>
    <col min="3340" max="3340" width="8.109375" style="49" customWidth="1"/>
    <col min="3341" max="3342" width="7" style="49" customWidth="1"/>
    <col min="3343" max="3343" width="7.5546875" style="49" customWidth="1"/>
    <col min="3344" max="3344" width="8.109375" style="49" customWidth="1"/>
    <col min="3345" max="3346" width="7" style="49" customWidth="1"/>
    <col min="3347" max="3347" width="7.5546875" style="49" customWidth="1"/>
    <col min="3348" max="3348" width="8.109375" style="49" customWidth="1"/>
    <col min="3349" max="3349" width="7" style="49" customWidth="1"/>
    <col min="3350" max="3350" width="6.109375" style="49" customWidth="1"/>
    <col min="3351" max="3351" width="4.88671875" style="49" customWidth="1"/>
    <col min="3352" max="3353" width="9.109375" style="49"/>
    <col min="3354" max="3354" width="17.6640625" style="49" customWidth="1"/>
    <col min="3355" max="3355" width="15.88671875" style="49" customWidth="1"/>
    <col min="3356" max="3356" width="16.88671875" style="49" customWidth="1"/>
    <col min="3357" max="3357" width="14.44140625" style="49" customWidth="1"/>
    <col min="3358" max="3591" width="9.109375" style="49"/>
    <col min="3592" max="3592" width="4.6640625" style="49" customWidth="1"/>
    <col min="3593" max="3593" width="6.44140625" style="49" customWidth="1"/>
    <col min="3594" max="3594" width="7" style="49" customWidth="1"/>
    <col min="3595" max="3595" width="7.5546875" style="49" customWidth="1"/>
    <col min="3596" max="3596" width="8.109375" style="49" customWidth="1"/>
    <col min="3597" max="3598" width="7" style="49" customWidth="1"/>
    <col min="3599" max="3599" width="7.5546875" style="49" customWidth="1"/>
    <col min="3600" max="3600" width="8.109375" style="49" customWidth="1"/>
    <col min="3601" max="3602" width="7" style="49" customWidth="1"/>
    <col min="3603" max="3603" width="7.5546875" style="49" customWidth="1"/>
    <col min="3604" max="3604" width="8.109375" style="49" customWidth="1"/>
    <col min="3605" max="3605" width="7" style="49" customWidth="1"/>
    <col min="3606" max="3606" width="6.109375" style="49" customWidth="1"/>
    <col min="3607" max="3607" width="4.88671875" style="49" customWidth="1"/>
    <col min="3608" max="3609" width="9.109375" style="49"/>
    <col min="3610" max="3610" width="17.6640625" style="49" customWidth="1"/>
    <col min="3611" max="3611" width="15.88671875" style="49" customWidth="1"/>
    <col min="3612" max="3612" width="16.88671875" style="49" customWidth="1"/>
    <col min="3613" max="3613" width="14.44140625" style="49" customWidth="1"/>
    <col min="3614" max="3847" width="9.109375" style="49"/>
    <col min="3848" max="3848" width="4.6640625" style="49" customWidth="1"/>
    <col min="3849" max="3849" width="6.44140625" style="49" customWidth="1"/>
    <col min="3850" max="3850" width="7" style="49" customWidth="1"/>
    <col min="3851" max="3851" width="7.5546875" style="49" customWidth="1"/>
    <col min="3852" max="3852" width="8.109375" style="49" customWidth="1"/>
    <col min="3853" max="3854" width="7" style="49" customWidth="1"/>
    <col min="3855" max="3855" width="7.5546875" style="49" customWidth="1"/>
    <col min="3856" max="3856" width="8.109375" style="49" customWidth="1"/>
    <col min="3857" max="3858" width="7" style="49" customWidth="1"/>
    <col min="3859" max="3859" width="7.5546875" style="49" customWidth="1"/>
    <col min="3860" max="3860" width="8.109375" style="49" customWidth="1"/>
    <col min="3861" max="3861" width="7" style="49" customWidth="1"/>
    <col min="3862" max="3862" width="6.109375" style="49" customWidth="1"/>
    <col min="3863" max="3863" width="4.88671875" style="49" customWidth="1"/>
    <col min="3864" max="3865" width="9.109375" style="49"/>
    <col min="3866" max="3866" width="17.6640625" style="49" customWidth="1"/>
    <col min="3867" max="3867" width="15.88671875" style="49" customWidth="1"/>
    <col min="3868" max="3868" width="16.88671875" style="49" customWidth="1"/>
    <col min="3869" max="3869" width="14.44140625" style="49" customWidth="1"/>
    <col min="3870" max="4103" width="9.109375" style="49"/>
    <col min="4104" max="4104" width="4.6640625" style="49" customWidth="1"/>
    <col min="4105" max="4105" width="6.44140625" style="49" customWidth="1"/>
    <col min="4106" max="4106" width="7" style="49" customWidth="1"/>
    <col min="4107" max="4107" width="7.5546875" style="49" customWidth="1"/>
    <col min="4108" max="4108" width="8.109375" style="49" customWidth="1"/>
    <col min="4109" max="4110" width="7" style="49" customWidth="1"/>
    <col min="4111" max="4111" width="7.5546875" style="49" customWidth="1"/>
    <col min="4112" max="4112" width="8.109375" style="49" customWidth="1"/>
    <col min="4113" max="4114" width="7" style="49" customWidth="1"/>
    <col min="4115" max="4115" width="7.5546875" style="49" customWidth="1"/>
    <col min="4116" max="4116" width="8.109375" style="49" customWidth="1"/>
    <col min="4117" max="4117" width="7" style="49" customWidth="1"/>
    <col min="4118" max="4118" width="6.109375" style="49" customWidth="1"/>
    <col min="4119" max="4119" width="4.88671875" style="49" customWidth="1"/>
    <col min="4120" max="4121" width="9.109375" style="49"/>
    <col min="4122" max="4122" width="17.6640625" style="49" customWidth="1"/>
    <col min="4123" max="4123" width="15.88671875" style="49" customWidth="1"/>
    <col min="4124" max="4124" width="16.88671875" style="49" customWidth="1"/>
    <col min="4125" max="4125" width="14.44140625" style="49" customWidth="1"/>
    <col min="4126" max="4359" width="9.109375" style="49"/>
    <col min="4360" max="4360" width="4.6640625" style="49" customWidth="1"/>
    <col min="4361" max="4361" width="6.44140625" style="49" customWidth="1"/>
    <col min="4362" max="4362" width="7" style="49" customWidth="1"/>
    <col min="4363" max="4363" width="7.5546875" style="49" customWidth="1"/>
    <col min="4364" max="4364" width="8.109375" style="49" customWidth="1"/>
    <col min="4365" max="4366" width="7" style="49" customWidth="1"/>
    <col min="4367" max="4367" width="7.5546875" style="49" customWidth="1"/>
    <col min="4368" max="4368" width="8.109375" style="49" customWidth="1"/>
    <col min="4369" max="4370" width="7" style="49" customWidth="1"/>
    <col min="4371" max="4371" width="7.5546875" style="49" customWidth="1"/>
    <col min="4372" max="4372" width="8.109375" style="49" customWidth="1"/>
    <col min="4373" max="4373" width="7" style="49" customWidth="1"/>
    <col min="4374" max="4374" width="6.109375" style="49" customWidth="1"/>
    <col min="4375" max="4375" width="4.88671875" style="49" customWidth="1"/>
    <col min="4376" max="4377" width="9.109375" style="49"/>
    <col min="4378" max="4378" width="17.6640625" style="49" customWidth="1"/>
    <col min="4379" max="4379" width="15.88671875" style="49" customWidth="1"/>
    <col min="4380" max="4380" width="16.88671875" style="49" customWidth="1"/>
    <col min="4381" max="4381" width="14.44140625" style="49" customWidth="1"/>
    <col min="4382" max="4615" width="9.109375" style="49"/>
    <col min="4616" max="4616" width="4.6640625" style="49" customWidth="1"/>
    <col min="4617" max="4617" width="6.44140625" style="49" customWidth="1"/>
    <col min="4618" max="4618" width="7" style="49" customWidth="1"/>
    <col min="4619" max="4619" width="7.5546875" style="49" customWidth="1"/>
    <col min="4620" max="4620" width="8.109375" style="49" customWidth="1"/>
    <col min="4621" max="4622" width="7" style="49" customWidth="1"/>
    <col min="4623" max="4623" width="7.5546875" style="49" customWidth="1"/>
    <col min="4624" max="4624" width="8.109375" style="49" customWidth="1"/>
    <col min="4625" max="4626" width="7" style="49" customWidth="1"/>
    <col min="4627" max="4627" width="7.5546875" style="49" customWidth="1"/>
    <col min="4628" max="4628" width="8.109375" style="49" customWidth="1"/>
    <col min="4629" max="4629" width="7" style="49" customWidth="1"/>
    <col min="4630" max="4630" width="6.109375" style="49" customWidth="1"/>
    <col min="4631" max="4631" width="4.88671875" style="49" customWidth="1"/>
    <col min="4632" max="4633" width="9.109375" style="49"/>
    <col min="4634" max="4634" width="17.6640625" style="49" customWidth="1"/>
    <col min="4635" max="4635" width="15.88671875" style="49" customWidth="1"/>
    <col min="4636" max="4636" width="16.88671875" style="49" customWidth="1"/>
    <col min="4637" max="4637" width="14.44140625" style="49" customWidth="1"/>
    <col min="4638" max="4871" width="9.109375" style="49"/>
    <col min="4872" max="4872" width="4.6640625" style="49" customWidth="1"/>
    <col min="4873" max="4873" width="6.44140625" style="49" customWidth="1"/>
    <col min="4874" max="4874" width="7" style="49" customWidth="1"/>
    <col min="4875" max="4875" width="7.5546875" style="49" customWidth="1"/>
    <col min="4876" max="4876" width="8.109375" style="49" customWidth="1"/>
    <col min="4877" max="4878" width="7" style="49" customWidth="1"/>
    <col min="4879" max="4879" width="7.5546875" style="49" customWidth="1"/>
    <col min="4880" max="4880" width="8.109375" style="49" customWidth="1"/>
    <col min="4881" max="4882" width="7" style="49" customWidth="1"/>
    <col min="4883" max="4883" width="7.5546875" style="49" customWidth="1"/>
    <col min="4884" max="4884" width="8.109375" style="49" customWidth="1"/>
    <col min="4885" max="4885" width="7" style="49" customWidth="1"/>
    <col min="4886" max="4886" width="6.109375" style="49" customWidth="1"/>
    <col min="4887" max="4887" width="4.88671875" style="49" customWidth="1"/>
    <col min="4888" max="4889" width="9.109375" style="49"/>
    <col min="4890" max="4890" width="17.6640625" style="49" customWidth="1"/>
    <col min="4891" max="4891" width="15.88671875" style="49" customWidth="1"/>
    <col min="4892" max="4892" width="16.88671875" style="49" customWidth="1"/>
    <col min="4893" max="4893" width="14.44140625" style="49" customWidth="1"/>
    <col min="4894" max="5127" width="9.109375" style="49"/>
    <col min="5128" max="5128" width="4.6640625" style="49" customWidth="1"/>
    <col min="5129" max="5129" width="6.44140625" style="49" customWidth="1"/>
    <col min="5130" max="5130" width="7" style="49" customWidth="1"/>
    <col min="5131" max="5131" width="7.5546875" style="49" customWidth="1"/>
    <col min="5132" max="5132" width="8.109375" style="49" customWidth="1"/>
    <col min="5133" max="5134" width="7" style="49" customWidth="1"/>
    <col min="5135" max="5135" width="7.5546875" style="49" customWidth="1"/>
    <col min="5136" max="5136" width="8.109375" style="49" customWidth="1"/>
    <col min="5137" max="5138" width="7" style="49" customWidth="1"/>
    <col min="5139" max="5139" width="7.5546875" style="49" customWidth="1"/>
    <col min="5140" max="5140" width="8.109375" style="49" customWidth="1"/>
    <col min="5141" max="5141" width="7" style="49" customWidth="1"/>
    <col min="5142" max="5142" width="6.109375" style="49" customWidth="1"/>
    <col min="5143" max="5143" width="4.88671875" style="49" customWidth="1"/>
    <col min="5144" max="5145" width="9.109375" style="49"/>
    <col min="5146" max="5146" width="17.6640625" style="49" customWidth="1"/>
    <col min="5147" max="5147" width="15.88671875" style="49" customWidth="1"/>
    <col min="5148" max="5148" width="16.88671875" style="49" customWidth="1"/>
    <col min="5149" max="5149" width="14.44140625" style="49" customWidth="1"/>
    <col min="5150" max="5383" width="9.109375" style="49"/>
    <col min="5384" max="5384" width="4.6640625" style="49" customWidth="1"/>
    <col min="5385" max="5385" width="6.44140625" style="49" customWidth="1"/>
    <col min="5386" max="5386" width="7" style="49" customWidth="1"/>
    <col min="5387" max="5387" width="7.5546875" style="49" customWidth="1"/>
    <col min="5388" max="5388" width="8.109375" style="49" customWidth="1"/>
    <col min="5389" max="5390" width="7" style="49" customWidth="1"/>
    <col min="5391" max="5391" width="7.5546875" style="49" customWidth="1"/>
    <col min="5392" max="5392" width="8.109375" style="49" customWidth="1"/>
    <col min="5393" max="5394" width="7" style="49" customWidth="1"/>
    <col min="5395" max="5395" width="7.5546875" style="49" customWidth="1"/>
    <col min="5396" max="5396" width="8.109375" style="49" customWidth="1"/>
    <col min="5397" max="5397" width="7" style="49" customWidth="1"/>
    <col min="5398" max="5398" width="6.109375" style="49" customWidth="1"/>
    <col min="5399" max="5399" width="4.88671875" style="49" customWidth="1"/>
    <col min="5400" max="5401" width="9.109375" style="49"/>
    <col min="5402" max="5402" width="17.6640625" style="49" customWidth="1"/>
    <col min="5403" max="5403" width="15.88671875" style="49" customWidth="1"/>
    <col min="5404" max="5404" width="16.88671875" style="49" customWidth="1"/>
    <col min="5405" max="5405" width="14.44140625" style="49" customWidth="1"/>
    <col min="5406" max="5639" width="9.109375" style="49"/>
    <col min="5640" max="5640" width="4.6640625" style="49" customWidth="1"/>
    <col min="5641" max="5641" width="6.44140625" style="49" customWidth="1"/>
    <col min="5642" max="5642" width="7" style="49" customWidth="1"/>
    <col min="5643" max="5643" width="7.5546875" style="49" customWidth="1"/>
    <col min="5644" max="5644" width="8.109375" style="49" customWidth="1"/>
    <col min="5645" max="5646" width="7" style="49" customWidth="1"/>
    <col min="5647" max="5647" width="7.5546875" style="49" customWidth="1"/>
    <col min="5648" max="5648" width="8.109375" style="49" customWidth="1"/>
    <col min="5649" max="5650" width="7" style="49" customWidth="1"/>
    <col min="5651" max="5651" width="7.5546875" style="49" customWidth="1"/>
    <col min="5652" max="5652" width="8.109375" style="49" customWidth="1"/>
    <col min="5653" max="5653" width="7" style="49" customWidth="1"/>
    <col min="5654" max="5654" width="6.109375" style="49" customWidth="1"/>
    <col min="5655" max="5655" width="4.88671875" style="49" customWidth="1"/>
    <col min="5656" max="5657" width="9.109375" style="49"/>
    <col min="5658" max="5658" width="17.6640625" style="49" customWidth="1"/>
    <col min="5659" max="5659" width="15.88671875" style="49" customWidth="1"/>
    <col min="5660" max="5660" width="16.88671875" style="49" customWidth="1"/>
    <col min="5661" max="5661" width="14.44140625" style="49" customWidth="1"/>
    <col min="5662" max="5895" width="9.109375" style="49"/>
    <col min="5896" max="5896" width="4.6640625" style="49" customWidth="1"/>
    <col min="5897" max="5897" width="6.44140625" style="49" customWidth="1"/>
    <col min="5898" max="5898" width="7" style="49" customWidth="1"/>
    <col min="5899" max="5899" width="7.5546875" style="49" customWidth="1"/>
    <col min="5900" max="5900" width="8.109375" style="49" customWidth="1"/>
    <col min="5901" max="5902" width="7" style="49" customWidth="1"/>
    <col min="5903" max="5903" width="7.5546875" style="49" customWidth="1"/>
    <col min="5904" max="5904" width="8.109375" style="49" customWidth="1"/>
    <col min="5905" max="5906" width="7" style="49" customWidth="1"/>
    <col min="5907" max="5907" width="7.5546875" style="49" customWidth="1"/>
    <col min="5908" max="5908" width="8.109375" style="49" customWidth="1"/>
    <col min="5909" max="5909" width="7" style="49" customWidth="1"/>
    <col min="5910" max="5910" width="6.109375" style="49" customWidth="1"/>
    <col min="5911" max="5911" width="4.88671875" style="49" customWidth="1"/>
    <col min="5912" max="5913" width="9.109375" style="49"/>
    <col min="5914" max="5914" width="17.6640625" style="49" customWidth="1"/>
    <col min="5915" max="5915" width="15.88671875" style="49" customWidth="1"/>
    <col min="5916" max="5916" width="16.88671875" style="49" customWidth="1"/>
    <col min="5917" max="5917" width="14.44140625" style="49" customWidth="1"/>
    <col min="5918" max="6151" width="9.109375" style="49"/>
    <col min="6152" max="6152" width="4.6640625" style="49" customWidth="1"/>
    <col min="6153" max="6153" width="6.44140625" style="49" customWidth="1"/>
    <col min="6154" max="6154" width="7" style="49" customWidth="1"/>
    <col min="6155" max="6155" width="7.5546875" style="49" customWidth="1"/>
    <col min="6156" max="6156" width="8.109375" style="49" customWidth="1"/>
    <col min="6157" max="6158" width="7" style="49" customWidth="1"/>
    <col min="6159" max="6159" width="7.5546875" style="49" customWidth="1"/>
    <col min="6160" max="6160" width="8.109375" style="49" customWidth="1"/>
    <col min="6161" max="6162" width="7" style="49" customWidth="1"/>
    <col min="6163" max="6163" width="7.5546875" style="49" customWidth="1"/>
    <col min="6164" max="6164" width="8.109375" style="49" customWidth="1"/>
    <col min="6165" max="6165" width="7" style="49" customWidth="1"/>
    <col min="6166" max="6166" width="6.109375" style="49" customWidth="1"/>
    <col min="6167" max="6167" width="4.88671875" style="49" customWidth="1"/>
    <col min="6168" max="6169" width="9.109375" style="49"/>
    <col min="6170" max="6170" width="17.6640625" style="49" customWidth="1"/>
    <col min="6171" max="6171" width="15.88671875" style="49" customWidth="1"/>
    <col min="6172" max="6172" width="16.88671875" style="49" customWidth="1"/>
    <col min="6173" max="6173" width="14.44140625" style="49" customWidth="1"/>
    <col min="6174" max="6407" width="9.109375" style="49"/>
    <col min="6408" max="6408" width="4.6640625" style="49" customWidth="1"/>
    <col min="6409" max="6409" width="6.44140625" style="49" customWidth="1"/>
    <col min="6410" max="6410" width="7" style="49" customWidth="1"/>
    <col min="6411" max="6411" width="7.5546875" style="49" customWidth="1"/>
    <col min="6412" max="6412" width="8.109375" style="49" customWidth="1"/>
    <col min="6413" max="6414" width="7" style="49" customWidth="1"/>
    <col min="6415" max="6415" width="7.5546875" style="49" customWidth="1"/>
    <col min="6416" max="6416" width="8.109375" style="49" customWidth="1"/>
    <col min="6417" max="6418" width="7" style="49" customWidth="1"/>
    <col min="6419" max="6419" width="7.5546875" style="49" customWidth="1"/>
    <col min="6420" max="6420" width="8.109375" style="49" customWidth="1"/>
    <col min="6421" max="6421" width="7" style="49" customWidth="1"/>
    <col min="6422" max="6422" width="6.109375" style="49" customWidth="1"/>
    <col min="6423" max="6423" width="4.88671875" style="49" customWidth="1"/>
    <col min="6424" max="6425" width="9.109375" style="49"/>
    <col min="6426" max="6426" width="17.6640625" style="49" customWidth="1"/>
    <col min="6427" max="6427" width="15.88671875" style="49" customWidth="1"/>
    <col min="6428" max="6428" width="16.88671875" style="49" customWidth="1"/>
    <col min="6429" max="6429" width="14.44140625" style="49" customWidth="1"/>
    <col min="6430" max="6663" width="9.109375" style="49"/>
    <col min="6664" max="6664" width="4.6640625" style="49" customWidth="1"/>
    <col min="6665" max="6665" width="6.44140625" style="49" customWidth="1"/>
    <col min="6666" max="6666" width="7" style="49" customWidth="1"/>
    <col min="6667" max="6667" width="7.5546875" style="49" customWidth="1"/>
    <col min="6668" max="6668" width="8.109375" style="49" customWidth="1"/>
    <col min="6669" max="6670" width="7" style="49" customWidth="1"/>
    <col min="6671" max="6671" width="7.5546875" style="49" customWidth="1"/>
    <col min="6672" max="6672" width="8.109375" style="49" customWidth="1"/>
    <col min="6673" max="6674" width="7" style="49" customWidth="1"/>
    <col min="6675" max="6675" width="7.5546875" style="49" customWidth="1"/>
    <col min="6676" max="6676" width="8.109375" style="49" customWidth="1"/>
    <col min="6677" max="6677" width="7" style="49" customWidth="1"/>
    <col min="6678" max="6678" width="6.109375" style="49" customWidth="1"/>
    <col min="6679" max="6679" width="4.88671875" style="49" customWidth="1"/>
    <col min="6680" max="6681" width="9.109375" style="49"/>
    <col min="6682" max="6682" width="17.6640625" style="49" customWidth="1"/>
    <col min="6683" max="6683" width="15.88671875" style="49" customWidth="1"/>
    <col min="6684" max="6684" width="16.88671875" style="49" customWidth="1"/>
    <col min="6685" max="6685" width="14.44140625" style="49" customWidth="1"/>
    <col min="6686" max="6919" width="9.109375" style="49"/>
    <col min="6920" max="6920" width="4.6640625" style="49" customWidth="1"/>
    <col min="6921" max="6921" width="6.44140625" style="49" customWidth="1"/>
    <col min="6922" max="6922" width="7" style="49" customWidth="1"/>
    <col min="6923" max="6923" width="7.5546875" style="49" customWidth="1"/>
    <col min="6924" max="6924" width="8.109375" style="49" customWidth="1"/>
    <col min="6925" max="6926" width="7" style="49" customWidth="1"/>
    <col min="6927" max="6927" width="7.5546875" style="49" customWidth="1"/>
    <col min="6928" max="6928" width="8.109375" style="49" customWidth="1"/>
    <col min="6929" max="6930" width="7" style="49" customWidth="1"/>
    <col min="6931" max="6931" width="7.5546875" style="49" customWidth="1"/>
    <col min="6932" max="6932" width="8.109375" style="49" customWidth="1"/>
    <col min="6933" max="6933" width="7" style="49" customWidth="1"/>
    <col min="6934" max="6934" width="6.109375" style="49" customWidth="1"/>
    <col min="6935" max="6935" width="4.88671875" style="49" customWidth="1"/>
    <col min="6936" max="6937" width="9.109375" style="49"/>
    <col min="6938" max="6938" width="17.6640625" style="49" customWidth="1"/>
    <col min="6939" max="6939" width="15.88671875" style="49" customWidth="1"/>
    <col min="6940" max="6940" width="16.88671875" style="49" customWidth="1"/>
    <col min="6941" max="6941" width="14.44140625" style="49" customWidth="1"/>
    <col min="6942" max="7175" width="9.109375" style="49"/>
    <col min="7176" max="7176" width="4.6640625" style="49" customWidth="1"/>
    <col min="7177" max="7177" width="6.44140625" style="49" customWidth="1"/>
    <col min="7178" max="7178" width="7" style="49" customWidth="1"/>
    <col min="7179" max="7179" width="7.5546875" style="49" customWidth="1"/>
    <col min="7180" max="7180" width="8.109375" style="49" customWidth="1"/>
    <col min="7181" max="7182" width="7" style="49" customWidth="1"/>
    <col min="7183" max="7183" width="7.5546875" style="49" customWidth="1"/>
    <col min="7184" max="7184" width="8.109375" style="49" customWidth="1"/>
    <col min="7185" max="7186" width="7" style="49" customWidth="1"/>
    <col min="7187" max="7187" width="7.5546875" style="49" customWidth="1"/>
    <col min="7188" max="7188" width="8.109375" style="49" customWidth="1"/>
    <col min="7189" max="7189" width="7" style="49" customWidth="1"/>
    <col min="7190" max="7190" width="6.109375" style="49" customWidth="1"/>
    <col min="7191" max="7191" width="4.88671875" style="49" customWidth="1"/>
    <col min="7192" max="7193" width="9.109375" style="49"/>
    <col min="7194" max="7194" width="17.6640625" style="49" customWidth="1"/>
    <col min="7195" max="7195" width="15.88671875" style="49" customWidth="1"/>
    <col min="7196" max="7196" width="16.88671875" style="49" customWidth="1"/>
    <col min="7197" max="7197" width="14.44140625" style="49" customWidth="1"/>
    <col min="7198" max="7431" width="9.109375" style="49"/>
    <col min="7432" max="7432" width="4.6640625" style="49" customWidth="1"/>
    <col min="7433" max="7433" width="6.44140625" style="49" customWidth="1"/>
    <col min="7434" max="7434" width="7" style="49" customWidth="1"/>
    <col min="7435" max="7435" width="7.5546875" style="49" customWidth="1"/>
    <col min="7436" max="7436" width="8.109375" style="49" customWidth="1"/>
    <col min="7437" max="7438" width="7" style="49" customWidth="1"/>
    <col min="7439" max="7439" width="7.5546875" style="49" customWidth="1"/>
    <col min="7440" max="7440" width="8.109375" style="49" customWidth="1"/>
    <col min="7441" max="7442" width="7" style="49" customWidth="1"/>
    <col min="7443" max="7443" width="7.5546875" style="49" customWidth="1"/>
    <col min="7444" max="7444" width="8.109375" style="49" customWidth="1"/>
    <col min="7445" max="7445" width="7" style="49" customWidth="1"/>
    <col min="7446" max="7446" width="6.109375" style="49" customWidth="1"/>
    <col min="7447" max="7447" width="4.88671875" style="49" customWidth="1"/>
    <col min="7448" max="7449" width="9.109375" style="49"/>
    <col min="7450" max="7450" width="17.6640625" style="49" customWidth="1"/>
    <col min="7451" max="7451" width="15.88671875" style="49" customWidth="1"/>
    <col min="7452" max="7452" width="16.88671875" style="49" customWidth="1"/>
    <col min="7453" max="7453" width="14.44140625" style="49" customWidth="1"/>
    <col min="7454" max="7687" width="9.109375" style="49"/>
    <col min="7688" max="7688" width="4.6640625" style="49" customWidth="1"/>
    <col min="7689" max="7689" width="6.44140625" style="49" customWidth="1"/>
    <col min="7690" max="7690" width="7" style="49" customWidth="1"/>
    <col min="7691" max="7691" width="7.5546875" style="49" customWidth="1"/>
    <col min="7692" max="7692" width="8.109375" style="49" customWidth="1"/>
    <col min="7693" max="7694" width="7" style="49" customWidth="1"/>
    <col min="7695" max="7695" width="7.5546875" style="49" customWidth="1"/>
    <col min="7696" max="7696" width="8.109375" style="49" customWidth="1"/>
    <col min="7697" max="7698" width="7" style="49" customWidth="1"/>
    <col min="7699" max="7699" width="7.5546875" style="49" customWidth="1"/>
    <col min="7700" max="7700" width="8.109375" style="49" customWidth="1"/>
    <col min="7701" max="7701" width="7" style="49" customWidth="1"/>
    <col min="7702" max="7702" width="6.109375" style="49" customWidth="1"/>
    <col min="7703" max="7703" width="4.88671875" style="49" customWidth="1"/>
    <col min="7704" max="7705" width="9.109375" style="49"/>
    <col min="7706" max="7706" width="17.6640625" style="49" customWidth="1"/>
    <col min="7707" max="7707" width="15.88671875" style="49" customWidth="1"/>
    <col min="7708" max="7708" width="16.88671875" style="49" customWidth="1"/>
    <col min="7709" max="7709" width="14.44140625" style="49" customWidth="1"/>
    <col min="7710" max="7943" width="9.109375" style="49"/>
    <col min="7944" max="7944" width="4.6640625" style="49" customWidth="1"/>
    <col min="7945" max="7945" width="6.44140625" style="49" customWidth="1"/>
    <col min="7946" max="7946" width="7" style="49" customWidth="1"/>
    <col min="7947" max="7947" width="7.5546875" style="49" customWidth="1"/>
    <col min="7948" max="7948" width="8.109375" style="49" customWidth="1"/>
    <col min="7949" max="7950" width="7" style="49" customWidth="1"/>
    <col min="7951" max="7951" width="7.5546875" style="49" customWidth="1"/>
    <col min="7952" max="7952" width="8.109375" style="49" customWidth="1"/>
    <col min="7953" max="7954" width="7" style="49" customWidth="1"/>
    <col min="7955" max="7955" width="7.5546875" style="49" customWidth="1"/>
    <col min="7956" max="7956" width="8.109375" style="49" customWidth="1"/>
    <col min="7957" max="7957" width="7" style="49" customWidth="1"/>
    <col min="7958" max="7958" width="6.109375" style="49" customWidth="1"/>
    <col min="7959" max="7959" width="4.88671875" style="49" customWidth="1"/>
    <col min="7960" max="7961" width="9.109375" style="49"/>
    <col min="7962" max="7962" width="17.6640625" style="49" customWidth="1"/>
    <col min="7963" max="7963" width="15.88671875" style="49" customWidth="1"/>
    <col min="7964" max="7964" width="16.88671875" style="49" customWidth="1"/>
    <col min="7965" max="7965" width="14.44140625" style="49" customWidth="1"/>
    <col min="7966" max="8199" width="9.109375" style="49"/>
    <col min="8200" max="8200" width="4.6640625" style="49" customWidth="1"/>
    <col min="8201" max="8201" width="6.44140625" style="49" customWidth="1"/>
    <col min="8202" max="8202" width="7" style="49" customWidth="1"/>
    <col min="8203" max="8203" width="7.5546875" style="49" customWidth="1"/>
    <col min="8204" max="8204" width="8.109375" style="49" customWidth="1"/>
    <col min="8205" max="8206" width="7" style="49" customWidth="1"/>
    <col min="8207" max="8207" width="7.5546875" style="49" customWidth="1"/>
    <col min="8208" max="8208" width="8.109375" style="49" customWidth="1"/>
    <col min="8209" max="8210" width="7" style="49" customWidth="1"/>
    <col min="8211" max="8211" width="7.5546875" style="49" customWidth="1"/>
    <col min="8212" max="8212" width="8.109375" style="49" customWidth="1"/>
    <col min="8213" max="8213" width="7" style="49" customWidth="1"/>
    <col min="8214" max="8214" width="6.109375" style="49" customWidth="1"/>
    <col min="8215" max="8215" width="4.88671875" style="49" customWidth="1"/>
    <col min="8216" max="8217" width="9.109375" style="49"/>
    <col min="8218" max="8218" width="17.6640625" style="49" customWidth="1"/>
    <col min="8219" max="8219" width="15.88671875" style="49" customWidth="1"/>
    <col min="8220" max="8220" width="16.88671875" style="49" customWidth="1"/>
    <col min="8221" max="8221" width="14.44140625" style="49" customWidth="1"/>
    <col min="8222" max="8455" width="9.109375" style="49"/>
    <col min="8456" max="8456" width="4.6640625" style="49" customWidth="1"/>
    <col min="8457" max="8457" width="6.44140625" style="49" customWidth="1"/>
    <col min="8458" max="8458" width="7" style="49" customWidth="1"/>
    <col min="8459" max="8459" width="7.5546875" style="49" customWidth="1"/>
    <col min="8460" max="8460" width="8.109375" style="49" customWidth="1"/>
    <col min="8461" max="8462" width="7" style="49" customWidth="1"/>
    <col min="8463" max="8463" width="7.5546875" style="49" customWidth="1"/>
    <col min="8464" max="8464" width="8.109375" style="49" customWidth="1"/>
    <col min="8465" max="8466" width="7" style="49" customWidth="1"/>
    <col min="8467" max="8467" width="7.5546875" style="49" customWidth="1"/>
    <col min="8468" max="8468" width="8.109375" style="49" customWidth="1"/>
    <col min="8469" max="8469" width="7" style="49" customWidth="1"/>
    <col min="8470" max="8470" width="6.109375" style="49" customWidth="1"/>
    <col min="8471" max="8471" width="4.88671875" style="49" customWidth="1"/>
    <col min="8472" max="8473" width="9.109375" style="49"/>
    <col min="8474" max="8474" width="17.6640625" style="49" customWidth="1"/>
    <col min="8475" max="8475" width="15.88671875" style="49" customWidth="1"/>
    <col min="8476" max="8476" width="16.88671875" style="49" customWidth="1"/>
    <col min="8477" max="8477" width="14.44140625" style="49" customWidth="1"/>
    <col min="8478" max="8711" width="9.109375" style="49"/>
    <col min="8712" max="8712" width="4.6640625" style="49" customWidth="1"/>
    <col min="8713" max="8713" width="6.44140625" style="49" customWidth="1"/>
    <col min="8714" max="8714" width="7" style="49" customWidth="1"/>
    <col min="8715" max="8715" width="7.5546875" style="49" customWidth="1"/>
    <col min="8716" max="8716" width="8.109375" style="49" customWidth="1"/>
    <col min="8717" max="8718" width="7" style="49" customWidth="1"/>
    <col min="8719" max="8719" width="7.5546875" style="49" customWidth="1"/>
    <col min="8720" max="8720" width="8.109375" style="49" customWidth="1"/>
    <col min="8721" max="8722" width="7" style="49" customWidth="1"/>
    <col min="8723" max="8723" width="7.5546875" style="49" customWidth="1"/>
    <col min="8724" max="8724" width="8.109375" style="49" customWidth="1"/>
    <col min="8725" max="8725" width="7" style="49" customWidth="1"/>
    <col min="8726" max="8726" width="6.109375" style="49" customWidth="1"/>
    <col min="8727" max="8727" width="4.88671875" style="49" customWidth="1"/>
    <col min="8728" max="8729" width="9.109375" style="49"/>
    <col min="8730" max="8730" width="17.6640625" style="49" customWidth="1"/>
    <col min="8731" max="8731" width="15.88671875" style="49" customWidth="1"/>
    <col min="8732" max="8732" width="16.88671875" style="49" customWidth="1"/>
    <col min="8733" max="8733" width="14.44140625" style="49" customWidth="1"/>
    <col min="8734" max="8967" width="9.109375" style="49"/>
    <col min="8968" max="8968" width="4.6640625" style="49" customWidth="1"/>
    <col min="8969" max="8969" width="6.44140625" style="49" customWidth="1"/>
    <col min="8970" max="8970" width="7" style="49" customWidth="1"/>
    <col min="8971" max="8971" width="7.5546875" style="49" customWidth="1"/>
    <col min="8972" max="8972" width="8.109375" style="49" customWidth="1"/>
    <col min="8973" max="8974" width="7" style="49" customWidth="1"/>
    <col min="8975" max="8975" width="7.5546875" style="49" customWidth="1"/>
    <col min="8976" max="8976" width="8.109375" style="49" customWidth="1"/>
    <col min="8977" max="8978" width="7" style="49" customWidth="1"/>
    <col min="8979" max="8979" width="7.5546875" style="49" customWidth="1"/>
    <col min="8980" max="8980" width="8.109375" style="49" customWidth="1"/>
    <col min="8981" max="8981" width="7" style="49" customWidth="1"/>
    <col min="8982" max="8982" width="6.109375" style="49" customWidth="1"/>
    <col min="8983" max="8983" width="4.88671875" style="49" customWidth="1"/>
    <col min="8984" max="8985" width="9.109375" style="49"/>
    <col min="8986" max="8986" width="17.6640625" style="49" customWidth="1"/>
    <col min="8987" max="8987" width="15.88671875" style="49" customWidth="1"/>
    <col min="8988" max="8988" width="16.88671875" style="49" customWidth="1"/>
    <col min="8989" max="8989" width="14.44140625" style="49" customWidth="1"/>
    <col min="8990" max="9223" width="9.109375" style="49"/>
    <col min="9224" max="9224" width="4.6640625" style="49" customWidth="1"/>
    <col min="9225" max="9225" width="6.44140625" style="49" customWidth="1"/>
    <col min="9226" max="9226" width="7" style="49" customWidth="1"/>
    <col min="9227" max="9227" width="7.5546875" style="49" customWidth="1"/>
    <col min="9228" max="9228" width="8.109375" style="49" customWidth="1"/>
    <col min="9229" max="9230" width="7" style="49" customWidth="1"/>
    <col min="9231" max="9231" width="7.5546875" style="49" customWidth="1"/>
    <col min="9232" max="9232" width="8.109375" style="49" customWidth="1"/>
    <col min="9233" max="9234" width="7" style="49" customWidth="1"/>
    <col min="9235" max="9235" width="7.5546875" style="49" customWidth="1"/>
    <col min="9236" max="9236" width="8.109375" style="49" customWidth="1"/>
    <col min="9237" max="9237" width="7" style="49" customWidth="1"/>
    <col min="9238" max="9238" width="6.109375" style="49" customWidth="1"/>
    <col min="9239" max="9239" width="4.88671875" style="49" customWidth="1"/>
    <col min="9240" max="9241" width="9.109375" style="49"/>
    <col min="9242" max="9242" width="17.6640625" style="49" customWidth="1"/>
    <col min="9243" max="9243" width="15.88671875" style="49" customWidth="1"/>
    <col min="9244" max="9244" width="16.88671875" style="49" customWidth="1"/>
    <col min="9245" max="9245" width="14.44140625" style="49" customWidth="1"/>
    <col min="9246" max="9479" width="9.109375" style="49"/>
    <col min="9480" max="9480" width="4.6640625" style="49" customWidth="1"/>
    <col min="9481" max="9481" width="6.44140625" style="49" customWidth="1"/>
    <col min="9482" max="9482" width="7" style="49" customWidth="1"/>
    <col min="9483" max="9483" width="7.5546875" style="49" customWidth="1"/>
    <col min="9484" max="9484" width="8.109375" style="49" customWidth="1"/>
    <col min="9485" max="9486" width="7" style="49" customWidth="1"/>
    <col min="9487" max="9487" width="7.5546875" style="49" customWidth="1"/>
    <col min="9488" max="9488" width="8.109375" style="49" customWidth="1"/>
    <col min="9489" max="9490" width="7" style="49" customWidth="1"/>
    <col min="9491" max="9491" width="7.5546875" style="49" customWidth="1"/>
    <col min="9492" max="9492" width="8.109375" style="49" customWidth="1"/>
    <col min="9493" max="9493" width="7" style="49" customWidth="1"/>
    <col min="9494" max="9494" width="6.109375" style="49" customWidth="1"/>
    <col min="9495" max="9495" width="4.88671875" style="49" customWidth="1"/>
    <col min="9496" max="9497" width="9.109375" style="49"/>
    <col min="9498" max="9498" width="17.6640625" style="49" customWidth="1"/>
    <col min="9499" max="9499" width="15.88671875" style="49" customWidth="1"/>
    <col min="9500" max="9500" width="16.88671875" style="49" customWidth="1"/>
    <col min="9501" max="9501" width="14.44140625" style="49" customWidth="1"/>
    <col min="9502" max="9735" width="9.109375" style="49"/>
    <col min="9736" max="9736" width="4.6640625" style="49" customWidth="1"/>
    <col min="9737" max="9737" width="6.44140625" style="49" customWidth="1"/>
    <col min="9738" max="9738" width="7" style="49" customWidth="1"/>
    <col min="9739" max="9739" width="7.5546875" style="49" customWidth="1"/>
    <col min="9740" max="9740" width="8.109375" style="49" customWidth="1"/>
    <col min="9741" max="9742" width="7" style="49" customWidth="1"/>
    <col min="9743" max="9743" width="7.5546875" style="49" customWidth="1"/>
    <col min="9744" max="9744" width="8.109375" style="49" customWidth="1"/>
    <col min="9745" max="9746" width="7" style="49" customWidth="1"/>
    <col min="9747" max="9747" width="7.5546875" style="49" customWidth="1"/>
    <col min="9748" max="9748" width="8.109375" style="49" customWidth="1"/>
    <col min="9749" max="9749" width="7" style="49" customWidth="1"/>
    <col min="9750" max="9750" width="6.109375" style="49" customWidth="1"/>
    <col min="9751" max="9751" width="4.88671875" style="49" customWidth="1"/>
    <col min="9752" max="9753" width="9.109375" style="49"/>
    <col min="9754" max="9754" width="17.6640625" style="49" customWidth="1"/>
    <col min="9755" max="9755" width="15.88671875" style="49" customWidth="1"/>
    <col min="9756" max="9756" width="16.88671875" style="49" customWidth="1"/>
    <col min="9757" max="9757" width="14.44140625" style="49" customWidth="1"/>
    <col min="9758" max="9991" width="9.109375" style="49"/>
    <col min="9992" max="9992" width="4.6640625" style="49" customWidth="1"/>
    <col min="9993" max="9993" width="6.44140625" style="49" customWidth="1"/>
    <col min="9994" max="9994" width="7" style="49" customWidth="1"/>
    <col min="9995" max="9995" width="7.5546875" style="49" customWidth="1"/>
    <col min="9996" max="9996" width="8.109375" style="49" customWidth="1"/>
    <col min="9997" max="9998" width="7" style="49" customWidth="1"/>
    <col min="9999" max="9999" width="7.5546875" style="49" customWidth="1"/>
    <col min="10000" max="10000" width="8.109375" style="49" customWidth="1"/>
    <col min="10001" max="10002" width="7" style="49" customWidth="1"/>
    <col min="10003" max="10003" width="7.5546875" style="49" customWidth="1"/>
    <col min="10004" max="10004" width="8.109375" style="49" customWidth="1"/>
    <col min="10005" max="10005" width="7" style="49" customWidth="1"/>
    <col min="10006" max="10006" width="6.109375" style="49" customWidth="1"/>
    <col min="10007" max="10007" width="4.88671875" style="49" customWidth="1"/>
    <col min="10008" max="10009" width="9.109375" style="49"/>
    <col min="10010" max="10010" width="17.6640625" style="49" customWidth="1"/>
    <col min="10011" max="10011" width="15.88671875" style="49" customWidth="1"/>
    <col min="10012" max="10012" width="16.88671875" style="49" customWidth="1"/>
    <col min="10013" max="10013" width="14.44140625" style="49" customWidth="1"/>
    <col min="10014" max="10247" width="9.109375" style="49"/>
    <col min="10248" max="10248" width="4.6640625" style="49" customWidth="1"/>
    <col min="10249" max="10249" width="6.44140625" style="49" customWidth="1"/>
    <col min="10250" max="10250" width="7" style="49" customWidth="1"/>
    <col min="10251" max="10251" width="7.5546875" style="49" customWidth="1"/>
    <col min="10252" max="10252" width="8.109375" style="49" customWidth="1"/>
    <col min="10253" max="10254" width="7" style="49" customWidth="1"/>
    <col min="10255" max="10255" width="7.5546875" style="49" customWidth="1"/>
    <col min="10256" max="10256" width="8.109375" style="49" customWidth="1"/>
    <col min="10257" max="10258" width="7" style="49" customWidth="1"/>
    <col min="10259" max="10259" width="7.5546875" style="49" customWidth="1"/>
    <col min="10260" max="10260" width="8.109375" style="49" customWidth="1"/>
    <col min="10261" max="10261" width="7" style="49" customWidth="1"/>
    <col min="10262" max="10262" width="6.109375" style="49" customWidth="1"/>
    <col min="10263" max="10263" width="4.88671875" style="49" customWidth="1"/>
    <col min="10264" max="10265" width="9.109375" style="49"/>
    <col min="10266" max="10266" width="17.6640625" style="49" customWidth="1"/>
    <col min="10267" max="10267" width="15.88671875" style="49" customWidth="1"/>
    <col min="10268" max="10268" width="16.88671875" style="49" customWidth="1"/>
    <col min="10269" max="10269" width="14.44140625" style="49" customWidth="1"/>
    <col min="10270" max="10503" width="9.109375" style="49"/>
    <col min="10504" max="10504" width="4.6640625" style="49" customWidth="1"/>
    <col min="10505" max="10505" width="6.44140625" style="49" customWidth="1"/>
    <col min="10506" max="10506" width="7" style="49" customWidth="1"/>
    <col min="10507" max="10507" width="7.5546875" style="49" customWidth="1"/>
    <col min="10508" max="10508" width="8.109375" style="49" customWidth="1"/>
    <col min="10509" max="10510" width="7" style="49" customWidth="1"/>
    <col min="10511" max="10511" width="7.5546875" style="49" customWidth="1"/>
    <col min="10512" max="10512" width="8.109375" style="49" customWidth="1"/>
    <col min="10513" max="10514" width="7" style="49" customWidth="1"/>
    <col min="10515" max="10515" width="7.5546875" style="49" customWidth="1"/>
    <col min="10516" max="10516" width="8.109375" style="49" customWidth="1"/>
    <col min="10517" max="10517" width="7" style="49" customWidth="1"/>
    <col min="10518" max="10518" width="6.109375" style="49" customWidth="1"/>
    <col min="10519" max="10519" width="4.88671875" style="49" customWidth="1"/>
    <col min="10520" max="10521" width="9.109375" style="49"/>
    <col min="10522" max="10522" width="17.6640625" style="49" customWidth="1"/>
    <col min="10523" max="10523" width="15.88671875" style="49" customWidth="1"/>
    <col min="10524" max="10524" width="16.88671875" style="49" customWidth="1"/>
    <col min="10525" max="10525" width="14.44140625" style="49" customWidth="1"/>
    <col min="10526" max="10759" width="9.109375" style="49"/>
    <col min="10760" max="10760" width="4.6640625" style="49" customWidth="1"/>
    <col min="10761" max="10761" width="6.44140625" style="49" customWidth="1"/>
    <col min="10762" max="10762" width="7" style="49" customWidth="1"/>
    <col min="10763" max="10763" width="7.5546875" style="49" customWidth="1"/>
    <col min="10764" max="10764" width="8.109375" style="49" customWidth="1"/>
    <col min="10765" max="10766" width="7" style="49" customWidth="1"/>
    <col min="10767" max="10767" width="7.5546875" style="49" customWidth="1"/>
    <col min="10768" max="10768" width="8.109375" style="49" customWidth="1"/>
    <col min="10769" max="10770" width="7" style="49" customWidth="1"/>
    <col min="10771" max="10771" width="7.5546875" style="49" customWidth="1"/>
    <col min="10772" max="10772" width="8.109375" style="49" customWidth="1"/>
    <col min="10773" max="10773" width="7" style="49" customWidth="1"/>
    <col min="10774" max="10774" width="6.109375" style="49" customWidth="1"/>
    <col min="10775" max="10775" width="4.88671875" style="49" customWidth="1"/>
    <col min="10776" max="10777" width="9.109375" style="49"/>
    <col min="10778" max="10778" width="17.6640625" style="49" customWidth="1"/>
    <col min="10779" max="10779" width="15.88671875" style="49" customWidth="1"/>
    <col min="10780" max="10780" width="16.88671875" style="49" customWidth="1"/>
    <col min="10781" max="10781" width="14.44140625" style="49" customWidth="1"/>
    <col min="10782" max="11015" width="9.109375" style="49"/>
    <col min="11016" max="11016" width="4.6640625" style="49" customWidth="1"/>
    <col min="11017" max="11017" width="6.44140625" style="49" customWidth="1"/>
    <col min="11018" max="11018" width="7" style="49" customWidth="1"/>
    <col min="11019" max="11019" width="7.5546875" style="49" customWidth="1"/>
    <col min="11020" max="11020" width="8.109375" style="49" customWidth="1"/>
    <col min="11021" max="11022" width="7" style="49" customWidth="1"/>
    <col min="11023" max="11023" width="7.5546875" style="49" customWidth="1"/>
    <col min="11024" max="11024" width="8.109375" style="49" customWidth="1"/>
    <col min="11025" max="11026" width="7" style="49" customWidth="1"/>
    <col min="11027" max="11027" width="7.5546875" style="49" customWidth="1"/>
    <col min="11028" max="11028" width="8.109375" style="49" customWidth="1"/>
    <col min="11029" max="11029" width="7" style="49" customWidth="1"/>
    <col min="11030" max="11030" width="6.109375" style="49" customWidth="1"/>
    <col min="11031" max="11031" width="4.88671875" style="49" customWidth="1"/>
    <col min="11032" max="11033" width="9.109375" style="49"/>
    <col min="11034" max="11034" width="17.6640625" style="49" customWidth="1"/>
    <col min="11035" max="11035" width="15.88671875" style="49" customWidth="1"/>
    <col min="11036" max="11036" width="16.88671875" style="49" customWidth="1"/>
    <col min="11037" max="11037" width="14.44140625" style="49" customWidth="1"/>
    <col min="11038" max="11271" width="9.109375" style="49"/>
    <col min="11272" max="11272" width="4.6640625" style="49" customWidth="1"/>
    <col min="11273" max="11273" width="6.44140625" style="49" customWidth="1"/>
    <col min="11274" max="11274" width="7" style="49" customWidth="1"/>
    <col min="11275" max="11275" width="7.5546875" style="49" customWidth="1"/>
    <col min="11276" max="11276" width="8.109375" style="49" customWidth="1"/>
    <col min="11277" max="11278" width="7" style="49" customWidth="1"/>
    <col min="11279" max="11279" width="7.5546875" style="49" customWidth="1"/>
    <col min="11280" max="11280" width="8.109375" style="49" customWidth="1"/>
    <col min="11281" max="11282" width="7" style="49" customWidth="1"/>
    <col min="11283" max="11283" width="7.5546875" style="49" customWidth="1"/>
    <col min="11284" max="11284" width="8.109375" style="49" customWidth="1"/>
    <col min="11285" max="11285" width="7" style="49" customWidth="1"/>
    <col min="11286" max="11286" width="6.109375" style="49" customWidth="1"/>
    <col min="11287" max="11287" width="4.88671875" style="49" customWidth="1"/>
    <col min="11288" max="11289" width="9.109375" style="49"/>
    <col min="11290" max="11290" width="17.6640625" style="49" customWidth="1"/>
    <col min="11291" max="11291" width="15.88671875" style="49" customWidth="1"/>
    <col min="11292" max="11292" width="16.88671875" style="49" customWidth="1"/>
    <col min="11293" max="11293" width="14.44140625" style="49" customWidth="1"/>
    <col min="11294" max="11527" width="9.109375" style="49"/>
    <col min="11528" max="11528" width="4.6640625" style="49" customWidth="1"/>
    <col min="11529" max="11529" width="6.44140625" style="49" customWidth="1"/>
    <col min="11530" max="11530" width="7" style="49" customWidth="1"/>
    <col min="11531" max="11531" width="7.5546875" style="49" customWidth="1"/>
    <col min="11532" max="11532" width="8.109375" style="49" customWidth="1"/>
    <col min="11533" max="11534" width="7" style="49" customWidth="1"/>
    <col min="11535" max="11535" width="7.5546875" style="49" customWidth="1"/>
    <col min="11536" max="11536" width="8.109375" style="49" customWidth="1"/>
    <col min="11537" max="11538" width="7" style="49" customWidth="1"/>
    <col min="11539" max="11539" width="7.5546875" style="49" customWidth="1"/>
    <col min="11540" max="11540" width="8.109375" style="49" customWidth="1"/>
    <col min="11541" max="11541" width="7" style="49" customWidth="1"/>
    <col min="11542" max="11542" width="6.109375" style="49" customWidth="1"/>
    <col min="11543" max="11543" width="4.88671875" style="49" customWidth="1"/>
    <col min="11544" max="11545" width="9.109375" style="49"/>
    <col min="11546" max="11546" width="17.6640625" style="49" customWidth="1"/>
    <col min="11547" max="11547" width="15.88671875" style="49" customWidth="1"/>
    <col min="11548" max="11548" width="16.88671875" style="49" customWidth="1"/>
    <col min="11549" max="11549" width="14.44140625" style="49" customWidth="1"/>
    <col min="11550" max="11783" width="9.109375" style="49"/>
    <col min="11784" max="11784" width="4.6640625" style="49" customWidth="1"/>
    <col min="11785" max="11785" width="6.44140625" style="49" customWidth="1"/>
    <col min="11786" max="11786" width="7" style="49" customWidth="1"/>
    <col min="11787" max="11787" width="7.5546875" style="49" customWidth="1"/>
    <col min="11788" max="11788" width="8.109375" style="49" customWidth="1"/>
    <col min="11789" max="11790" width="7" style="49" customWidth="1"/>
    <col min="11791" max="11791" width="7.5546875" style="49" customWidth="1"/>
    <col min="11792" max="11792" width="8.109375" style="49" customWidth="1"/>
    <col min="11793" max="11794" width="7" style="49" customWidth="1"/>
    <col min="11795" max="11795" width="7.5546875" style="49" customWidth="1"/>
    <col min="11796" max="11796" width="8.109375" style="49" customWidth="1"/>
    <col min="11797" max="11797" width="7" style="49" customWidth="1"/>
    <col min="11798" max="11798" width="6.109375" style="49" customWidth="1"/>
    <col min="11799" max="11799" width="4.88671875" style="49" customWidth="1"/>
    <col min="11800" max="11801" width="9.109375" style="49"/>
    <col min="11802" max="11802" width="17.6640625" style="49" customWidth="1"/>
    <col min="11803" max="11803" width="15.88671875" style="49" customWidth="1"/>
    <col min="11804" max="11804" width="16.88671875" style="49" customWidth="1"/>
    <col min="11805" max="11805" width="14.44140625" style="49" customWidth="1"/>
    <col min="11806" max="12039" width="9.109375" style="49"/>
    <col min="12040" max="12040" width="4.6640625" style="49" customWidth="1"/>
    <col min="12041" max="12041" width="6.44140625" style="49" customWidth="1"/>
    <col min="12042" max="12042" width="7" style="49" customWidth="1"/>
    <col min="12043" max="12043" width="7.5546875" style="49" customWidth="1"/>
    <col min="12044" max="12044" width="8.109375" style="49" customWidth="1"/>
    <col min="12045" max="12046" width="7" style="49" customWidth="1"/>
    <col min="12047" max="12047" width="7.5546875" style="49" customWidth="1"/>
    <col min="12048" max="12048" width="8.109375" style="49" customWidth="1"/>
    <col min="12049" max="12050" width="7" style="49" customWidth="1"/>
    <col min="12051" max="12051" width="7.5546875" style="49" customWidth="1"/>
    <col min="12052" max="12052" width="8.109375" style="49" customWidth="1"/>
    <col min="12053" max="12053" width="7" style="49" customWidth="1"/>
    <col min="12054" max="12054" width="6.109375" style="49" customWidth="1"/>
    <col min="12055" max="12055" width="4.88671875" style="49" customWidth="1"/>
    <col min="12056" max="12057" width="9.109375" style="49"/>
    <col min="12058" max="12058" width="17.6640625" style="49" customWidth="1"/>
    <col min="12059" max="12059" width="15.88671875" style="49" customWidth="1"/>
    <col min="12060" max="12060" width="16.88671875" style="49" customWidth="1"/>
    <col min="12061" max="12061" width="14.44140625" style="49" customWidth="1"/>
    <col min="12062" max="12295" width="9.109375" style="49"/>
    <col min="12296" max="12296" width="4.6640625" style="49" customWidth="1"/>
    <col min="12297" max="12297" width="6.44140625" style="49" customWidth="1"/>
    <col min="12298" max="12298" width="7" style="49" customWidth="1"/>
    <col min="12299" max="12299" width="7.5546875" style="49" customWidth="1"/>
    <col min="12300" max="12300" width="8.109375" style="49" customWidth="1"/>
    <col min="12301" max="12302" width="7" style="49" customWidth="1"/>
    <col min="12303" max="12303" width="7.5546875" style="49" customWidth="1"/>
    <col min="12304" max="12304" width="8.109375" style="49" customWidth="1"/>
    <col min="12305" max="12306" width="7" style="49" customWidth="1"/>
    <col min="12307" max="12307" width="7.5546875" style="49" customWidth="1"/>
    <col min="12308" max="12308" width="8.109375" style="49" customWidth="1"/>
    <col min="12309" max="12309" width="7" style="49" customWidth="1"/>
    <col min="12310" max="12310" width="6.109375" style="49" customWidth="1"/>
    <col min="12311" max="12311" width="4.88671875" style="49" customWidth="1"/>
    <col min="12312" max="12313" width="9.109375" style="49"/>
    <col min="12314" max="12314" width="17.6640625" style="49" customWidth="1"/>
    <col min="12315" max="12315" width="15.88671875" style="49" customWidth="1"/>
    <col min="12316" max="12316" width="16.88671875" style="49" customWidth="1"/>
    <col min="12317" max="12317" width="14.44140625" style="49" customWidth="1"/>
    <col min="12318" max="12551" width="9.109375" style="49"/>
    <col min="12552" max="12552" width="4.6640625" style="49" customWidth="1"/>
    <col min="12553" max="12553" width="6.44140625" style="49" customWidth="1"/>
    <col min="12554" max="12554" width="7" style="49" customWidth="1"/>
    <col min="12555" max="12555" width="7.5546875" style="49" customWidth="1"/>
    <col min="12556" max="12556" width="8.109375" style="49" customWidth="1"/>
    <col min="12557" max="12558" width="7" style="49" customWidth="1"/>
    <col min="12559" max="12559" width="7.5546875" style="49" customWidth="1"/>
    <col min="12560" max="12560" width="8.109375" style="49" customWidth="1"/>
    <col min="12561" max="12562" width="7" style="49" customWidth="1"/>
    <col min="12563" max="12563" width="7.5546875" style="49" customWidth="1"/>
    <col min="12564" max="12564" width="8.109375" style="49" customWidth="1"/>
    <col min="12565" max="12565" width="7" style="49" customWidth="1"/>
    <col min="12566" max="12566" width="6.109375" style="49" customWidth="1"/>
    <col min="12567" max="12567" width="4.88671875" style="49" customWidth="1"/>
    <col min="12568" max="12569" width="9.109375" style="49"/>
    <col min="12570" max="12570" width="17.6640625" style="49" customWidth="1"/>
    <col min="12571" max="12571" width="15.88671875" style="49" customWidth="1"/>
    <col min="12572" max="12572" width="16.88671875" style="49" customWidth="1"/>
    <col min="12573" max="12573" width="14.44140625" style="49" customWidth="1"/>
    <col min="12574" max="12807" width="9.109375" style="49"/>
    <col min="12808" max="12808" width="4.6640625" style="49" customWidth="1"/>
    <col min="12809" max="12809" width="6.44140625" style="49" customWidth="1"/>
    <col min="12810" max="12810" width="7" style="49" customWidth="1"/>
    <col min="12811" max="12811" width="7.5546875" style="49" customWidth="1"/>
    <col min="12812" max="12812" width="8.109375" style="49" customWidth="1"/>
    <col min="12813" max="12814" width="7" style="49" customWidth="1"/>
    <col min="12815" max="12815" width="7.5546875" style="49" customWidth="1"/>
    <col min="12816" max="12816" width="8.109375" style="49" customWidth="1"/>
    <col min="12817" max="12818" width="7" style="49" customWidth="1"/>
    <col min="12819" max="12819" width="7.5546875" style="49" customWidth="1"/>
    <col min="12820" max="12820" width="8.109375" style="49" customWidth="1"/>
    <col min="12821" max="12821" width="7" style="49" customWidth="1"/>
    <col min="12822" max="12822" width="6.109375" style="49" customWidth="1"/>
    <col min="12823" max="12823" width="4.88671875" style="49" customWidth="1"/>
    <col min="12824" max="12825" width="9.109375" style="49"/>
    <col min="12826" max="12826" width="17.6640625" style="49" customWidth="1"/>
    <col min="12827" max="12827" width="15.88671875" style="49" customWidth="1"/>
    <col min="12828" max="12828" width="16.88671875" style="49" customWidth="1"/>
    <col min="12829" max="12829" width="14.44140625" style="49" customWidth="1"/>
    <col min="12830" max="13063" width="9.109375" style="49"/>
    <col min="13064" max="13064" width="4.6640625" style="49" customWidth="1"/>
    <col min="13065" max="13065" width="6.44140625" style="49" customWidth="1"/>
    <col min="13066" max="13066" width="7" style="49" customWidth="1"/>
    <col min="13067" max="13067" width="7.5546875" style="49" customWidth="1"/>
    <col min="13068" max="13068" width="8.109375" style="49" customWidth="1"/>
    <col min="13069" max="13070" width="7" style="49" customWidth="1"/>
    <col min="13071" max="13071" width="7.5546875" style="49" customWidth="1"/>
    <col min="13072" max="13072" width="8.109375" style="49" customWidth="1"/>
    <col min="13073" max="13074" width="7" style="49" customWidth="1"/>
    <col min="13075" max="13075" width="7.5546875" style="49" customWidth="1"/>
    <col min="13076" max="13076" width="8.109375" style="49" customWidth="1"/>
    <col min="13077" max="13077" width="7" style="49" customWidth="1"/>
    <col min="13078" max="13078" width="6.109375" style="49" customWidth="1"/>
    <col min="13079" max="13079" width="4.88671875" style="49" customWidth="1"/>
    <col min="13080" max="13081" width="9.109375" style="49"/>
    <col min="13082" max="13082" width="17.6640625" style="49" customWidth="1"/>
    <col min="13083" max="13083" width="15.88671875" style="49" customWidth="1"/>
    <col min="13084" max="13084" width="16.88671875" style="49" customWidth="1"/>
    <col min="13085" max="13085" width="14.44140625" style="49" customWidth="1"/>
    <col min="13086" max="13319" width="9.109375" style="49"/>
    <col min="13320" max="13320" width="4.6640625" style="49" customWidth="1"/>
    <col min="13321" max="13321" width="6.44140625" style="49" customWidth="1"/>
    <col min="13322" max="13322" width="7" style="49" customWidth="1"/>
    <col min="13323" max="13323" width="7.5546875" style="49" customWidth="1"/>
    <col min="13324" max="13324" width="8.109375" style="49" customWidth="1"/>
    <col min="13325" max="13326" width="7" style="49" customWidth="1"/>
    <col min="13327" max="13327" width="7.5546875" style="49" customWidth="1"/>
    <col min="13328" max="13328" width="8.109375" style="49" customWidth="1"/>
    <col min="13329" max="13330" width="7" style="49" customWidth="1"/>
    <col min="13331" max="13331" width="7.5546875" style="49" customWidth="1"/>
    <col min="13332" max="13332" width="8.109375" style="49" customWidth="1"/>
    <col min="13333" max="13333" width="7" style="49" customWidth="1"/>
    <col min="13334" max="13334" width="6.109375" style="49" customWidth="1"/>
    <col min="13335" max="13335" width="4.88671875" style="49" customWidth="1"/>
    <col min="13336" max="13337" width="9.109375" style="49"/>
    <col min="13338" max="13338" width="17.6640625" style="49" customWidth="1"/>
    <col min="13339" max="13339" width="15.88671875" style="49" customWidth="1"/>
    <col min="13340" max="13340" width="16.88671875" style="49" customWidth="1"/>
    <col min="13341" max="13341" width="14.44140625" style="49" customWidth="1"/>
    <col min="13342" max="13575" width="9.109375" style="49"/>
    <col min="13576" max="13576" width="4.6640625" style="49" customWidth="1"/>
    <col min="13577" max="13577" width="6.44140625" style="49" customWidth="1"/>
    <col min="13578" max="13578" width="7" style="49" customWidth="1"/>
    <col min="13579" max="13579" width="7.5546875" style="49" customWidth="1"/>
    <col min="13580" max="13580" width="8.109375" style="49" customWidth="1"/>
    <col min="13581" max="13582" width="7" style="49" customWidth="1"/>
    <col min="13583" max="13583" width="7.5546875" style="49" customWidth="1"/>
    <col min="13584" max="13584" width="8.109375" style="49" customWidth="1"/>
    <col min="13585" max="13586" width="7" style="49" customWidth="1"/>
    <col min="13587" max="13587" width="7.5546875" style="49" customWidth="1"/>
    <col min="13588" max="13588" width="8.109375" style="49" customWidth="1"/>
    <col min="13589" max="13589" width="7" style="49" customWidth="1"/>
    <col min="13590" max="13590" width="6.109375" style="49" customWidth="1"/>
    <col min="13591" max="13591" width="4.88671875" style="49" customWidth="1"/>
    <col min="13592" max="13593" width="9.109375" style="49"/>
    <col min="13594" max="13594" width="17.6640625" style="49" customWidth="1"/>
    <col min="13595" max="13595" width="15.88671875" style="49" customWidth="1"/>
    <col min="13596" max="13596" width="16.88671875" style="49" customWidth="1"/>
    <col min="13597" max="13597" width="14.44140625" style="49" customWidth="1"/>
    <col min="13598" max="13831" width="9.109375" style="49"/>
    <col min="13832" max="13832" width="4.6640625" style="49" customWidth="1"/>
    <col min="13833" max="13833" width="6.44140625" style="49" customWidth="1"/>
    <col min="13834" max="13834" width="7" style="49" customWidth="1"/>
    <col min="13835" max="13835" width="7.5546875" style="49" customWidth="1"/>
    <col min="13836" max="13836" width="8.109375" style="49" customWidth="1"/>
    <col min="13837" max="13838" width="7" style="49" customWidth="1"/>
    <col min="13839" max="13839" width="7.5546875" style="49" customWidth="1"/>
    <col min="13840" max="13840" width="8.109375" style="49" customWidth="1"/>
    <col min="13841" max="13842" width="7" style="49" customWidth="1"/>
    <col min="13843" max="13843" width="7.5546875" style="49" customWidth="1"/>
    <col min="13844" max="13844" width="8.109375" style="49" customWidth="1"/>
    <col min="13845" max="13845" width="7" style="49" customWidth="1"/>
    <col min="13846" max="13846" width="6.109375" style="49" customWidth="1"/>
    <col min="13847" max="13847" width="4.88671875" style="49" customWidth="1"/>
    <col min="13848" max="13849" width="9.109375" style="49"/>
    <col min="13850" max="13850" width="17.6640625" style="49" customWidth="1"/>
    <col min="13851" max="13851" width="15.88671875" style="49" customWidth="1"/>
    <col min="13852" max="13852" width="16.88671875" style="49" customWidth="1"/>
    <col min="13853" max="13853" width="14.44140625" style="49" customWidth="1"/>
    <col min="13854" max="14087" width="9.109375" style="49"/>
    <col min="14088" max="14088" width="4.6640625" style="49" customWidth="1"/>
    <col min="14089" max="14089" width="6.44140625" style="49" customWidth="1"/>
    <col min="14090" max="14090" width="7" style="49" customWidth="1"/>
    <col min="14091" max="14091" width="7.5546875" style="49" customWidth="1"/>
    <col min="14092" max="14092" width="8.109375" style="49" customWidth="1"/>
    <col min="14093" max="14094" width="7" style="49" customWidth="1"/>
    <col min="14095" max="14095" width="7.5546875" style="49" customWidth="1"/>
    <col min="14096" max="14096" width="8.109375" style="49" customWidth="1"/>
    <col min="14097" max="14098" width="7" style="49" customWidth="1"/>
    <col min="14099" max="14099" width="7.5546875" style="49" customWidth="1"/>
    <col min="14100" max="14100" width="8.109375" style="49" customWidth="1"/>
    <col min="14101" max="14101" width="7" style="49" customWidth="1"/>
    <col min="14102" max="14102" width="6.109375" style="49" customWidth="1"/>
    <col min="14103" max="14103" width="4.88671875" style="49" customWidth="1"/>
    <col min="14104" max="14105" width="9.109375" style="49"/>
    <col min="14106" max="14106" width="17.6640625" style="49" customWidth="1"/>
    <col min="14107" max="14107" width="15.88671875" style="49" customWidth="1"/>
    <col min="14108" max="14108" width="16.88671875" style="49" customWidth="1"/>
    <col min="14109" max="14109" width="14.44140625" style="49" customWidth="1"/>
    <col min="14110" max="14343" width="9.109375" style="49"/>
    <col min="14344" max="14344" width="4.6640625" style="49" customWidth="1"/>
    <col min="14345" max="14345" width="6.44140625" style="49" customWidth="1"/>
    <col min="14346" max="14346" width="7" style="49" customWidth="1"/>
    <col min="14347" max="14347" width="7.5546875" style="49" customWidth="1"/>
    <col min="14348" max="14348" width="8.109375" style="49" customWidth="1"/>
    <col min="14349" max="14350" width="7" style="49" customWidth="1"/>
    <col min="14351" max="14351" width="7.5546875" style="49" customWidth="1"/>
    <col min="14352" max="14352" width="8.109375" style="49" customWidth="1"/>
    <col min="14353" max="14354" width="7" style="49" customWidth="1"/>
    <col min="14355" max="14355" width="7.5546875" style="49" customWidth="1"/>
    <col min="14356" max="14356" width="8.109375" style="49" customWidth="1"/>
    <col min="14357" max="14357" width="7" style="49" customWidth="1"/>
    <col min="14358" max="14358" width="6.109375" style="49" customWidth="1"/>
    <col min="14359" max="14359" width="4.88671875" style="49" customWidth="1"/>
    <col min="14360" max="14361" width="9.109375" style="49"/>
    <col min="14362" max="14362" width="17.6640625" style="49" customWidth="1"/>
    <col min="14363" max="14363" width="15.88671875" style="49" customWidth="1"/>
    <col min="14364" max="14364" width="16.88671875" style="49" customWidth="1"/>
    <col min="14365" max="14365" width="14.44140625" style="49" customWidth="1"/>
    <col min="14366" max="14599" width="9.109375" style="49"/>
    <col min="14600" max="14600" width="4.6640625" style="49" customWidth="1"/>
    <col min="14601" max="14601" width="6.44140625" style="49" customWidth="1"/>
    <col min="14602" max="14602" width="7" style="49" customWidth="1"/>
    <col min="14603" max="14603" width="7.5546875" style="49" customWidth="1"/>
    <col min="14604" max="14604" width="8.109375" style="49" customWidth="1"/>
    <col min="14605" max="14606" width="7" style="49" customWidth="1"/>
    <col min="14607" max="14607" width="7.5546875" style="49" customWidth="1"/>
    <col min="14608" max="14608" width="8.109375" style="49" customWidth="1"/>
    <col min="14609" max="14610" width="7" style="49" customWidth="1"/>
    <col min="14611" max="14611" width="7.5546875" style="49" customWidth="1"/>
    <col min="14612" max="14612" width="8.109375" style="49" customWidth="1"/>
    <col min="14613" max="14613" width="7" style="49" customWidth="1"/>
    <col min="14614" max="14614" width="6.109375" style="49" customWidth="1"/>
    <col min="14615" max="14615" width="4.88671875" style="49" customWidth="1"/>
    <col min="14616" max="14617" width="9.109375" style="49"/>
    <col min="14618" max="14618" width="17.6640625" style="49" customWidth="1"/>
    <col min="14619" max="14619" width="15.88671875" style="49" customWidth="1"/>
    <col min="14620" max="14620" width="16.88671875" style="49" customWidth="1"/>
    <col min="14621" max="14621" width="14.44140625" style="49" customWidth="1"/>
    <col min="14622" max="14855" width="9.109375" style="49"/>
    <col min="14856" max="14856" width="4.6640625" style="49" customWidth="1"/>
    <col min="14857" max="14857" width="6.44140625" style="49" customWidth="1"/>
    <col min="14858" max="14858" width="7" style="49" customWidth="1"/>
    <col min="14859" max="14859" width="7.5546875" style="49" customWidth="1"/>
    <col min="14860" max="14860" width="8.109375" style="49" customWidth="1"/>
    <col min="14861" max="14862" width="7" style="49" customWidth="1"/>
    <col min="14863" max="14863" width="7.5546875" style="49" customWidth="1"/>
    <col min="14864" max="14864" width="8.109375" style="49" customWidth="1"/>
    <col min="14865" max="14866" width="7" style="49" customWidth="1"/>
    <col min="14867" max="14867" width="7.5546875" style="49" customWidth="1"/>
    <col min="14868" max="14868" width="8.109375" style="49" customWidth="1"/>
    <col min="14869" max="14869" width="7" style="49" customWidth="1"/>
    <col min="14870" max="14870" width="6.109375" style="49" customWidth="1"/>
    <col min="14871" max="14871" width="4.88671875" style="49" customWidth="1"/>
    <col min="14872" max="14873" width="9.109375" style="49"/>
    <col min="14874" max="14874" width="17.6640625" style="49" customWidth="1"/>
    <col min="14875" max="14875" width="15.88671875" style="49" customWidth="1"/>
    <col min="14876" max="14876" width="16.88671875" style="49" customWidth="1"/>
    <col min="14877" max="14877" width="14.44140625" style="49" customWidth="1"/>
    <col min="14878" max="15111" width="9.109375" style="49"/>
    <col min="15112" max="15112" width="4.6640625" style="49" customWidth="1"/>
    <col min="15113" max="15113" width="6.44140625" style="49" customWidth="1"/>
    <col min="15114" max="15114" width="7" style="49" customWidth="1"/>
    <col min="15115" max="15115" width="7.5546875" style="49" customWidth="1"/>
    <col min="15116" max="15116" width="8.109375" style="49" customWidth="1"/>
    <col min="15117" max="15118" width="7" style="49" customWidth="1"/>
    <col min="15119" max="15119" width="7.5546875" style="49" customWidth="1"/>
    <col min="15120" max="15120" width="8.109375" style="49" customWidth="1"/>
    <col min="15121" max="15122" width="7" style="49" customWidth="1"/>
    <col min="15123" max="15123" width="7.5546875" style="49" customWidth="1"/>
    <col min="15124" max="15124" width="8.109375" style="49" customWidth="1"/>
    <col min="15125" max="15125" width="7" style="49" customWidth="1"/>
    <col min="15126" max="15126" width="6.109375" style="49" customWidth="1"/>
    <col min="15127" max="15127" width="4.88671875" style="49" customWidth="1"/>
    <col min="15128" max="15129" width="9.109375" style="49"/>
    <col min="15130" max="15130" width="17.6640625" style="49" customWidth="1"/>
    <col min="15131" max="15131" width="15.88671875" style="49" customWidth="1"/>
    <col min="15132" max="15132" width="16.88671875" style="49" customWidth="1"/>
    <col min="15133" max="15133" width="14.44140625" style="49" customWidth="1"/>
    <col min="15134" max="15367" width="9.109375" style="49"/>
    <col min="15368" max="15368" width="4.6640625" style="49" customWidth="1"/>
    <col min="15369" max="15369" width="6.44140625" style="49" customWidth="1"/>
    <col min="15370" max="15370" width="7" style="49" customWidth="1"/>
    <col min="15371" max="15371" width="7.5546875" style="49" customWidth="1"/>
    <col min="15372" max="15372" width="8.109375" style="49" customWidth="1"/>
    <col min="15373" max="15374" width="7" style="49" customWidth="1"/>
    <col min="15375" max="15375" width="7.5546875" style="49" customWidth="1"/>
    <col min="15376" max="15376" width="8.109375" style="49" customWidth="1"/>
    <col min="15377" max="15378" width="7" style="49" customWidth="1"/>
    <col min="15379" max="15379" width="7.5546875" style="49" customWidth="1"/>
    <col min="15380" max="15380" width="8.109375" style="49" customWidth="1"/>
    <col min="15381" max="15381" width="7" style="49" customWidth="1"/>
    <col min="15382" max="15382" width="6.109375" style="49" customWidth="1"/>
    <col min="15383" max="15383" width="4.88671875" style="49" customWidth="1"/>
    <col min="15384" max="15385" width="9.109375" style="49"/>
    <col min="15386" max="15386" width="17.6640625" style="49" customWidth="1"/>
    <col min="15387" max="15387" width="15.88671875" style="49" customWidth="1"/>
    <col min="15388" max="15388" width="16.88671875" style="49" customWidth="1"/>
    <col min="15389" max="15389" width="14.44140625" style="49" customWidth="1"/>
    <col min="15390" max="15623" width="9.109375" style="49"/>
    <col min="15624" max="15624" width="4.6640625" style="49" customWidth="1"/>
    <col min="15625" max="15625" width="6.44140625" style="49" customWidth="1"/>
    <col min="15626" max="15626" width="7" style="49" customWidth="1"/>
    <col min="15627" max="15627" width="7.5546875" style="49" customWidth="1"/>
    <col min="15628" max="15628" width="8.109375" style="49" customWidth="1"/>
    <col min="15629" max="15630" width="7" style="49" customWidth="1"/>
    <col min="15631" max="15631" width="7.5546875" style="49" customWidth="1"/>
    <col min="15632" max="15632" width="8.109375" style="49" customWidth="1"/>
    <col min="15633" max="15634" width="7" style="49" customWidth="1"/>
    <col min="15635" max="15635" width="7.5546875" style="49" customWidth="1"/>
    <col min="15636" max="15636" width="8.109375" style="49" customWidth="1"/>
    <col min="15637" max="15637" width="7" style="49" customWidth="1"/>
    <col min="15638" max="15638" width="6.109375" style="49" customWidth="1"/>
    <col min="15639" max="15639" width="4.88671875" style="49" customWidth="1"/>
    <col min="15640" max="15641" width="9.109375" style="49"/>
    <col min="15642" max="15642" width="17.6640625" style="49" customWidth="1"/>
    <col min="15643" max="15643" width="15.88671875" style="49" customWidth="1"/>
    <col min="15644" max="15644" width="16.88671875" style="49" customWidth="1"/>
    <col min="15645" max="15645" width="14.44140625" style="49" customWidth="1"/>
    <col min="15646" max="15879" width="9.109375" style="49"/>
    <col min="15880" max="15880" width="4.6640625" style="49" customWidth="1"/>
    <col min="15881" max="15881" width="6.44140625" style="49" customWidth="1"/>
    <col min="15882" max="15882" width="7" style="49" customWidth="1"/>
    <col min="15883" max="15883" width="7.5546875" style="49" customWidth="1"/>
    <col min="15884" max="15884" width="8.109375" style="49" customWidth="1"/>
    <col min="15885" max="15886" width="7" style="49" customWidth="1"/>
    <col min="15887" max="15887" width="7.5546875" style="49" customWidth="1"/>
    <col min="15888" max="15888" width="8.109375" style="49" customWidth="1"/>
    <col min="15889" max="15890" width="7" style="49" customWidth="1"/>
    <col min="15891" max="15891" width="7.5546875" style="49" customWidth="1"/>
    <col min="15892" max="15892" width="8.109375" style="49" customWidth="1"/>
    <col min="15893" max="15893" width="7" style="49" customWidth="1"/>
    <col min="15894" max="15894" width="6.109375" style="49" customWidth="1"/>
    <col min="15895" max="15895" width="4.88671875" style="49" customWidth="1"/>
    <col min="15896" max="15897" width="9.109375" style="49"/>
    <col min="15898" max="15898" width="17.6640625" style="49" customWidth="1"/>
    <col min="15899" max="15899" width="15.88671875" style="49" customWidth="1"/>
    <col min="15900" max="15900" width="16.88671875" style="49" customWidth="1"/>
    <col min="15901" max="15901" width="14.44140625" style="49" customWidth="1"/>
    <col min="15902" max="16135" width="9.109375" style="49"/>
    <col min="16136" max="16136" width="4.6640625" style="49" customWidth="1"/>
    <col min="16137" max="16137" width="6.44140625" style="49" customWidth="1"/>
    <col min="16138" max="16138" width="7" style="49" customWidth="1"/>
    <col min="16139" max="16139" width="7.5546875" style="49" customWidth="1"/>
    <col min="16140" max="16140" width="8.109375" style="49" customWidth="1"/>
    <col min="16141" max="16142" width="7" style="49" customWidth="1"/>
    <col min="16143" max="16143" width="7.5546875" style="49" customWidth="1"/>
    <col min="16144" max="16144" width="8.109375" style="49" customWidth="1"/>
    <col min="16145" max="16146" width="7" style="49" customWidth="1"/>
    <col min="16147" max="16147" width="7.5546875" style="49" customWidth="1"/>
    <col min="16148" max="16148" width="8.109375" style="49" customWidth="1"/>
    <col min="16149" max="16149" width="7" style="49" customWidth="1"/>
    <col min="16150" max="16150" width="6.109375" style="49" customWidth="1"/>
    <col min="16151" max="16151" width="4.88671875" style="49" customWidth="1"/>
    <col min="16152" max="16153" width="9.109375" style="49"/>
    <col min="16154" max="16154" width="17.6640625" style="49" customWidth="1"/>
    <col min="16155" max="16155" width="15.88671875" style="49" customWidth="1"/>
    <col min="16156" max="16156" width="16.88671875" style="49" customWidth="1"/>
    <col min="16157" max="16157" width="14.44140625" style="49" customWidth="1"/>
    <col min="16158" max="16384" width="9.109375" style="49"/>
  </cols>
  <sheetData>
    <row r="1" spans="1:29" s="181" customFormat="1" ht="19.95" customHeight="1" x14ac:dyDescent="0.35">
      <c r="A1" s="924" t="s">
        <v>677</v>
      </c>
      <c r="B1" s="924"/>
      <c r="C1" s="924"/>
      <c r="D1" s="924"/>
      <c r="E1" s="924"/>
      <c r="F1" s="924"/>
      <c r="G1" s="924"/>
      <c r="H1" s="924"/>
      <c r="I1" s="924"/>
      <c r="J1" s="924"/>
      <c r="K1" s="924"/>
      <c r="L1" s="924"/>
      <c r="M1" s="924"/>
      <c r="N1" s="924"/>
      <c r="O1" s="924"/>
      <c r="P1" s="924"/>
      <c r="Q1" s="924"/>
      <c r="R1" s="924"/>
      <c r="S1" s="924"/>
      <c r="T1" s="924"/>
      <c r="U1" s="924"/>
      <c r="V1" s="924"/>
      <c r="Y1" s="445"/>
      <c r="Z1" s="445"/>
      <c r="AA1" s="445"/>
      <c r="AB1" s="446"/>
    </row>
    <row r="2" spans="1:29" s="181" customFormat="1" ht="19.95" customHeight="1" x14ac:dyDescent="0.35">
      <c r="A2" s="925" t="s">
        <v>715</v>
      </c>
      <c r="B2" s="925"/>
      <c r="C2" s="925"/>
      <c r="D2" s="925"/>
      <c r="E2" s="925"/>
      <c r="F2" s="925"/>
      <c r="G2" s="925"/>
      <c r="H2" s="925"/>
      <c r="I2" s="925"/>
      <c r="J2" s="925"/>
      <c r="K2" s="925"/>
      <c r="L2" s="925"/>
      <c r="M2" s="925"/>
      <c r="N2" s="925"/>
      <c r="O2" s="925"/>
      <c r="P2" s="925"/>
      <c r="Q2" s="925"/>
      <c r="R2" s="925"/>
      <c r="S2" s="925"/>
      <c r="T2" s="925"/>
      <c r="U2" s="925"/>
      <c r="V2" s="925"/>
      <c r="Y2" s="445"/>
      <c r="Z2" s="445"/>
      <c r="AA2" s="327">
        <v>1</v>
      </c>
      <c r="AB2" s="446"/>
    </row>
    <row r="3" spans="1:29" s="181" customFormat="1" ht="7.95" customHeight="1" x14ac:dyDescent="0.35">
      <c r="A3" s="182"/>
      <c r="B3" s="182"/>
      <c r="C3" s="182"/>
      <c r="D3" s="182"/>
      <c r="E3" s="182"/>
      <c r="F3" s="182"/>
      <c r="G3" s="182"/>
      <c r="H3" s="182"/>
      <c r="I3" s="182"/>
      <c r="J3" s="182"/>
      <c r="K3" s="182"/>
      <c r="L3" s="182"/>
      <c r="M3" s="182"/>
      <c r="N3" s="182"/>
      <c r="O3" s="182"/>
      <c r="P3" s="182"/>
      <c r="Y3" s="445"/>
      <c r="Z3" s="445"/>
      <c r="AA3" s="327"/>
      <c r="AB3" s="446"/>
    </row>
    <row r="4" spans="1:29" s="181" customFormat="1" ht="16.5" customHeight="1" x14ac:dyDescent="0.35">
      <c r="A4" s="926" t="s">
        <v>137</v>
      </c>
      <c r="B4" s="926"/>
      <c r="C4" s="926"/>
      <c r="D4" s="926"/>
      <c r="E4" s="926"/>
      <c r="F4" s="926"/>
      <c r="G4" s="926"/>
      <c r="H4" s="926"/>
      <c r="I4" s="926"/>
      <c r="J4" s="926"/>
      <c r="K4" s="926"/>
      <c r="L4" s="926"/>
      <c r="M4" s="926"/>
      <c r="N4" s="926"/>
      <c r="O4" s="926"/>
      <c r="P4" s="926"/>
      <c r="Q4" s="926"/>
      <c r="R4" s="926"/>
      <c r="S4" s="926"/>
      <c r="T4" s="926"/>
      <c r="U4" s="926"/>
      <c r="V4" s="926"/>
      <c r="Y4" s="445"/>
      <c r="Z4" s="445" t="s">
        <v>642</v>
      </c>
      <c r="AA4" s="519" t="str">
        <f>+'Máy '!M5</f>
        <v>3D</v>
      </c>
      <c r="AB4" s="446"/>
    </row>
    <row r="5" spans="1:29" s="181" customFormat="1" ht="18" customHeight="1" x14ac:dyDescent="0.35">
      <c r="A5" s="927" t="str">
        <f>"(Kèm theo biên bản nghiệm thu số: "&amp;MID('NTCVXD '!A6,14,60)&amp;")"</f>
        <v>(Kèm theo biên bản nghiệm thu số: BBNT/CVXD/236/NHANHDPHAI/CDM/3D/1)</v>
      </c>
      <c r="B5" s="927"/>
      <c r="C5" s="927"/>
      <c r="D5" s="927"/>
      <c r="E5" s="927"/>
      <c r="F5" s="927"/>
      <c r="G5" s="927"/>
      <c r="H5" s="927"/>
      <c r="I5" s="927"/>
      <c r="J5" s="927"/>
      <c r="K5" s="927"/>
      <c r="L5" s="927"/>
      <c r="M5" s="927"/>
      <c r="N5" s="927"/>
      <c r="O5" s="927"/>
      <c r="P5" s="927"/>
      <c r="Q5" s="927"/>
      <c r="R5" s="927"/>
      <c r="S5" s="927"/>
      <c r="T5" s="927"/>
      <c r="U5" s="927"/>
      <c r="V5" s="927"/>
      <c r="W5" s="183"/>
      <c r="Y5" s="445"/>
      <c r="Z5" s="445"/>
      <c r="AA5" s="327"/>
      <c r="AB5" s="446"/>
    </row>
    <row r="6" spans="1:29" ht="17.399999999999999" customHeight="1" x14ac:dyDescent="0.3">
      <c r="A6" s="47" t="s">
        <v>255</v>
      </c>
      <c r="B6" s="47"/>
      <c r="C6" s="53"/>
      <c r="D6" s="47"/>
      <c r="E6" s="47"/>
      <c r="F6" s="47"/>
      <c r="G6" s="47"/>
      <c r="H6" s="47"/>
      <c r="I6" s="47"/>
      <c r="J6" s="47"/>
      <c r="K6" s="47"/>
      <c r="L6" s="47"/>
      <c r="M6" s="47"/>
      <c r="N6" s="47"/>
      <c r="O6" s="47"/>
      <c r="Z6" s="419"/>
      <c r="AA6" s="329"/>
    </row>
    <row r="7" spans="1:29" ht="7.95" customHeight="1" x14ac:dyDescent="0.3">
      <c r="AA7" s="328"/>
    </row>
    <row r="8" spans="1:29" ht="22.95" customHeight="1" x14ac:dyDescent="0.3">
      <c r="A8" s="928" t="s">
        <v>8</v>
      </c>
      <c r="B8" s="931" t="s">
        <v>364</v>
      </c>
      <c r="C8" s="934" t="s">
        <v>349</v>
      </c>
      <c r="D8" s="935" t="s">
        <v>378</v>
      </c>
      <c r="E8" s="935"/>
      <c r="F8" s="935"/>
      <c r="G8" s="935"/>
      <c r="H8" s="935"/>
      <c r="I8" s="935"/>
      <c r="J8" s="935"/>
      <c r="K8" s="935"/>
      <c r="L8" s="935"/>
      <c r="M8" s="935"/>
      <c r="N8" s="935"/>
      <c r="O8" s="935"/>
      <c r="P8" s="935"/>
      <c r="Q8" s="935"/>
      <c r="R8" s="935"/>
      <c r="S8" s="935"/>
      <c r="T8" s="935"/>
      <c r="U8" s="935"/>
      <c r="V8" s="931" t="s">
        <v>138</v>
      </c>
    </row>
    <row r="9" spans="1:29" ht="22.95" customHeight="1" x14ac:dyDescent="0.3">
      <c r="A9" s="929"/>
      <c r="B9" s="932"/>
      <c r="C9" s="934"/>
      <c r="D9" s="935" t="s">
        <v>96</v>
      </c>
      <c r="E9" s="935"/>
      <c r="F9" s="935"/>
      <c r="G9" s="935"/>
      <c r="H9" s="935"/>
      <c r="I9" s="935"/>
      <c r="J9" s="935" t="s">
        <v>529</v>
      </c>
      <c r="K9" s="935"/>
      <c r="L9" s="935"/>
      <c r="M9" s="935"/>
      <c r="N9" s="935"/>
      <c r="O9" s="935"/>
      <c r="P9" s="935" t="s">
        <v>81</v>
      </c>
      <c r="Q9" s="935"/>
      <c r="R9" s="935"/>
      <c r="S9" s="935"/>
      <c r="T9" s="935"/>
      <c r="U9" s="935"/>
      <c r="V9" s="932"/>
    </row>
    <row r="10" spans="1:29" ht="136.5" customHeight="1" x14ac:dyDescent="0.3">
      <c r="A10" s="930"/>
      <c r="B10" s="933"/>
      <c r="C10" s="934"/>
      <c r="D10" s="184" t="s">
        <v>350</v>
      </c>
      <c r="E10" s="184" t="s">
        <v>87</v>
      </c>
      <c r="F10" s="184" t="s">
        <v>89</v>
      </c>
      <c r="G10" s="184" t="s">
        <v>91</v>
      </c>
      <c r="H10" s="376" t="s">
        <v>452</v>
      </c>
      <c r="I10" s="184" t="s">
        <v>451</v>
      </c>
      <c r="J10" s="184" t="s">
        <v>350</v>
      </c>
      <c r="K10" s="184" t="s">
        <v>87</v>
      </c>
      <c r="L10" s="184" t="s">
        <v>89</v>
      </c>
      <c r="M10" s="184" t="s">
        <v>91</v>
      </c>
      <c r="N10" s="376" t="s">
        <v>452</v>
      </c>
      <c r="O10" s="184" t="s">
        <v>451</v>
      </c>
      <c r="P10" s="184" t="s">
        <v>350</v>
      </c>
      <c r="Q10" s="184" t="s">
        <v>87</v>
      </c>
      <c r="R10" s="184" t="s">
        <v>89</v>
      </c>
      <c r="S10" s="184" t="s">
        <v>91</v>
      </c>
      <c r="T10" s="376" t="s">
        <v>452</v>
      </c>
      <c r="U10" s="184" t="s">
        <v>451</v>
      </c>
      <c r="V10" s="933"/>
    </row>
    <row r="11" spans="1:29" ht="17.399999999999999" customHeight="1" x14ac:dyDescent="0.3">
      <c r="A11" s="318">
        <v>1</v>
      </c>
      <c r="B11" s="318">
        <f>+AB11</f>
        <v>228</v>
      </c>
      <c r="C11" s="520">
        <f>+_xlfn.XLOOKUP($AB11,SOLIEU!$E:$E,SOLIEU!$AP:$AP,"")</f>
        <v>1</v>
      </c>
      <c r="D11" s="520">
        <f>+_xlfn.XLOOKUP($AB11,SOLIEU!$E:$E,SOLIEU!$AQ:$AQ,"")</f>
        <v>0.8</v>
      </c>
      <c r="E11" s="520">
        <f>+_xlfn.XLOOKUP($AB11,SOLIEU!$E:$E,SOLIEU!$W:$W,"")</f>
        <v>1.6</v>
      </c>
      <c r="F11" s="520">
        <f>+_xlfn.XLOOKUP($AB11,SOLIEU!$E:$E,SOLIEU!$Z:$Z,"")</f>
        <v>1.1000000000000001</v>
      </c>
      <c r="G11" s="520">
        <f>+_xlfn.XLOOKUP($AB11,SOLIEU!$E:$E,SOLIEU!$AD:$AD,"")</f>
        <v>26</v>
      </c>
      <c r="H11" s="520">
        <f>+_xlfn.XLOOKUP($AB11,SOLIEU!$E:$E,SOLIEU!$AG:$AG,"")</f>
        <v>26</v>
      </c>
      <c r="I11" s="520">
        <f>+_xlfn.XLOOKUP($AB11,SOLIEU!$E:$E,SOLIEU!$AI:$AI,"")</f>
        <v>0</v>
      </c>
      <c r="J11" s="521">
        <f t="shared" ref="J11:K11" si="0">+D11</f>
        <v>0.8</v>
      </c>
      <c r="K11" s="521">
        <f t="shared" si="0"/>
        <v>1.6</v>
      </c>
      <c r="L11" s="520">
        <f>+_xlfn.XLOOKUP($AB11,SOLIEU!$E:$E,SOLIEU!$AA:$AA,"")</f>
        <v>1.0900000000000001</v>
      </c>
      <c r="M11" s="520">
        <f>+_xlfn.XLOOKUP($AB11,SOLIEU!$E:$E,SOLIEU!$AE:$AE,"")</f>
        <v>26</v>
      </c>
      <c r="N11" s="520">
        <f>+_xlfn.XLOOKUP($AB11,SOLIEU!$E:$E,SOLIEU!$AH:$AH,"")</f>
        <v>26</v>
      </c>
      <c r="O11" s="520">
        <f>+_xlfn.XLOOKUP($AB11,SOLIEU!$E:$E,SOLIEU!$AJ:$AJ,"")</f>
        <v>0</v>
      </c>
      <c r="P11" s="521">
        <f t="shared" ref="P11:U11" si="1">+J11-D11</f>
        <v>0</v>
      </c>
      <c r="Q11" s="521">
        <f t="shared" si="1"/>
        <v>0</v>
      </c>
      <c r="R11" s="521">
        <f t="shared" si="1"/>
        <v>-1.0000000000000009E-2</v>
      </c>
      <c r="S11" s="521">
        <f t="shared" si="1"/>
        <v>0</v>
      </c>
      <c r="T11" s="521">
        <f t="shared" si="1"/>
        <v>0</v>
      </c>
      <c r="U11" s="521">
        <f t="shared" si="1"/>
        <v>0</v>
      </c>
      <c r="V11" s="296" t="s">
        <v>46</v>
      </c>
      <c r="Y11" s="48">
        <f>+$AA$2</f>
        <v>1</v>
      </c>
      <c r="Z11" s="48">
        <v>1</v>
      </c>
      <c r="AA11" s="48" t="str">
        <f>+Y11&amp;"-"&amp;Z11&amp;"-"&amp;$AA$4</f>
        <v>1-1-3D</v>
      </c>
      <c r="AB11" s="419">
        <f>+_xlfn.XLOOKUP(AA11,SOLIEU!B:B,SOLIEU!E:E,"")</f>
        <v>228</v>
      </c>
      <c r="AC11" s="48"/>
    </row>
    <row r="12" spans="1:29" ht="17.399999999999999" customHeight="1" x14ac:dyDescent="0.3">
      <c r="A12" s="318">
        <v>2</v>
      </c>
      <c r="B12" s="318">
        <f t="shared" ref="B12:B55" si="2">+AB12</f>
        <v>236</v>
      </c>
      <c r="C12" s="520">
        <f>+_xlfn.XLOOKUP($AB12,SOLIEU!$E:$E,SOLIEU!$AP:$AP,"")</f>
        <v>1</v>
      </c>
      <c r="D12" s="520">
        <f>+_xlfn.XLOOKUP($AB12,SOLIEU!$E:$E,SOLIEU!$AQ:$AQ,"")</f>
        <v>0.8</v>
      </c>
      <c r="E12" s="520">
        <f>+_xlfn.XLOOKUP($AB12,SOLIEU!$E:$E,SOLIEU!$W:$W,"")</f>
        <v>1.6</v>
      </c>
      <c r="F12" s="520">
        <f>+_xlfn.XLOOKUP($AB12,SOLIEU!$E:$E,SOLIEU!$Z:$Z,"")</f>
        <v>1.1000000000000001</v>
      </c>
      <c r="G12" s="520">
        <f>+_xlfn.XLOOKUP($AB12,SOLIEU!$E:$E,SOLIEU!$AD:$AD,"")</f>
        <v>26</v>
      </c>
      <c r="H12" s="520">
        <f>+_xlfn.XLOOKUP($AB12,SOLIEU!$E:$E,SOLIEU!$AG:$AG,"")</f>
        <v>26</v>
      </c>
      <c r="I12" s="520">
        <f>+_xlfn.XLOOKUP($AB12,SOLIEU!$E:$E,SOLIEU!$AI:$AI,"")</f>
        <v>0</v>
      </c>
      <c r="J12" s="521">
        <f t="shared" ref="J12:J55" si="3">+D12</f>
        <v>0.8</v>
      </c>
      <c r="K12" s="521">
        <f t="shared" ref="K12:K55" si="4">+E12</f>
        <v>1.6</v>
      </c>
      <c r="L12" s="520">
        <f>+_xlfn.XLOOKUP($AB12,SOLIEU!$E:$E,SOLIEU!$AA:$AA,"")</f>
        <v>1.0900000000000001</v>
      </c>
      <c r="M12" s="520">
        <f>+_xlfn.XLOOKUP($AB12,SOLIEU!$E:$E,SOLIEU!$AE:$AE,"")</f>
        <v>26</v>
      </c>
      <c r="N12" s="520">
        <f>+_xlfn.XLOOKUP($AB12,SOLIEU!$E:$E,SOLIEU!$AH:$AH,"")</f>
        <v>26</v>
      </c>
      <c r="O12" s="520">
        <f>+_xlfn.XLOOKUP($AB12,SOLIEU!$E:$E,SOLIEU!$AJ:$AJ,"")</f>
        <v>0</v>
      </c>
      <c r="P12" s="521">
        <f t="shared" ref="P12:P75" si="5">+J12-D12</f>
        <v>0</v>
      </c>
      <c r="Q12" s="521">
        <f t="shared" ref="Q12:Q75" si="6">+K12-E12</f>
        <v>0</v>
      </c>
      <c r="R12" s="521">
        <f t="shared" ref="R12:R75" si="7">+L12-F12</f>
        <v>-1.0000000000000009E-2</v>
      </c>
      <c r="S12" s="521">
        <f t="shared" ref="S12:S75" si="8">+M12-G12</f>
        <v>0</v>
      </c>
      <c r="T12" s="521">
        <f t="shared" ref="T12:T75" si="9">+N12-H12</f>
        <v>0</v>
      </c>
      <c r="U12" s="521">
        <f t="shared" ref="U12:U75" si="10">+O12-I12</f>
        <v>0</v>
      </c>
      <c r="V12" s="296" t="s">
        <v>46</v>
      </c>
      <c r="Y12" s="48">
        <f t="shared" ref="Y12:Y75" si="11">+$AA$2</f>
        <v>1</v>
      </c>
      <c r="Z12" s="48">
        <v>2</v>
      </c>
      <c r="AA12" s="48" t="str">
        <f t="shared" ref="AA12:AA55" si="12">+Y12&amp;"-"&amp;Z12&amp;"-"&amp;$AA$4</f>
        <v>1-2-3D</v>
      </c>
      <c r="AB12" s="419">
        <f>+_xlfn.XLOOKUP(AA12,SOLIEU!B:B,SOLIEU!E:E,"")</f>
        <v>236</v>
      </c>
      <c r="AC12" s="48"/>
    </row>
    <row r="13" spans="1:29" ht="17.399999999999999" customHeight="1" x14ac:dyDescent="0.3">
      <c r="A13" s="318">
        <v>3</v>
      </c>
      <c r="B13" s="318">
        <f t="shared" si="2"/>
        <v>244</v>
      </c>
      <c r="C13" s="520">
        <f>+_xlfn.XLOOKUP($AB13,SOLIEU!$E:$E,SOLIEU!$AP:$AP,"")</f>
        <v>1</v>
      </c>
      <c r="D13" s="520">
        <f>+_xlfn.XLOOKUP($AB13,SOLIEU!$E:$E,SOLIEU!$AQ:$AQ,"")</f>
        <v>0.8</v>
      </c>
      <c r="E13" s="520">
        <f>+_xlfn.XLOOKUP($AB13,SOLIEU!$E:$E,SOLIEU!$W:$W,"")</f>
        <v>1.6</v>
      </c>
      <c r="F13" s="520">
        <f>+_xlfn.XLOOKUP($AB13,SOLIEU!$E:$E,SOLIEU!$Z:$Z,"")</f>
        <v>1.1000000000000001</v>
      </c>
      <c r="G13" s="520">
        <f>+_xlfn.XLOOKUP($AB13,SOLIEU!$E:$E,SOLIEU!$AD:$AD,"")</f>
        <v>26</v>
      </c>
      <c r="H13" s="520">
        <f>+_xlfn.XLOOKUP($AB13,SOLIEU!$E:$E,SOLIEU!$AG:$AG,"")</f>
        <v>26</v>
      </c>
      <c r="I13" s="520">
        <f>+_xlfn.XLOOKUP($AB13,SOLIEU!$E:$E,SOLIEU!$AI:$AI,"")</f>
        <v>0</v>
      </c>
      <c r="J13" s="521">
        <f t="shared" si="3"/>
        <v>0.8</v>
      </c>
      <c r="K13" s="521">
        <f t="shared" si="4"/>
        <v>1.6</v>
      </c>
      <c r="L13" s="520">
        <f>+_xlfn.XLOOKUP($AB13,SOLIEU!$E:$E,SOLIEU!$AA:$AA,"")</f>
        <v>1.0900000000000001</v>
      </c>
      <c r="M13" s="520">
        <f>+_xlfn.XLOOKUP($AB13,SOLIEU!$E:$E,SOLIEU!$AE:$AE,"")</f>
        <v>26</v>
      </c>
      <c r="N13" s="520">
        <f>+_xlfn.XLOOKUP($AB13,SOLIEU!$E:$E,SOLIEU!$AH:$AH,"")</f>
        <v>26</v>
      </c>
      <c r="O13" s="520">
        <f>+_xlfn.XLOOKUP($AB13,SOLIEU!$E:$E,SOLIEU!$AJ:$AJ,"")</f>
        <v>0</v>
      </c>
      <c r="P13" s="521">
        <f t="shared" si="5"/>
        <v>0</v>
      </c>
      <c r="Q13" s="521">
        <f t="shared" si="6"/>
        <v>0</v>
      </c>
      <c r="R13" s="521">
        <f t="shared" si="7"/>
        <v>-1.0000000000000009E-2</v>
      </c>
      <c r="S13" s="521">
        <f t="shared" si="8"/>
        <v>0</v>
      </c>
      <c r="T13" s="521">
        <f t="shared" si="9"/>
        <v>0</v>
      </c>
      <c r="U13" s="521">
        <f t="shared" si="10"/>
        <v>0</v>
      </c>
      <c r="V13" s="296" t="s">
        <v>46</v>
      </c>
      <c r="Y13" s="48">
        <f t="shared" si="11"/>
        <v>1</v>
      </c>
      <c r="Z13" s="48">
        <v>3</v>
      </c>
      <c r="AA13" s="48" t="str">
        <f t="shared" si="12"/>
        <v>1-3-3D</v>
      </c>
      <c r="AB13" s="419">
        <f>+_xlfn.XLOOKUP(AA13,SOLIEU!B:B,SOLIEU!E:E,"")</f>
        <v>244</v>
      </c>
      <c r="AC13" s="48"/>
    </row>
    <row r="14" spans="1:29" ht="17.399999999999999" customHeight="1" x14ac:dyDescent="0.3">
      <c r="A14" s="318">
        <v>4</v>
      </c>
      <c r="B14" s="318">
        <f t="shared" si="2"/>
        <v>252</v>
      </c>
      <c r="C14" s="520">
        <f>+_xlfn.XLOOKUP($AB14,SOLIEU!$E:$E,SOLIEU!$AP:$AP,"")</f>
        <v>1</v>
      </c>
      <c r="D14" s="520">
        <f>+_xlfn.XLOOKUP($AB14,SOLIEU!$E:$E,SOLIEU!$AQ:$AQ,"")</f>
        <v>0.8</v>
      </c>
      <c r="E14" s="520">
        <f>+_xlfn.XLOOKUP($AB14,SOLIEU!$E:$E,SOLIEU!$W:$W,"")</f>
        <v>1.6</v>
      </c>
      <c r="F14" s="520">
        <f>+_xlfn.XLOOKUP($AB14,SOLIEU!$E:$E,SOLIEU!$Z:$Z,"")</f>
        <v>1.1000000000000001</v>
      </c>
      <c r="G14" s="520">
        <f>+_xlfn.XLOOKUP($AB14,SOLIEU!$E:$E,SOLIEU!$AD:$AD,"")</f>
        <v>26</v>
      </c>
      <c r="H14" s="520">
        <f>+_xlfn.XLOOKUP($AB14,SOLIEU!$E:$E,SOLIEU!$AG:$AG,"")</f>
        <v>26</v>
      </c>
      <c r="I14" s="520">
        <f>+_xlfn.XLOOKUP($AB14,SOLIEU!$E:$E,SOLIEU!$AI:$AI,"")</f>
        <v>0</v>
      </c>
      <c r="J14" s="521">
        <f t="shared" si="3"/>
        <v>0.8</v>
      </c>
      <c r="K14" s="521">
        <f t="shared" si="4"/>
        <v>1.6</v>
      </c>
      <c r="L14" s="520">
        <f>+_xlfn.XLOOKUP($AB14,SOLIEU!$E:$E,SOLIEU!$AA:$AA,"")</f>
        <v>1.1100000000000001</v>
      </c>
      <c r="M14" s="520">
        <f>+_xlfn.XLOOKUP($AB14,SOLIEU!$E:$E,SOLIEU!$AE:$AE,"")</f>
        <v>26</v>
      </c>
      <c r="N14" s="520">
        <f>+_xlfn.XLOOKUP($AB14,SOLIEU!$E:$E,SOLIEU!$AH:$AH,"")</f>
        <v>26</v>
      </c>
      <c r="O14" s="520">
        <f>+_xlfn.XLOOKUP($AB14,SOLIEU!$E:$E,SOLIEU!$AJ:$AJ,"")</f>
        <v>0</v>
      </c>
      <c r="P14" s="521">
        <f t="shared" si="5"/>
        <v>0</v>
      </c>
      <c r="Q14" s="521">
        <f t="shared" si="6"/>
        <v>0</v>
      </c>
      <c r="R14" s="521">
        <f t="shared" si="7"/>
        <v>1.0000000000000009E-2</v>
      </c>
      <c r="S14" s="521">
        <f t="shared" si="8"/>
        <v>0</v>
      </c>
      <c r="T14" s="521">
        <f t="shared" si="9"/>
        <v>0</v>
      </c>
      <c r="U14" s="521">
        <f t="shared" si="10"/>
        <v>0</v>
      </c>
      <c r="V14" s="296" t="s">
        <v>46</v>
      </c>
      <c r="Y14" s="48">
        <f t="shared" si="11"/>
        <v>1</v>
      </c>
      <c r="Z14" s="48">
        <v>4</v>
      </c>
      <c r="AA14" s="48" t="str">
        <f t="shared" si="12"/>
        <v>1-4-3D</v>
      </c>
      <c r="AB14" s="419">
        <f>+_xlfn.XLOOKUP(AA14,SOLIEU!B:B,SOLIEU!E:E,"")</f>
        <v>252</v>
      </c>
      <c r="AC14" s="48"/>
    </row>
    <row r="15" spans="1:29" ht="17.399999999999999" customHeight="1" x14ac:dyDescent="0.3">
      <c r="A15" s="318">
        <v>5</v>
      </c>
      <c r="B15" s="318">
        <f t="shared" si="2"/>
        <v>260</v>
      </c>
      <c r="C15" s="520">
        <f>+_xlfn.XLOOKUP($AB15,SOLIEU!$E:$E,SOLIEU!$AP:$AP,"")</f>
        <v>1</v>
      </c>
      <c r="D15" s="520">
        <f>+_xlfn.XLOOKUP($AB15,SOLIEU!$E:$E,SOLIEU!$AQ:$AQ,"")</f>
        <v>0.8</v>
      </c>
      <c r="E15" s="520">
        <f>+_xlfn.XLOOKUP($AB15,SOLIEU!$E:$E,SOLIEU!$W:$W,"")</f>
        <v>1.6</v>
      </c>
      <c r="F15" s="520">
        <f>+_xlfn.XLOOKUP($AB15,SOLIEU!$E:$E,SOLIEU!$Z:$Z,"")</f>
        <v>1.1000000000000001</v>
      </c>
      <c r="G15" s="520">
        <f>+_xlfn.XLOOKUP($AB15,SOLIEU!$E:$E,SOLIEU!$AD:$AD,"")</f>
        <v>26</v>
      </c>
      <c r="H15" s="520">
        <f>+_xlfn.XLOOKUP($AB15,SOLIEU!$E:$E,SOLIEU!$AG:$AG,"")</f>
        <v>26</v>
      </c>
      <c r="I15" s="520">
        <f>+_xlfn.XLOOKUP($AB15,SOLIEU!$E:$E,SOLIEU!$AI:$AI,"")</f>
        <v>0</v>
      </c>
      <c r="J15" s="521">
        <f t="shared" si="3"/>
        <v>0.8</v>
      </c>
      <c r="K15" s="521">
        <f t="shared" si="4"/>
        <v>1.6</v>
      </c>
      <c r="L15" s="520">
        <f>+_xlfn.XLOOKUP($AB15,SOLIEU!$E:$E,SOLIEU!$AA:$AA,"")</f>
        <v>1.0900000000000001</v>
      </c>
      <c r="M15" s="520">
        <f>+_xlfn.XLOOKUP($AB15,SOLIEU!$E:$E,SOLIEU!$AE:$AE,"")</f>
        <v>26</v>
      </c>
      <c r="N15" s="520">
        <f>+_xlfn.XLOOKUP($AB15,SOLIEU!$E:$E,SOLIEU!$AH:$AH,"")</f>
        <v>26</v>
      </c>
      <c r="O15" s="520">
        <f>+_xlfn.XLOOKUP($AB15,SOLIEU!$E:$E,SOLIEU!$AJ:$AJ,"")</f>
        <v>0</v>
      </c>
      <c r="P15" s="521">
        <f t="shared" si="5"/>
        <v>0</v>
      </c>
      <c r="Q15" s="521">
        <f t="shared" si="6"/>
        <v>0</v>
      </c>
      <c r="R15" s="521">
        <f t="shared" si="7"/>
        <v>-1.0000000000000009E-2</v>
      </c>
      <c r="S15" s="521">
        <f t="shared" si="8"/>
        <v>0</v>
      </c>
      <c r="T15" s="521">
        <f t="shared" si="9"/>
        <v>0</v>
      </c>
      <c r="U15" s="521">
        <f t="shared" si="10"/>
        <v>0</v>
      </c>
      <c r="V15" s="296" t="s">
        <v>46</v>
      </c>
      <c r="Y15" s="48">
        <f t="shared" si="11"/>
        <v>1</v>
      </c>
      <c r="Z15" s="48">
        <v>5</v>
      </c>
      <c r="AA15" s="48" t="str">
        <f t="shared" si="12"/>
        <v>1-5-3D</v>
      </c>
      <c r="AB15" s="419">
        <f>+_xlfn.XLOOKUP(AA15,SOLIEU!B:B,SOLIEU!E:E,"")</f>
        <v>260</v>
      </c>
      <c r="AC15" s="48"/>
    </row>
    <row r="16" spans="1:29" ht="17.399999999999999" customHeight="1" x14ac:dyDescent="0.3">
      <c r="A16" s="318">
        <v>6</v>
      </c>
      <c r="B16" s="318">
        <f t="shared" si="2"/>
        <v>268</v>
      </c>
      <c r="C16" s="520">
        <f>+_xlfn.XLOOKUP($AB16,SOLIEU!$E:$E,SOLIEU!$AP:$AP,"")</f>
        <v>1</v>
      </c>
      <c r="D16" s="520">
        <f>+_xlfn.XLOOKUP($AB16,SOLIEU!$E:$E,SOLIEU!$AQ:$AQ,"")</f>
        <v>0.8</v>
      </c>
      <c r="E16" s="520">
        <f>+_xlfn.XLOOKUP($AB16,SOLIEU!$E:$E,SOLIEU!$W:$W,"")</f>
        <v>1.6</v>
      </c>
      <c r="F16" s="520">
        <f>+_xlfn.XLOOKUP($AB16,SOLIEU!$E:$E,SOLIEU!$Z:$Z,"")</f>
        <v>1.1000000000000001</v>
      </c>
      <c r="G16" s="520">
        <f>+_xlfn.XLOOKUP($AB16,SOLIEU!$E:$E,SOLIEU!$AD:$AD,"")</f>
        <v>26</v>
      </c>
      <c r="H16" s="520">
        <f>+_xlfn.XLOOKUP($AB16,SOLIEU!$E:$E,SOLIEU!$AG:$AG,"")</f>
        <v>26</v>
      </c>
      <c r="I16" s="520">
        <f>+_xlfn.XLOOKUP($AB16,SOLIEU!$E:$E,SOLIEU!$AI:$AI,"")</f>
        <v>0</v>
      </c>
      <c r="J16" s="521">
        <f t="shared" si="3"/>
        <v>0.8</v>
      </c>
      <c r="K16" s="521">
        <f t="shared" si="4"/>
        <v>1.6</v>
      </c>
      <c r="L16" s="520">
        <f>+_xlfn.XLOOKUP($AB16,SOLIEU!$E:$E,SOLIEU!$AA:$AA,"")</f>
        <v>1.1000000000000001</v>
      </c>
      <c r="M16" s="520">
        <f>+_xlfn.XLOOKUP($AB16,SOLIEU!$E:$E,SOLIEU!$AE:$AE,"")</f>
        <v>26</v>
      </c>
      <c r="N16" s="520">
        <f>+_xlfn.XLOOKUP($AB16,SOLIEU!$E:$E,SOLIEU!$AH:$AH,"")</f>
        <v>26</v>
      </c>
      <c r="O16" s="520">
        <f>+_xlfn.XLOOKUP($AB16,SOLIEU!$E:$E,SOLIEU!$AJ:$AJ,"")</f>
        <v>0</v>
      </c>
      <c r="P16" s="521">
        <f t="shared" si="5"/>
        <v>0</v>
      </c>
      <c r="Q16" s="521">
        <f t="shared" si="6"/>
        <v>0</v>
      </c>
      <c r="R16" s="521">
        <f t="shared" si="7"/>
        <v>0</v>
      </c>
      <c r="S16" s="521">
        <f t="shared" si="8"/>
        <v>0</v>
      </c>
      <c r="T16" s="521">
        <f t="shared" si="9"/>
        <v>0</v>
      </c>
      <c r="U16" s="521">
        <f t="shared" si="10"/>
        <v>0</v>
      </c>
      <c r="V16" s="296" t="s">
        <v>46</v>
      </c>
      <c r="Y16" s="48">
        <f t="shared" si="11"/>
        <v>1</v>
      </c>
      <c r="Z16" s="48">
        <v>6</v>
      </c>
      <c r="AA16" s="48" t="str">
        <f t="shared" si="12"/>
        <v>1-6-3D</v>
      </c>
      <c r="AB16" s="419">
        <f>+_xlfn.XLOOKUP(AA16,SOLIEU!B:B,SOLIEU!E:E,"")</f>
        <v>268</v>
      </c>
      <c r="AC16" s="48"/>
    </row>
    <row r="17" spans="1:29" ht="17.399999999999999" customHeight="1" x14ac:dyDescent="0.3">
      <c r="A17" s="318">
        <v>7</v>
      </c>
      <c r="B17" s="318">
        <f t="shared" si="2"/>
        <v>276</v>
      </c>
      <c r="C17" s="520">
        <f>+_xlfn.XLOOKUP($AB17,SOLIEU!$E:$E,SOLIEU!$AP:$AP,"")</f>
        <v>1</v>
      </c>
      <c r="D17" s="520">
        <f>+_xlfn.XLOOKUP($AB17,SOLIEU!$E:$E,SOLIEU!$AQ:$AQ,"")</f>
        <v>0.8</v>
      </c>
      <c r="E17" s="520">
        <f>+_xlfn.XLOOKUP($AB17,SOLIEU!$E:$E,SOLIEU!$W:$W,"")</f>
        <v>1.6</v>
      </c>
      <c r="F17" s="520">
        <f>+_xlfn.XLOOKUP($AB17,SOLIEU!$E:$E,SOLIEU!$Z:$Z,"")</f>
        <v>1.1000000000000001</v>
      </c>
      <c r="G17" s="520">
        <f>+_xlfn.XLOOKUP($AB17,SOLIEU!$E:$E,SOLIEU!$AD:$AD,"")</f>
        <v>26</v>
      </c>
      <c r="H17" s="520">
        <f>+_xlfn.XLOOKUP($AB17,SOLIEU!$E:$E,SOLIEU!$AG:$AG,"")</f>
        <v>26</v>
      </c>
      <c r="I17" s="520">
        <f>+_xlfn.XLOOKUP($AB17,SOLIEU!$E:$E,SOLIEU!$AI:$AI,"")</f>
        <v>0</v>
      </c>
      <c r="J17" s="521">
        <f t="shared" si="3"/>
        <v>0.8</v>
      </c>
      <c r="K17" s="521">
        <f t="shared" si="4"/>
        <v>1.6</v>
      </c>
      <c r="L17" s="520">
        <f>+_xlfn.XLOOKUP($AB17,SOLIEU!$E:$E,SOLIEU!$AA:$AA,"")</f>
        <v>1.1100000000000001</v>
      </c>
      <c r="M17" s="520">
        <f>+_xlfn.XLOOKUP($AB17,SOLIEU!$E:$E,SOLIEU!$AE:$AE,"")</f>
        <v>26</v>
      </c>
      <c r="N17" s="520">
        <f>+_xlfn.XLOOKUP($AB17,SOLIEU!$E:$E,SOLIEU!$AH:$AH,"")</f>
        <v>26</v>
      </c>
      <c r="O17" s="520">
        <f>+_xlfn.XLOOKUP($AB17,SOLIEU!$E:$E,SOLIEU!$AJ:$AJ,"")</f>
        <v>0</v>
      </c>
      <c r="P17" s="521">
        <f t="shared" si="5"/>
        <v>0</v>
      </c>
      <c r="Q17" s="521">
        <f t="shared" si="6"/>
        <v>0</v>
      </c>
      <c r="R17" s="521">
        <f t="shared" si="7"/>
        <v>1.0000000000000009E-2</v>
      </c>
      <c r="S17" s="521">
        <f t="shared" si="8"/>
        <v>0</v>
      </c>
      <c r="T17" s="521">
        <f t="shared" si="9"/>
        <v>0</v>
      </c>
      <c r="U17" s="521">
        <f t="shared" si="10"/>
        <v>0</v>
      </c>
      <c r="V17" s="296" t="s">
        <v>46</v>
      </c>
      <c r="Y17" s="48">
        <f t="shared" si="11"/>
        <v>1</v>
      </c>
      <c r="Z17" s="48">
        <v>7</v>
      </c>
      <c r="AA17" s="48" t="str">
        <f t="shared" si="12"/>
        <v>1-7-3D</v>
      </c>
      <c r="AB17" s="419">
        <f>+_xlfn.XLOOKUP(AA17,SOLIEU!B:B,SOLIEU!E:E,"")</f>
        <v>276</v>
      </c>
      <c r="AC17" s="48"/>
    </row>
    <row r="18" spans="1:29" ht="17.399999999999999" customHeight="1" x14ac:dyDescent="0.3">
      <c r="A18" s="318">
        <v>8</v>
      </c>
      <c r="B18" s="318">
        <f t="shared" si="2"/>
        <v>284</v>
      </c>
      <c r="C18" s="520">
        <f>+_xlfn.XLOOKUP($AB18,SOLIEU!$E:$E,SOLIEU!$AP:$AP,"")</f>
        <v>1</v>
      </c>
      <c r="D18" s="520">
        <f>+_xlfn.XLOOKUP($AB18,SOLIEU!$E:$E,SOLIEU!$AQ:$AQ,"")</f>
        <v>0.8</v>
      </c>
      <c r="E18" s="520">
        <f>+_xlfn.XLOOKUP($AB18,SOLIEU!$E:$E,SOLIEU!$W:$W,"")</f>
        <v>1.6</v>
      </c>
      <c r="F18" s="520">
        <f>+_xlfn.XLOOKUP($AB18,SOLIEU!$E:$E,SOLIEU!$Z:$Z,"")</f>
        <v>1.1000000000000001</v>
      </c>
      <c r="G18" s="520">
        <f>+_xlfn.XLOOKUP($AB18,SOLIEU!$E:$E,SOLIEU!$AD:$AD,"")</f>
        <v>26</v>
      </c>
      <c r="H18" s="520">
        <f>+_xlfn.XLOOKUP($AB18,SOLIEU!$E:$E,SOLIEU!$AG:$AG,"")</f>
        <v>26</v>
      </c>
      <c r="I18" s="520">
        <f>+_xlfn.XLOOKUP($AB18,SOLIEU!$E:$E,SOLIEU!$AI:$AI,"")</f>
        <v>0</v>
      </c>
      <c r="J18" s="521">
        <f t="shared" si="3"/>
        <v>0.8</v>
      </c>
      <c r="K18" s="521">
        <f t="shared" si="4"/>
        <v>1.6</v>
      </c>
      <c r="L18" s="520">
        <f>+_xlfn.XLOOKUP($AB18,SOLIEU!$E:$E,SOLIEU!$AA:$AA,"")</f>
        <v>1.0900000000000001</v>
      </c>
      <c r="M18" s="520">
        <f>+_xlfn.XLOOKUP($AB18,SOLIEU!$E:$E,SOLIEU!$AE:$AE,"")</f>
        <v>26</v>
      </c>
      <c r="N18" s="520">
        <f>+_xlfn.XLOOKUP($AB18,SOLIEU!$E:$E,SOLIEU!$AH:$AH,"")</f>
        <v>26</v>
      </c>
      <c r="O18" s="520">
        <f>+_xlfn.XLOOKUP($AB18,SOLIEU!$E:$E,SOLIEU!$AJ:$AJ,"")</f>
        <v>1.0000000000000009E-2</v>
      </c>
      <c r="P18" s="521">
        <f t="shared" si="5"/>
        <v>0</v>
      </c>
      <c r="Q18" s="521">
        <f t="shared" si="6"/>
        <v>0</v>
      </c>
      <c r="R18" s="521">
        <f t="shared" si="7"/>
        <v>-1.0000000000000009E-2</v>
      </c>
      <c r="S18" s="521">
        <f t="shared" si="8"/>
        <v>0</v>
      </c>
      <c r="T18" s="521">
        <f t="shared" si="9"/>
        <v>0</v>
      </c>
      <c r="U18" s="521">
        <f t="shared" si="10"/>
        <v>1.0000000000000009E-2</v>
      </c>
      <c r="V18" s="296" t="s">
        <v>46</v>
      </c>
      <c r="Y18" s="48">
        <f t="shared" si="11"/>
        <v>1</v>
      </c>
      <c r="Z18" s="48">
        <v>8</v>
      </c>
      <c r="AA18" s="48" t="str">
        <f t="shared" si="12"/>
        <v>1-8-3D</v>
      </c>
      <c r="AB18" s="419">
        <f>+_xlfn.XLOOKUP(AA18,SOLIEU!B:B,SOLIEU!E:E,"")</f>
        <v>284</v>
      </c>
      <c r="AC18" s="48"/>
    </row>
    <row r="19" spans="1:29" ht="17.399999999999999" customHeight="1" x14ac:dyDescent="0.3">
      <c r="A19" s="318">
        <v>9</v>
      </c>
      <c r="B19" s="318">
        <f t="shared" si="2"/>
        <v>292</v>
      </c>
      <c r="C19" s="520">
        <f>+_xlfn.XLOOKUP($AB19,SOLIEU!$E:$E,SOLIEU!$AP:$AP,"")</f>
        <v>1</v>
      </c>
      <c r="D19" s="520">
        <f>+_xlfn.XLOOKUP($AB19,SOLIEU!$E:$E,SOLIEU!$AQ:$AQ,"")</f>
        <v>0.8</v>
      </c>
      <c r="E19" s="520">
        <f>+_xlfn.XLOOKUP($AB19,SOLIEU!$E:$E,SOLIEU!$W:$W,"")</f>
        <v>1.6</v>
      </c>
      <c r="F19" s="520">
        <f>+_xlfn.XLOOKUP($AB19,SOLIEU!$E:$E,SOLIEU!$Z:$Z,"")</f>
        <v>1.1000000000000001</v>
      </c>
      <c r="G19" s="520">
        <f>+_xlfn.XLOOKUP($AB19,SOLIEU!$E:$E,SOLIEU!$AD:$AD,"")</f>
        <v>26</v>
      </c>
      <c r="H19" s="520">
        <f>+_xlfn.XLOOKUP($AB19,SOLIEU!$E:$E,SOLIEU!$AG:$AG,"")</f>
        <v>26</v>
      </c>
      <c r="I19" s="520">
        <f>+_xlfn.XLOOKUP($AB19,SOLIEU!$E:$E,SOLIEU!$AI:$AI,"")</f>
        <v>0</v>
      </c>
      <c r="J19" s="521">
        <f t="shared" si="3"/>
        <v>0.8</v>
      </c>
      <c r="K19" s="521">
        <f t="shared" si="4"/>
        <v>1.6</v>
      </c>
      <c r="L19" s="520">
        <f>+_xlfn.XLOOKUP($AB19,SOLIEU!$E:$E,SOLIEU!$AA:$AA,"")</f>
        <v>1.1000000000000001</v>
      </c>
      <c r="M19" s="520">
        <f>+_xlfn.XLOOKUP($AB19,SOLIEU!$E:$E,SOLIEU!$AE:$AE,"")</f>
        <v>26</v>
      </c>
      <c r="N19" s="520">
        <f>+_xlfn.XLOOKUP($AB19,SOLIEU!$E:$E,SOLIEU!$AH:$AH,"")</f>
        <v>26</v>
      </c>
      <c r="O19" s="520">
        <f>+_xlfn.XLOOKUP($AB19,SOLIEU!$E:$E,SOLIEU!$AJ:$AJ,"")</f>
        <v>1.0000000000000009E-2</v>
      </c>
      <c r="P19" s="521">
        <f t="shared" si="5"/>
        <v>0</v>
      </c>
      <c r="Q19" s="521">
        <f t="shared" si="6"/>
        <v>0</v>
      </c>
      <c r="R19" s="521">
        <f t="shared" si="7"/>
        <v>0</v>
      </c>
      <c r="S19" s="521">
        <f t="shared" si="8"/>
        <v>0</v>
      </c>
      <c r="T19" s="521">
        <f t="shared" si="9"/>
        <v>0</v>
      </c>
      <c r="U19" s="521">
        <f t="shared" si="10"/>
        <v>1.0000000000000009E-2</v>
      </c>
      <c r="V19" s="296" t="s">
        <v>46</v>
      </c>
      <c r="Y19" s="48">
        <f t="shared" si="11"/>
        <v>1</v>
      </c>
      <c r="Z19" s="48">
        <v>9</v>
      </c>
      <c r="AA19" s="48" t="str">
        <f t="shared" si="12"/>
        <v>1-9-3D</v>
      </c>
      <c r="AB19" s="419">
        <f>+_xlfn.XLOOKUP(AA19,SOLIEU!B:B,SOLIEU!E:E,"")</f>
        <v>292</v>
      </c>
      <c r="AC19" s="48"/>
    </row>
    <row r="20" spans="1:29" ht="17.399999999999999" customHeight="1" x14ac:dyDescent="0.3">
      <c r="A20" s="318">
        <v>10</v>
      </c>
      <c r="B20" s="318">
        <f t="shared" si="2"/>
        <v>300</v>
      </c>
      <c r="C20" s="520">
        <f>+_xlfn.XLOOKUP($AB20,SOLIEU!$E:$E,SOLIEU!$AP:$AP,"")</f>
        <v>1</v>
      </c>
      <c r="D20" s="520">
        <f>+_xlfn.XLOOKUP($AB20,SOLIEU!$E:$E,SOLIEU!$AQ:$AQ,"")</f>
        <v>0.8</v>
      </c>
      <c r="E20" s="520">
        <f>+_xlfn.XLOOKUP($AB20,SOLIEU!$E:$E,SOLIEU!$W:$W,"")</f>
        <v>1.6</v>
      </c>
      <c r="F20" s="520">
        <f>+_xlfn.XLOOKUP($AB20,SOLIEU!$E:$E,SOLIEU!$Z:$Z,"")</f>
        <v>1.1000000000000001</v>
      </c>
      <c r="G20" s="520">
        <f>+_xlfn.XLOOKUP($AB20,SOLIEU!$E:$E,SOLIEU!$AD:$AD,"")</f>
        <v>26</v>
      </c>
      <c r="H20" s="520">
        <f>+_xlfn.XLOOKUP($AB20,SOLIEU!$E:$E,SOLIEU!$AG:$AG,"")</f>
        <v>26</v>
      </c>
      <c r="I20" s="520">
        <f>+_xlfn.XLOOKUP($AB20,SOLIEU!$E:$E,SOLIEU!$AI:$AI,"")</f>
        <v>0</v>
      </c>
      <c r="J20" s="521">
        <f t="shared" si="3"/>
        <v>0.8</v>
      </c>
      <c r="K20" s="521">
        <f t="shared" si="4"/>
        <v>1.6</v>
      </c>
      <c r="L20" s="520">
        <f>+_xlfn.XLOOKUP($AB20,SOLIEU!$E:$E,SOLIEU!$AA:$AA,"")</f>
        <v>1.0900000000000001</v>
      </c>
      <c r="M20" s="520">
        <f>+_xlfn.XLOOKUP($AB20,SOLIEU!$E:$E,SOLIEU!$AE:$AE,"")</f>
        <v>26</v>
      </c>
      <c r="N20" s="520">
        <f>+_xlfn.XLOOKUP($AB20,SOLIEU!$E:$E,SOLIEU!$AH:$AH,"")</f>
        <v>26</v>
      </c>
      <c r="O20" s="520">
        <f>+_xlfn.XLOOKUP($AB20,SOLIEU!$E:$E,SOLIEU!$AJ:$AJ,"")</f>
        <v>1.0000000000000009E-2</v>
      </c>
      <c r="P20" s="521">
        <f t="shared" si="5"/>
        <v>0</v>
      </c>
      <c r="Q20" s="521">
        <f t="shared" si="6"/>
        <v>0</v>
      </c>
      <c r="R20" s="521">
        <f t="shared" si="7"/>
        <v>-1.0000000000000009E-2</v>
      </c>
      <c r="S20" s="521">
        <f t="shared" si="8"/>
        <v>0</v>
      </c>
      <c r="T20" s="521">
        <f t="shared" si="9"/>
        <v>0</v>
      </c>
      <c r="U20" s="521">
        <f t="shared" si="10"/>
        <v>1.0000000000000009E-2</v>
      </c>
      <c r="V20" s="296" t="s">
        <v>46</v>
      </c>
      <c r="Y20" s="48">
        <f t="shared" si="11"/>
        <v>1</v>
      </c>
      <c r="Z20" s="48">
        <v>10</v>
      </c>
      <c r="AA20" s="48" t="str">
        <f t="shared" si="12"/>
        <v>1-10-3D</v>
      </c>
      <c r="AB20" s="419">
        <f>+_xlfn.XLOOKUP(AA20,SOLIEU!B:B,SOLIEU!E:E,"")</f>
        <v>300</v>
      </c>
      <c r="AC20" s="48"/>
    </row>
    <row r="21" spans="1:29" ht="17.399999999999999" customHeight="1" x14ac:dyDescent="0.3">
      <c r="A21" s="318">
        <v>11</v>
      </c>
      <c r="B21" s="318">
        <f t="shared" si="2"/>
        <v>308</v>
      </c>
      <c r="C21" s="520">
        <f>+_xlfn.XLOOKUP($AB21,SOLIEU!$E:$E,SOLIEU!$AP:$AP,"")</f>
        <v>1</v>
      </c>
      <c r="D21" s="520">
        <f>+_xlfn.XLOOKUP($AB21,SOLIEU!$E:$E,SOLIEU!$AQ:$AQ,"")</f>
        <v>0.8</v>
      </c>
      <c r="E21" s="520">
        <f>+_xlfn.XLOOKUP($AB21,SOLIEU!$E:$E,SOLIEU!$W:$W,"")</f>
        <v>1.6</v>
      </c>
      <c r="F21" s="520">
        <f>+_xlfn.XLOOKUP($AB21,SOLIEU!$E:$E,SOLIEU!$Z:$Z,"")</f>
        <v>1.1000000000000001</v>
      </c>
      <c r="G21" s="520">
        <f>+_xlfn.XLOOKUP($AB21,SOLIEU!$E:$E,SOLIEU!$AD:$AD,"")</f>
        <v>26</v>
      </c>
      <c r="H21" s="520">
        <f>+_xlfn.XLOOKUP($AB21,SOLIEU!$E:$E,SOLIEU!$AG:$AG,"")</f>
        <v>26</v>
      </c>
      <c r="I21" s="520">
        <f>+_xlfn.XLOOKUP($AB21,SOLIEU!$E:$E,SOLIEU!$AI:$AI,"")</f>
        <v>0</v>
      </c>
      <c r="J21" s="521">
        <f t="shared" si="3"/>
        <v>0.8</v>
      </c>
      <c r="K21" s="521">
        <f t="shared" si="4"/>
        <v>1.6</v>
      </c>
      <c r="L21" s="520">
        <f>+_xlfn.XLOOKUP($AB21,SOLIEU!$E:$E,SOLIEU!$AA:$AA,"")</f>
        <v>1.1100000000000001</v>
      </c>
      <c r="M21" s="520">
        <f>+_xlfn.XLOOKUP($AB21,SOLIEU!$E:$E,SOLIEU!$AE:$AE,"")</f>
        <v>26</v>
      </c>
      <c r="N21" s="520">
        <f>+_xlfn.XLOOKUP($AB21,SOLIEU!$E:$E,SOLIEU!$AH:$AH,"")</f>
        <v>26</v>
      </c>
      <c r="O21" s="520">
        <f>+_xlfn.XLOOKUP($AB21,SOLIEU!$E:$E,SOLIEU!$AJ:$AJ,"")</f>
        <v>1.0000000000000009E-2</v>
      </c>
      <c r="P21" s="521">
        <f t="shared" si="5"/>
        <v>0</v>
      </c>
      <c r="Q21" s="521">
        <f t="shared" si="6"/>
        <v>0</v>
      </c>
      <c r="R21" s="521">
        <f t="shared" si="7"/>
        <v>1.0000000000000009E-2</v>
      </c>
      <c r="S21" s="521">
        <f t="shared" si="8"/>
        <v>0</v>
      </c>
      <c r="T21" s="521">
        <f t="shared" si="9"/>
        <v>0</v>
      </c>
      <c r="U21" s="521">
        <f t="shared" si="10"/>
        <v>1.0000000000000009E-2</v>
      </c>
      <c r="V21" s="296" t="s">
        <v>46</v>
      </c>
      <c r="Y21" s="48">
        <f t="shared" si="11"/>
        <v>1</v>
      </c>
      <c r="Z21" s="48">
        <v>11</v>
      </c>
      <c r="AA21" s="48" t="str">
        <f t="shared" si="12"/>
        <v>1-11-3D</v>
      </c>
      <c r="AB21" s="419">
        <f>+_xlfn.XLOOKUP(AA21,SOLIEU!B:B,SOLIEU!E:E,"")</f>
        <v>308</v>
      </c>
      <c r="AC21" s="48"/>
    </row>
    <row r="22" spans="1:29" ht="17.399999999999999" customHeight="1" x14ac:dyDescent="0.3">
      <c r="A22" s="318">
        <v>12</v>
      </c>
      <c r="B22" s="318">
        <f t="shared" si="2"/>
        <v>316</v>
      </c>
      <c r="C22" s="520">
        <f>+_xlfn.XLOOKUP($AB22,SOLIEU!$E:$E,SOLIEU!$AP:$AP,"")</f>
        <v>1</v>
      </c>
      <c r="D22" s="520">
        <f>+_xlfn.XLOOKUP($AB22,SOLIEU!$E:$E,SOLIEU!$AQ:$AQ,"")</f>
        <v>0.8</v>
      </c>
      <c r="E22" s="520">
        <f>+_xlfn.XLOOKUP($AB22,SOLIEU!$E:$E,SOLIEU!$W:$W,"")</f>
        <v>1.6</v>
      </c>
      <c r="F22" s="520">
        <f>+_xlfn.XLOOKUP($AB22,SOLIEU!$E:$E,SOLIEU!$Z:$Z,"")</f>
        <v>1.1000000000000001</v>
      </c>
      <c r="G22" s="520">
        <f>+_xlfn.XLOOKUP($AB22,SOLIEU!$E:$E,SOLIEU!$AD:$AD,"")</f>
        <v>26</v>
      </c>
      <c r="H22" s="520">
        <f>+_xlfn.XLOOKUP($AB22,SOLIEU!$E:$E,SOLIEU!$AG:$AG,"")</f>
        <v>26</v>
      </c>
      <c r="I22" s="520">
        <f>+_xlfn.XLOOKUP($AB22,SOLIEU!$E:$E,SOLIEU!$AI:$AI,"")</f>
        <v>0</v>
      </c>
      <c r="J22" s="521">
        <f t="shared" si="3"/>
        <v>0.8</v>
      </c>
      <c r="K22" s="521">
        <f t="shared" si="4"/>
        <v>1.6</v>
      </c>
      <c r="L22" s="520">
        <f>+_xlfn.XLOOKUP($AB22,SOLIEU!$E:$E,SOLIEU!$AA:$AA,"")</f>
        <v>1.1100000000000001</v>
      </c>
      <c r="M22" s="520">
        <f>+_xlfn.XLOOKUP($AB22,SOLIEU!$E:$E,SOLIEU!$AE:$AE,"")</f>
        <v>26</v>
      </c>
      <c r="N22" s="520">
        <f>+_xlfn.XLOOKUP($AB22,SOLIEU!$E:$E,SOLIEU!$AH:$AH,"")</f>
        <v>26</v>
      </c>
      <c r="O22" s="520">
        <f>+_xlfn.XLOOKUP($AB22,SOLIEU!$E:$E,SOLIEU!$AJ:$AJ,"")</f>
        <v>0</v>
      </c>
      <c r="P22" s="521">
        <f t="shared" si="5"/>
        <v>0</v>
      </c>
      <c r="Q22" s="521">
        <f t="shared" si="6"/>
        <v>0</v>
      </c>
      <c r="R22" s="521">
        <f t="shared" si="7"/>
        <v>1.0000000000000009E-2</v>
      </c>
      <c r="S22" s="521">
        <f t="shared" si="8"/>
        <v>0</v>
      </c>
      <c r="T22" s="521">
        <f t="shared" si="9"/>
        <v>0</v>
      </c>
      <c r="U22" s="521">
        <f t="shared" si="10"/>
        <v>0</v>
      </c>
      <c r="V22" s="296" t="s">
        <v>46</v>
      </c>
      <c r="Y22" s="48">
        <f t="shared" si="11"/>
        <v>1</v>
      </c>
      <c r="Z22" s="48">
        <v>12</v>
      </c>
      <c r="AA22" s="48" t="str">
        <f t="shared" si="12"/>
        <v>1-12-3D</v>
      </c>
      <c r="AB22" s="419">
        <f>+_xlfn.XLOOKUP(AA22,SOLIEU!B:B,SOLIEU!E:E,"")</f>
        <v>316</v>
      </c>
      <c r="AC22" s="48"/>
    </row>
    <row r="23" spans="1:29" ht="17.399999999999999" customHeight="1" x14ac:dyDescent="0.3">
      <c r="A23" s="318">
        <v>13</v>
      </c>
      <c r="B23" s="318">
        <f t="shared" si="2"/>
        <v>324</v>
      </c>
      <c r="C23" s="520">
        <f>+_xlfn.XLOOKUP($AB23,SOLIEU!$E:$E,SOLIEU!$AP:$AP,"")</f>
        <v>1</v>
      </c>
      <c r="D23" s="520">
        <f>+_xlfn.XLOOKUP($AB23,SOLIEU!$E:$E,SOLIEU!$AQ:$AQ,"")</f>
        <v>0.8</v>
      </c>
      <c r="E23" s="520">
        <f>+_xlfn.XLOOKUP($AB23,SOLIEU!$E:$E,SOLIEU!$W:$W,"")</f>
        <v>1.6</v>
      </c>
      <c r="F23" s="520">
        <f>+_xlfn.XLOOKUP($AB23,SOLIEU!$E:$E,SOLIEU!$Z:$Z,"")</f>
        <v>1.1000000000000001</v>
      </c>
      <c r="G23" s="520">
        <f>+_xlfn.XLOOKUP($AB23,SOLIEU!$E:$E,SOLIEU!$AD:$AD,"")</f>
        <v>26</v>
      </c>
      <c r="H23" s="520">
        <f>+_xlfn.XLOOKUP($AB23,SOLIEU!$E:$E,SOLIEU!$AG:$AG,"")</f>
        <v>26</v>
      </c>
      <c r="I23" s="520">
        <f>+_xlfn.XLOOKUP($AB23,SOLIEU!$E:$E,SOLIEU!$AI:$AI,"")</f>
        <v>0</v>
      </c>
      <c r="J23" s="521">
        <f t="shared" si="3"/>
        <v>0.8</v>
      </c>
      <c r="K23" s="521">
        <f t="shared" si="4"/>
        <v>1.6</v>
      </c>
      <c r="L23" s="520">
        <f>+_xlfn.XLOOKUP($AB23,SOLIEU!$E:$E,SOLIEU!$AA:$AA,"")</f>
        <v>1.1000000000000001</v>
      </c>
      <c r="M23" s="520">
        <f>+_xlfn.XLOOKUP($AB23,SOLIEU!$E:$E,SOLIEU!$AE:$AE,"")</f>
        <v>26</v>
      </c>
      <c r="N23" s="520">
        <f>+_xlfn.XLOOKUP($AB23,SOLIEU!$E:$E,SOLIEU!$AH:$AH,"")</f>
        <v>26</v>
      </c>
      <c r="O23" s="520">
        <f>+_xlfn.XLOOKUP($AB23,SOLIEU!$E:$E,SOLIEU!$AJ:$AJ,"")</f>
        <v>0</v>
      </c>
      <c r="P23" s="521">
        <f t="shared" si="5"/>
        <v>0</v>
      </c>
      <c r="Q23" s="521">
        <f t="shared" si="6"/>
        <v>0</v>
      </c>
      <c r="R23" s="521">
        <f t="shared" si="7"/>
        <v>0</v>
      </c>
      <c r="S23" s="521">
        <f t="shared" si="8"/>
        <v>0</v>
      </c>
      <c r="T23" s="521">
        <f t="shared" si="9"/>
        <v>0</v>
      </c>
      <c r="U23" s="521">
        <f t="shared" si="10"/>
        <v>0</v>
      </c>
      <c r="V23" s="296" t="s">
        <v>46</v>
      </c>
      <c r="Y23" s="48">
        <f t="shared" si="11"/>
        <v>1</v>
      </c>
      <c r="Z23" s="48">
        <v>13</v>
      </c>
      <c r="AA23" s="48" t="str">
        <f t="shared" si="12"/>
        <v>1-13-3D</v>
      </c>
      <c r="AB23" s="419">
        <f>+_xlfn.XLOOKUP(AA23,SOLIEU!B:B,SOLIEU!E:E,"")</f>
        <v>324</v>
      </c>
      <c r="AC23" s="48"/>
    </row>
    <row r="24" spans="1:29" ht="17.399999999999999" customHeight="1" x14ac:dyDescent="0.3">
      <c r="A24" s="318">
        <v>14</v>
      </c>
      <c r="B24" s="318">
        <f t="shared" si="2"/>
        <v>331</v>
      </c>
      <c r="C24" s="520">
        <f>+_xlfn.XLOOKUP($AB24,SOLIEU!$E:$E,SOLIEU!$AP:$AP,"")</f>
        <v>1</v>
      </c>
      <c r="D24" s="520">
        <f>+_xlfn.XLOOKUP($AB24,SOLIEU!$E:$E,SOLIEU!$AQ:$AQ,"")</f>
        <v>0.8</v>
      </c>
      <c r="E24" s="520">
        <f>+_xlfn.XLOOKUP($AB24,SOLIEU!$E:$E,SOLIEU!$W:$W,"")</f>
        <v>1.6</v>
      </c>
      <c r="F24" s="520">
        <f>+_xlfn.XLOOKUP($AB24,SOLIEU!$E:$E,SOLIEU!$Z:$Z,"")</f>
        <v>1.1000000000000001</v>
      </c>
      <c r="G24" s="520">
        <f>+_xlfn.XLOOKUP($AB24,SOLIEU!$E:$E,SOLIEU!$AD:$AD,"")</f>
        <v>26</v>
      </c>
      <c r="H24" s="520">
        <f>+_xlfn.XLOOKUP($AB24,SOLIEU!$E:$E,SOLIEU!$AG:$AG,"")</f>
        <v>26</v>
      </c>
      <c r="I24" s="520">
        <f>+_xlfn.XLOOKUP($AB24,SOLIEU!$E:$E,SOLIEU!$AI:$AI,"")</f>
        <v>0</v>
      </c>
      <c r="J24" s="521">
        <f t="shared" si="3"/>
        <v>0.8</v>
      </c>
      <c r="K24" s="521">
        <f t="shared" si="4"/>
        <v>1.6</v>
      </c>
      <c r="L24" s="520">
        <f>+_xlfn.XLOOKUP($AB24,SOLIEU!$E:$E,SOLIEU!$AA:$AA,"")</f>
        <v>1.1000000000000001</v>
      </c>
      <c r="M24" s="520">
        <f>+_xlfn.XLOOKUP($AB24,SOLIEU!$E:$E,SOLIEU!$AE:$AE,"")</f>
        <v>26</v>
      </c>
      <c r="N24" s="520">
        <f>+_xlfn.XLOOKUP($AB24,SOLIEU!$E:$E,SOLIEU!$AH:$AH,"")</f>
        <v>26</v>
      </c>
      <c r="O24" s="520">
        <f>+_xlfn.XLOOKUP($AB24,SOLIEU!$E:$E,SOLIEU!$AJ:$AJ,"")</f>
        <v>0</v>
      </c>
      <c r="P24" s="521">
        <f t="shared" si="5"/>
        <v>0</v>
      </c>
      <c r="Q24" s="521">
        <f t="shared" si="6"/>
        <v>0</v>
      </c>
      <c r="R24" s="521">
        <f t="shared" si="7"/>
        <v>0</v>
      </c>
      <c r="S24" s="521">
        <f t="shared" si="8"/>
        <v>0</v>
      </c>
      <c r="T24" s="521">
        <f t="shared" si="9"/>
        <v>0</v>
      </c>
      <c r="U24" s="521">
        <f t="shared" si="10"/>
        <v>0</v>
      </c>
      <c r="V24" s="296" t="s">
        <v>46</v>
      </c>
      <c r="Y24" s="48">
        <f t="shared" si="11"/>
        <v>1</v>
      </c>
      <c r="Z24" s="48">
        <v>14</v>
      </c>
      <c r="AA24" s="48" t="str">
        <f t="shared" si="12"/>
        <v>1-14-3D</v>
      </c>
      <c r="AB24" s="419">
        <f>+_xlfn.XLOOKUP(AA24,SOLIEU!B:B,SOLIEU!E:E,"")</f>
        <v>331</v>
      </c>
      <c r="AC24" s="48"/>
    </row>
    <row r="25" spans="1:29" ht="17.399999999999999" customHeight="1" x14ac:dyDescent="0.3">
      <c r="A25" s="318">
        <v>15</v>
      </c>
      <c r="B25" s="318">
        <f t="shared" si="2"/>
        <v>338</v>
      </c>
      <c r="C25" s="520">
        <f>+_xlfn.XLOOKUP($AB25,SOLIEU!$E:$E,SOLIEU!$AP:$AP,"")</f>
        <v>1</v>
      </c>
      <c r="D25" s="520">
        <f>+_xlfn.XLOOKUP($AB25,SOLIEU!$E:$E,SOLIEU!$AQ:$AQ,"")</f>
        <v>0.8</v>
      </c>
      <c r="E25" s="520">
        <f>+_xlfn.XLOOKUP($AB25,SOLIEU!$E:$E,SOLIEU!$W:$W,"")</f>
        <v>1.6</v>
      </c>
      <c r="F25" s="520">
        <f>+_xlfn.XLOOKUP($AB25,SOLIEU!$E:$E,SOLIEU!$Z:$Z,"")</f>
        <v>1.1000000000000001</v>
      </c>
      <c r="G25" s="520">
        <f>+_xlfn.XLOOKUP($AB25,SOLIEU!$E:$E,SOLIEU!$AD:$AD,"")</f>
        <v>26</v>
      </c>
      <c r="H25" s="520">
        <f>+_xlfn.XLOOKUP($AB25,SOLIEU!$E:$E,SOLIEU!$AG:$AG,"")</f>
        <v>26</v>
      </c>
      <c r="I25" s="520">
        <f>+_xlfn.XLOOKUP($AB25,SOLIEU!$E:$E,SOLIEU!$AI:$AI,"")</f>
        <v>0</v>
      </c>
      <c r="J25" s="521">
        <f t="shared" si="3"/>
        <v>0.8</v>
      </c>
      <c r="K25" s="521">
        <f t="shared" si="4"/>
        <v>1.6</v>
      </c>
      <c r="L25" s="520">
        <f>+_xlfn.XLOOKUP($AB25,SOLIEU!$E:$E,SOLIEU!$AA:$AA,"")</f>
        <v>1.1000000000000001</v>
      </c>
      <c r="M25" s="520">
        <f>+_xlfn.XLOOKUP($AB25,SOLIEU!$E:$E,SOLIEU!$AE:$AE,"")</f>
        <v>26</v>
      </c>
      <c r="N25" s="520">
        <f>+_xlfn.XLOOKUP($AB25,SOLIEU!$E:$E,SOLIEU!$AH:$AH,"")</f>
        <v>26</v>
      </c>
      <c r="O25" s="520">
        <f>+_xlfn.XLOOKUP($AB25,SOLIEU!$E:$E,SOLIEU!$AJ:$AJ,"")</f>
        <v>1.0000000000000009E-2</v>
      </c>
      <c r="P25" s="521">
        <f t="shared" si="5"/>
        <v>0</v>
      </c>
      <c r="Q25" s="521">
        <f t="shared" si="6"/>
        <v>0</v>
      </c>
      <c r="R25" s="521">
        <f t="shared" si="7"/>
        <v>0</v>
      </c>
      <c r="S25" s="521">
        <f t="shared" si="8"/>
        <v>0</v>
      </c>
      <c r="T25" s="521">
        <f t="shared" si="9"/>
        <v>0</v>
      </c>
      <c r="U25" s="521">
        <f t="shared" si="10"/>
        <v>1.0000000000000009E-2</v>
      </c>
      <c r="V25" s="296" t="s">
        <v>46</v>
      </c>
      <c r="Y25" s="48">
        <f t="shared" si="11"/>
        <v>1</v>
      </c>
      <c r="Z25" s="48">
        <v>15</v>
      </c>
      <c r="AA25" s="48" t="str">
        <f t="shared" si="12"/>
        <v>1-15-3D</v>
      </c>
      <c r="AB25" s="419">
        <f>+_xlfn.XLOOKUP(AA25,SOLIEU!B:B,SOLIEU!E:E,"")</f>
        <v>338</v>
      </c>
      <c r="AC25" s="48"/>
    </row>
    <row r="26" spans="1:29" ht="17.399999999999999" customHeight="1" x14ac:dyDescent="0.3">
      <c r="A26" s="318">
        <v>16</v>
      </c>
      <c r="B26" s="318">
        <f t="shared" si="2"/>
        <v>345</v>
      </c>
      <c r="C26" s="520">
        <f>+_xlfn.XLOOKUP($AB26,SOLIEU!$E:$E,SOLIEU!$AP:$AP,"")</f>
        <v>1</v>
      </c>
      <c r="D26" s="520">
        <f>+_xlfn.XLOOKUP($AB26,SOLIEU!$E:$E,SOLIEU!$AQ:$AQ,"")</f>
        <v>0.8</v>
      </c>
      <c r="E26" s="520">
        <f>+_xlfn.XLOOKUP($AB26,SOLIEU!$E:$E,SOLIEU!$W:$W,"")</f>
        <v>1.6</v>
      </c>
      <c r="F26" s="520">
        <f>+_xlfn.XLOOKUP($AB26,SOLIEU!$E:$E,SOLIEU!$Z:$Z,"")</f>
        <v>1.1000000000000001</v>
      </c>
      <c r="G26" s="520">
        <f>+_xlfn.XLOOKUP($AB26,SOLIEU!$E:$E,SOLIEU!$AD:$AD,"")</f>
        <v>26</v>
      </c>
      <c r="H26" s="520">
        <f>+_xlfn.XLOOKUP($AB26,SOLIEU!$E:$E,SOLIEU!$AG:$AG,"")</f>
        <v>26</v>
      </c>
      <c r="I26" s="520">
        <f>+_xlfn.XLOOKUP($AB26,SOLIEU!$E:$E,SOLIEU!$AI:$AI,"")</f>
        <v>0</v>
      </c>
      <c r="J26" s="521">
        <f t="shared" si="3"/>
        <v>0.8</v>
      </c>
      <c r="K26" s="521">
        <f t="shared" si="4"/>
        <v>1.6</v>
      </c>
      <c r="L26" s="520">
        <f>+_xlfn.XLOOKUP($AB26,SOLIEU!$E:$E,SOLIEU!$AA:$AA,"")</f>
        <v>1.1000000000000001</v>
      </c>
      <c r="M26" s="520">
        <f>+_xlfn.XLOOKUP($AB26,SOLIEU!$E:$E,SOLIEU!$AE:$AE,"")</f>
        <v>26</v>
      </c>
      <c r="N26" s="520">
        <f>+_xlfn.XLOOKUP($AB26,SOLIEU!$E:$E,SOLIEU!$AH:$AH,"")</f>
        <v>26</v>
      </c>
      <c r="O26" s="520">
        <f>+_xlfn.XLOOKUP($AB26,SOLIEU!$E:$E,SOLIEU!$AJ:$AJ,"")</f>
        <v>0</v>
      </c>
      <c r="P26" s="521">
        <f t="shared" si="5"/>
        <v>0</v>
      </c>
      <c r="Q26" s="521">
        <f t="shared" si="6"/>
        <v>0</v>
      </c>
      <c r="R26" s="521">
        <f t="shared" si="7"/>
        <v>0</v>
      </c>
      <c r="S26" s="521">
        <f t="shared" si="8"/>
        <v>0</v>
      </c>
      <c r="T26" s="521">
        <f t="shared" si="9"/>
        <v>0</v>
      </c>
      <c r="U26" s="521">
        <f t="shared" si="10"/>
        <v>0</v>
      </c>
      <c r="V26" s="296" t="s">
        <v>46</v>
      </c>
      <c r="Y26" s="48">
        <f t="shared" si="11"/>
        <v>1</v>
      </c>
      <c r="Z26" s="48">
        <v>16</v>
      </c>
      <c r="AA26" s="48" t="str">
        <f t="shared" si="12"/>
        <v>1-16-3D</v>
      </c>
      <c r="AB26" s="419">
        <f>+_xlfn.XLOOKUP(AA26,SOLIEU!B:B,SOLIEU!E:E,"")</f>
        <v>345</v>
      </c>
      <c r="AC26" s="48"/>
    </row>
    <row r="27" spans="1:29" ht="17.399999999999999" customHeight="1" x14ac:dyDescent="0.3">
      <c r="A27" s="318">
        <v>17</v>
      </c>
      <c r="B27" s="318">
        <f t="shared" si="2"/>
        <v>352</v>
      </c>
      <c r="C27" s="520">
        <f>+_xlfn.XLOOKUP($AB27,SOLIEU!$E:$E,SOLIEU!$AP:$AP,"")</f>
        <v>1</v>
      </c>
      <c r="D27" s="520">
        <f>+_xlfn.XLOOKUP($AB27,SOLIEU!$E:$E,SOLIEU!$AQ:$AQ,"")</f>
        <v>0.8</v>
      </c>
      <c r="E27" s="520">
        <f>+_xlfn.XLOOKUP($AB27,SOLIEU!$E:$E,SOLIEU!$W:$W,"")</f>
        <v>1.6</v>
      </c>
      <c r="F27" s="520">
        <f>+_xlfn.XLOOKUP($AB27,SOLIEU!$E:$E,SOLIEU!$Z:$Z,"")</f>
        <v>1.1000000000000001</v>
      </c>
      <c r="G27" s="520">
        <f>+_xlfn.XLOOKUP($AB27,SOLIEU!$E:$E,SOLIEU!$AD:$AD,"")</f>
        <v>26</v>
      </c>
      <c r="H27" s="520">
        <f>+_xlfn.XLOOKUP($AB27,SOLIEU!$E:$E,SOLIEU!$AG:$AG,"")</f>
        <v>26</v>
      </c>
      <c r="I27" s="520">
        <f>+_xlfn.XLOOKUP($AB27,SOLIEU!$E:$E,SOLIEU!$AI:$AI,"")</f>
        <v>0</v>
      </c>
      <c r="J27" s="521">
        <f t="shared" si="3"/>
        <v>0.8</v>
      </c>
      <c r="K27" s="521">
        <f t="shared" si="4"/>
        <v>1.6</v>
      </c>
      <c r="L27" s="520">
        <f>+_xlfn.XLOOKUP($AB27,SOLIEU!$E:$E,SOLIEU!$AA:$AA,"")</f>
        <v>1.0900000000000001</v>
      </c>
      <c r="M27" s="520">
        <f>+_xlfn.XLOOKUP($AB27,SOLIEU!$E:$E,SOLIEU!$AE:$AE,"")</f>
        <v>26</v>
      </c>
      <c r="N27" s="520">
        <f>+_xlfn.XLOOKUP($AB27,SOLIEU!$E:$E,SOLIEU!$AH:$AH,"")</f>
        <v>26</v>
      </c>
      <c r="O27" s="520">
        <f>+_xlfn.XLOOKUP($AB27,SOLIEU!$E:$E,SOLIEU!$AJ:$AJ,"")</f>
        <v>0</v>
      </c>
      <c r="P27" s="521">
        <f t="shared" si="5"/>
        <v>0</v>
      </c>
      <c r="Q27" s="521">
        <f t="shared" si="6"/>
        <v>0</v>
      </c>
      <c r="R27" s="521">
        <f t="shared" si="7"/>
        <v>-1.0000000000000009E-2</v>
      </c>
      <c r="S27" s="521">
        <f t="shared" si="8"/>
        <v>0</v>
      </c>
      <c r="T27" s="521">
        <f t="shared" si="9"/>
        <v>0</v>
      </c>
      <c r="U27" s="521">
        <f t="shared" si="10"/>
        <v>0</v>
      </c>
      <c r="V27" s="296" t="s">
        <v>46</v>
      </c>
      <c r="Y27" s="48">
        <f t="shared" si="11"/>
        <v>1</v>
      </c>
      <c r="Z27" s="48">
        <v>17</v>
      </c>
      <c r="AA27" s="48" t="str">
        <f t="shared" si="12"/>
        <v>1-17-3D</v>
      </c>
      <c r="AB27" s="419">
        <f>+_xlfn.XLOOKUP(AA27,SOLIEU!B:B,SOLIEU!E:E,"")</f>
        <v>352</v>
      </c>
      <c r="AC27" s="48"/>
    </row>
    <row r="28" spans="1:29" ht="17.399999999999999" customHeight="1" x14ac:dyDescent="0.3">
      <c r="A28" s="318">
        <v>18</v>
      </c>
      <c r="B28" s="318">
        <f t="shared" si="2"/>
        <v>359</v>
      </c>
      <c r="C28" s="520">
        <f>+_xlfn.XLOOKUP($AB28,SOLIEU!$E:$E,SOLIEU!$AP:$AP,"")</f>
        <v>1</v>
      </c>
      <c r="D28" s="520">
        <f>+_xlfn.XLOOKUP($AB28,SOLIEU!$E:$E,SOLIEU!$AQ:$AQ,"")</f>
        <v>0.8</v>
      </c>
      <c r="E28" s="520">
        <f>+_xlfn.XLOOKUP($AB28,SOLIEU!$E:$E,SOLIEU!$W:$W,"")</f>
        <v>1.6</v>
      </c>
      <c r="F28" s="520">
        <f>+_xlfn.XLOOKUP($AB28,SOLIEU!$E:$E,SOLIEU!$Z:$Z,"")</f>
        <v>1.1000000000000001</v>
      </c>
      <c r="G28" s="520">
        <f>+_xlfn.XLOOKUP($AB28,SOLIEU!$E:$E,SOLIEU!$AD:$AD,"")</f>
        <v>26</v>
      </c>
      <c r="H28" s="520">
        <f>+_xlfn.XLOOKUP($AB28,SOLIEU!$E:$E,SOLIEU!$AG:$AG,"")</f>
        <v>26</v>
      </c>
      <c r="I28" s="520">
        <f>+_xlfn.XLOOKUP($AB28,SOLIEU!$E:$E,SOLIEU!$AI:$AI,"")</f>
        <v>0</v>
      </c>
      <c r="J28" s="521">
        <f t="shared" si="3"/>
        <v>0.8</v>
      </c>
      <c r="K28" s="521">
        <f t="shared" si="4"/>
        <v>1.6</v>
      </c>
      <c r="L28" s="520">
        <f>+_xlfn.XLOOKUP($AB28,SOLIEU!$E:$E,SOLIEU!$AA:$AA,"")</f>
        <v>1.1100000000000001</v>
      </c>
      <c r="M28" s="520">
        <f>+_xlfn.XLOOKUP($AB28,SOLIEU!$E:$E,SOLIEU!$AE:$AE,"")</f>
        <v>26</v>
      </c>
      <c r="N28" s="520">
        <f>+_xlfn.XLOOKUP($AB28,SOLIEU!$E:$E,SOLIEU!$AH:$AH,"")</f>
        <v>26</v>
      </c>
      <c r="O28" s="520">
        <f>+_xlfn.XLOOKUP($AB28,SOLIEU!$E:$E,SOLIEU!$AJ:$AJ,"")</f>
        <v>0</v>
      </c>
      <c r="P28" s="521">
        <f t="shared" si="5"/>
        <v>0</v>
      </c>
      <c r="Q28" s="521">
        <f t="shared" si="6"/>
        <v>0</v>
      </c>
      <c r="R28" s="521">
        <f t="shared" si="7"/>
        <v>1.0000000000000009E-2</v>
      </c>
      <c r="S28" s="521">
        <f t="shared" si="8"/>
        <v>0</v>
      </c>
      <c r="T28" s="521">
        <f t="shared" si="9"/>
        <v>0</v>
      </c>
      <c r="U28" s="521">
        <f t="shared" si="10"/>
        <v>0</v>
      </c>
      <c r="V28" s="296" t="s">
        <v>46</v>
      </c>
      <c r="Y28" s="48">
        <f t="shared" si="11"/>
        <v>1</v>
      </c>
      <c r="Z28" s="48">
        <v>18</v>
      </c>
      <c r="AA28" s="48" t="str">
        <f t="shared" si="12"/>
        <v>1-18-3D</v>
      </c>
      <c r="AB28" s="419">
        <f>+_xlfn.XLOOKUP(AA28,SOLIEU!B:B,SOLIEU!E:E,"")</f>
        <v>359</v>
      </c>
      <c r="AC28" s="48"/>
    </row>
    <row r="29" spans="1:29" ht="17.399999999999999" customHeight="1" x14ac:dyDescent="0.3">
      <c r="A29" s="318">
        <v>19</v>
      </c>
      <c r="B29" s="318">
        <f t="shared" si="2"/>
        <v>366</v>
      </c>
      <c r="C29" s="520">
        <f>+_xlfn.XLOOKUP($AB29,SOLIEU!$E:$E,SOLIEU!$AP:$AP,"")</f>
        <v>1</v>
      </c>
      <c r="D29" s="520">
        <f>+_xlfn.XLOOKUP($AB29,SOLIEU!$E:$E,SOLIEU!$AQ:$AQ,"")</f>
        <v>0.8</v>
      </c>
      <c r="E29" s="520">
        <f>+_xlfn.XLOOKUP($AB29,SOLIEU!$E:$E,SOLIEU!$W:$W,"")</f>
        <v>1.6</v>
      </c>
      <c r="F29" s="520">
        <f>+_xlfn.XLOOKUP($AB29,SOLIEU!$E:$E,SOLIEU!$Z:$Z,"")</f>
        <v>1.1000000000000001</v>
      </c>
      <c r="G29" s="520">
        <f>+_xlfn.XLOOKUP($AB29,SOLIEU!$E:$E,SOLIEU!$AD:$AD,"")</f>
        <v>26</v>
      </c>
      <c r="H29" s="520">
        <f>+_xlfn.XLOOKUP($AB29,SOLIEU!$E:$E,SOLIEU!$AG:$AG,"")</f>
        <v>26</v>
      </c>
      <c r="I29" s="520">
        <f>+_xlfn.XLOOKUP($AB29,SOLIEU!$E:$E,SOLIEU!$AI:$AI,"")</f>
        <v>0</v>
      </c>
      <c r="J29" s="521">
        <f t="shared" si="3"/>
        <v>0.8</v>
      </c>
      <c r="K29" s="521">
        <f t="shared" si="4"/>
        <v>1.6</v>
      </c>
      <c r="L29" s="520">
        <f>+_xlfn.XLOOKUP($AB29,SOLIEU!$E:$E,SOLIEU!$AA:$AA,"")</f>
        <v>1.1100000000000001</v>
      </c>
      <c r="M29" s="520">
        <f>+_xlfn.XLOOKUP($AB29,SOLIEU!$E:$E,SOLIEU!$AE:$AE,"")</f>
        <v>26</v>
      </c>
      <c r="N29" s="520">
        <f>+_xlfn.XLOOKUP($AB29,SOLIEU!$E:$E,SOLIEU!$AH:$AH,"")</f>
        <v>26</v>
      </c>
      <c r="O29" s="520">
        <f>+_xlfn.XLOOKUP($AB29,SOLIEU!$E:$E,SOLIEU!$AJ:$AJ,"")</f>
        <v>0</v>
      </c>
      <c r="P29" s="521">
        <f t="shared" si="5"/>
        <v>0</v>
      </c>
      <c r="Q29" s="521">
        <f t="shared" si="6"/>
        <v>0</v>
      </c>
      <c r="R29" s="521">
        <f t="shared" si="7"/>
        <v>1.0000000000000009E-2</v>
      </c>
      <c r="S29" s="521">
        <f t="shared" si="8"/>
        <v>0</v>
      </c>
      <c r="T29" s="521">
        <f t="shared" si="9"/>
        <v>0</v>
      </c>
      <c r="U29" s="521">
        <f t="shared" si="10"/>
        <v>0</v>
      </c>
      <c r="V29" s="296" t="s">
        <v>46</v>
      </c>
      <c r="Y29" s="48">
        <f t="shared" si="11"/>
        <v>1</v>
      </c>
      <c r="Z29" s="48">
        <v>19</v>
      </c>
      <c r="AA29" s="48" t="str">
        <f t="shared" si="12"/>
        <v>1-19-3D</v>
      </c>
      <c r="AB29" s="419">
        <f>+_xlfn.XLOOKUP(AA29,SOLIEU!B:B,SOLIEU!E:E,"")</f>
        <v>366</v>
      </c>
      <c r="AC29" s="48"/>
    </row>
    <row r="30" spans="1:29" ht="17.399999999999999" customHeight="1" x14ac:dyDescent="0.3">
      <c r="A30" s="318">
        <v>20</v>
      </c>
      <c r="B30" s="318">
        <f t="shared" si="2"/>
        <v>373</v>
      </c>
      <c r="C30" s="520">
        <f>+_xlfn.XLOOKUP($AB30,SOLIEU!$E:$E,SOLIEU!$AP:$AP,"")</f>
        <v>1</v>
      </c>
      <c r="D30" s="520">
        <f>+_xlfn.XLOOKUP($AB30,SOLIEU!$E:$E,SOLIEU!$AQ:$AQ,"")</f>
        <v>0.8</v>
      </c>
      <c r="E30" s="520">
        <f>+_xlfn.XLOOKUP($AB30,SOLIEU!$E:$E,SOLIEU!$W:$W,"")</f>
        <v>1.6</v>
      </c>
      <c r="F30" s="520">
        <f>+_xlfn.XLOOKUP($AB30,SOLIEU!$E:$E,SOLIEU!$Z:$Z,"")</f>
        <v>1.1000000000000001</v>
      </c>
      <c r="G30" s="520">
        <f>+_xlfn.XLOOKUP($AB30,SOLIEU!$E:$E,SOLIEU!$AD:$AD,"")</f>
        <v>26</v>
      </c>
      <c r="H30" s="520">
        <f>+_xlfn.XLOOKUP($AB30,SOLIEU!$E:$E,SOLIEU!$AG:$AG,"")</f>
        <v>26</v>
      </c>
      <c r="I30" s="520">
        <f>+_xlfn.XLOOKUP($AB30,SOLIEU!$E:$E,SOLIEU!$AI:$AI,"")</f>
        <v>0</v>
      </c>
      <c r="J30" s="521">
        <f t="shared" si="3"/>
        <v>0.8</v>
      </c>
      <c r="K30" s="521">
        <f t="shared" si="4"/>
        <v>1.6</v>
      </c>
      <c r="L30" s="520">
        <f>+_xlfn.XLOOKUP($AB30,SOLIEU!$E:$E,SOLIEU!$AA:$AA,"")</f>
        <v>1.1000000000000001</v>
      </c>
      <c r="M30" s="520">
        <f>+_xlfn.XLOOKUP($AB30,SOLIEU!$E:$E,SOLIEU!$AE:$AE,"")</f>
        <v>26</v>
      </c>
      <c r="N30" s="520">
        <f>+_xlfn.XLOOKUP($AB30,SOLIEU!$E:$E,SOLIEU!$AH:$AH,"")</f>
        <v>26</v>
      </c>
      <c r="O30" s="520">
        <f>+_xlfn.XLOOKUP($AB30,SOLIEU!$E:$E,SOLIEU!$AJ:$AJ,"")</f>
        <v>0</v>
      </c>
      <c r="P30" s="521">
        <f t="shared" si="5"/>
        <v>0</v>
      </c>
      <c r="Q30" s="521">
        <f t="shared" si="6"/>
        <v>0</v>
      </c>
      <c r="R30" s="521">
        <f t="shared" si="7"/>
        <v>0</v>
      </c>
      <c r="S30" s="521">
        <f t="shared" si="8"/>
        <v>0</v>
      </c>
      <c r="T30" s="521">
        <f t="shared" si="9"/>
        <v>0</v>
      </c>
      <c r="U30" s="521">
        <f t="shared" si="10"/>
        <v>0</v>
      </c>
      <c r="V30" s="296" t="s">
        <v>46</v>
      </c>
      <c r="Y30" s="48">
        <f t="shared" si="11"/>
        <v>1</v>
      </c>
      <c r="Z30" s="48">
        <v>20</v>
      </c>
      <c r="AA30" s="48" t="str">
        <f t="shared" si="12"/>
        <v>1-20-3D</v>
      </c>
      <c r="AB30" s="419">
        <f>+_xlfn.XLOOKUP(AA30,SOLIEU!B:B,SOLIEU!E:E,"")</f>
        <v>373</v>
      </c>
      <c r="AC30" s="48"/>
    </row>
    <row r="31" spans="1:29" ht="17.399999999999999" customHeight="1" x14ac:dyDescent="0.3">
      <c r="A31" s="318">
        <v>21</v>
      </c>
      <c r="B31" s="318">
        <f t="shared" si="2"/>
        <v>380</v>
      </c>
      <c r="C31" s="520">
        <f>+_xlfn.XLOOKUP($AB31,SOLIEU!$E:$E,SOLIEU!$AP:$AP,"")</f>
        <v>1</v>
      </c>
      <c r="D31" s="520">
        <f>+_xlfn.XLOOKUP($AB31,SOLIEU!$E:$E,SOLIEU!$AQ:$AQ,"")</f>
        <v>0.8</v>
      </c>
      <c r="E31" s="520">
        <f>+_xlfn.XLOOKUP($AB31,SOLIEU!$E:$E,SOLIEU!$W:$W,"")</f>
        <v>1.6</v>
      </c>
      <c r="F31" s="520">
        <f>+_xlfn.XLOOKUP($AB31,SOLIEU!$E:$E,SOLIEU!$Z:$Z,"")</f>
        <v>1.1000000000000001</v>
      </c>
      <c r="G31" s="520">
        <f>+_xlfn.XLOOKUP($AB31,SOLIEU!$E:$E,SOLIEU!$AD:$AD,"")</f>
        <v>26</v>
      </c>
      <c r="H31" s="520">
        <f>+_xlfn.XLOOKUP($AB31,SOLIEU!$E:$E,SOLIEU!$AG:$AG,"")</f>
        <v>26</v>
      </c>
      <c r="I31" s="520">
        <f>+_xlfn.XLOOKUP($AB31,SOLIEU!$E:$E,SOLIEU!$AI:$AI,"")</f>
        <v>0</v>
      </c>
      <c r="J31" s="521">
        <f t="shared" si="3"/>
        <v>0.8</v>
      </c>
      <c r="K31" s="521">
        <f t="shared" si="4"/>
        <v>1.6</v>
      </c>
      <c r="L31" s="520">
        <f>+_xlfn.XLOOKUP($AB31,SOLIEU!$E:$E,SOLIEU!$AA:$AA,"")</f>
        <v>1.0900000000000001</v>
      </c>
      <c r="M31" s="520">
        <f>+_xlfn.XLOOKUP($AB31,SOLIEU!$E:$E,SOLIEU!$AE:$AE,"")</f>
        <v>26</v>
      </c>
      <c r="N31" s="520">
        <f>+_xlfn.XLOOKUP($AB31,SOLIEU!$E:$E,SOLIEU!$AH:$AH,"")</f>
        <v>26</v>
      </c>
      <c r="O31" s="520">
        <f>+_xlfn.XLOOKUP($AB31,SOLIEU!$E:$E,SOLIEU!$AJ:$AJ,"")</f>
        <v>0</v>
      </c>
      <c r="P31" s="521">
        <f t="shared" si="5"/>
        <v>0</v>
      </c>
      <c r="Q31" s="521">
        <f t="shared" si="6"/>
        <v>0</v>
      </c>
      <c r="R31" s="521">
        <f t="shared" si="7"/>
        <v>-1.0000000000000009E-2</v>
      </c>
      <c r="S31" s="521">
        <f t="shared" si="8"/>
        <v>0</v>
      </c>
      <c r="T31" s="521">
        <f t="shared" si="9"/>
        <v>0</v>
      </c>
      <c r="U31" s="521">
        <f t="shared" si="10"/>
        <v>0</v>
      </c>
      <c r="V31" s="296" t="s">
        <v>46</v>
      </c>
      <c r="Y31" s="48">
        <f t="shared" si="11"/>
        <v>1</v>
      </c>
      <c r="Z31" s="48">
        <v>21</v>
      </c>
      <c r="AA31" s="48" t="str">
        <f t="shared" si="12"/>
        <v>1-21-3D</v>
      </c>
      <c r="AB31" s="419">
        <f>+_xlfn.XLOOKUP(AA31,SOLIEU!B:B,SOLIEU!E:E,"")</f>
        <v>380</v>
      </c>
      <c r="AC31" s="48"/>
    </row>
    <row r="32" spans="1:29" ht="17.399999999999999" customHeight="1" x14ac:dyDescent="0.3">
      <c r="A32" s="318">
        <v>22</v>
      </c>
      <c r="B32" s="318">
        <f t="shared" si="2"/>
        <v>387</v>
      </c>
      <c r="C32" s="520">
        <f>+_xlfn.XLOOKUP($AB32,SOLIEU!$E:$E,SOLIEU!$AP:$AP,"")</f>
        <v>1</v>
      </c>
      <c r="D32" s="520">
        <f>+_xlfn.XLOOKUP($AB32,SOLIEU!$E:$E,SOLIEU!$AQ:$AQ,"")</f>
        <v>0.8</v>
      </c>
      <c r="E32" s="520">
        <f>+_xlfn.XLOOKUP($AB32,SOLIEU!$E:$E,SOLIEU!$W:$W,"")</f>
        <v>1.6</v>
      </c>
      <c r="F32" s="520">
        <f>+_xlfn.XLOOKUP($AB32,SOLIEU!$E:$E,SOLIEU!$Z:$Z,"")</f>
        <v>1.1000000000000001</v>
      </c>
      <c r="G32" s="520">
        <f>+_xlfn.XLOOKUP($AB32,SOLIEU!$E:$E,SOLIEU!$AD:$AD,"")</f>
        <v>26</v>
      </c>
      <c r="H32" s="520">
        <f>+_xlfn.XLOOKUP($AB32,SOLIEU!$E:$E,SOLIEU!$AG:$AG,"")</f>
        <v>26</v>
      </c>
      <c r="I32" s="520">
        <f>+_xlfn.XLOOKUP($AB32,SOLIEU!$E:$E,SOLIEU!$AI:$AI,"")</f>
        <v>0</v>
      </c>
      <c r="J32" s="521">
        <f t="shared" si="3"/>
        <v>0.8</v>
      </c>
      <c r="K32" s="521">
        <f t="shared" si="4"/>
        <v>1.6</v>
      </c>
      <c r="L32" s="520">
        <f>+_xlfn.XLOOKUP($AB32,SOLIEU!$E:$E,SOLIEU!$AA:$AA,"")</f>
        <v>1.1000000000000001</v>
      </c>
      <c r="M32" s="520">
        <f>+_xlfn.XLOOKUP($AB32,SOLIEU!$E:$E,SOLIEU!$AE:$AE,"")</f>
        <v>26</v>
      </c>
      <c r="N32" s="520">
        <f>+_xlfn.XLOOKUP($AB32,SOLIEU!$E:$E,SOLIEU!$AH:$AH,"")</f>
        <v>26</v>
      </c>
      <c r="O32" s="520">
        <f>+_xlfn.XLOOKUP($AB32,SOLIEU!$E:$E,SOLIEU!$AJ:$AJ,"")</f>
        <v>0</v>
      </c>
      <c r="P32" s="521">
        <f t="shared" si="5"/>
        <v>0</v>
      </c>
      <c r="Q32" s="521">
        <f t="shared" si="6"/>
        <v>0</v>
      </c>
      <c r="R32" s="521">
        <f t="shared" si="7"/>
        <v>0</v>
      </c>
      <c r="S32" s="521">
        <f t="shared" si="8"/>
        <v>0</v>
      </c>
      <c r="T32" s="521">
        <f t="shared" si="9"/>
        <v>0</v>
      </c>
      <c r="U32" s="521">
        <f t="shared" si="10"/>
        <v>0</v>
      </c>
      <c r="V32" s="296" t="s">
        <v>46</v>
      </c>
      <c r="Y32" s="48">
        <f t="shared" si="11"/>
        <v>1</v>
      </c>
      <c r="Z32" s="48">
        <v>22</v>
      </c>
      <c r="AA32" s="48" t="str">
        <f t="shared" si="12"/>
        <v>1-22-3D</v>
      </c>
      <c r="AB32" s="419">
        <f>+_xlfn.XLOOKUP(AA32,SOLIEU!B:B,SOLIEU!E:E,"")</f>
        <v>387</v>
      </c>
      <c r="AC32" s="48"/>
    </row>
    <row r="33" spans="1:29" ht="17.399999999999999" customHeight="1" x14ac:dyDescent="0.3">
      <c r="A33" s="318">
        <v>23</v>
      </c>
      <c r="B33" s="318">
        <f t="shared" si="2"/>
        <v>394</v>
      </c>
      <c r="C33" s="520">
        <f>+_xlfn.XLOOKUP($AB33,SOLIEU!$E:$E,SOLIEU!$AP:$AP,"")</f>
        <v>1</v>
      </c>
      <c r="D33" s="520">
        <f>+_xlfn.XLOOKUP($AB33,SOLIEU!$E:$E,SOLIEU!$AQ:$AQ,"")</f>
        <v>0.8</v>
      </c>
      <c r="E33" s="520">
        <f>+_xlfn.XLOOKUP($AB33,SOLIEU!$E:$E,SOLIEU!$W:$W,"")</f>
        <v>1.6</v>
      </c>
      <c r="F33" s="520">
        <f>+_xlfn.XLOOKUP($AB33,SOLIEU!$E:$E,SOLIEU!$Z:$Z,"")</f>
        <v>1.1000000000000001</v>
      </c>
      <c r="G33" s="520">
        <f>+_xlfn.XLOOKUP($AB33,SOLIEU!$E:$E,SOLIEU!$AD:$AD,"")</f>
        <v>26</v>
      </c>
      <c r="H33" s="520">
        <f>+_xlfn.XLOOKUP($AB33,SOLIEU!$E:$E,SOLIEU!$AG:$AG,"")</f>
        <v>26</v>
      </c>
      <c r="I33" s="520">
        <f>+_xlfn.XLOOKUP($AB33,SOLIEU!$E:$E,SOLIEU!$AI:$AI,"")</f>
        <v>0</v>
      </c>
      <c r="J33" s="521">
        <f t="shared" si="3"/>
        <v>0.8</v>
      </c>
      <c r="K33" s="521">
        <f t="shared" si="4"/>
        <v>1.6</v>
      </c>
      <c r="L33" s="520">
        <f>+_xlfn.XLOOKUP($AB33,SOLIEU!$E:$E,SOLIEU!$AA:$AA,"")</f>
        <v>1.0900000000000001</v>
      </c>
      <c r="M33" s="520">
        <f>+_xlfn.XLOOKUP($AB33,SOLIEU!$E:$E,SOLIEU!$AE:$AE,"")</f>
        <v>26</v>
      </c>
      <c r="N33" s="520">
        <f>+_xlfn.XLOOKUP($AB33,SOLIEU!$E:$E,SOLIEU!$AH:$AH,"")</f>
        <v>26</v>
      </c>
      <c r="O33" s="520">
        <f>+_xlfn.XLOOKUP($AB33,SOLIEU!$E:$E,SOLIEU!$AJ:$AJ,"")</f>
        <v>0</v>
      </c>
      <c r="P33" s="521">
        <f t="shared" si="5"/>
        <v>0</v>
      </c>
      <c r="Q33" s="521">
        <f t="shared" si="6"/>
        <v>0</v>
      </c>
      <c r="R33" s="521">
        <f t="shared" si="7"/>
        <v>-1.0000000000000009E-2</v>
      </c>
      <c r="S33" s="521">
        <f t="shared" si="8"/>
        <v>0</v>
      </c>
      <c r="T33" s="521">
        <f t="shared" si="9"/>
        <v>0</v>
      </c>
      <c r="U33" s="521">
        <f t="shared" si="10"/>
        <v>0</v>
      </c>
      <c r="V33" s="296" t="s">
        <v>46</v>
      </c>
      <c r="Y33" s="48">
        <f t="shared" si="11"/>
        <v>1</v>
      </c>
      <c r="Z33" s="48">
        <v>23</v>
      </c>
      <c r="AA33" s="48" t="str">
        <f t="shared" si="12"/>
        <v>1-23-3D</v>
      </c>
      <c r="AB33" s="419">
        <f>+_xlfn.XLOOKUP(AA33,SOLIEU!B:B,SOLIEU!E:E,"")</f>
        <v>394</v>
      </c>
      <c r="AC33" s="48"/>
    </row>
    <row r="34" spans="1:29" ht="17.399999999999999" customHeight="1" x14ac:dyDescent="0.3">
      <c r="A34" s="318">
        <v>24</v>
      </c>
      <c r="B34" s="318">
        <f t="shared" si="2"/>
        <v>401</v>
      </c>
      <c r="C34" s="520">
        <f>+_xlfn.XLOOKUP($AB34,SOLIEU!$E:$E,SOLIEU!$AP:$AP,"")</f>
        <v>1</v>
      </c>
      <c r="D34" s="520">
        <f>+_xlfn.XLOOKUP($AB34,SOLIEU!$E:$E,SOLIEU!$AQ:$AQ,"")</f>
        <v>0.8</v>
      </c>
      <c r="E34" s="520">
        <f>+_xlfn.XLOOKUP($AB34,SOLIEU!$E:$E,SOLIEU!$W:$W,"")</f>
        <v>1.6</v>
      </c>
      <c r="F34" s="520">
        <f>+_xlfn.XLOOKUP($AB34,SOLIEU!$E:$E,SOLIEU!$Z:$Z,"")</f>
        <v>1.1000000000000001</v>
      </c>
      <c r="G34" s="520">
        <f>+_xlfn.XLOOKUP($AB34,SOLIEU!$E:$E,SOLIEU!$AD:$AD,"")</f>
        <v>26</v>
      </c>
      <c r="H34" s="520">
        <f>+_xlfn.XLOOKUP($AB34,SOLIEU!$E:$E,SOLIEU!$AG:$AG,"")</f>
        <v>26</v>
      </c>
      <c r="I34" s="520">
        <f>+_xlfn.XLOOKUP($AB34,SOLIEU!$E:$E,SOLIEU!$AI:$AI,"")</f>
        <v>0</v>
      </c>
      <c r="J34" s="521">
        <f t="shared" si="3"/>
        <v>0.8</v>
      </c>
      <c r="K34" s="521">
        <f t="shared" si="4"/>
        <v>1.6</v>
      </c>
      <c r="L34" s="520">
        <f>+_xlfn.XLOOKUP($AB34,SOLIEU!$E:$E,SOLIEU!$AA:$AA,"")</f>
        <v>1.1100000000000001</v>
      </c>
      <c r="M34" s="520">
        <f>+_xlfn.XLOOKUP($AB34,SOLIEU!$E:$E,SOLIEU!$AE:$AE,"")</f>
        <v>26</v>
      </c>
      <c r="N34" s="520">
        <f>+_xlfn.XLOOKUP($AB34,SOLIEU!$E:$E,SOLIEU!$AH:$AH,"")</f>
        <v>26</v>
      </c>
      <c r="O34" s="520">
        <f>+_xlfn.XLOOKUP($AB34,SOLIEU!$E:$E,SOLIEU!$AJ:$AJ,"")</f>
        <v>1.0000000000000009E-2</v>
      </c>
      <c r="P34" s="521">
        <f t="shared" si="5"/>
        <v>0</v>
      </c>
      <c r="Q34" s="521">
        <f t="shared" si="6"/>
        <v>0</v>
      </c>
      <c r="R34" s="521">
        <f t="shared" si="7"/>
        <v>1.0000000000000009E-2</v>
      </c>
      <c r="S34" s="521">
        <f t="shared" si="8"/>
        <v>0</v>
      </c>
      <c r="T34" s="521">
        <f t="shared" si="9"/>
        <v>0</v>
      </c>
      <c r="U34" s="521">
        <f t="shared" si="10"/>
        <v>1.0000000000000009E-2</v>
      </c>
      <c r="V34" s="296" t="s">
        <v>46</v>
      </c>
      <c r="Y34" s="48">
        <f t="shared" si="11"/>
        <v>1</v>
      </c>
      <c r="Z34" s="48">
        <v>24</v>
      </c>
      <c r="AA34" s="48" t="str">
        <f t="shared" si="12"/>
        <v>1-24-3D</v>
      </c>
      <c r="AB34" s="419">
        <f>+_xlfn.XLOOKUP(AA34,SOLIEU!B:B,SOLIEU!E:E,"")</f>
        <v>401</v>
      </c>
      <c r="AC34" s="48"/>
    </row>
    <row r="35" spans="1:29" ht="17.399999999999999" customHeight="1" x14ac:dyDescent="0.3">
      <c r="A35" s="318">
        <v>25</v>
      </c>
      <c r="B35" s="318">
        <f t="shared" si="2"/>
        <v>408</v>
      </c>
      <c r="C35" s="520">
        <f>+_xlfn.XLOOKUP($AB35,SOLIEU!$E:$E,SOLIEU!$AP:$AP,"")</f>
        <v>1</v>
      </c>
      <c r="D35" s="520">
        <f>+_xlfn.XLOOKUP($AB35,SOLIEU!$E:$E,SOLIEU!$AQ:$AQ,"")</f>
        <v>0.8</v>
      </c>
      <c r="E35" s="520">
        <f>+_xlfn.XLOOKUP($AB35,SOLIEU!$E:$E,SOLIEU!$W:$W,"")</f>
        <v>1.6</v>
      </c>
      <c r="F35" s="520">
        <f>+_xlfn.XLOOKUP($AB35,SOLIEU!$E:$E,SOLIEU!$Z:$Z,"")</f>
        <v>1.1000000000000001</v>
      </c>
      <c r="G35" s="520">
        <f>+_xlfn.XLOOKUP($AB35,SOLIEU!$E:$E,SOLIEU!$AD:$AD,"")</f>
        <v>26</v>
      </c>
      <c r="H35" s="520">
        <f>+_xlfn.XLOOKUP($AB35,SOLIEU!$E:$E,SOLIEU!$AG:$AG,"")</f>
        <v>26</v>
      </c>
      <c r="I35" s="520">
        <f>+_xlfn.XLOOKUP($AB35,SOLIEU!$E:$E,SOLIEU!$AI:$AI,"")</f>
        <v>0</v>
      </c>
      <c r="J35" s="521">
        <f t="shared" si="3"/>
        <v>0.8</v>
      </c>
      <c r="K35" s="521">
        <f t="shared" si="4"/>
        <v>1.6</v>
      </c>
      <c r="L35" s="520">
        <f>+_xlfn.XLOOKUP($AB35,SOLIEU!$E:$E,SOLIEU!$AA:$AA,"")</f>
        <v>1.1100000000000001</v>
      </c>
      <c r="M35" s="520">
        <f>+_xlfn.XLOOKUP($AB35,SOLIEU!$E:$E,SOLIEU!$AE:$AE,"")</f>
        <v>26</v>
      </c>
      <c r="N35" s="520">
        <f>+_xlfn.XLOOKUP($AB35,SOLIEU!$E:$E,SOLIEU!$AH:$AH,"")</f>
        <v>26</v>
      </c>
      <c r="O35" s="520">
        <f>+_xlfn.XLOOKUP($AB35,SOLIEU!$E:$E,SOLIEU!$AJ:$AJ,"")</f>
        <v>0</v>
      </c>
      <c r="P35" s="521">
        <f t="shared" si="5"/>
        <v>0</v>
      </c>
      <c r="Q35" s="521">
        <f t="shared" si="6"/>
        <v>0</v>
      </c>
      <c r="R35" s="521">
        <f t="shared" si="7"/>
        <v>1.0000000000000009E-2</v>
      </c>
      <c r="S35" s="521">
        <f t="shared" si="8"/>
        <v>0</v>
      </c>
      <c r="T35" s="521">
        <f t="shared" si="9"/>
        <v>0</v>
      </c>
      <c r="U35" s="521">
        <f t="shared" si="10"/>
        <v>0</v>
      </c>
      <c r="V35" s="296" t="s">
        <v>46</v>
      </c>
      <c r="Y35" s="48">
        <f t="shared" si="11"/>
        <v>1</v>
      </c>
      <c r="Z35" s="48">
        <v>25</v>
      </c>
      <c r="AA35" s="48" t="str">
        <f t="shared" si="12"/>
        <v>1-25-3D</v>
      </c>
      <c r="AB35" s="419">
        <f>+_xlfn.XLOOKUP(AA35,SOLIEU!B:B,SOLIEU!E:E,"")</f>
        <v>408</v>
      </c>
      <c r="AC35" s="48"/>
    </row>
    <row r="36" spans="1:29" ht="17.399999999999999" customHeight="1" x14ac:dyDescent="0.3">
      <c r="A36" s="318">
        <v>26</v>
      </c>
      <c r="B36" s="318">
        <f t="shared" si="2"/>
        <v>409</v>
      </c>
      <c r="C36" s="520">
        <f>+_xlfn.XLOOKUP($AB36,SOLIEU!$E:$E,SOLIEU!$AP:$AP,"")</f>
        <v>1</v>
      </c>
      <c r="D36" s="520">
        <f>+_xlfn.XLOOKUP($AB36,SOLIEU!$E:$E,SOLIEU!$AQ:$AQ,"")</f>
        <v>0.8</v>
      </c>
      <c r="E36" s="520">
        <f>+_xlfn.XLOOKUP($AB36,SOLIEU!$E:$E,SOLIEU!$W:$W,"")</f>
        <v>1.6</v>
      </c>
      <c r="F36" s="520">
        <f>+_xlfn.XLOOKUP($AB36,SOLIEU!$E:$E,SOLIEU!$Z:$Z,"")</f>
        <v>1.1000000000000001</v>
      </c>
      <c r="G36" s="520">
        <f>+_xlfn.XLOOKUP($AB36,SOLIEU!$E:$E,SOLIEU!$AD:$AD,"")</f>
        <v>26</v>
      </c>
      <c r="H36" s="520">
        <f>+_xlfn.XLOOKUP($AB36,SOLIEU!$E:$E,SOLIEU!$AG:$AG,"")</f>
        <v>26</v>
      </c>
      <c r="I36" s="520">
        <f>+_xlfn.XLOOKUP($AB36,SOLIEU!$E:$E,SOLIEU!$AI:$AI,"")</f>
        <v>0</v>
      </c>
      <c r="J36" s="521">
        <f t="shared" si="3"/>
        <v>0.8</v>
      </c>
      <c r="K36" s="521">
        <f t="shared" si="4"/>
        <v>1.6</v>
      </c>
      <c r="L36" s="520">
        <f>+_xlfn.XLOOKUP($AB36,SOLIEU!$E:$E,SOLIEU!$AA:$AA,"")</f>
        <v>1.0900000000000001</v>
      </c>
      <c r="M36" s="520">
        <f>+_xlfn.XLOOKUP($AB36,SOLIEU!$E:$E,SOLIEU!$AE:$AE,"")</f>
        <v>26</v>
      </c>
      <c r="N36" s="520">
        <f>+_xlfn.XLOOKUP($AB36,SOLIEU!$E:$E,SOLIEU!$AH:$AH,"")</f>
        <v>26</v>
      </c>
      <c r="O36" s="520">
        <f>+_xlfn.XLOOKUP($AB36,SOLIEU!$E:$E,SOLIEU!$AJ:$AJ,"")</f>
        <v>0</v>
      </c>
      <c r="P36" s="521">
        <f t="shared" si="5"/>
        <v>0</v>
      </c>
      <c r="Q36" s="521">
        <f t="shared" si="6"/>
        <v>0</v>
      </c>
      <c r="R36" s="521">
        <f t="shared" si="7"/>
        <v>-1.0000000000000009E-2</v>
      </c>
      <c r="S36" s="521">
        <f t="shared" si="8"/>
        <v>0</v>
      </c>
      <c r="T36" s="521">
        <f t="shared" si="9"/>
        <v>0</v>
      </c>
      <c r="U36" s="521">
        <f t="shared" si="10"/>
        <v>0</v>
      </c>
      <c r="V36" s="296" t="s">
        <v>46</v>
      </c>
      <c r="Y36" s="48">
        <f t="shared" si="11"/>
        <v>1</v>
      </c>
      <c r="Z36" s="48">
        <v>26</v>
      </c>
      <c r="AA36" s="48" t="str">
        <f t="shared" si="12"/>
        <v>1-26-3D</v>
      </c>
      <c r="AB36" s="419">
        <f>+_xlfn.XLOOKUP(AA36,SOLIEU!B:B,SOLIEU!E:E,"")</f>
        <v>409</v>
      </c>
      <c r="AC36" s="48"/>
    </row>
    <row r="37" spans="1:29" ht="17.399999999999999" customHeight="1" x14ac:dyDescent="0.3">
      <c r="A37" s="318">
        <v>27</v>
      </c>
      <c r="B37" s="318">
        <f t="shared" si="2"/>
        <v>402</v>
      </c>
      <c r="C37" s="520">
        <f>+_xlfn.XLOOKUP($AB37,SOLIEU!$E:$E,SOLIEU!$AP:$AP,"")</f>
        <v>1</v>
      </c>
      <c r="D37" s="520">
        <f>+_xlfn.XLOOKUP($AB37,SOLIEU!$E:$E,SOLIEU!$AQ:$AQ,"")</f>
        <v>0.8</v>
      </c>
      <c r="E37" s="520">
        <f>+_xlfn.XLOOKUP($AB37,SOLIEU!$E:$E,SOLIEU!$W:$W,"")</f>
        <v>1.6</v>
      </c>
      <c r="F37" s="520">
        <f>+_xlfn.XLOOKUP($AB37,SOLIEU!$E:$E,SOLIEU!$Z:$Z,"")</f>
        <v>1.1000000000000001</v>
      </c>
      <c r="G37" s="520">
        <f>+_xlfn.XLOOKUP($AB37,SOLIEU!$E:$E,SOLIEU!$AD:$AD,"")</f>
        <v>26</v>
      </c>
      <c r="H37" s="520">
        <f>+_xlfn.XLOOKUP($AB37,SOLIEU!$E:$E,SOLIEU!$AG:$AG,"")</f>
        <v>26</v>
      </c>
      <c r="I37" s="520">
        <f>+_xlfn.XLOOKUP($AB37,SOLIEU!$E:$E,SOLIEU!$AI:$AI,"")</f>
        <v>0</v>
      </c>
      <c r="J37" s="521">
        <f t="shared" si="3"/>
        <v>0.8</v>
      </c>
      <c r="K37" s="521">
        <f t="shared" si="4"/>
        <v>1.6</v>
      </c>
      <c r="L37" s="520">
        <f>+_xlfn.XLOOKUP($AB37,SOLIEU!$E:$E,SOLIEU!$AA:$AA,"")</f>
        <v>1.0900000000000001</v>
      </c>
      <c r="M37" s="520">
        <f>+_xlfn.XLOOKUP($AB37,SOLIEU!$E:$E,SOLIEU!$AE:$AE,"")</f>
        <v>26</v>
      </c>
      <c r="N37" s="520">
        <f>+_xlfn.XLOOKUP($AB37,SOLIEU!$E:$E,SOLIEU!$AH:$AH,"")</f>
        <v>26</v>
      </c>
      <c r="O37" s="520">
        <f>+_xlfn.XLOOKUP($AB37,SOLIEU!$E:$E,SOLIEU!$AJ:$AJ,"")</f>
        <v>0</v>
      </c>
      <c r="P37" s="521">
        <f t="shared" si="5"/>
        <v>0</v>
      </c>
      <c r="Q37" s="521">
        <f t="shared" si="6"/>
        <v>0</v>
      </c>
      <c r="R37" s="521">
        <f t="shared" si="7"/>
        <v>-1.0000000000000009E-2</v>
      </c>
      <c r="S37" s="521">
        <f t="shared" si="8"/>
        <v>0</v>
      </c>
      <c r="T37" s="521">
        <f t="shared" si="9"/>
        <v>0</v>
      </c>
      <c r="U37" s="521">
        <f t="shared" si="10"/>
        <v>0</v>
      </c>
      <c r="V37" s="296" t="s">
        <v>46</v>
      </c>
      <c r="Y37" s="48">
        <f t="shared" si="11"/>
        <v>1</v>
      </c>
      <c r="Z37" s="48">
        <v>27</v>
      </c>
      <c r="AA37" s="48" t="str">
        <f t="shared" si="12"/>
        <v>1-27-3D</v>
      </c>
      <c r="AB37" s="419">
        <f>+_xlfn.XLOOKUP(AA37,SOLIEU!B:B,SOLIEU!E:E,"")</f>
        <v>402</v>
      </c>
      <c r="AC37" s="48"/>
    </row>
    <row r="38" spans="1:29" ht="17.399999999999999" customHeight="1" x14ac:dyDescent="0.3">
      <c r="A38" s="318">
        <v>28</v>
      </c>
      <c r="B38" s="318">
        <f t="shared" si="2"/>
        <v>395</v>
      </c>
      <c r="C38" s="520">
        <f>+_xlfn.XLOOKUP($AB38,SOLIEU!$E:$E,SOLIEU!$AP:$AP,"")</f>
        <v>1</v>
      </c>
      <c r="D38" s="520">
        <f>+_xlfn.XLOOKUP($AB38,SOLIEU!$E:$E,SOLIEU!$AQ:$AQ,"")</f>
        <v>0.8</v>
      </c>
      <c r="E38" s="520">
        <f>+_xlfn.XLOOKUP($AB38,SOLIEU!$E:$E,SOLIEU!$W:$W,"")</f>
        <v>1.6</v>
      </c>
      <c r="F38" s="520">
        <f>+_xlfn.XLOOKUP($AB38,SOLIEU!$E:$E,SOLIEU!$Z:$Z,"")</f>
        <v>1.1000000000000001</v>
      </c>
      <c r="G38" s="520">
        <f>+_xlfn.XLOOKUP($AB38,SOLIEU!$E:$E,SOLIEU!$AD:$AD,"")</f>
        <v>26</v>
      </c>
      <c r="H38" s="520">
        <f>+_xlfn.XLOOKUP($AB38,SOLIEU!$E:$E,SOLIEU!$AG:$AG,"")</f>
        <v>26</v>
      </c>
      <c r="I38" s="520">
        <f>+_xlfn.XLOOKUP($AB38,SOLIEU!$E:$E,SOLIEU!$AI:$AI,"")</f>
        <v>0</v>
      </c>
      <c r="J38" s="521">
        <f t="shared" si="3"/>
        <v>0.8</v>
      </c>
      <c r="K38" s="521">
        <f t="shared" si="4"/>
        <v>1.6</v>
      </c>
      <c r="L38" s="520">
        <f>+_xlfn.XLOOKUP($AB38,SOLIEU!$E:$E,SOLIEU!$AA:$AA,"")</f>
        <v>1.1000000000000001</v>
      </c>
      <c r="M38" s="520">
        <f>+_xlfn.XLOOKUP($AB38,SOLIEU!$E:$E,SOLIEU!$AE:$AE,"")</f>
        <v>26</v>
      </c>
      <c r="N38" s="520">
        <f>+_xlfn.XLOOKUP($AB38,SOLIEU!$E:$E,SOLIEU!$AH:$AH,"")</f>
        <v>26</v>
      </c>
      <c r="O38" s="520">
        <f>+_xlfn.XLOOKUP($AB38,SOLIEU!$E:$E,SOLIEU!$AJ:$AJ,"")</f>
        <v>0</v>
      </c>
      <c r="P38" s="521">
        <f t="shared" si="5"/>
        <v>0</v>
      </c>
      <c r="Q38" s="521">
        <f t="shared" si="6"/>
        <v>0</v>
      </c>
      <c r="R38" s="521">
        <f t="shared" si="7"/>
        <v>0</v>
      </c>
      <c r="S38" s="521">
        <f t="shared" si="8"/>
        <v>0</v>
      </c>
      <c r="T38" s="521">
        <f t="shared" si="9"/>
        <v>0</v>
      </c>
      <c r="U38" s="521">
        <f t="shared" si="10"/>
        <v>0</v>
      </c>
      <c r="V38" s="296" t="s">
        <v>46</v>
      </c>
      <c r="Y38" s="48">
        <f t="shared" si="11"/>
        <v>1</v>
      </c>
      <c r="Z38" s="48">
        <v>28</v>
      </c>
      <c r="AA38" s="48" t="str">
        <f t="shared" si="12"/>
        <v>1-28-3D</v>
      </c>
      <c r="AB38" s="419">
        <f>+_xlfn.XLOOKUP(AA38,SOLIEU!B:B,SOLIEU!E:E,"")</f>
        <v>395</v>
      </c>
      <c r="AC38" s="48"/>
    </row>
    <row r="39" spans="1:29" ht="17.399999999999999" customHeight="1" x14ac:dyDescent="0.3">
      <c r="A39" s="318">
        <v>29</v>
      </c>
      <c r="B39" s="318">
        <f t="shared" si="2"/>
        <v>388</v>
      </c>
      <c r="C39" s="520">
        <f>+_xlfn.XLOOKUP($AB39,SOLIEU!$E:$E,SOLIEU!$AP:$AP,"")</f>
        <v>1</v>
      </c>
      <c r="D39" s="520">
        <f>+_xlfn.XLOOKUP($AB39,SOLIEU!$E:$E,SOLIEU!$AQ:$AQ,"")</f>
        <v>0.8</v>
      </c>
      <c r="E39" s="520">
        <f>+_xlfn.XLOOKUP($AB39,SOLIEU!$E:$E,SOLIEU!$W:$W,"")</f>
        <v>1.6</v>
      </c>
      <c r="F39" s="520">
        <f>+_xlfn.XLOOKUP($AB39,SOLIEU!$E:$E,SOLIEU!$Z:$Z,"")</f>
        <v>1.1000000000000001</v>
      </c>
      <c r="G39" s="520">
        <f>+_xlfn.XLOOKUP($AB39,SOLIEU!$E:$E,SOLIEU!$AD:$AD,"")</f>
        <v>26</v>
      </c>
      <c r="H39" s="520">
        <f>+_xlfn.XLOOKUP($AB39,SOLIEU!$E:$E,SOLIEU!$AG:$AG,"")</f>
        <v>26</v>
      </c>
      <c r="I39" s="520">
        <f>+_xlfn.XLOOKUP($AB39,SOLIEU!$E:$E,SOLIEU!$AI:$AI,"")</f>
        <v>0</v>
      </c>
      <c r="J39" s="521">
        <f t="shared" si="3"/>
        <v>0.8</v>
      </c>
      <c r="K39" s="521">
        <f t="shared" si="4"/>
        <v>1.6</v>
      </c>
      <c r="L39" s="520">
        <f>+_xlfn.XLOOKUP($AB39,SOLIEU!$E:$E,SOLIEU!$AA:$AA,"")</f>
        <v>1.1100000000000001</v>
      </c>
      <c r="M39" s="520">
        <f>+_xlfn.XLOOKUP($AB39,SOLIEU!$E:$E,SOLIEU!$AE:$AE,"")</f>
        <v>26</v>
      </c>
      <c r="N39" s="520">
        <f>+_xlfn.XLOOKUP($AB39,SOLIEU!$E:$E,SOLIEU!$AH:$AH,"")</f>
        <v>26</v>
      </c>
      <c r="O39" s="520">
        <f>+_xlfn.XLOOKUP($AB39,SOLIEU!$E:$E,SOLIEU!$AJ:$AJ,"")</f>
        <v>2.0000000000000018E-2</v>
      </c>
      <c r="P39" s="521">
        <f t="shared" si="5"/>
        <v>0</v>
      </c>
      <c r="Q39" s="521">
        <f t="shared" si="6"/>
        <v>0</v>
      </c>
      <c r="R39" s="521">
        <f t="shared" si="7"/>
        <v>1.0000000000000009E-2</v>
      </c>
      <c r="S39" s="521">
        <f t="shared" si="8"/>
        <v>0</v>
      </c>
      <c r="T39" s="521">
        <f t="shared" si="9"/>
        <v>0</v>
      </c>
      <c r="U39" s="521">
        <f t="shared" si="10"/>
        <v>2.0000000000000018E-2</v>
      </c>
      <c r="V39" s="296" t="s">
        <v>46</v>
      </c>
      <c r="Y39" s="48">
        <f t="shared" si="11"/>
        <v>1</v>
      </c>
      <c r="Z39" s="48">
        <v>29</v>
      </c>
      <c r="AA39" s="48" t="str">
        <f t="shared" si="12"/>
        <v>1-29-3D</v>
      </c>
      <c r="AB39" s="419">
        <f>+_xlfn.XLOOKUP(AA39,SOLIEU!B:B,SOLIEU!E:E,"")</f>
        <v>388</v>
      </c>
      <c r="AC39" s="48"/>
    </row>
    <row r="40" spans="1:29" ht="17.399999999999999" customHeight="1" x14ac:dyDescent="0.3">
      <c r="A40" s="318">
        <v>30</v>
      </c>
      <c r="B40" s="318">
        <f t="shared" si="2"/>
        <v>381</v>
      </c>
      <c r="C40" s="520">
        <f>+_xlfn.XLOOKUP($AB40,SOLIEU!$E:$E,SOLIEU!$AP:$AP,"")</f>
        <v>1</v>
      </c>
      <c r="D40" s="520">
        <f>+_xlfn.XLOOKUP($AB40,SOLIEU!$E:$E,SOLIEU!$AQ:$AQ,"")</f>
        <v>0.8</v>
      </c>
      <c r="E40" s="520">
        <f>+_xlfn.XLOOKUP($AB40,SOLIEU!$E:$E,SOLIEU!$W:$W,"")</f>
        <v>1.6</v>
      </c>
      <c r="F40" s="520">
        <f>+_xlfn.XLOOKUP($AB40,SOLIEU!$E:$E,SOLIEU!$Z:$Z,"")</f>
        <v>1.1000000000000001</v>
      </c>
      <c r="G40" s="520">
        <f>+_xlfn.XLOOKUP($AB40,SOLIEU!$E:$E,SOLIEU!$AD:$AD,"")</f>
        <v>26</v>
      </c>
      <c r="H40" s="520">
        <f>+_xlfn.XLOOKUP($AB40,SOLIEU!$E:$E,SOLIEU!$AG:$AG,"")</f>
        <v>26</v>
      </c>
      <c r="I40" s="520">
        <f>+_xlfn.XLOOKUP($AB40,SOLIEU!$E:$E,SOLIEU!$AI:$AI,"")</f>
        <v>0</v>
      </c>
      <c r="J40" s="521">
        <f t="shared" si="3"/>
        <v>0.8</v>
      </c>
      <c r="K40" s="521">
        <f t="shared" si="4"/>
        <v>1.6</v>
      </c>
      <c r="L40" s="520">
        <f>+_xlfn.XLOOKUP($AB40,SOLIEU!$E:$E,SOLIEU!$AA:$AA,"")</f>
        <v>1.1000000000000001</v>
      </c>
      <c r="M40" s="520">
        <f>+_xlfn.XLOOKUP($AB40,SOLIEU!$E:$E,SOLIEU!$AE:$AE,"")</f>
        <v>26</v>
      </c>
      <c r="N40" s="520">
        <f>+_xlfn.XLOOKUP($AB40,SOLIEU!$E:$E,SOLIEU!$AH:$AH,"")</f>
        <v>26</v>
      </c>
      <c r="O40" s="520">
        <f>+_xlfn.XLOOKUP($AB40,SOLIEU!$E:$E,SOLIEU!$AJ:$AJ,"")</f>
        <v>0</v>
      </c>
      <c r="P40" s="521">
        <f t="shared" si="5"/>
        <v>0</v>
      </c>
      <c r="Q40" s="521">
        <f t="shared" si="6"/>
        <v>0</v>
      </c>
      <c r="R40" s="521">
        <f t="shared" si="7"/>
        <v>0</v>
      </c>
      <c r="S40" s="521">
        <f t="shared" si="8"/>
        <v>0</v>
      </c>
      <c r="T40" s="521">
        <f t="shared" si="9"/>
        <v>0</v>
      </c>
      <c r="U40" s="521">
        <f t="shared" si="10"/>
        <v>0</v>
      </c>
      <c r="V40" s="296" t="s">
        <v>46</v>
      </c>
      <c r="Y40" s="48">
        <f t="shared" si="11"/>
        <v>1</v>
      </c>
      <c r="Z40" s="48">
        <v>30</v>
      </c>
      <c r="AA40" s="48" t="str">
        <f t="shared" si="12"/>
        <v>1-30-3D</v>
      </c>
      <c r="AB40" s="419">
        <f>+_xlfn.XLOOKUP(AA40,SOLIEU!B:B,SOLIEU!E:E,"")</f>
        <v>381</v>
      </c>
      <c r="AC40" s="48"/>
    </row>
    <row r="41" spans="1:29" ht="17.399999999999999" customHeight="1" x14ac:dyDescent="0.3">
      <c r="A41" s="318">
        <v>31</v>
      </c>
      <c r="B41" s="318">
        <f t="shared" si="2"/>
        <v>374</v>
      </c>
      <c r="C41" s="520">
        <f>+_xlfn.XLOOKUP($AB41,SOLIEU!$E:$E,SOLIEU!$AP:$AP,"")</f>
        <v>1</v>
      </c>
      <c r="D41" s="520">
        <f>+_xlfn.XLOOKUP($AB41,SOLIEU!$E:$E,SOLIEU!$AQ:$AQ,"")</f>
        <v>0.8</v>
      </c>
      <c r="E41" s="520">
        <f>+_xlfn.XLOOKUP($AB41,SOLIEU!$E:$E,SOLIEU!$W:$W,"")</f>
        <v>1.6</v>
      </c>
      <c r="F41" s="520">
        <f>+_xlfn.XLOOKUP($AB41,SOLIEU!$E:$E,SOLIEU!$Z:$Z,"")</f>
        <v>1.1000000000000001</v>
      </c>
      <c r="G41" s="520">
        <f>+_xlfn.XLOOKUP($AB41,SOLIEU!$E:$E,SOLIEU!$AD:$AD,"")</f>
        <v>26</v>
      </c>
      <c r="H41" s="520">
        <f>+_xlfn.XLOOKUP($AB41,SOLIEU!$E:$E,SOLIEU!$AG:$AG,"")</f>
        <v>26</v>
      </c>
      <c r="I41" s="520">
        <f>+_xlfn.XLOOKUP($AB41,SOLIEU!$E:$E,SOLIEU!$AI:$AI,"")</f>
        <v>0</v>
      </c>
      <c r="J41" s="521">
        <f t="shared" si="3"/>
        <v>0.8</v>
      </c>
      <c r="K41" s="521">
        <f t="shared" si="4"/>
        <v>1.6</v>
      </c>
      <c r="L41" s="520">
        <f>+_xlfn.XLOOKUP($AB41,SOLIEU!$E:$E,SOLIEU!$AA:$AA,"")</f>
        <v>1.0900000000000001</v>
      </c>
      <c r="M41" s="520">
        <f>+_xlfn.XLOOKUP($AB41,SOLIEU!$E:$E,SOLIEU!$AE:$AE,"")</f>
        <v>26</v>
      </c>
      <c r="N41" s="520">
        <f>+_xlfn.XLOOKUP($AB41,SOLIEU!$E:$E,SOLIEU!$AH:$AH,"")</f>
        <v>26</v>
      </c>
      <c r="O41" s="520">
        <f>+_xlfn.XLOOKUP($AB41,SOLIEU!$E:$E,SOLIEU!$AJ:$AJ,"")</f>
        <v>0</v>
      </c>
      <c r="P41" s="521">
        <f t="shared" si="5"/>
        <v>0</v>
      </c>
      <c r="Q41" s="521">
        <f t="shared" si="6"/>
        <v>0</v>
      </c>
      <c r="R41" s="521">
        <f t="shared" si="7"/>
        <v>-1.0000000000000009E-2</v>
      </c>
      <c r="S41" s="521">
        <f t="shared" si="8"/>
        <v>0</v>
      </c>
      <c r="T41" s="521">
        <f t="shared" si="9"/>
        <v>0</v>
      </c>
      <c r="U41" s="521">
        <f t="shared" si="10"/>
        <v>0</v>
      </c>
      <c r="V41" s="296" t="s">
        <v>46</v>
      </c>
      <c r="Y41" s="48">
        <f t="shared" si="11"/>
        <v>1</v>
      </c>
      <c r="Z41" s="48">
        <v>31</v>
      </c>
      <c r="AA41" s="48" t="str">
        <f t="shared" si="12"/>
        <v>1-31-3D</v>
      </c>
      <c r="AB41" s="419">
        <f>+_xlfn.XLOOKUP(AA41,SOLIEU!B:B,SOLIEU!E:E,"")</f>
        <v>374</v>
      </c>
      <c r="AC41" s="48"/>
    </row>
    <row r="42" spans="1:29" ht="17.399999999999999" customHeight="1" x14ac:dyDescent="0.3">
      <c r="A42" s="318">
        <v>32</v>
      </c>
      <c r="B42" s="318">
        <f t="shared" si="2"/>
        <v>367</v>
      </c>
      <c r="C42" s="520">
        <f>+_xlfn.XLOOKUP($AB42,SOLIEU!$E:$E,SOLIEU!$AP:$AP,"")</f>
        <v>1</v>
      </c>
      <c r="D42" s="520">
        <f>+_xlfn.XLOOKUP($AB42,SOLIEU!$E:$E,SOLIEU!$AQ:$AQ,"")</f>
        <v>0.8</v>
      </c>
      <c r="E42" s="520">
        <f>+_xlfn.XLOOKUP($AB42,SOLIEU!$E:$E,SOLIEU!$W:$W,"")</f>
        <v>1.6</v>
      </c>
      <c r="F42" s="520">
        <f>+_xlfn.XLOOKUP($AB42,SOLIEU!$E:$E,SOLIEU!$Z:$Z,"")</f>
        <v>1.1000000000000001</v>
      </c>
      <c r="G42" s="520">
        <f>+_xlfn.XLOOKUP($AB42,SOLIEU!$E:$E,SOLIEU!$AD:$AD,"")</f>
        <v>26</v>
      </c>
      <c r="H42" s="520">
        <f>+_xlfn.XLOOKUP($AB42,SOLIEU!$E:$E,SOLIEU!$AG:$AG,"")</f>
        <v>26</v>
      </c>
      <c r="I42" s="520">
        <f>+_xlfn.XLOOKUP($AB42,SOLIEU!$E:$E,SOLIEU!$AI:$AI,"")</f>
        <v>0</v>
      </c>
      <c r="J42" s="521">
        <f t="shared" si="3"/>
        <v>0.8</v>
      </c>
      <c r="K42" s="521">
        <f t="shared" si="4"/>
        <v>1.6</v>
      </c>
      <c r="L42" s="520">
        <f>+_xlfn.XLOOKUP($AB42,SOLIEU!$E:$E,SOLIEU!$AA:$AA,"")</f>
        <v>1.1000000000000001</v>
      </c>
      <c r="M42" s="520">
        <f>+_xlfn.XLOOKUP($AB42,SOLIEU!$E:$E,SOLIEU!$AE:$AE,"")</f>
        <v>26</v>
      </c>
      <c r="N42" s="520">
        <f>+_xlfn.XLOOKUP($AB42,SOLIEU!$E:$E,SOLIEU!$AH:$AH,"")</f>
        <v>26</v>
      </c>
      <c r="O42" s="520">
        <f>+_xlfn.XLOOKUP($AB42,SOLIEU!$E:$E,SOLIEU!$AJ:$AJ,"")</f>
        <v>0</v>
      </c>
      <c r="P42" s="521">
        <f t="shared" si="5"/>
        <v>0</v>
      </c>
      <c r="Q42" s="521">
        <f t="shared" si="6"/>
        <v>0</v>
      </c>
      <c r="R42" s="521">
        <f t="shared" si="7"/>
        <v>0</v>
      </c>
      <c r="S42" s="521">
        <f t="shared" si="8"/>
        <v>0</v>
      </c>
      <c r="T42" s="521">
        <f t="shared" si="9"/>
        <v>0</v>
      </c>
      <c r="U42" s="521">
        <f t="shared" si="10"/>
        <v>0</v>
      </c>
      <c r="V42" s="296" t="s">
        <v>46</v>
      </c>
      <c r="Y42" s="48">
        <f t="shared" si="11"/>
        <v>1</v>
      </c>
      <c r="Z42" s="48">
        <v>32</v>
      </c>
      <c r="AA42" s="48" t="str">
        <f t="shared" si="12"/>
        <v>1-32-3D</v>
      </c>
      <c r="AB42" s="419">
        <f>+_xlfn.XLOOKUP(AA42,SOLIEU!B:B,SOLIEU!E:E,"")</f>
        <v>367</v>
      </c>
      <c r="AC42" s="48"/>
    </row>
    <row r="43" spans="1:29" ht="17.399999999999999" customHeight="1" x14ac:dyDescent="0.3">
      <c r="A43" s="318">
        <v>33</v>
      </c>
      <c r="B43" s="318">
        <f t="shared" si="2"/>
        <v>360</v>
      </c>
      <c r="C43" s="520">
        <f>+_xlfn.XLOOKUP($AB43,SOLIEU!$E:$E,SOLIEU!$AP:$AP,"")</f>
        <v>1</v>
      </c>
      <c r="D43" s="520">
        <f>+_xlfn.XLOOKUP($AB43,SOLIEU!$E:$E,SOLIEU!$AQ:$AQ,"")</f>
        <v>0.8</v>
      </c>
      <c r="E43" s="520">
        <f>+_xlfn.XLOOKUP($AB43,SOLIEU!$E:$E,SOLIEU!$W:$W,"")</f>
        <v>1.6</v>
      </c>
      <c r="F43" s="520">
        <f>+_xlfn.XLOOKUP($AB43,SOLIEU!$E:$E,SOLIEU!$Z:$Z,"")</f>
        <v>1.1000000000000001</v>
      </c>
      <c r="G43" s="520">
        <f>+_xlfn.XLOOKUP($AB43,SOLIEU!$E:$E,SOLIEU!$AD:$AD,"")</f>
        <v>26</v>
      </c>
      <c r="H43" s="520">
        <f>+_xlfn.XLOOKUP($AB43,SOLIEU!$E:$E,SOLIEU!$AG:$AG,"")</f>
        <v>26</v>
      </c>
      <c r="I43" s="520">
        <f>+_xlfn.XLOOKUP($AB43,SOLIEU!$E:$E,SOLIEU!$AI:$AI,"")</f>
        <v>0</v>
      </c>
      <c r="J43" s="521">
        <f t="shared" si="3"/>
        <v>0.8</v>
      </c>
      <c r="K43" s="521">
        <f t="shared" si="4"/>
        <v>1.6</v>
      </c>
      <c r="L43" s="520">
        <f>+_xlfn.XLOOKUP($AB43,SOLIEU!$E:$E,SOLIEU!$AA:$AA,"")</f>
        <v>1.1000000000000001</v>
      </c>
      <c r="M43" s="520">
        <f>+_xlfn.XLOOKUP($AB43,SOLIEU!$E:$E,SOLIEU!$AE:$AE,"")</f>
        <v>26</v>
      </c>
      <c r="N43" s="520">
        <f>+_xlfn.XLOOKUP($AB43,SOLIEU!$E:$E,SOLIEU!$AH:$AH,"")</f>
        <v>26</v>
      </c>
      <c r="O43" s="520">
        <f>+_xlfn.XLOOKUP($AB43,SOLIEU!$E:$E,SOLIEU!$AJ:$AJ,"")</f>
        <v>0</v>
      </c>
      <c r="P43" s="521">
        <f t="shared" si="5"/>
        <v>0</v>
      </c>
      <c r="Q43" s="521">
        <f t="shared" si="6"/>
        <v>0</v>
      </c>
      <c r="R43" s="521">
        <f t="shared" si="7"/>
        <v>0</v>
      </c>
      <c r="S43" s="521">
        <f t="shared" si="8"/>
        <v>0</v>
      </c>
      <c r="T43" s="521">
        <f t="shared" si="9"/>
        <v>0</v>
      </c>
      <c r="U43" s="521">
        <f t="shared" si="10"/>
        <v>0</v>
      </c>
      <c r="V43" s="296" t="s">
        <v>46</v>
      </c>
      <c r="Y43" s="48">
        <f t="shared" si="11"/>
        <v>1</v>
      </c>
      <c r="Z43" s="48">
        <v>33</v>
      </c>
      <c r="AA43" s="48" t="str">
        <f t="shared" si="12"/>
        <v>1-33-3D</v>
      </c>
      <c r="AB43" s="419">
        <f>+_xlfn.XLOOKUP(AA43,SOLIEU!B:B,SOLIEU!E:E,"")</f>
        <v>360</v>
      </c>
      <c r="AC43" s="48"/>
    </row>
    <row r="44" spans="1:29" ht="17.399999999999999" customHeight="1" x14ac:dyDescent="0.3">
      <c r="A44" s="318">
        <v>34</v>
      </c>
      <c r="B44" s="318">
        <f t="shared" si="2"/>
        <v>353</v>
      </c>
      <c r="C44" s="520">
        <f>+_xlfn.XLOOKUP($AB44,SOLIEU!$E:$E,SOLIEU!$AP:$AP,"")</f>
        <v>1</v>
      </c>
      <c r="D44" s="520">
        <f>+_xlfn.XLOOKUP($AB44,SOLIEU!$E:$E,SOLIEU!$AQ:$AQ,"")</f>
        <v>0.8</v>
      </c>
      <c r="E44" s="520">
        <f>+_xlfn.XLOOKUP($AB44,SOLIEU!$E:$E,SOLIEU!$W:$W,"")</f>
        <v>1.6</v>
      </c>
      <c r="F44" s="520">
        <f>+_xlfn.XLOOKUP($AB44,SOLIEU!$E:$E,SOLIEU!$Z:$Z,"")</f>
        <v>1.1000000000000001</v>
      </c>
      <c r="G44" s="520">
        <f>+_xlfn.XLOOKUP($AB44,SOLIEU!$E:$E,SOLIEU!$AD:$AD,"")</f>
        <v>26</v>
      </c>
      <c r="H44" s="520">
        <f>+_xlfn.XLOOKUP($AB44,SOLIEU!$E:$E,SOLIEU!$AG:$AG,"")</f>
        <v>26</v>
      </c>
      <c r="I44" s="520">
        <f>+_xlfn.XLOOKUP($AB44,SOLIEU!$E:$E,SOLIEU!$AI:$AI,"")</f>
        <v>0</v>
      </c>
      <c r="J44" s="521">
        <f t="shared" si="3"/>
        <v>0.8</v>
      </c>
      <c r="K44" s="521">
        <f t="shared" si="4"/>
        <v>1.6</v>
      </c>
      <c r="L44" s="520">
        <f>+_xlfn.XLOOKUP($AB44,SOLIEU!$E:$E,SOLIEU!$AA:$AA,"")</f>
        <v>1.1100000000000001</v>
      </c>
      <c r="M44" s="520">
        <f>+_xlfn.XLOOKUP($AB44,SOLIEU!$E:$E,SOLIEU!$AE:$AE,"")</f>
        <v>26</v>
      </c>
      <c r="N44" s="520">
        <f>+_xlfn.XLOOKUP($AB44,SOLIEU!$E:$E,SOLIEU!$AH:$AH,"")</f>
        <v>26</v>
      </c>
      <c r="O44" s="520">
        <f>+_xlfn.XLOOKUP($AB44,SOLIEU!$E:$E,SOLIEU!$AJ:$AJ,"")</f>
        <v>2.0000000000000018E-2</v>
      </c>
      <c r="P44" s="521">
        <f t="shared" si="5"/>
        <v>0</v>
      </c>
      <c r="Q44" s="521">
        <f t="shared" si="6"/>
        <v>0</v>
      </c>
      <c r="R44" s="521">
        <f t="shared" si="7"/>
        <v>1.0000000000000009E-2</v>
      </c>
      <c r="S44" s="521">
        <f t="shared" si="8"/>
        <v>0</v>
      </c>
      <c r="T44" s="521">
        <f t="shared" si="9"/>
        <v>0</v>
      </c>
      <c r="U44" s="521">
        <f t="shared" si="10"/>
        <v>2.0000000000000018E-2</v>
      </c>
      <c r="V44" s="296" t="s">
        <v>46</v>
      </c>
      <c r="Y44" s="48">
        <f t="shared" si="11"/>
        <v>1</v>
      </c>
      <c r="Z44" s="48">
        <v>34</v>
      </c>
      <c r="AA44" s="48" t="str">
        <f t="shared" si="12"/>
        <v>1-34-3D</v>
      </c>
      <c r="AB44" s="419">
        <f>+_xlfn.XLOOKUP(AA44,SOLIEU!B:B,SOLIEU!E:E,"")</f>
        <v>353</v>
      </c>
      <c r="AC44" s="48"/>
    </row>
    <row r="45" spans="1:29" ht="17.399999999999999" customHeight="1" x14ac:dyDescent="0.3">
      <c r="A45" s="318">
        <v>35</v>
      </c>
      <c r="B45" s="318">
        <f t="shared" si="2"/>
        <v>346</v>
      </c>
      <c r="C45" s="520">
        <f>+_xlfn.XLOOKUP($AB45,SOLIEU!$E:$E,SOLIEU!$AP:$AP,"")</f>
        <v>1</v>
      </c>
      <c r="D45" s="520">
        <f>+_xlfn.XLOOKUP($AB45,SOLIEU!$E:$E,SOLIEU!$AQ:$AQ,"")</f>
        <v>0.8</v>
      </c>
      <c r="E45" s="520">
        <f>+_xlfn.XLOOKUP($AB45,SOLIEU!$E:$E,SOLIEU!$W:$W,"")</f>
        <v>1.6</v>
      </c>
      <c r="F45" s="520">
        <f>+_xlfn.XLOOKUP($AB45,SOLIEU!$E:$E,SOLIEU!$Z:$Z,"")</f>
        <v>1.1000000000000001</v>
      </c>
      <c r="G45" s="520">
        <f>+_xlfn.XLOOKUP($AB45,SOLIEU!$E:$E,SOLIEU!$AD:$AD,"")</f>
        <v>26</v>
      </c>
      <c r="H45" s="520">
        <f>+_xlfn.XLOOKUP($AB45,SOLIEU!$E:$E,SOLIEU!$AG:$AG,"")</f>
        <v>26</v>
      </c>
      <c r="I45" s="520">
        <f>+_xlfn.XLOOKUP($AB45,SOLIEU!$E:$E,SOLIEU!$AI:$AI,"")</f>
        <v>0</v>
      </c>
      <c r="J45" s="521">
        <f t="shared" si="3"/>
        <v>0.8</v>
      </c>
      <c r="K45" s="521">
        <f t="shared" si="4"/>
        <v>1.6</v>
      </c>
      <c r="L45" s="520">
        <f>+_xlfn.XLOOKUP($AB45,SOLIEU!$E:$E,SOLIEU!$AA:$AA,"")</f>
        <v>1.1100000000000001</v>
      </c>
      <c r="M45" s="520">
        <f>+_xlfn.XLOOKUP($AB45,SOLIEU!$E:$E,SOLIEU!$AE:$AE,"")</f>
        <v>26</v>
      </c>
      <c r="N45" s="520">
        <f>+_xlfn.XLOOKUP($AB45,SOLIEU!$E:$E,SOLIEU!$AH:$AH,"")</f>
        <v>26</v>
      </c>
      <c r="O45" s="520">
        <f>+_xlfn.XLOOKUP($AB45,SOLIEU!$E:$E,SOLIEU!$AJ:$AJ,"")</f>
        <v>1.0000000000000009E-2</v>
      </c>
      <c r="P45" s="521">
        <f t="shared" si="5"/>
        <v>0</v>
      </c>
      <c r="Q45" s="521">
        <f t="shared" si="6"/>
        <v>0</v>
      </c>
      <c r="R45" s="521">
        <f t="shared" si="7"/>
        <v>1.0000000000000009E-2</v>
      </c>
      <c r="S45" s="521">
        <f t="shared" si="8"/>
        <v>0</v>
      </c>
      <c r="T45" s="521">
        <f t="shared" si="9"/>
        <v>0</v>
      </c>
      <c r="U45" s="521">
        <f t="shared" si="10"/>
        <v>1.0000000000000009E-2</v>
      </c>
      <c r="V45" s="296" t="s">
        <v>46</v>
      </c>
      <c r="Y45" s="48">
        <f t="shared" si="11"/>
        <v>1</v>
      </c>
      <c r="Z45" s="48">
        <v>35</v>
      </c>
      <c r="AA45" s="48" t="str">
        <f t="shared" si="12"/>
        <v>1-35-3D</v>
      </c>
      <c r="AB45" s="419">
        <f>+_xlfn.XLOOKUP(AA45,SOLIEU!B:B,SOLIEU!E:E,"")</f>
        <v>346</v>
      </c>
      <c r="AC45" s="48"/>
    </row>
    <row r="46" spans="1:29" ht="17.399999999999999" customHeight="1" x14ac:dyDescent="0.3">
      <c r="A46" s="318">
        <v>36</v>
      </c>
      <c r="B46" s="318">
        <f t="shared" si="2"/>
        <v>339</v>
      </c>
      <c r="C46" s="520">
        <f>+_xlfn.XLOOKUP($AB46,SOLIEU!$E:$E,SOLIEU!$AP:$AP,"")</f>
        <v>1</v>
      </c>
      <c r="D46" s="520">
        <f>+_xlfn.XLOOKUP($AB46,SOLIEU!$E:$E,SOLIEU!$AQ:$AQ,"")</f>
        <v>0.8</v>
      </c>
      <c r="E46" s="520">
        <f>+_xlfn.XLOOKUP($AB46,SOLIEU!$E:$E,SOLIEU!$W:$W,"")</f>
        <v>1.6</v>
      </c>
      <c r="F46" s="520">
        <f>+_xlfn.XLOOKUP($AB46,SOLIEU!$E:$E,SOLIEU!$Z:$Z,"")</f>
        <v>1.1000000000000001</v>
      </c>
      <c r="G46" s="520">
        <f>+_xlfn.XLOOKUP($AB46,SOLIEU!$E:$E,SOLIEU!$AD:$AD,"")</f>
        <v>26</v>
      </c>
      <c r="H46" s="520">
        <f>+_xlfn.XLOOKUP($AB46,SOLIEU!$E:$E,SOLIEU!$AG:$AG,"")</f>
        <v>26</v>
      </c>
      <c r="I46" s="520">
        <f>+_xlfn.XLOOKUP($AB46,SOLIEU!$E:$E,SOLIEU!$AI:$AI,"")</f>
        <v>0</v>
      </c>
      <c r="J46" s="521">
        <f t="shared" si="3"/>
        <v>0.8</v>
      </c>
      <c r="K46" s="521">
        <f t="shared" si="4"/>
        <v>1.6</v>
      </c>
      <c r="L46" s="520">
        <f>+_xlfn.XLOOKUP($AB46,SOLIEU!$E:$E,SOLIEU!$AA:$AA,"")</f>
        <v>1.1100000000000001</v>
      </c>
      <c r="M46" s="520">
        <f>+_xlfn.XLOOKUP($AB46,SOLIEU!$E:$E,SOLIEU!$AE:$AE,"")</f>
        <v>26</v>
      </c>
      <c r="N46" s="520">
        <f>+_xlfn.XLOOKUP($AB46,SOLIEU!$E:$E,SOLIEU!$AH:$AH,"")</f>
        <v>26</v>
      </c>
      <c r="O46" s="520">
        <f>+_xlfn.XLOOKUP($AB46,SOLIEU!$E:$E,SOLIEU!$AJ:$AJ,"")</f>
        <v>0</v>
      </c>
      <c r="P46" s="521">
        <f t="shared" si="5"/>
        <v>0</v>
      </c>
      <c r="Q46" s="521">
        <f t="shared" si="6"/>
        <v>0</v>
      </c>
      <c r="R46" s="521">
        <f t="shared" si="7"/>
        <v>1.0000000000000009E-2</v>
      </c>
      <c r="S46" s="521">
        <f t="shared" si="8"/>
        <v>0</v>
      </c>
      <c r="T46" s="521">
        <f t="shared" si="9"/>
        <v>0</v>
      </c>
      <c r="U46" s="521">
        <f t="shared" si="10"/>
        <v>0</v>
      </c>
      <c r="V46" s="296" t="s">
        <v>46</v>
      </c>
      <c r="Y46" s="48">
        <f t="shared" si="11"/>
        <v>1</v>
      </c>
      <c r="Z46" s="48">
        <v>36</v>
      </c>
      <c r="AA46" s="48" t="str">
        <f t="shared" si="12"/>
        <v>1-36-3D</v>
      </c>
      <c r="AB46" s="419">
        <f>+_xlfn.XLOOKUP(AA46,SOLIEU!B:B,SOLIEU!E:E,"")</f>
        <v>339</v>
      </c>
      <c r="AC46" s="48"/>
    </row>
    <row r="47" spans="1:29" ht="17.399999999999999" customHeight="1" x14ac:dyDescent="0.3">
      <c r="A47" s="318">
        <v>37</v>
      </c>
      <c r="B47" s="318">
        <f t="shared" si="2"/>
        <v>332</v>
      </c>
      <c r="C47" s="520">
        <f>+_xlfn.XLOOKUP($AB47,SOLIEU!$E:$E,SOLIEU!$AP:$AP,"")</f>
        <v>1</v>
      </c>
      <c r="D47" s="520">
        <f>+_xlfn.XLOOKUP($AB47,SOLIEU!$E:$E,SOLIEU!$AQ:$AQ,"")</f>
        <v>0.8</v>
      </c>
      <c r="E47" s="520">
        <f>+_xlfn.XLOOKUP($AB47,SOLIEU!$E:$E,SOLIEU!$W:$W,"")</f>
        <v>1.6</v>
      </c>
      <c r="F47" s="520">
        <f>+_xlfn.XLOOKUP($AB47,SOLIEU!$E:$E,SOLIEU!$Z:$Z,"")</f>
        <v>1.1000000000000001</v>
      </c>
      <c r="G47" s="520">
        <f>+_xlfn.XLOOKUP($AB47,SOLIEU!$E:$E,SOLIEU!$AD:$AD,"")</f>
        <v>26</v>
      </c>
      <c r="H47" s="520">
        <f>+_xlfn.XLOOKUP($AB47,SOLIEU!$E:$E,SOLIEU!$AG:$AG,"")</f>
        <v>26</v>
      </c>
      <c r="I47" s="520">
        <f>+_xlfn.XLOOKUP($AB47,SOLIEU!$E:$E,SOLIEU!$AI:$AI,"")</f>
        <v>0</v>
      </c>
      <c r="J47" s="521">
        <f t="shared" si="3"/>
        <v>0.8</v>
      </c>
      <c r="K47" s="521">
        <f t="shared" si="4"/>
        <v>1.6</v>
      </c>
      <c r="L47" s="520">
        <f>+_xlfn.XLOOKUP($AB47,SOLIEU!$E:$E,SOLIEU!$AA:$AA,"")</f>
        <v>1.0900000000000001</v>
      </c>
      <c r="M47" s="520">
        <f>+_xlfn.XLOOKUP($AB47,SOLIEU!$E:$E,SOLIEU!$AE:$AE,"")</f>
        <v>26</v>
      </c>
      <c r="N47" s="520">
        <f>+_xlfn.XLOOKUP($AB47,SOLIEU!$E:$E,SOLIEU!$AH:$AH,"")</f>
        <v>26</v>
      </c>
      <c r="O47" s="520">
        <f>+_xlfn.XLOOKUP($AB47,SOLIEU!$E:$E,SOLIEU!$AJ:$AJ,"")</f>
        <v>0</v>
      </c>
      <c r="P47" s="521">
        <f t="shared" si="5"/>
        <v>0</v>
      </c>
      <c r="Q47" s="521">
        <f t="shared" si="6"/>
        <v>0</v>
      </c>
      <c r="R47" s="521">
        <f t="shared" si="7"/>
        <v>-1.0000000000000009E-2</v>
      </c>
      <c r="S47" s="521">
        <f t="shared" si="8"/>
        <v>0</v>
      </c>
      <c r="T47" s="521">
        <f t="shared" si="9"/>
        <v>0</v>
      </c>
      <c r="U47" s="521">
        <f t="shared" si="10"/>
        <v>0</v>
      </c>
      <c r="V47" s="296" t="s">
        <v>46</v>
      </c>
      <c r="Y47" s="48">
        <f t="shared" si="11"/>
        <v>1</v>
      </c>
      <c r="Z47" s="48">
        <v>37</v>
      </c>
      <c r="AA47" s="48" t="str">
        <f t="shared" si="12"/>
        <v>1-37-3D</v>
      </c>
      <c r="AB47" s="419">
        <f>+_xlfn.XLOOKUP(AA47,SOLIEU!B:B,SOLIEU!E:E,"")</f>
        <v>332</v>
      </c>
      <c r="AC47" s="48"/>
    </row>
    <row r="48" spans="1:29" ht="17.399999999999999" customHeight="1" x14ac:dyDescent="0.3">
      <c r="A48" s="318">
        <v>38</v>
      </c>
      <c r="B48" s="318">
        <f t="shared" si="2"/>
        <v>325</v>
      </c>
      <c r="C48" s="520">
        <f>+_xlfn.XLOOKUP($AB48,SOLIEU!$E:$E,SOLIEU!$AP:$AP,"")</f>
        <v>1</v>
      </c>
      <c r="D48" s="520">
        <f>+_xlfn.XLOOKUP($AB48,SOLIEU!$E:$E,SOLIEU!$AQ:$AQ,"")</f>
        <v>0.8</v>
      </c>
      <c r="E48" s="520">
        <f>+_xlfn.XLOOKUP($AB48,SOLIEU!$E:$E,SOLIEU!$W:$W,"")</f>
        <v>1.6</v>
      </c>
      <c r="F48" s="520">
        <f>+_xlfn.XLOOKUP($AB48,SOLIEU!$E:$E,SOLIEU!$Z:$Z,"")</f>
        <v>1.1000000000000001</v>
      </c>
      <c r="G48" s="520">
        <f>+_xlfn.XLOOKUP($AB48,SOLIEU!$E:$E,SOLIEU!$AD:$AD,"")</f>
        <v>26</v>
      </c>
      <c r="H48" s="520">
        <f>+_xlfn.XLOOKUP($AB48,SOLIEU!$E:$E,SOLIEU!$AG:$AG,"")</f>
        <v>26</v>
      </c>
      <c r="I48" s="520">
        <f>+_xlfn.XLOOKUP($AB48,SOLIEU!$E:$E,SOLIEU!$AI:$AI,"")</f>
        <v>0</v>
      </c>
      <c r="J48" s="521">
        <f t="shared" si="3"/>
        <v>0.8</v>
      </c>
      <c r="K48" s="521">
        <f t="shared" si="4"/>
        <v>1.6</v>
      </c>
      <c r="L48" s="520">
        <f>+_xlfn.XLOOKUP($AB48,SOLIEU!$E:$E,SOLIEU!$AA:$AA,"")</f>
        <v>1.0900000000000001</v>
      </c>
      <c r="M48" s="520">
        <f>+_xlfn.XLOOKUP($AB48,SOLIEU!$E:$E,SOLIEU!$AE:$AE,"")</f>
        <v>26</v>
      </c>
      <c r="N48" s="520">
        <f>+_xlfn.XLOOKUP($AB48,SOLIEU!$E:$E,SOLIEU!$AH:$AH,"")</f>
        <v>26</v>
      </c>
      <c r="O48" s="520">
        <f>+_xlfn.XLOOKUP($AB48,SOLIEU!$E:$E,SOLIEU!$AJ:$AJ,"")</f>
        <v>0</v>
      </c>
      <c r="P48" s="521">
        <f t="shared" si="5"/>
        <v>0</v>
      </c>
      <c r="Q48" s="521">
        <f t="shared" si="6"/>
        <v>0</v>
      </c>
      <c r="R48" s="521">
        <f t="shared" si="7"/>
        <v>-1.0000000000000009E-2</v>
      </c>
      <c r="S48" s="521">
        <f t="shared" si="8"/>
        <v>0</v>
      </c>
      <c r="T48" s="521">
        <f t="shared" si="9"/>
        <v>0</v>
      </c>
      <c r="U48" s="521">
        <f t="shared" si="10"/>
        <v>0</v>
      </c>
      <c r="V48" s="296" t="s">
        <v>46</v>
      </c>
      <c r="Y48" s="48">
        <f t="shared" si="11"/>
        <v>1</v>
      </c>
      <c r="Z48" s="48">
        <v>38</v>
      </c>
      <c r="AA48" s="48" t="str">
        <f t="shared" si="12"/>
        <v>1-38-3D</v>
      </c>
      <c r="AB48" s="419">
        <f>+_xlfn.XLOOKUP(AA48,SOLIEU!B:B,SOLIEU!E:E,"")</f>
        <v>325</v>
      </c>
      <c r="AC48" s="48"/>
    </row>
    <row r="49" spans="1:29" ht="17.399999999999999" customHeight="1" x14ac:dyDescent="0.3">
      <c r="A49" s="318">
        <v>39</v>
      </c>
      <c r="B49" s="318">
        <f t="shared" si="2"/>
        <v>317</v>
      </c>
      <c r="C49" s="520">
        <f>+_xlfn.XLOOKUP($AB49,SOLIEU!$E:$E,SOLIEU!$AP:$AP,"")</f>
        <v>1</v>
      </c>
      <c r="D49" s="520">
        <f>+_xlfn.XLOOKUP($AB49,SOLIEU!$E:$E,SOLIEU!$AQ:$AQ,"")</f>
        <v>0.8</v>
      </c>
      <c r="E49" s="520">
        <f>+_xlfn.XLOOKUP($AB49,SOLIEU!$E:$E,SOLIEU!$W:$W,"")</f>
        <v>1.6</v>
      </c>
      <c r="F49" s="520">
        <f>+_xlfn.XLOOKUP($AB49,SOLIEU!$E:$E,SOLIEU!$Z:$Z,"")</f>
        <v>1.1000000000000001</v>
      </c>
      <c r="G49" s="520">
        <f>+_xlfn.XLOOKUP($AB49,SOLIEU!$E:$E,SOLIEU!$AD:$AD,"")</f>
        <v>26</v>
      </c>
      <c r="H49" s="520">
        <f>+_xlfn.XLOOKUP($AB49,SOLIEU!$E:$E,SOLIEU!$AG:$AG,"")</f>
        <v>26</v>
      </c>
      <c r="I49" s="520">
        <f>+_xlfn.XLOOKUP($AB49,SOLIEU!$E:$E,SOLIEU!$AI:$AI,"")</f>
        <v>0</v>
      </c>
      <c r="J49" s="521">
        <f t="shared" si="3"/>
        <v>0.8</v>
      </c>
      <c r="K49" s="521">
        <f t="shared" si="4"/>
        <v>1.6</v>
      </c>
      <c r="L49" s="520">
        <f>+_xlfn.XLOOKUP($AB49,SOLIEU!$E:$E,SOLIEU!$AA:$AA,"")</f>
        <v>1.0900000000000001</v>
      </c>
      <c r="M49" s="520">
        <f>+_xlfn.XLOOKUP($AB49,SOLIEU!$E:$E,SOLIEU!$AE:$AE,"")</f>
        <v>26</v>
      </c>
      <c r="N49" s="520">
        <f>+_xlfn.XLOOKUP($AB49,SOLIEU!$E:$E,SOLIEU!$AH:$AH,"")</f>
        <v>26</v>
      </c>
      <c r="O49" s="520">
        <f>+_xlfn.XLOOKUP($AB49,SOLIEU!$E:$E,SOLIEU!$AJ:$AJ,"")</f>
        <v>1.0000000000000009E-2</v>
      </c>
      <c r="P49" s="521">
        <f t="shared" si="5"/>
        <v>0</v>
      </c>
      <c r="Q49" s="521">
        <f t="shared" si="6"/>
        <v>0</v>
      </c>
      <c r="R49" s="521">
        <f t="shared" si="7"/>
        <v>-1.0000000000000009E-2</v>
      </c>
      <c r="S49" s="521">
        <f t="shared" si="8"/>
        <v>0</v>
      </c>
      <c r="T49" s="521">
        <f t="shared" si="9"/>
        <v>0</v>
      </c>
      <c r="U49" s="521">
        <f t="shared" si="10"/>
        <v>1.0000000000000009E-2</v>
      </c>
      <c r="V49" s="296" t="s">
        <v>46</v>
      </c>
      <c r="Y49" s="48">
        <f t="shared" si="11"/>
        <v>1</v>
      </c>
      <c r="Z49" s="48">
        <v>39</v>
      </c>
      <c r="AA49" s="48" t="str">
        <f t="shared" si="12"/>
        <v>1-39-3D</v>
      </c>
      <c r="AB49" s="419">
        <f>+_xlfn.XLOOKUP(AA49,SOLIEU!B:B,SOLIEU!E:E,"")</f>
        <v>317</v>
      </c>
      <c r="AC49" s="48"/>
    </row>
    <row r="50" spans="1:29" ht="17.399999999999999" customHeight="1" x14ac:dyDescent="0.3">
      <c r="A50" s="318">
        <v>40</v>
      </c>
      <c r="B50" s="318">
        <f t="shared" si="2"/>
        <v>309</v>
      </c>
      <c r="C50" s="520">
        <f>+_xlfn.XLOOKUP($AB50,SOLIEU!$E:$E,SOLIEU!$AP:$AP,"")</f>
        <v>1</v>
      </c>
      <c r="D50" s="520">
        <f>+_xlfn.XLOOKUP($AB50,SOLIEU!$E:$E,SOLIEU!$AQ:$AQ,"")</f>
        <v>0.8</v>
      </c>
      <c r="E50" s="520">
        <f>+_xlfn.XLOOKUP($AB50,SOLIEU!$E:$E,SOLIEU!$W:$W,"")</f>
        <v>1.6</v>
      </c>
      <c r="F50" s="520">
        <f>+_xlfn.XLOOKUP($AB50,SOLIEU!$E:$E,SOLIEU!$Z:$Z,"")</f>
        <v>1.1000000000000001</v>
      </c>
      <c r="G50" s="520">
        <f>+_xlfn.XLOOKUP($AB50,SOLIEU!$E:$E,SOLIEU!$AD:$AD,"")</f>
        <v>26</v>
      </c>
      <c r="H50" s="520">
        <f>+_xlfn.XLOOKUP($AB50,SOLIEU!$E:$E,SOLIEU!$AG:$AG,"")</f>
        <v>26</v>
      </c>
      <c r="I50" s="520">
        <f>+_xlfn.XLOOKUP($AB50,SOLIEU!$E:$E,SOLIEU!$AI:$AI,"")</f>
        <v>0</v>
      </c>
      <c r="J50" s="521">
        <f t="shared" si="3"/>
        <v>0.8</v>
      </c>
      <c r="K50" s="521">
        <f t="shared" si="4"/>
        <v>1.6</v>
      </c>
      <c r="L50" s="520">
        <f>+_xlfn.XLOOKUP($AB50,SOLIEU!$E:$E,SOLIEU!$AA:$AA,"")</f>
        <v>1.1100000000000001</v>
      </c>
      <c r="M50" s="520">
        <f>+_xlfn.XLOOKUP($AB50,SOLIEU!$E:$E,SOLIEU!$AE:$AE,"")</f>
        <v>26</v>
      </c>
      <c r="N50" s="520">
        <f>+_xlfn.XLOOKUP($AB50,SOLIEU!$E:$E,SOLIEU!$AH:$AH,"")</f>
        <v>26</v>
      </c>
      <c r="O50" s="520">
        <f>+_xlfn.XLOOKUP($AB50,SOLIEU!$E:$E,SOLIEU!$AJ:$AJ,"")</f>
        <v>0</v>
      </c>
      <c r="P50" s="521">
        <f t="shared" si="5"/>
        <v>0</v>
      </c>
      <c r="Q50" s="521">
        <f t="shared" si="6"/>
        <v>0</v>
      </c>
      <c r="R50" s="521">
        <f t="shared" si="7"/>
        <v>1.0000000000000009E-2</v>
      </c>
      <c r="S50" s="521">
        <f t="shared" si="8"/>
        <v>0</v>
      </c>
      <c r="T50" s="521">
        <f t="shared" si="9"/>
        <v>0</v>
      </c>
      <c r="U50" s="521">
        <f t="shared" si="10"/>
        <v>0</v>
      </c>
      <c r="V50" s="296" t="s">
        <v>46</v>
      </c>
      <c r="Y50" s="48">
        <f t="shared" si="11"/>
        <v>1</v>
      </c>
      <c r="Z50" s="48">
        <v>40</v>
      </c>
      <c r="AA50" s="48" t="str">
        <f t="shared" si="12"/>
        <v>1-40-3D</v>
      </c>
      <c r="AB50" s="419">
        <f>+_xlfn.XLOOKUP(AA50,SOLIEU!B:B,SOLIEU!E:E,"")</f>
        <v>309</v>
      </c>
      <c r="AC50" s="48"/>
    </row>
    <row r="51" spans="1:29" ht="17.399999999999999" customHeight="1" x14ac:dyDescent="0.3">
      <c r="A51" s="318">
        <v>41</v>
      </c>
      <c r="B51" s="318">
        <f t="shared" si="2"/>
        <v>301</v>
      </c>
      <c r="C51" s="520">
        <f>+_xlfn.XLOOKUP($AB51,SOLIEU!$E:$E,SOLIEU!$AP:$AP,"")</f>
        <v>1</v>
      </c>
      <c r="D51" s="520">
        <f>+_xlfn.XLOOKUP($AB51,SOLIEU!$E:$E,SOLIEU!$AQ:$AQ,"")</f>
        <v>0.8</v>
      </c>
      <c r="E51" s="520">
        <f>+_xlfn.XLOOKUP($AB51,SOLIEU!$E:$E,SOLIEU!$W:$W,"")</f>
        <v>1.6</v>
      </c>
      <c r="F51" s="520">
        <f>+_xlfn.XLOOKUP($AB51,SOLIEU!$E:$E,SOLIEU!$Z:$Z,"")</f>
        <v>1.1000000000000001</v>
      </c>
      <c r="G51" s="520">
        <f>+_xlfn.XLOOKUP($AB51,SOLIEU!$E:$E,SOLIEU!$AD:$AD,"")</f>
        <v>26</v>
      </c>
      <c r="H51" s="520">
        <f>+_xlfn.XLOOKUP($AB51,SOLIEU!$E:$E,SOLIEU!$AG:$AG,"")</f>
        <v>26</v>
      </c>
      <c r="I51" s="520">
        <f>+_xlfn.XLOOKUP($AB51,SOLIEU!$E:$E,SOLIEU!$AI:$AI,"")</f>
        <v>0</v>
      </c>
      <c r="J51" s="521">
        <f t="shared" si="3"/>
        <v>0.8</v>
      </c>
      <c r="K51" s="521">
        <f t="shared" si="4"/>
        <v>1.6</v>
      </c>
      <c r="L51" s="520">
        <f>+_xlfn.XLOOKUP($AB51,SOLIEU!$E:$E,SOLIEU!$AA:$AA,"")</f>
        <v>1.1000000000000001</v>
      </c>
      <c r="M51" s="520">
        <f>+_xlfn.XLOOKUP($AB51,SOLIEU!$E:$E,SOLIEU!$AE:$AE,"")</f>
        <v>26</v>
      </c>
      <c r="N51" s="520">
        <f>+_xlfn.XLOOKUP($AB51,SOLIEU!$E:$E,SOLIEU!$AH:$AH,"")</f>
        <v>26</v>
      </c>
      <c r="O51" s="520">
        <f>+_xlfn.XLOOKUP($AB51,SOLIEU!$E:$E,SOLIEU!$AJ:$AJ,"")</f>
        <v>1.0000000000000009E-2</v>
      </c>
      <c r="P51" s="521">
        <f t="shared" si="5"/>
        <v>0</v>
      </c>
      <c r="Q51" s="521">
        <f t="shared" si="6"/>
        <v>0</v>
      </c>
      <c r="R51" s="521">
        <f t="shared" si="7"/>
        <v>0</v>
      </c>
      <c r="S51" s="521">
        <f t="shared" si="8"/>
        <v>0</v>
      </c>
      <c r="T51" s="521">
        <f t="shared" si="9"/>
        <v>0</v>
      </c>
      <c r="U51" s="521">
        <f t="shared" si="10"/>
        <v>1.0000000000000009E-2</v>
      </c>
      <c r="V51" s="296" t="s">
        <v>46</v>
      </c>
      <c r="Y51" s="48">
        <f t="shared" si="11"/>
        <v>1</v>
      </c>
      <c r="Z51" s="48">
        <v>41</v>
      </c>
      <c r="AA51" s="48" t="str">
        <f t="shared" si="12"/>
        <v>1-41-3D</v>
      </c>
      <c r="AB51" s="419">
        <f>+_xlfn.XLOOKUP(AA51,SOLIEU!B:B,SOLIEU!E:E,"")</f>
        <v>301</v>
      </c>
      <c r="AC51" s="48"/>
    </row>
    <row r="52" spans="1:29" ht="17.399999999999999" customHeight="1" x14ac:dyDescent="0.3">
      <c r="A52" s="318">
        <v>42</v>
      </c>
      <c r="B52" s="318">
        <f t="shared" si="2"/>
        <v>293</v>
      </c>
      <c r="C52" s="520">
        <f>+_xlfn.XLOOKUP($AB52,SOLIEU!$E:$E,SOLIEU!$AP:$AP,"")</f>
        <v>1</v>
      </c>
      <c r="D52" s="520">
        <f>+_xlfn.XLOOKUP($AB52,SOLIEU!$E:$E,SOLIEU!$AQ:$AQ,"")</f>
        <v>0.8</v>
      </c>
      <c r="E52" s="520">
        <f>+_xlfn.XLOOKUP($AB52,SOLIEU!$E:$E,SOLIEU!$W:$W,"")</f>
        <v>1.6</v>
      </c>
      <c r="F52" s="520">
        <f>+_xlfn.XLOOKUP($AB52,SOLIEU!$E:$E,SOLIEU!$Z:$Z,"")</f>
        <v>1.1000000000000001</v>
      </c>
      <c r="G52" s="520">
        <f>+_xlfn.XLOOKUP($AB52,SOLIEU!$E:$E,SOLIEU!$AD:$AD,"")</f>
        <v>26</v>
      </c>
      <c r="H52" s="520">
        <f>+_xlfn.XLOOKUP($AB52,SOLIEU!$E:$E,SOLIEU!$AG:$AG,"")</f>
        <v>26</v>
      </c>
      <c r="I52" s="520">
        <f>+_xlfn.XLOOKUP($AB52,SOLIEU!$E:$E,SOLIEU!$AI:$AI,"")</f>
        <v>0</v>
      </c>
      <c r="J52" s="521">
        <f t="shared" si="3"/>
        <v>0.8</v>
      </c>
      <c r="K52" s="521">
        <f t="shared" si="4"/>
        <v>1.6</v>
      </c>
      <c r="L52" s="520">
        <f>+_xlfn.XLOOKUP($AB52,SOLIEU!$E:$E,SOLIEU!$AA:$AA,"")</f>
        <v>1.1000000000000001</v>
      </c>
      <c r="M52" s="520">
        <f>+_xlfn.XLOOKUP($AB52,SOLIEU!$E:$E,SOLIEU!$AE:$AE,"")</f>
        <v>26</v>
      </c>
      <c r="N52" s="520">
        <f>+_xlfn.XLOOKUP($AB52,SOLIEU!$E:$E,SOLIEU!$AH:$AH,"")</f>
        <v>26</v>
      </c>
      <c r="O52" s="520">
        <f>+_xlfn.XLOOKUP($AB52,SOLIEU!$E:$E,SOLIEU!$AJ:$AJ,"")</f>
        <v>0</v>
      </c>
      <c r="P52" s="521">
        <f t="shared" si="5"/>
        <v>0</v>
      </c>
      <c r="Q52" s="521">
        <f t="shared" si="6"/>
        <v>0</v>
      </c>
      <c r="R52" s="521">
        <f t="shared" si="7"/>
        <v>0</v>
      </c>
      <c r="S52" s="521">
        <f t="shared" si="8"/>
        <v>0</v>
      </c>
      <c r="T52" s="521">
        <f t="shared" si="9"/>
        <v>0</v>
      </c>
      <c r="U52" s="521">
        <f t="shared" si="10"/>
        <v>0</v>
      </c>
      <c r="V52" s="296" t="s">
        <v>46</v>
      </c>
      <c r="Y52" s="48">
        <f t="shared" si="11"/>
        <v>1</v>
      </c>
      <c r="Z52" s="48">
        <v>42</v>
      </c>
      <c r="AA52" s="48" t="str">
        <f t="shared" si="12"/>
        <v>1-42-3D</v>
      </c>
      <c r="AB52" s="419">
        <f>+_xlfn.XLOOKUP(AA52,SOLIEU!B:B,SOLIEU!E:E,"")</f>
        <v>293</v>
      </c>
      <c r="AC52" s="48"/>
    </row>
    <row r="53" spans="1:29" ht="17.399999999999999" customHeight="1" x14ac:dyDescent="0.3">
      <c r="A53" s="318">
        <v>43</v>
      </c>
      <c r="B53" s="318">
        <f t="shared" si="2"/>
        <v>285</v>
      </c>
      <c r="C53" s="520">
        <f>+_xlfn.XLOOKUP($AB53,SOLIEU!$E:$E,SOLIEU!$AP:$AP,"")</f>
        <v>1</v>
      </c>
      <c r="D53" s="520">
        <f>+_xlfn.XLOOKUP($AB53,SOLIEU!$E:$E,SOLIEU!$AQ:$AQ,"")</f>
        <v>0.8</v>
      </c>
      <c r="E53" s="520">
        <f>+_xlfn.XLOOKUP($AB53,SOLIEU!$E:$E,SOLIEU!$W:$W,"")</f>
        <v>1.6</v>
      </c>
      <c r="F53" s="520">
        <f>+_xlfn.XLOOKUP($AB53,SOLIEU!$E:$E,SOLIEU!$Z:$Z,"")</f>
        <v>1.1000000000000001</v>
      </c>
      <c r="G53" s="520">
        <f>+_xlfn.XLOOKUP($AB53,SOLIEU!$E:$E,SOLIEU!$AD:$AD,"")</f>
        <v>26</v>
      </c>
      <c r="H53" s="520">
        <f>+_xlfn.XLOOKUP($AB53,SOLIEU!$E:$E,SOLIEU!$AG:$AG,"")</f>
        <v>26</v>
      </c>
      <c r="I53" s="520">
        <f>+_xlfn.XLOOKUP($AB53,SOLIEU!$E:$E,SOLIEU!$AI:$AI,"")</f>
        <v>0</v>
      </c>
      <c r="J53" s="521">
        <f t="shared" si="3"/>
        <v>0.8</v>
      </c>
      <c r="K53" s="521">
        <f t="shared" si="4"/>
        <v>1.6</v>
      </c>
      <c r="L53" s="520">
        <f>+_xlfn.XLOOKUP($AB53,SOLIEU!$E:$E,SOLIEU!$AA:$AA,"")</f>
        <v>1.0900000000000001</v>
      </c>
      <c r="M53" s="520">
        <f>+_xlfn.XLOOKUP($AB53,SOLIEU!$E:$E,SOLIEU!$AE:$AE,"")</f>
        <v>26</v>
      </c>
      <c r="N53" s="520">
        <f>+_xlfn.XLOOKUP($AB53,SOLIEU!$E:$E,SOLIEU!$AH:$AH,"")</f>
        <v>26</v>
      </c>
      <c r="O53" s="520">
        <f>+_xlfn.XLOOKUP($AB53,SOLIEU!$E:$E,SOLIEU!$AJ:$AJ,"")</f>
        <v>1.0000000000000009E-2</v>
      </c>
      <c r="P53" s="521">
        <f t="shared" si="5"/>
        <v>0</v>
      </c>
      <c r="Q53" s="521">
        <f t="shared" si="6"/>
        <v>0</v>
      </c>
      <c r="R53" s="521">
        <f t="shared" si="7"/>
        <v>-1.0000000000000009E-2</v>
      </c>
      <c r="S53" s="521">
        <f t="shared" si="8"/>
        <v>0</v>
      </c>
      <c r="T53" s="521">
        <f t="shared" si="9"/>
        <v>0</v>
      </c>
      <c r="U53" s="521">
        <f t="shared" si="10"/>
        <v>1.0000000000000009E-2</v>
      </c>
      <c r="V53" s="296" t="s">
        <v>46</v>
      </c>
      <c r="Y53" s="48">
        <f t="shared" si="11"/>
        <v>1</v>
      </c>
      <c r="Z53" s="48">
        <v>43</v>
      </c>
      <c r="AA53" s="48" t="str">
        <f t="shared" si="12"/>
        <v>1-43-3D</v>
      </c>
      <c r="AB53" s="419">
        <f>+_xlfn.XLOOKUP(AA53,SOLIEU!B:B,SOLIEU!E:E,"")</f>
        <v>285</v>
      </c>
      <c r="AC53" s="48"/>
    </row>
    <row r="54" spans="1:29" ht="17.399999999999999" customHeight="1" x14ac:dyDescent="0.3">
      <c r="A54" s="318">
        <v>44</v>
      </c>
      <c r="B54" s="318">
        <f t="shared" si="2"/>
        <v>277</v>
      </c>
      <c r="C54" s="520">
        <f>+_xlfn.XLOOKUP($AB54,SOLIEU!$E:$E,SOLIEU!$AP:$AP,"")</f>
        <v>1</v>
      </c>
      <c r="D54" s="520">
        <f>+_xlfn.XLOOKUP($AB54,SOLIEU!$E:$E,SOLIEU!$AQ:$AQ,"")</f>
        <v>0.8</v>
      </c>
      <c r="E54" s="520">
        <f>+_xlfn.XLOOKUP($AB54,SOLIEU!$E:$E,SOLIEU!$W:$W,"")</f>
        <v>1.6</v>
      </c>
      <c r="F54" s="520">
        <f>+_xlfn.XLOOKUP($AB54,SOLIEU!$E:$E,SOLIEU!$Z:$Z,"")</f>
        <v>1.1000000000000001</v>
      </c>
      <c r="G54" s="520">
        <f>+_xlfn.XLOOKUP($AB54,SOLIEU!$E:$E,SOLIEU!$AD:$AD,"")</f>
        <v>26</v>
      </c>
      <c r="H54" s="520">
        <f>+_xlfn.XLOOKUP($AB54,SOLIEU!$E:$E,SOLIEU!$AG:$AG,"")</f>
        <v>26</v>
      </c>
      <c r="I54" s="520">
        <f>+_xlfn.XLOOKUP($AB54,SOLIEU!$E:$E,SOLIEU!$AI:$AI,"")</f>
        <v>0</v>
      </c>
      <c r="J54" s="521">
        <f t="shared" si="3"/>
        <v>0.8</v>
      </c>
      <c r="K54" s="521">
        <f t="shared" si="4"/>
        <v>1.6</v>
      </c>
      <c r="L54" s="520">
        <f>+_xlfn.XLOOKUP($AB54,SOLIEU!$E:$E,SOLIEU!$AA:$AA,"")</f>
        <v>1.0900000000000001</v>
      </c>
      <c r="M54" s="520">
        <f>+_xlfn.XLOOKUP($AB54,SOLIEU!$E:$E,SOLIEU!$AE:$AE,"")</f>
        <v>26</v>
      </c>
      <c r="N54" s="520">
        <f>+_xlfn.XLOOKUP($AB54,SOLIEU!$E:$E,SOLIEU!$AH:$AH,"")</f>
        <v>26</v>
      </c>
      <c r="O54" s="520">
        <f>+_xlfn.XLOOKUP($AB54,SOLIEU!$E:$E,SOLIEU!$AJ:$AJ,"")</f>
        <v>1.0000000000000009E-2</v>
      </c>
      <c r="P54" s="521">
        <f t="shared" si="5"/>
        <v>0</v>
      </c>
      <c r="Q54" s="521">
        <f t="shared" si="6"/>
        <v>0</v>
      </c>
      <c r="R54" s="521">
        <f t="shared" si="7"/>
        <v>-1.0000000000000009E-2</v>
      </c>
      <c r="S54" s="521">
        <f t="shared" si="8"/>
        <v>0</v>
      </c>
      <c r="T54" s="521">
        <f t="shared" si="9"/>
        <v>0</v>
      </c>
      <c r="U54" s="521">
        <f t="shared" si="10"/>
        <v>1.0000000000000009E-2</v>
      </c>
      <c r="V54" s="296" t="s">
        <v>46</v>
      </c>
      <c r="Y54" s="48">
        <f t="shared" si="11"/>
        <v>1</v>
      </c>
      <c r="Z54" s="48">
        <v>44</v>
      </c>
      <c r="AA54" s="48" t="str">
        <f t="shared" si="12"/>
        <v>1-44-3D</v>
      </c>
      <c r="AB54" s="419">
        <f>+_xlfn.XLOOKUP(AA54,SOLIEU!B:B,SOLIEU!E:E,"")</f>
        <v>277</v>
      </c>
      <c r="AC54" s="48"/>
    </row>
    <row r="55" spans="1:29" ht="17.399999999999999" customHeight="1" x14ac:dyDescent="0.3">
      <c r="A55" s="318">
        <v>45</v>
      </c>
      <c r="B55" s="318">
        <f t="shared" si="2"/>
        <v>269</v>
      </c>
      <c r="C55" s="520">
        <f>+_xlfn.XLOOKUP($AB55,SOLIEU!$E:$E,SOLIEU!$AP:$AP,"")</f>
        <v>1</v>
      </c>
      <c r="D55" s="520">
        <f>+_xlfn.XLOOKUP($AB55,SOLIEU!$E:$E,SOLIEU!$AQ:$AQ,"")</f>
        <v>0.8</v>
      </c>
      <c r="E55" s="520">
        <f>+_xlfn.XLOOKUP($AB55,SOLIEU!$E:$E,SOLIEU!$W:$W,"")</f>
        <v>1.6</v>
      </c>
      <c r="F55" s="520">
        <f>+_xlfn.XLOOKUP($AB55,SOLIEU!$E:$E,SOLIEU!$Z:$Z,"")</f>
        <v>1.1000000000000001</v>
      </c>
      <c r="G55" s="520">
        <f>+_xlfn.XLOOKUP($AB55,SOLIEU!$E:$E,SOLIEU!$AD:$AD,"")</f>
        <v>26</v>
      </c>
      <c r="H55" s="520">
        <f>+_xlfn.XLOOKUP($AB55,SOLIEU!$E:$E,SOLIEU!$AG:$AG,"")</f>
        <v>26</v>
      </c>
      <c r="I55" s="520">
        <f>+_xlfn.XLOOKUP($AB55,SOLIEU!$E:$E,SOLIEU!$AI:$AI,"")</f>
        <v>0</v>
      </c>
      <c r="J55" s="521">
        <f t="shared" si="3"/>
        <v>0.8</v>
      </c>
      <c r="K55" s="521">
        <f t="shared" si="4"/>
        <v>1.6</v>
      </c>
      <c r="L55" s="520">
        <f>+_xlfn.XLOOKUP($AB55,SOLIEU!$E:$E,SOLIEU!$AA:$AA,"")</f>
        <v>1.1000000000000001</v>
      </c>
      <c r="M55" s="520">
        <f>+_xlfn.XLOOKUP($AB55,SOLIEU!$E:$E,SOLIEU!$AE:$AE,"")</f>
        <v>26</v>
      </c>
      <c r="N55" s="520">
        <f>+_xlfn.XLOOKUP($AB55,SOLIEU!$E:$E,SOLIEU!$AH:$AH,"")</f>
        <v>26</v>
      </c>
      <c r="O55" s="520">
        <f>+_xlfn.XLOOKUP($AB55,SOLIEU!$E:$E,SOLIEU!$AJ:$AJ,"")</f>
        <v>0</v>
      </c>
      <c r="P55" s="521">
        <f t="shared" si="5"/>
        <v>0</v>
      </c>
      <c r="Q55" s="521">
        <f t="shared" si="6"/>
        <v>0</v>
      </c>
      <c r="R55" s="521">
        <f t="shared" si="7"/>
        <v>0</v>
      </c>
      <c r="S55" s="521">
        <f t="shared" si="8"/>
        <v>0</v>
      </c>
      <c r="T55" s="521">
        <f t="shared" si="9"/>
        <v>0</v>
      </c>
      <c r="U55" s="521">
        <f t="shared" si="10"/>
        <v>0</v>
      </c>
      <c r="V55" s="296" t="s">
        <v>46</v>
      </c>
      <c r="Y55" s="48">
        <f t="shared" si="11"/>
        <v>1</v>
      </c>
      <c r="Z55" s="48">
        <v>45</v>
      </c>
      <c r="AA55" s="48" t="str">
        <f t="shared" si="12"/>
        <v>1-45-3D</v>
      </c>
      <c r="AB55" s="419">
        <f>+_xlfn.XLOOKUP(AA55,SOLIEU!B:B,SOLIEU!E:E,"")</f>
        <v>269</v>
      </c>
      <c r="AC55" s="48"/>
    </row>
    <row r="56" spans="1:29" ht="17.399999999999999" customHeight="1" x14ac:dyDescent="0.3">
      <c r="A56" s="318">
        <v>46</v>
      </c>
      <c r="B56" s="318">
        <f t="shared" ref="B56" si="13">+AB56</f>
        <v>261</v>
      </c>
      <c r="C56" s="520">
        <f>+_xlfn.XLOOKUP($AB56,SOLIEU!$E:$E,SOLIEU!$AP:$AP,"")</f>
        <v>1</v>
      </c>
      <c r="D56" s="520">
        <f>+_xlfn.XLOOKUP($AB56,SOLIEU!$E:$E,SOLIEU!$AQ:$AQ,"")</f>
        <v>0.8</v>
      </c>
      <c r="E56" s="520">
        <f>+_xlfn.XLOOKUP($AB56,SOLIEU!$E:$E,SOLIEU!$W:$W,"")</f>
        <v>1.6</v>
      </c>
      <c r="F56" s="520">
        <f>+_xlfn.XLOOKUP($AB56,SOLIEU!$E:$E,SOLIEU!$Z:$Z,"")</f>
        <v>1.1000000000000001</v>
      </c>
      <c r="G56" s="520">
        <f>+_xlfn.XLOOKUP($AB56,SOLIEU!$E:$E,SOLIEU!$AD:$AD,"")</f>
        <v>26</v>
      </c>
      <c r="H56" s="520">
        <f>+_xlfn.XLOOKUP($AB56,SOLIEU!$E:$E,SOLIEU!$AG:$AG,"")</f>
        <v>26</v>
      </c>
      <c r="I56" s="520">
        <f>+_xlfn.XLOOKUP($AB56,SOLIEU!$E:$E,SOLIEU!$AI:$AI,"")</f>
        <v>0</v>
      </c>
      <c r="J56" s="521">
        <f t="shared" ref="J56" si="14">+D56</f>
        <v>0.8</v>
      </c>
      <c r="K56" s="521">
        <f t="shared" ref="K56" si="15">+E56</f>
        <v>1.6</v>
      </c>
      <c r="L56" s="520">
        <f>+_xlfn.XLOOKUP($AB56,SOLIEU!$E:$E,SOLIEU!$AA:$AA,"")</f>
        <v>1.1000000000000001</v>
      </c>
      <c r="M56" s="520">
        <f>+_xlfn.XLOOKUP($AB56,SOLIEU!$E:$E,SOLIEU!$AE:$AE,"")</f>
        <v>26</v>
      </c>
      <c r="N56" s="520">
        <f>+_xlfn.XLOOKUP($AB56,SOLIEU!$E:$E,SOLIEU!$AH:$AH,"")</f>
        <v>26</v>
      </c>
      <c r="O56" s="520">
        <f>+_xlfn.XLOOKUP($AB56,SOLIEU!$E:$E,SOLIEU!$AJ:$AJ,"")</f>
        <v>2.0000000000000018E-2</v>
      </c>
      <c r="P56" s="521">
        <f t="shared" si="5"/>
        <v>0</v>
      </c>
      <c r="Q56" s="521">
        <f t="shared" si="6"/>
        <v>0</v>
      </c>
      <c r="R56" s="521">
        <f t="shared" si="7"/>
        <v>0</v>
      </c>
      <c r="S56" s="521">
        <f t="shared" si="8"/>
        <v>0</v>
      </c>
      <c r="T56" s="521">
        <f t="shared" si="9"/>
        <v>0</v>
      </c>
      <c r="U56" s="521">
        <f t="shared" si="10"/>
        <v>2.0000000000000018E-2</v>
      </c>
      <c r="V56" s="296" t="s">
        <v>46</v>
      </c>
      <c r="Y56" s="48">
        <f t="shared" si="11"/>
        <v>1</v>
      </c>
      <c r="Z56" s="48">
        <v>46</v>
      </c>
      <c r="AA56" s="48" t="str">
        <f t="shared" ref="AA56:AA119" si="16">+Y56&amp;"-"&amp;Z56&amp;"-"&amp;$AA$4</f>
        <v>1-46-3D</v>
      </c>
      <c r="AB56" s="419">
        <f>+_xlfn.XLOOKUP(AA56,SOLIEU!B:B,SOLIEU!E:E,"")</f>
        <v>261</v>
      </c>
      <c r="AC56" s="48"/>
    </row>
    <row r="57" spans="1:29" ht="17.399999999999999" customHeight="1" x14ac:dyDescent="0.3">
      <c r="A57" s="318">
        <v>47</v>
      </c>
      <c r="B57" s="318">
        <f t="shared" ref="B57:B120" si="17">+AB57</f>
        <v>253</v>
      </c>
      <c r="C57" s="520">
        <f>+_xlfn.XLOOKUP($AB57,SOLIEU!$E:$E,SOLIEU!$AP:$AP,"")</f>
        <v>1</v>
      </c>
      <c r="D57" s="520">
        <f>+_xlfn.XLOOKUP($AB57,SOLIEU!$E:$E,SOLIEU!$AQ:$AQ,"")</f>
        <v>0.8</v>
      </c>
      <c r="E57" s="520">
        <f>+_xlfn.XLOOKUP($AB57,SOLIEU!$E:$E,SOLIEU!$W:$W,"")</f>
        <v>1.6</v>
      </c>
      <c r="F57" s="520">
        <f>+_xlfn.XLOOKUP($AB57,SOLIEU!$E:$E,SOLIEU!$Z:$Z,"")</f>
        <v>1.1000000000000001</v>
      </c>
      <c r="G57" s="520">
        <f>+_xlfn.XLOOKUP($AB57,SOLIEU!$E:$E,SOLIEU!$AD:$AD,"")</f>
        <v>26</v>
      </c>
      <c r="H57" s="520">
        <f>+_xlfn.XLOOKUP($AB57,SOLIEU!$E:$E,SOLIEU!$AG:$AG,"")</f>
        <v>26</v>
      </c>
      <c r="I57" s="520">
        <f>+_xlfn.XLOOKUP($AB57,SOLIEU!$E:$E,SOLIEU!$AI:$AI,"")</f>
        <v>0</v>
      </c>
      <c r="J57" s="521">
        <f t="shared" ref="J57:J120" si="18">+D57</f>
        <v>0.8</v>
      </c>
      <c r="K57" s="521">
        <f t="shared" ref="K57:K120" si="19">+E57</f>
        <v>1.6</v>
      </c>
      <c r="L57" s="520">
        <f>+_xlfn.XLOOKUP($AB57,SOLIEU!$E:$E,SOLIEU!$AA:$AA,"")</f>
        <v>1.1000000000000001</v>
      </c>
      <c r="M57" s="520">
        <f>+_xlfn.XLOOKUP($AB57,SOLIEU!$E:$E,SOLIEU!$AE:$AE,"")</f>
        <v>26</v>
      </c>
      <c r="N57" s="520">
        <f>+_xlfn.XLOOKUP($AB57,SOLIEU!$E:$E,SOLIEU!$AH:$AH,"")</f>
        <v>26</v>
      </c>
      <c r="O57" s="520">
        <f>+_xlfn.XLOOKUP($AB57,SOLIEU!$E:$E,SOLIEU!$AJ:$AJ,"")</f>
        <v>1.0000000000000009E-2</v>
      </c>
      <c r="P57" s="521">
        <f t="shared" si="5"/>
        <v>0</v>
      </c>
      <c r="Q57" s="521">
        <f t="shared" si="6"/>
        <v>0</v>
      </c>
      <c r="R57" s="521">
        <f t="shared" si="7"/>
        <v>0</v>
      </c>
      <c r="S57" s="521">
        <f t="shared" si="8"/>
        <v>0</v>
      </c>
      <c r="T57" s="521">
        <f t="shared" si="9"/>
        <v>0</v>
      </c>
      <c r="U57" s="521">
        <f t="shared" si="10"/>
        <v>1.0000000000000009E-2</v>
      </c>
      <c r="V57" s="296" t="s">
        <v>46</v>
      </c>
      <c r="Y57" s="48">
        <f t="shared" si="11"/>
        <v>1</v>
      </c>
      <c r="Z57" s="48">
        <f>+Z56+1</f>
        <v>47</v>
      </c>
      <c r="AA57" s="48" t="str">
        <f t="shared" si="16"/>
        <v>1-47-3D</v>
      </c>
      <c r="AB57" s="419">
        <f>+_xlfn.XLOOKUP(AA57,SOLIEU!B:B,SOLIEU!E:E,"")</f>
        <v>253</v>
      </c>
      <c r="AC57" s="48"/>
    </row>
    <row r="58" spans="1:29" ht="17.399999999999999" customHeight="1" x14ac:dyDescent="0.3">
      <c r="A58" s="318">
        <v>48</v>
      </c>
      <c r="B58" s="318">
        <f t="shared" si="17"/>
        <v>245</v>
      </c>
      <c r="C58" s="520">
        <f>+_xlfn.XLOOKUP($AB58,SOLIEU!$E:$E,SOLIEU!$AP:$AP,"")</f>
        <v>1</v>
      </c>
      <c r="D58" s="520">
        <f>+_xlfn.XLOOKUP($AB58,SOLIEU!$E:$E,SOLIEU!$AQ:$AQ,"")</f>
        <v>0.8</v>
      </c>
      <c r="E58" s="520">
        <f>+_xlfn.XLOOKUP($AB58,SOLIEU!$E:$E,SOLIEU!$W:$W,"")</f>
        <v>1.6</v>
      </c>
      <c r="F58" s="520">
        <f>+_xlfn.XLOOKUP($AB58,SOLIEU!$E:$E,SOLIEU!$Z:$Z,"")</f>
        <v>1.1000000000000001</v>
      </c>
      <c r="G58" s="520">
        <f>+_xlfn.XLOOKUP($AB58,SOLIEU!$E:$E,SOLIEU!$AD:$AD,"")</f>
        <v>26</v>
      </c>
      <c r="H58" s="520">
        <f>+_xlfn.XLOOKUP($AB58,SOLIEU!$E:$E,SOLIEU!$AG:$AG,"")</f>
        <v>26</v>
      </c>
      <c r="I58" s="520">
        <f>+_xlfn.XLOOKUP($AB58,SOLIEU!$E:$E,SOLIEU!$AI:$AI,"")</f>
        <v>0</v>
      </c>
      <c r="J58" s="521">
        <f t="shared" si="18"/>
        <v>0.8</v>
      </c>
      <c r="K58" s="521">
        <f t="shared" si="19"/>
        <v>1.6</v>
      </c>
      <c r="L58" s="520">
        <f>+_xlfn.XLOOKUP($AB58,SOLIEU!$E:$E,SOLIEU!$AA:$AA,"")</f>
        <v>1.1100000000000001</v>
      </c>
      <c r="M58" s="520">
        <f>+_xlfn.XLOOKUP($AB58,SOLIEU!$E:$E,SOLIEU!$AE:$AE,"")</f>
        <v>26</v>
      </c>
      <c r="N58" s="520">
        <f>+_xlfn.XLOOKUP($AB58,SOLIEU!$E:$E,SOLIEU!$AH:$AH,"")</f>
        <v>26</v>
      </c>
      <c r="O58" s="520">
        <f>+_xlfn.XLOOKUP($AB58,SOLIEU!$E:$E,SOLIEU!$AJ:$AJ,"")</f>
        <v>3.0000000000000027E-2</v>
      </c>
      <c r="P58" s="521">
        <f t="shared" si="5"/>
        <v>0</v>
      </c>
      <c r="Q58" s="521">
        <f t="shared" si="6"/>
        <v>0</v>
      </c>
      <c r="R58" s="521">
        <f t="shared" si="7"/>
        <v>1.0000000000000009E-2</v>
      </c>
      <c r="S58" s="521">
        <f t="shared" si="8"/>
        <v>0</v>
      </c>
      <c r="T58" s="521">
        <f t="shared" si="9"/>
        <v>0</v>
      </c>
      <c r="U58" s="521">
        <f t="shared" si="10"/>
        <v>3.0000000000000027E-2</v>
      </c>
      <c r="V58" s="296" t="s">
        <v>46</v>
      </c>
      <c r="Y58" s="48">
        <f t="shared" si="11"/>
        <v>1</v>
      </c>
      <c r="Z58" s="48">
        <f t="shared" ref="Z58:Z121" si="20">+Z57+1</f>
        <v>48</v>
      </c>
      <c r="AA58" s="48" t="str">
        <f t="shared" si="16"/>
        <v>1-48-3D</v>
      </c>
      <c r="AB58" s="419">
        <f>+_xlfn.XLOOKUP(AA58,SOLIEU!B:B,SOLIEU!E:E,"")</f>
        <v>245</v>
      </c>
      <c r="AC58" s="48"/>
    </row>
    <row r="59" spans="1:29" ht="17.399999999999999" customHeight="1" x14ac:dyDescent="0.3">
      <c r="A59" s="318">
        <v>49</v>
      </c>
      <c r="B59" s="318">
        <f t="shared" si="17"/>
        <v>237</v>
      </c>
      <c r="C59" s="520">
        <f>+_xlfn.XLOOKUP($AB59,SOLIEU!$E:$E,SOLIEU!$AP:$AP,"")</f>
        <v>1</v>
      </c>
      <c r="D59" s="520">
        <f>+_xlfn.XLOOKUP($AB59,SOLIEU!$E:$E,SOLIEU!$AQ:$AQ,"")</f>
        <v>0.8</v>
      </c>
      <c r="E59" s="520">
        <f>+_xlfn.XLOOKUP($AB59,SOLIEU!$E:$E,SOLIEU!$W:$W,"")</f>
        <v>1.6</v>
      </c>
      <c r="F59" s="520">
        <f>+_xlfn.XLOOKUP($AB59,SOLIEU!$E:$E,SOLIEU!$Z:$Z,"")</f>
        <v>1.1000000000000001</v>
      </c>
      <c r="G59" s="520">
        <f>+_xlfn.XLOOKUP($AB59,SOLIEU!$E:$E,SOLIEU!$AD:$AD,"")</f>
        <v>26</v>
      </c>
      <c r="H59" s="520">
        <f>+_xlfn.XLOOKUP($AB59,SOLIEU!$E:$E,SOLIEU!$AG:$AG,"")</f>
        <v>26</v>
      </c>
      <c r="I59" s="520">
        <f>+_xlfn.XLOOKUP($AB59,SOLIEU!$E:$E,SOLIEU!$AI:$AI,"")</f>
        <v>0</v>
      </c>
      <c r="J59" s="521">
        <f t="shared" si="18"/>
        <v>0.8</v>
      </c>
      <c r="K59" s="521">
        <f t="shared" si="19"/>
        <v>1.6</v>
      </c>
      <c r="L59" s="520">
        <f>+_xlfn.XLOOKUP($AB59,SOLIEU!$E:$E,SOLIEU!$AA:$AA,"")</f>
        <v>1.0900000000000001</v>
      </c>
      <c r="M59" s="520">
        <f>+_xlfn.XLOOKUP($AB59,SOLIEU!$E:$E,SOLIEU!$AE:$AE,"")</f>
        <v>26</v>
      </c>
      <c r="N59" s="520">
        <f>+_xlfn.XLOOKUP($AB59,SOLIEU!$E:$E,SOLIEU!$AH:$AH,"")</f>
        <v>26</v>
      </c>
      <c r="O59" s="520">
        <f>+_xlfn.XLOOKUP($AB59,SOLIEU!$E:$E,SOLIEU!$AJ:$AJ,"")</f>
        <v>0</v>
      </c>
      <c r="P59" s="521">
        <f t="shared" si="5"/>
        <v>0</v>
      </c>
      <c r="Q59" s="521">
        <f t="shared" si="6"/>
        <v>0</v>
      </c>
      <c r="R59" s="521">
        <f t="shared" si="7"/>
        <v>-1.0000000000000009E-2</v>
      </c>
      <c r="S59" s="521">
        <f t="shared" si="8"/>
        <v>0</v>
      </c>
      <c r="T59" s="521">
        <f t="shared" si="9"/>
        <v>0</v>
      </c>
      <c r="U59" s="521">
        <f t="shared" si="10"/>
        <v>0</v>
      </c>
      <c r="V59" s="296" t="s">
        <v>46</v>
      </c>
      <c r="Y59" s="48">
        <f t="shared" si="11"/>
        <v>1</v>
      </c>
      <c r="Z59" s="48">
        <f t="shared" si="20"/>
        <v>49</v>
      </c>
      <c r="AA59" s="48" t="str">
        <f t="shared" si="16"/>
        <v>1-49-3D</v>
      </c>
      <c r="AB59" s="419">
        <f>+_xlfn.XLOOKUP(AA59,SOLIEU!B:B,SOLIEU!E:E,"")</f>
        <v>237</v>
      </c>
      <c r="AC59" s="48"/>
    </row>
    <row r="60" spans="1:29" ht="17.399999999999999" customHeight="1" x14ac:dyDescent="0.3">
      <c r="A60" s="318">
        <v>50</v>
      </c>
      <c r="B60" s="318">
        <f t="shared" si="17"/>
        <v>229</v>
      </c>
      <c r="C60" s="520">
        <f>+_xlfn.XLOOKUP($AB60,SOLIEU!$E:$E,SOLIEU!$AP:$AP,"")</f>
        <v>1</v>
      </c>
      <c r="D60" s="520">
        <f>+_xlfn.XLOOKUP($AB60,SOLIEU!$E:$E,SOLIEU!$AQ:$AQ,"")</f>
        <v>0.8</v>
      </c>
      <c r="E60" s="520">
        <f>+_xlfn.XLOOKUP($AB60,SOLIEU!$E:$E,SOLIEU!$W:$W,"")</f>
        <v>1.6</v>
      </c>
      <c r="F60" s="520">
        <f>+_xlfn.XLOOKUP($AB60,SOLIEU!$E:$E,SOLIEU!$Z:$Z,"")</f>
        <v>1.1000000000000001</v>
      </c>
      <c r="G60" s="520">
        <f>+_xlfn.XLOOKUP($AB60,SOLIEU!$E:$E,SOLIEU!$AD:$AD,"")</f>
        <v>26</v>
      </c>
      <c r="H60" s="520">
        <f>+_xlfn.XLOOKUP($AB60,SOLIEU!$E:$E,SOLIEU!$AG:$AG,"")</f>
        <v>26</v>
      </c>
      <c r="I60" s="520">
        <f>+_xlfn.XLOOKUP($AB60,SOLIEU!$E:$E,SOLIEU!$AI:$AI,"")</f>
        <v>0</v>
      </c>
      <c r="J60" s="521">
        <f t="shared" si="18"/>
        <v>0.8</v>
      </c>
      <c r="K60" s="521">
        <f t="shared" si="19"/>
        <v>1.6</v>
      </c>
      <c r="L60" s="520">
        <f>+_xlfn.XLOOKUP($AB60,SOLIEU!$E:$E,SOLIEU!$AA:$AA,"")</f>
        <v>1.1000000000000001</v>
      </c>
      <c r="M60" s="520">
        <f>+_xlfn.XLOOKUP($AB60,SOLIEU!$E:$E,SOLIEU!$AE:$AE,"")</f>
        <v>26</v>
      </c>
      <c r="N60" s="520">
        <f>+_xlfn.XLOOKUP($AB60,SOLIEU!$E:$E,SOLIEU!$AH:$AH,"")</f>
        <v>26</v>
      </c>
      <c r="O60" s="520">
        <f>+_xlfn.XLOOKUP($AB60,SOLIEU!$E:$E,SOLIEU!$AJ:$AJ,"")</f>
        <v>1.0000000000000009E-2</v>
      </c>
      <c r="P60" s="521">
        <f t="shared" si="5"/>
        <v>0</v>
      </c>
      <c r="Q60" s="521">
        <f t="shared" si="6"/>
        <v>0</v>
      </c>
      <c r="R60" s="521">
        <f t="shared" si="7"/>
        <v>0</v>
      </c>
      <c r="S60" s="521">
        <f t="shared" si="8"/>
        <v>0</v>
      </c>
      <c r="T60" s="521">
        <f t="shared" si="9"/>
        <v>0</v>
      </c>
      <c r="U60" s="521">
        <f t="shared" si="10"/>
        <v>1.0000000000000009E-2</v>
      </c>
      <c r="V60" s="296" t="s">
        <v>46</v>
      </c>
      <c r="Y60" s="48">
        <f t="shared" si="11"/>
        <v>1</v>
      </c>
      <c r="Z60" s="48">
        <f t="shared" si="20"/>
        <v>50</v>
      </c>
      <c r="AA60" s="48" t="str">
        <f t="shared" si="16"/>
        <v>1-50-3D</v>
      </c>
      <c r="AB60" s="419">
        <f>+_xlfn.XLOOKUP(AA60,SOLIEU!B:B,SOLIEU!E:E,"")</f>
        <v>229</v>
      </c>
      <c r="AC60" s="48"/>
    </row>
    <row r="61" spans="1:29" ht="17.399999999999999" customHeight="1" x14ac:dyDescent="0.3">
      <c r="A61" s="318">
        <v>51</v>
      </c>
      <c r="B61" s="318">
        <f t="shared" si="17"/>
        <v>230</v>
      </c>
      <c r="C61" s="520">
        <f>+_xlfn.XLOOKUP($AB61,SOLIEU!$E:$E,SOLIEU!$AP:$AP,"")</f>
        <v>1</v>
      </c>
      <c r="D61" s="520">
        <f>+_xlfn.XLOOKUP($AB61,SOLIEU!$E:$E,SOLIEU!$AQ:$AQ,"")</f>
        <v>0.8</v>
      </c>
      <c r="E61" s="520">
        <f>+_xlfn.XLOOKUP($AB61,SOLIEU!$E:$E,SOLIEU!$W:$W,"")</f>
        <v>1.6</v>
      </c>
      <c r="F61" s="520">
        <f>+_xlfn.XLOOKUP($AB61,SOLIEU!$E:$E,SOLIEU!$Z:$Z,"")</f>
        <v>1.1000000000000001</v>
      </c>
      <c r="G61" s="520">
        <f>+_xlfn.XLOOKUP($AB61,SOLIEU!$E:$E,SOLIEU!$AD:$AD,"")</f>
        <v>26</v>
      </c>
      <c r="H61" s="520">
        <f>+_xlfn.XLOOKUP($AB61,SOLIEU!$E:$E,SOLIEU!$AG:$AG,"")</f>
        <v>26</v>
      </c>
      <c r="I61" s="520">
        <f>+_xlfn.XLOOKUP($AB61,SOLIEU!$E:$E,SOLIEU!$AI:$AI,"")</f>
        <v>0</v>
      </c>
      <c r="J61" s="521">
        <f t="shared" si="18"/>
        <v>0.8</v>
      </c>
      <c r="K61" s="521">
        <f t="shared" si="19"/>
        <v>1.6</v>
      </c>
      <c r="L61" s="520">
        <f>+_xlfn.XLOOKUP($AB61,SOLIEU!$E:$E,SOLIEU!$AA:$AA,"")</f>
        <v>1.1000000000000001</v>
      </c>
      <c r="M61" s="520">
        <f>+_xlfn.XLOOKUP($AB61,SOLIEU!$E:$E,SOLIEU!$AE:$AE,"")</f>
        <v>26</v>
      </c>
      <c r="N61" s="520">
        <f>+_xlfn.XLOOKUP($AB61,SOLIEU!$E:$E,SOLIEU!$AH:$AH,"")</f>
        <v>26</v>
      </c>
      <c r="O61" s="520">
        <f>+_xlfn.XLOOKUP($AB61,SOLIEU!$E:$E,SOLIEU!$AJ:$AJ,"")</f>
        <v>0</v>
      </c>
      <c r="P61" s="521">
        <f t="shared" si="5"/>
        <v>0</v>
      </c>
      <c r="Q61" s="521">
        <f t="shared" si="6"/>
        <v>0</v>
      </c>
      <c r="R61" s="521">
        <f t="shared" si="7"/>
        <v>0</v>
      </c>
      <c r="S61" s="521">
        <f t="shared" si="8"/>
        <v>0</v>
      </c>
      <c r="T61" s="521">
        <f t="shared" si="9"/>
        <v>0</v>
      </c>
      <c r="U61" s="521">
        <f t="shared" si="10"/>
        <v>0</v>
      </c>
      <c r="V61" s="296" t="s">
        <v>46</v>
      </c>
      <c r="Y61" s="48">
        <f t="shared" si="11"/>
        <v>1</v>
      </c>
      <c r="Z61" s="48">
        <f t="shared" si="20"/>
        <v>51</v>
      </c>
      <c r="AA61" s="48" t="str">
        <f t="shared" si="16"/>
        <v>1-51-3D</v>
      </c>
      <c r="AB61" s="419">
        <f>+_xlfn.XLOOKUP(AA61,SOLIEU!B:B,SOLIEU!E:E,"")</f>
        <v>230</v>
      </c>
      <c r="AC61" s="48"/>
    </row>
    <row r="62" spans="1:29" ht="17.399999999999999" customHeight="1" x14ac:dyDescent="0.3">
      <c r="A62" s="318">
        <v>52</v>
      </c>
      <c r="B62" s="318">
        <f t="shared" si="17"/>
        <v>238</v>
      </c>
      <c r="C62" s="520">
        <f>+_xlfn.XLOOKUP($AB62,SOLIEU!$E:$E,SOLIEU!$AP:$AP,"")</f>
        <v>1</v>
      </c>
      <c r="D62" s="520">
        <f>+_xlfn.XLOOKUP($AB62,SOLIEU!$E:$E,SOLIEU!$AQ:$AQ,"")</f>
        <v>0.8</v>
      </c>
      <c r="E62" s="520">
        <f>+_xlfn.XLOOKUP($AB62,SOLIEU!$E:$E,SOLIEU!$W:$W,"")</f>
        <v>1.6</v>
      </c>
      <c r="F62" s="520">
        <f>+_xlfn.XLOOKUP($AB62,SOLIEU!$E:$E,SOLIEU!$Z:$Z,"")</f>
        <v>1.1000000000000001</v>
      </c>
      <c r="G62" s="520">
        <f>+_xlfn.XLOOKUP($AB62,SOLIEU!$E:$E,SOLIEU!$AD:$AD,"")</f>
        <v>26</v>
      </c>
      <c r="H62" s="520">
        <f>+_xlfn.XLOOKUP($AB62,SOLIEU!$E:$E,SOLIEU!$AG:$AG,"")</f>
        <v>26</v>
      </c>
      <c r="I62" s="520">
        <f>+_xlfn.XLOOKUP($AB62,SOLIEU!$E:$E,SOLIEU!$AI:$AI,"")</f>
        <v>0</v>
      </c>
      <c r="J62" s="521">
        <f t="shared" si="18"/>
        <v>0.8</v>
      </c>
      <c r="K62" s="521">
        <f t="shared" si="19"/>
        <v>1.6</v>
      </c>
      <c r="L62" s="520">
        <f>+_xlfn.XLOOKUP($AB62,SOLIEU!$E:$E,SOLIEU!$AA:$AA,"")</f>
        <v>1.0900000000000001</v>
      </c>
      <c r="M62" s="520">
        <f>+_xlfn.XLOOKUP($AB62,SOLIEU!$E:$E,SOLIEU!$AE:$AE,"")</f>
        <v>26</v>
      </c>
      <c r="N62" s="520">
        <f>+_xlfn.XLOOKUP($AB62,SOLIEU!$E:$E,SOLIEU!$AH:$AH,"")</f>
        <v>26</v>
      </c>
      <c r="O62" s="520">
        <f>+_xlfn.XLOOKUP($AB62,SOLIEU!$E:$E,SOLIEU!$AJ:$AJ,"")</f>
        <v>0</v>
      </c>
      <c r="P62" s="521">
        <f t="shared" si="5"/>
        <v>0</v>
      </c>
      <c r="Q62" s="521">
        <f t="shared" si="6"/>
        <v>0</v>
      </c>
      <c r="R62" s="521">
        <f t="shared" si="7"/>
        <v>-1.0000000000000009E-2</v>
      </c>
      <c r="S62" s="521">
        <f t="shared" si="8"/>
        <v>0</v>
      </c>
      <c r="T62" s="521">
        <f t="shared" si="9"/>
        <v>0</v>
      </c>
      <c r="U62" s="521">
        <f t="shared" si="10"/>
        <v>0</v>
      </c>
      <c r="V62" s="296" t="s">
        <v>46</v>
      </c>
      <c r="Y62" s="48">
        <f t="shared" si="11"/>
        <v>1</v>
      </c>
      <c r="Z62" s="48">
        <f t="shared" si="20"/>
        <v>52</v>
      </c>
      <c r="AA62" s="48" t="str">
        <f t="shared" si="16"/>
        <v>1-52-3D</v>
      </c>
      <c r="AB62" s="419">
        <f>+_xlfn.XLOOKUP(AA62,SOLIEU!B:B,SOLIEU!E:E,"")</f>
        <v>238</v>
      </c>
      <c r="AC62" s="48"/>
    </row>
    <row r="63" spans="1:29" ht="17.399999999999999" customHeight="1" x14ac:dyDescent="0.3">
      <c r="A63" s="318">
        <v>53</v>
      </c>
      <c r="B63" s="318">
        <f t="shared" si="17"/>
        <v>246</v>
      </c>
      <c r="C63" s="520">
        <f>+_xlfn.XLOOKUP($AB63,SOLIEU!$E:$E,SOLIEU!$AP:$AP,"")</f>
        <v>1</v>
      </c>
      <c r="D63" s="520">
        <f>+_xlfn.XLOOKUP($AB63,SOLIEU!$E:$E,SOLIEU!$AQ:$AQ,"")</f>
        <v>0.8</v>
      </c>
      <c r="E63" s="520">
        <f>+_xlfn.XLOOKUP($AB63,SOLIEU!$E:$E,SOLIEU!$W:$W,"")</f>
        <v>1.6</v>
      </c>
      <c r="F63" s="520">
        <f>+_xlfn.XLOOKUP($AB63,SOLIEU!$E:$E,SOLIEU!$Z:$Z,"")</f>
        <v>1.1000000000000001</v>
      </c>
      <c r="G63" s="520">
        <f>+_xlfn.XLOOKUP($AB63,SOLIEU!$E:$E,SOLIEU!$AD:$AD,"")</f>
        <v>26</v>
      </c>
      <c r="H63" s="520">
        <f>+_xlfn.XLOOKUP($AB63,SOLIEU!$E:$E,SOLIEU!$AG:$AG,"")</f>
        <v>26</v>
      </c>
      <c r="I63" s="520">
        <f>+_xlfn.XLOOKUP($AB63,SOLIEU!$E:$E,SOLIEU!$AI:$AI,"")</f>
        <v>0</v>
      </c>
      <c r="J63" s="521">
        <f t="shared" si="18"/>
        <v>0.8</v>
      </c>
      <c r="K63" s="521">
        <f t="shared" si="19"/>
        <v>1.6</v>
      </c>
      <c r="L63" s="520">
        <f>+_xlfn.XLOOKUP($AB63,SOLIEU!$E:$E,SOLIEU!$AA:$AA,"")</f>
        <v>1.1000000000000001</v>
      </c>
      <c r="M63" s="520">
        <f>+_xlfn.XLOOKUP($AB63,SOLIEU!$E:$E,SOLIEU!$AE:$AE,"")</f>
        <v>26</v>
      </c>
      <c r="N63" s="520">
        <f>+_xlfn.XLOOKUP($AB63,SOLIEU!$E:$E,SOLIEU!$AH:$AH,"")</f>
        <v>26</v>
      </c>
      <c r="O63" s="520">
        <f>+_xlfn.XLOOKUP($AB63,SOLIEU!$E:$E,SOLIEU!$AJ:$AJ,"")</f>
        <v>0</v>
      </c>
      <c r="P63" s="521">
        <f t="shared" si="5"/>
        <v>0</v>
      </c>
      <c r="Q63" s="521">
        <f t="shared" si="6"/>
        <v>0</v>
      </c>
      <c r="R63" s="521">
        <f t="shared" si="7"/>
        <v>0</v>
      </c>
      <c r="S63" s="521">
        <f t="shared" si="8"/>
        <v>0</v>
      </c>
      <c r="T63" s="521">
        <f t="shared" si="9"/>
        <v>0</v>
      </c>
      <c r="U63" s="521">
        <f t="shared" si="10"/>
        <v>0</v>
      </c>
      <c r="V63" s="296" t="s">
        <v>46</v>
      </c>
      <c r="Y63" s="48">
        <f t="shared" si="11"/>
        <v>1</v>
      </c>
      <c r="Z63" s="48">
        <f t="shared" si="20"/>
        <v>53</v>
      </c>
      <c r="AA63" s="48" t="str">
        <f t="shared" si="16"/>
        <v>1-53-3D</v>
      </c>
      <c r="AB63" s="419">
        <f>+_xlfn.XLOOKUP(AA63,SOLIEU!B:B,SOLIEU!E:E,"")</f>
        <v>246</v>
      </c>
      <c r="AC63" s="48"/>
    </row>
    <row r="64" spans="1:29" ht="17.399999999999999" customHeight="1" x14ac:dyDescent="0.3">
      <c r="A64" s="318">
        <v>54</v>
      </c>
      <c r="B64" s="318">
        <f t="shared" si="17"/>
        <v>254</v>
      </c>
      <c r="C64" s="520">
        <f>+_xlfn.XLOOKUP($AB64,SOLIEU!$E:$E,SOLIEU!$AP:$AP,"")</f>
        <v>1</v>
      </c>
      <c r="D64" s="520">
        <f>+_xlfn.XLOOKUP($AB64,SOLIEU!$E:$E,SOLIEU!$AQ:$AQ,"")</f>
        <v>0.8</v>
      </c>
      <c r="E64" s="520">
        <f>+_xlfn.XLOOKUP($AB64,SOLIEU!$E:$E,SOLIEU!$W:$W,"")</f>
        <v>1.6</v>
      </c>
      <c r="F64" s="520">
        <f>+_xlfn.XLOOKUP($AB64,SOLIEU!$E:$E,SOLIEU!$Z:$Z,"")</f>
        <v>1.1000000000000001</v>
      </c>
      <c r="G64" s="520">
        <f>+_xlfn.XLOOKUP($AB64,SOLIEU!$E:$E,SOLIEU!$AD:$AD,"")</f>
        <v>26</v>
      </c>
      <c r="H64" s="520">
        <f>+_xlfn.XLOOKUP($AB64,SOLIEU!$E:$E,SOLIEU!$AG:$AG,"")</f>
        <v>26</v>
      </c>
      <c r="I64" s="520">
        <f>+_xlfn.XLOOKUP($AB64,SOLIEU!$E:$E,SOLIEU!$AI:$AI,"")</f>
        <v>0</v>
      </c>
      <c r="J64" s="521">
        <f t="shared" si="18"/>
        <v>0.8</v>
      </c>
      <c r="K64" s="521">
        <f t="shared" si="19"/>
        <v>1.6</v>
      </c>
      <c r="L64" s="520">
        <f>+_xlfn.XLOOKUP($AB64,SOLIEU!$E:$E,SOLIEU!$AA:$AA,"")</f>
        <v>1.1100000000000001</v>
      </c>
      <c r="M64" s="520">
        <f>+_xlfn.XLOOKUP($AB64,SOLIEU!$E:$E,SOLIEU!$AE:$AE,"")</f>
        <v>26</v>
      </c>
      <c r="N64" s="520">
        <f>+_xlfn.XLOOKUP($AB64,SOLIEU!$E:$E,SOLIEU!$AH:$AH,"")</f>
        <v>26</v>
      </c>
      <c r="O64" s="520">
        <f>+_xlfn.XLOOKUP($AB64,SOLIEU!$E:$E,SOLIEU!$AJ:$AJ,"")</f>
        <v>2.0000000000000018E-2</v>
      </c>
      <c r="P64" s="521">
        <f t="shared" si="5"/>
        <v>0</v>
      </c>
      <c r="Q64" s="521">
        <f t="shared" si="6"/>
        <v>0</v>
      </c>
      <c r="R64" s="521">
        <f t="shared" si="7"/>
        <v>1.0000000000000009E-2</v>
      </c>
      <c r="S64" s="521">
        <f t="shared" si="8"/>
        <v>0</v>
      </c>
      <c r="T64" s="521">
        <f t="shared" si="9"/>
        <v>0</v>
      </c>
      <c r="U64" s="521">
        <f t="shared" si="10"/>
        <v>2.0000000000000018E-2</v>
      </c>
      <c r="V64" s="296" t="s">
        <v>46</v>
      </c>
      <c r="Y64" s="48">
        <f t="shared" si="11"/>
        <v>1</v>
      </c>
      <c r="Z64" s="48">
        <f t="shared" si="20"/>
        <v>54</v>
      </c>
      <c r="AA64" s="48" t="str">
        <f t="shared" si="16"/>
        <v>1-54-3D</v>
      </c>
      <c r="AB64" s="419">
        <f>+_xlfn.XLOOKUP(AA64,SOLIEU!B:B,SOLIEU!E:E,"")</f>
        <v>254</v>
      </c>
      <c r="AC64" s="48"/>
    </row>
    <row r="65" spans="1:29" ht="17.399999999999999" customHeight="1" x14ac:dyDescent="0.3">
      <c r="A65" s="318">
        <v>55</v>
      </c>
      <c r="B65" s="318">
        <f t="shared" si="17"/>
        <v>262</v>
      </c>
      <c r="C65" s="520">
        <f>+_xlfn.XLOOKUP($AB65,SOLIEU!$E:$E,SOLIEU!$AP:$AP,"")</f>
        <v>1</v>
      </c>
      <c r="D65" s="520">
        <f>+_xlfn.XLOOKUP($AB65,SOLIEU!$E:$E,SOLIEU!$AQ:$AQ,"")</f>
        <v>0.8</v>
      </c>
      <c r="E65" s="520">
        <f>+_xlfn.XLOOKUP($AB65,SOLIEU!$E:$E,SOLIEU!$W:$W,"")</f>
        <v>1.6</v>
      </c>
      <c r="F65" s="520">
        <f>+_xlfn.XLOOKUP($AB65,SOLIEU!$E:$E,SOLIEU!$Z:$Z,"")</f>
        <v>1.1000000000000001</v>
      </c>
      <c r="G65" s="520">
        <f>+_xlfn.XLOOKUP($AB65,SOLIEU!$E:$E,SOLIEU!$AD:$AD,"")</f>
        <v>26</v>
      </c>
      <c r="H65" s="520">
        <f>+_xlfn.XLOOKUP($AB65,SOLIEU!$E:$E,SOLIEU!$AG:$AG,"")</f>
        <v>26</v>
      </c>
      <c r="I65" s="520">
        <f>+_xlfn.XLOOKUP($AB65,SOLIEU!$E:$E,SOLIEU!$AI:$AI,"")</f>
        <v>0</v>
      </c>
      <c r="J65" s="521">
        <f t="shared" si="18"/>
        <v>0.8</v>
      </c>
      <c r="K65" s="521">
        <f t="shared" si="19"/>
        <v>1.6</v>
      </c>
      <c r="L65" s="520">
        <f>+_xlfn.XLOOKUP($AB65,SOLIEU!$E:$E,SOLIEU!$AA:$AA,"")</f>
        <v>1.0900000000000001</v>
      </c>
      <c r="M65" s="520">
        <f>+_xlfn.XLOOKUP($AB65,SOLIEU!$E:$E,SOLIEU!$AE:$AE,"")</f>
        <v>26</v>
      </c>
      <c r="N65" s="520">
        <f>+_xlfn.XLOOKUP($AB65,SOLIEU!$E:$E,SOLIEU!$AH:$AH,"")</f>
        <v>26</v>
      </c>
      <c r="O65" s="520">
        <f>+_xlfn.XLOOKUP($AB65,SOLIEU!$E:$E,SOLIEU!$AJ:$AJ,"")</f>
        <v>0</v>
      </c>
      <c r="P65" s="521">
        <f t="shared" si="5"/>
        <v>0</v>
      </c>
      <c r="Q65" s="521">
        <f t="shared" si="6"/>
        <v>0</v>
      </c>
      <c r="R65" s="521">
        <f t="shared" si="7"/>
        <v>-1.0000000000000009E-2</v>
      </c>
      <c r="S65" s="521">
        <f t="shared" si="8"/>
        <v>0</v>
      </c>
      <c r="T65" s="521">
        <f t="shared" si="9"/>
        <v>0</v>
      </c>
      <c r="U65" s="521">
        <f t="shared" si="10"/>
        <v>0</v>
      </c>
      <c r="V65" s="296" t="s">
        <v>46</v>
      </c>
      <c r="Y65" s="48">
        <f t="shared" si="11"/>
        <v>1</v>
      </c>
      <c r="Z65" s="48">
        <f t="shared" si="20"/>
        <v>55</v>
      </c>
      <c r="AA65" s="48" t="str">
        <f t="shared" si="16"/>
        <v>1-55-3D</v>
      </c>
      <c r="AB65" s="419">
        <f>+_xlfn.XLOOKUP(AA65,SOLIEU!B:B,SOLIEU!E:E,"")</f>
        <v>262</v>
      </c>
      <c r="AC65" s="48"/>
    </row>
    <row r="66" spans="1:29" ht="17.399999999999999" customHeight="1" x14ac:dyDescent="0.3">
      <c r="A66" s="318">
        <v>56</v>
      </c>
      <c r="B66" s="318">
        <f t="shared" si="17"/>
        <v>270</v>
      </c>
      <c r="C66" s="520">
        <f>+_xlfn.XLOOKUP($AB66,SOLIEU!$E:$E,SOLIEU!$AP:$AP,"")</f>
        <v>1</v>
      </c>
      <c r="D66" s="520">
        <f>+_xlfn.XLOOKUP($AB66,SOLIEU!$E:$E,SOLIEU!$AQ:$AQ,"")</f>
        <v>0.8</v>
      </c>
      <c r="E66" s="520">
        <f>+_xlfn.XLOOKUP($AB66,SOLIEU!$E:$E,SOLIEU!$W:$W,"")</f>
        <v>1.6</v>
      </c>
      <c r="F66" s="520">
        <f>+_xlfn.XLOOKUP($AB66,SOLIEU!$E:$E,SOLIEU!$Z:$Z,"")</f>
        <v>1.1000000000000001</v>
      </c>
      <c r="G66" s="520">
        <f>+_xlfn.XLOOKUP($AB66,SOLIEU!$E:$E,SOLIEU!$AD:$AD,"")</f>
        <v>26</v>
      </c>
      <c r="H66" s="520">
        <f>+_xlfn.XLOOKUP($AB66,SOLIEU!$E:$E,SOLIEU!$AG:$AG,"")</f>
        <v>26</v>
      </c>
      <c r="I66" s="520">
        <f>+_xlfn.XLOOKUP($AB66,SOLIEU!$E:$E,SOLIEU!$AI:$AI,"")</f>
        <v>0</v>
      </c>
      <c r="J66" s="521">
        <f t="shared" si="18"/>
        <v>0.8</v>
      </c>
      <c r="K66" s="521">
        <f t="shared" si="19"/>
        <v>1.6</v>
      </c>
      <c r="L66" s="520">
        <f>+_xlfn.XLOOKUP($AB66,SOLIEU!$E:$E,SOLIEU!$AA:$AA,"")</f>
        <v>1.1000000000000001</v>
      </c>
      <c r="M66" s="520">
        <f>+_xlfn.XLOOKUP($AB66,SOLIEU!$E:$E,SOLIEU!$AE:$AE,"")</f>
        <v>26</v>
      </c>
      <c r="N66" s="520">
        <f>+_xlfn.XLOOKUP($AB66,SOLIEU!$E:$E,SOLIEU!$AH:$AH,"")</f>
        <v>26</v>
      </c>
      <c r="O66" s="520">
        <f>+_xlfn.XLOOKUP($AB66,SOLIEU!$E:$E,SOLIEU!$AJ:$AJ,"")</f>
        <v>2.0000000000000018E-2</v>
      </c>
      <c r="P66" s="521">
        <f t="shared" si="5"/>
        <v>0</v>
      </c>
      <c r="Q66" s="521">
        <f t="shared" si="6"/>
        <v>0</v>
      </c>
      <c r="R66" s="521">
        <f t="shared" si="7"/>
        <v>0</v>
      </c>
      <c r="S66" s="521">
        <f t="shared" si="8"/>
        <v>0</v>
      </c>
      <c r="T66" s="521">
        <f t="shared" si="9"/>
        <v>0</v>
      </c>
      <c r="U66" s="521">
        <f t="shared" si="10"/>
        <v>2.0000000000000018E-2</v>
      </c>
      <c r="V66" s="296" t="s">
        <v>46</v>
      </c>
      <c r="Y66" s="48">
        <f t="shared" si="11"/>
        <v>1</v>
      </c>
      <c r="Z66" s="48">
        <f t="shared" si="20"/>
        <v>56</v>
      </c>
      <c r="AA66" s="48" t="str">
        <f t="shared" si="16"/>
        <v>1-56-3D</v>
      </c>
      <c r="AB66" s="419">
        <f>+_xlfn.XLOOKUP(AA66,SOLIEU!B:B,SOLIEU!E:E,"")</f>
        <v>270</v>
      </c>
      <c r="AC66" s="48"/>
    </row>
    <row r="67" spans="1:29" ht="17.399999999999999" customHeight="1" x14ac:dyDescent="0.3">
      <c r="A67" s="318">
        <v>57</v>
      </c>
      <c r="B67" s="318">
        <f t="shared" si="17"/>
        <v>278</v>
      </c>
      <c r="C67" s="520">
        <f>+_xlfn.XLOOKUP($AB67,SOLIEU!$E:$E,SOLIEU!$AP:$AP,"")</f>
        <v>1</v>
      </c>
      <c r="D67" s="520">
        <f>+_xlfn.XLOOKUP($AB67,SOLIEU!$E:$E,SOLIEU!$AQ:$AQ,"")</f>
        <v>0.8</v>
      </c>
      <c r="E67" s="520">
        <f>+_xlfn.XLOOKUP($AB67,SOLIEU!$E:$E,SOLIEU!$W:$W,"")</f>
        <v>1.6</v>
      </c>
      <c r="F67" s="520">
        <f>+_xlfn.XLOOKUP($AB67,SOLIEU!$E:$E,SOLIEU!$Z:$Z,"")</f>
        <v>1.1000000000000001</v>
      </c>
      <c r="G67" s="520">
        <f>+_xlfn.XLOOKUP($AB67,SOLIEU!$E:$E,SOLIEU!$AD:$AD,"")</f>
        <v>26</v>
      </c>
      <c r="H67" s="520">
        <f>+_xlfn.XLOOKUP($AB67,SOLIEU!$E:$E,SOLIEU!$AG:$AG,"")</f>
        <v>26</v>
      </c>
      <c r="I67" s="520">
        <f>+_xlfn.XLOOKUP($AB67,SOLIEU!$E:$E,SOLIEU!$AI:$AI,"")</f>
        <v>0</v>
      </c>
      <c r="J67" s="521">
        <f t="shared" si="18"/>
        <v>0.8</v>
      </c>
      <c r="K67" s="521">
        <f t="shared" si="19"/>
        <v>1.6</v>
      </c>
      <c r="L67" s="520">
        <f>+_xlfn.XLOOKUP($AB67,SOLIEU!$E:$E,SOLIEU!$AA:$AA,"")</f>
        <v>1.1000000000000001</v>
      </c>
      <c r="M67" s="520">
        <f>+_xlfn.XLOOKUP($AB67,SOLIEU!$E:$E,SOLIEU!$AE:$AE,"")</f>
        <v>26</v>
      </c>
      <c r="N67" s="520">
        <f>+_xlfn.XLOOKUP($AB67,SOLIEU!$E:$E,SOLIEU!$AH:$AH,"")</f>
        <v>26</v>
      </c>
      <c r="O67" s="520">
        <f>+_xlfn.XLOOKUP($AB67,SOLIEU!$E:$E,SOLIEU!$AJ:$AJ,"")</f>
        <v>0</v>
      </c>
      <c r="P67" s="521">
        <f t="shared" si="5"/>
        <v>0</v>
      </c>
      <c r="Q67" s="521">
        <f t="shared" si="6"/>
        <v>0</v>
      </c>
      <c r="R67" s="521">
        <f t="shared" si="7"/>
        <v>0</v>
      </c>
      <c r="S67" s="521">
        <f t="shared" si="8"/>
        <v>0</v>
      </c>
      <c r="T67" s="521">
        <f t="shared" si="9"/>
        <v>0</v>
      </c>
      <c r="U67" s="521">
        <f t="shared" si="10"/>
        <v>0</v>
      </c>
      <c r="V67" s="296" t="s">
        <v>46</v>
      </c>
      <c r="Y67" s="48">
        <f t="shared" si="11"/>
        <v>1</v>
      </c>
      <c r="Z67" s="48">
        <f t="shared" si="20"/>
        <v>57</v>
      </c>
      <c r="AA67" s="48" t="str">
        <f t="shared" si="16"/>
        <v>1-57-3D</v>
      </c>
      <c r="AB67" s="419">
        <f>+_xlfn.XLOOKUP(AA67,SOLIEU!B:B,SOLIEU!E:E,"")</f>
        <v>278</v>
      </c>
      <c r="AC67" s="48"/>
    </row>
    <row r="68" spans="1:29" ht="17.399999999999999" customHeight="1" x14ac:dyDescent="0.3">
      <c r="A68" s="318">
        <v>58</v>
      </c>
      <c r="B68" s="318">
        <f t="shared" si="17"/>
        <v>286</v>
      </c>
      <c r="C68" s="520">
        <f>+_xlfn.XLOOKUP($AB68,SOLIEU!$E:$E,SOLIEU!$AP:$AP,"")</f>
        <v>1</v>
      </c>
      <c r="D68" s="520">
        <f>+_xlfn.XLOOKUP($AB68,SOLIEU!$E:$E,SOLIEU!$AQ:$AQ,"")</f>
        <v>0.8</v>
      </c>
      <c r="E68" s="520">
        <f>+_xlfn.XLOOKUP($AB68,SOLIEU!$E:$E,SOLIEU!$W:$W,"")</f>
        <v>1.6</v>
      </c>
      <c r="F68" s="520">
        <f>+_xlfn.XLOOKUP($AB68,SOLIEU!$E:$E,SOLIEU!$Z:$Z,"")</f>
        <v>1.1000000000000001</v>
      </c>
      <c r="G68" s="520">
        <f>+_xlfn.XLOOKUP($AB68,SOLIEU!$E:$E,SOLIEU!$AD:$AD,"")</f>
        <v>26</v>
      </c>
      <c r="H68" s="520">
        <f>+_xlfn.XLOOKUP($AB68,SOLIEU!$E:$E,SOLIEU!$AG:$AG,"")</f>
        <v>26</v>
      </c>
      <c r="I68" s="520">
        <f>+_xlfn.XLOOKUP($AB68,SOLIEU!$E:$E,SOLIEU!$AI:$AI,"")</f>
        <v>0</v>
      </c>
      <c r="J68" s="521">
        <f t="shared" si="18"/>
        <v>0.8</v>
      </c>
      <c r="K68" s="521">
        <f t="shared" si="19"/>
        <v>1.6</v>
      </c>
      <c r="L68" s="520">
        <f>+_xlfn.XLOOKUP($AB68,SOLIEU!$E:$E,SOLIEU!$AA:$AA,"")</f>
        <v>1.1100000000000001</v>
      </c>
      <c r="M68" s="520">
        <f>+_xlfn.XLOOKUP($AB68,SOLIEU!$E:$E,SOLIEU!$AE:$AE,"")</f>
        <v>26</v>
      </c>
      <c r="N68" s="520">
        <f>+_xlfn.XLOOKUP($AB68,SOLIEU!$E:$E,SOLIEU!$AH:$AH,"")</f>
        <v>26</v>
      </c>
      <c r="O68" s="520">
        <f>+_xlfn.XLOOKUP($AB68,SOLIEU!$E:$E,SOLIEU!$AJ:$AJ,"")</f>
        <v>3.0000000000000027E-2</v>
      </c>
      <c r="P68" s="521">
        <f t="shared" si="5"/>
        <v>0</v>
      </c>
      <c r="Q68" s="521">
        <f t="shared" si="6"/>
        <v>0</v>
      </c>
      <c r="R68" s="521">
        <f t="shared" si="7"/>
        <v>1.0000000000000009E-2</v>
      </c>
      <c r="S68" s="521">
        <f t="shared" si="8"/>
        <v>0</v>
      </c>
      <c r="T68" s="521">
        <f t="shared" si="9"/>
        <v>0</v>
      </c>
      <c r="U68" s="521">
        <f t="shared" si="10"/>
        <v>3.0000000000000027E-2</v>
      </c>
      <c r="V68" s="296" t="s">
        <v>46</v>
      </c>
      <c r="Y68" s="48">
        <f t="shared" si="11"/>
        <v>1</v>
      </c>
      <c r="Z68" s="48">
        <f t="shared" si="20"/>
        <v>58</v>
      </c>
      <c r="AA68" s="48" t="str">
        <f t="shared" si="16"/>
        <v>1-58-3D</v>
      </c>
      <c r="AB68" s="419">
        <f>+_xlfn.XLOOKUP(AA68,SOLIEU!B:B,SOLIEU!E:E,"")</f>
        <v>286</v>
      </c>
      <c r="AC68" s="48"/>
    </row>
    <row r="69" spans="1:29" ht="17.399999999999999" customHeight="1" x14ac:dyDescent="0.3">
      <c r="A69" s="318">
        <v>59</v>
      </c>
      <c r="B69" s="318">
        <f t="shared" si="17"/>
        <v>294</v>
      </c>
      <c r="C69" s="520">
        <f>+_xlfn.XLOOKUP($AB69,SOLIEU!$E:$E,SOLIEU!$AP:$AP,"")</f>
        <v>1</v>
      </c>
      <c r="D69" s="520">
        <f>+_xlfn.XLOOKUP($AB69,SOLIEU!$E:$E,SOLIEU!$AQ:$AQ,"")</f>
        <v>0.8</v>
      </c>
      <c r="E69" s="520">
        <f>+_xlfn.XLOOKUP($AB69,SOLIEU!$E:$E,SOLIEU!$W:$W,"")</f>
        <v>1.6</v>
      </c>
      <c r="F69" s="520">
        <f>+_xlfn.XLOOKUP($AB69,SOLIEU!$E:$E,SOLIEU!$Z:$Z,"")</f>
        <v>1.1000000000000001</v>
      </c>
      <c r="G69" s="520">
        <f>+_xlfn.XLOOKUP($AB69,SOLIEU!$E:$E,SOLIEU!$AD:$AD,"")</f>
        <v>26</v>
      </c>
      <c r="H69" s="520">
        <f>+_xlfn.XLOOKUP($AB69,SOLIEU!$E:$E,SOLIEU!$AG:$AG,"")</f>
        <v>26</v>
      </c>
      <c r="I69" s="520">
        <f>+_xlfn.XLOOKUP($AB69,SOLIEU!$E:$E,SOLIEU!$AI:$AI,"")</f>
        <v>0</v>
      </c>
      <c r="J69" s="521">
        <f t="shared" si="18"/>
        <v>0.8</v>
      </c>
      <c r="K69" s="521">
        <f t="shared" si="19"/>
        <v>1.6</v>
      </c>
      <c r="L69" s="520">
        <f>+_xlfn.XLOOKUP($AB69,SOLIEU!$E:$E,SOLIEU!$AA:$AA,"")</f>
        <v>1.1100000000000001</v>
      </c>
      <c r="M69" s="520">
        <f>+_xlfn.XLOOKUP($AB69,SOLIEU!$E:$E,SOLIEU!$AE:$AE,"")</f>
        <v>26</v>
      </c>
      <c r="N69" s="520">
        <f>+_xlfn.XLOOKUP($AB69,SOLIEU!$E:$E,SOLIEU!$AH:$AH,"")</f>
        <v>26</v>
      </c>
      <c r="O69" s="520">
        <f>+_xlfn.XLOOKUP($AB69,SOLIEU!$E:$E,SOLIEU!$AJ:$AJ,"")</f>
        <v>0</v>
      </c>
      <c r="P69" s="521">
        <f t="shared" si="5"/>
        <v>0</v>
      </c>
      <c r="Q69" s="521">
        <f t="shared" si="6"/>
        <v>0</v>
      </c>
      <c r="R69" s="521">
        <f t="shared" si="7"/>
        <v>1.0000000000000009E-2</v>
      </c>
      <c r="S69" s="521">
        <f t="shared" si="8"/>
        <v>0</v>
      </c>
      <c r="T69" s="521">
        <f t="shared" si="9"/>
        <v>0</v>
      </c>
      <c r="U69" s="521">
        <f t="shared" si="10"/>
        <v>0</v>
      </c>
      <c r="V69" s="296" t="s">
        <v>46</v>
      </c>
      <c r="Y69" s="48">
        <f t="shared" si="11"/>
        <v>1</v>
      </c>
      <c r="Z69" s="48">
        <f t="shared" si="20"/>
        <v>59</v>
      </c>
      <c r="AA69" s="48" t="str">
        <f t="shared" si="16"/>
        <v>1-59-3D</v>
      </c>
      <c r="AB69" s="419">
        <f>+_xlfn.XLOOKUP(AA69,SOLIEU!B:B,SOLIEU!E:E,"")</f>
        <v>294</v>
      </c>
      <c r="AC69" s="48"/>
    </row>
    <row r="70" spans="1:29" ht="17.399999999999999" customHeight="1" x14ac:dyDescent="0.3">
      <c r="A70" s="318">
        <v>60</v>
      </c>
      <c r="B70" s="318">
        <f t="shared" si="17"/>
        <v>302</v>
      </c>
      <c r="C70" s="520">
        <f>+_xlfn.XLOOKUP($AB70,SOLIEU!$E:$E,SOLIEU!$AP:$AP,"")</f>
        <v>1</v>
      </c>
      <c r="D70" s="520">
        <f>+_xlfn.XLOOKUP($AB70,SOLIEU!$E:$E,SOLIEU!$AQ:$AQ,"")</f>
        <v>0.8</v>
      </c>
      <c r="E70" s="520">
        <f>+_xlfn.XLOOKUP($AB70,SOLIEU!$E:$E,SOLIEU!$W:$W,"")</f>
        <v>1.6</v>
      </c>
      <c r="F70" s="520">
        <f>+_xlfn.XLOOKUP($AB70,SOLIEU!$E:$E,SOLIEU!$Z:$Z,"")</f>
        <v>1.1000000000000001</v>
      </c>
      <c r="G70" s="520">
        <f>+_xlfn.XLOOKUP($AB70,SOLIEU!$E:$E,SOLIEU!$AD:$AD,"")</f>
        <v>26</v>
      </c>
      <c r="H70" s="520">
        <f>+_xlfn.XLOOKUP($AB70,SOLIEU!$E:$E,SOLIEU!$AG:$AG,"")</f>
        <v>26</v>
      </c>
      <c r="I70" s="520">
        <f>+_xlfn.XLOOKUP($AB70,SOLIEU!$E:$E,SOLIEU!$AI:$AI,"")</f>
        <v>0</v>
      </c>
      <c r="J70" s="521">
        <f t="shared" si="18"/>
        <v>0.8</v>
      </c>
      <c r="K70" s="521">
        <f t="shared" si="19"/>
        <v>1.6</v>
      </c>
      <c r="L70" s="520">
        <f>+_xlfn.XLOOKUP($AB70,SOLIEU!$E:$E,SOLIEU!$AA:$AA,"")</f>
        <v>1.0900000000000001</v>
      </c>
      <c r="M70" s="520">
        <f>+_xlfn.XLOOKUP($AB70,SOLIEU!$E:$E,SOLIEU!$AE:$AE,"")</f>
        <v>26</v>
      </c>
      <c r="N70" s="520">
        <f>+_xlfn.XLOOKUP($AB70,SOLIEU!$E:$E,SOLIEU!$AH:$AH,"")</f>
        <v>26</v>
      </c>
      <c r="O70" s="520">
        <f>+_xlfn.XLOOKUP($AB70,SOLIEU!$E:$E,SOLIEU!$AJ:$AJ,"")</f>
        <v>0</v>
      </c>
      <c r="P70" s="521">
        <f t="shared" si="5"/>
        <v>0</v>
      </c>
      <c r="Q70" s="521">
        <f t="shared" si="6"/>
        <v>0</v>
      </c>
      <c r="R70" s="521">
        <f t="shared" si="7"/>
        <v>-1.0000000000000009E-2</v>
      </c>
      <c r="S70" s="521">
        <f t="shared" si="8"/>
        <v>0</v>
      </c>
      <c r="T70" s="521">
        <f t="shared" si="9"/>
        <v>0</v>
      </c>
      <c r="U70" s="521">
        <f t="shared" si="10"/>
        <v>0</v>
      </c>
      <c r="V70" s="296" t="s">
        <v>46</v>
      </c>
      <c r="Y70" s="48">
        <f t="shared" si="11"/>
        <v>1</v>
      </c>
      <c r="Z70" s="48">
        <f t="shared" si="20"/>
        <v>60</v>
      </c>
      <c r="AA70" s="48" t="str">
        <f t="shared" si="16"/>
        <v>1-60-3D</v>
      </c>
      <c r="AB70" s="419">
        <f>+_xlfn.XLOOKUP(AA70,SOLIEU!B:B,SOLIEU!E:E,"")</f>
        <v>302</v>
      </c>
      <c r="AC70" s="48"/>
    </row>
    <row r="71" spans="1:29" ht="17.399999999999999" customHeight="1" x14ac:dyDescent="0.3">
      <c r="A71" s="318">
        <v>61</v>
      </c>
      <c r="B71" s="318">
        <f t="shared" si="17"/>
        <v>310</v>
      </c>
      <c r="C71" s="520">
        <f>+_xlfn.XLOOKUP($AB71,SOLIEU!$E:$E,SOLIEU!$AP:$AP,"")</f>
        <v>1</v>
      </c>
      <c r="D71" s="520">
        <f>+_xlfn.XLOOKUP($AB71,SOLIEU!$E:$E,SOLIEU!$AQ:$AQ,"")</f>
        <v>0.8</v>
      </c>
      <c r="E71" s="520">
        <f>+_xlfn.XLOOKUP($AB71,SOLIEU!$E:$E,SOLIEU!$W:$W,"")</f>
        <v>1.6</v>
      </c>
      <c r="F71" s="520">
        <f>+_xlfn.XLOOKUP($AB71,SOLIEU!$E:$E,SOLIEU!$Z:$Z,"")</f>
        <v>1.1000000000000001</v>
      </c>
      <c r="G71" s="520">
        <f>+_xlfn.XLOOKUP($AB71,SOLIEU!$E:$E,SOLIEU!$AD:$AD,"")</f>
        <v>26</v>
      </c>
      <c r="H71" s="520">
        <f>+_xlfn.XLOOKUP($AB71,SOLIEU!$E:$E,SOLIEU!$AG:$AG,"")</f>
        <v>26</v>
      </c>
      <c r="I71" s="520">
        <f>+_xlfn.XLOOKUP($AB71,SOLIEU!$E:$E,SOLIEU!$AI:$AI,"")</f>
        <v>0</v>
      </c>
      <c r="J71" s="521">
        <f t="shared" si="18"/>
        <v>0.8</v>
      </c>
      <c r="K71" s="521">
        <f t="shared" si="19"/>
        <v>1.6</v>
      </c>
      <c r="L71" s="520">
        <f>+_xlfn.XLOOKUP($AB71,SOLIEU!$E:$E,SOLIEU!$AA:$AA,"")</f>
        <v>1.1000000000000001</v>
      </c>
      <c r="M71" s="520">
        <f>+_xlfn.XLOOKUP($AB71,SOLIEU!$E:$E,SOLIEU!$AE:$AE,"")</f>
        <v>26</v>
      </c>
      <c r="N71" s="520">
        <f>+_xlfn.XLOOKUP($AB71,SOLIEU!$E:$E,SOLIEU!$AH:$AH,"")</f>
        <v>26</v>
      </c>
      <c r="O71" s="520">
        <f>+_xlfn.XLOOKUP($AB71,SOLIEU!$E:$E,SOLIEU!$AJ:$AJ,"")</f>
        <v>0</v>
      </c>
      <c r="P71" s="521">
        <f t="shared" si="5"/>
        <v>0</v>
      </c>
      <c r="Q71" s="521">
        <f t="shared" si="6"/>
        <v>0</v>
      </c>
      <c r="R71" s="521">
        <f t="shared" si="7"/>
        <v>0</v>
      </c>
      <c r="S71" s="521">
        <f t="shared" si="8"/>
        <v>0</v>
      </c>
      <c r="T71" s="521">
        <f t="shared" si="9"/>
        <v>0</v>
      </c>
      <c r="U71" s="521">
        <f t="shared" si="10"/>
        <v>0</v>
      </c>
      <c r="V71" s="296" t="s">
        <v>46</v>
      </c>
      <c r="Y71" s="48">
        <f t="shared" si="11"/>
        <v>1</v>
      </c>
      <c r="Z71" s="48">
        <f t="shared" si="20"/>
        <v>61</v>
      </c>
      <c r="AA71" s="48" t="str">
        <f t="shared" si="16"/>
        <v>1-61-3D</v>
      </c>
      <c r="AB71" s="419">
        <f>+_xlfn.XLOOKUP(AA71,SOLIEU!B:B,SOLIEU!E:E,"")</f>
        <v>310</v>
      </c>
      <c r="AC71" s="48"/>
    </row>
    <row r="72" spans="1:29" ht="17.399999999999999" customHeight="1" x14ac:dyDescent="0.3">
      <c r="A72" s="318">
        <v>62</v>
      </c>
      <c r="B72" s="318">
        <f t="shared" si="17"/>
        <v>318</v>
      </c>
      <c r="C72" s="520">
        <f>+_xlfn.XLOOKUP($AB72,SOLIEU!$E:$E,SOLIEU!$AP:$AP,"")</f>
        <v>1</v>
      </c>
      <c r="D72" s="520">
        <f>+_xlfn.XLOOKUP($AB72,SOLIEU!$E:$E,SOLIEU!$AQ:$AQ,"")</f>
        <v>0.8</v>
      </c>
      <c r="E72" s="520">
        <f>+_xlfn.XLOOKUP($AB72,SOLIEU!$E:$E,SOLIEU!$W:$W,"")</f>
        <v>1.6</v>
      </c>
      <c r="F72" s="520">
        <f>+_xlfn.XLOOKUP($AB72,SOLIEU!$E:$E,SOLIEU!$Z:$Z,"")</f>
        <v>1.1000000000000001</v>
      </c>
      <c r="G72" s="520">
        <f>+_xlfn.XLOOKUP($AB72,SOLIEU!$E:$E,SOLIEU!$AD:$AD,"")</f>
        <v>26</v>
      </c>
      <c r="H72" s="520">
        <f>+_xlfn.XLOOKUP($AB72,SOLIEU!$E:$E,SOLIEU!$AG:$AG,"")</f>
        <v>26</v>
      </c>
      <c r="I72" s="520">
        <f>+_xlfn.XLOOKUP($AB72,SOLIEU!$E:$E,SOLIEU!$AI:$AI,"")</f>
        <v>0</v>
      </c>
      <c r="J72" s="521">
        <f t="shared" si="18"/>
        <v>0.8</v>
      </c>
      <c r="K72" s="521">
        <f t="shared" si="19"/>
        <v>1.6</v>
      </c>
      <c r="L72" s="520">
        <f>+_xlfn.XLOOKUP($AB72,SOLIEU!$E:$E,SOLIEU!$AA:$AA,"")</f>
        <v>1.1100000000000001</v>
      </c>
      <c r="M72" s="520">
        <f>+_xlfn.XLOOKUP($AB72,SOLIEU!$E:$E,SOLIEU!$AE:$AE,"")</f>
        <v>26</v>
      </c>
      <c r="N72" s="520">
        <f>+_xlfn.XLOOKUP($AB72,SOLIEU!$E:$E,SOLIEU!$AH:$AH,"")</f>
        <v>26</v>
      </c>
      <c r="O72" s="520">
        <f>+_xlfn.XLOOKUP($AB72,SOLIEU!$E:$E,SOLIEU!$AJ:$AJ,"")</f>
        <v>2.0000000000000018E-2</v>
      </c>
      <c r="P72" s="521">
        <f t="shared" si="5"/>
        <v>0</v>
      </c>
      <c r="Q72" s="521">
        <f t="shared" si="6"/>
        <v>0</v>
      </c>
      <c r="R72" s="521">
        <f t="shared" si="7"/>
        <v>1.0000000000000009E-2</v>
      </c>
      <c r="S72" s="521">
        <f t="shared" si="8"/>
        <v>0</v>
      </c>
      <c r="T72" s="521">
        <f t="shared" si="9"/>
        <v>0</v>
      </c>
      <c r="U72" s="521">
        <f t="shared" si="10"/>
        <v>2.0000000000000018E-2</v>
      </c>
      <c r="V72" s="296" t="s">
        <v>46</v>
      </c>
      <c r="Y72" s="48">
        <f t="shared" si="11"/>
        <v>1</v>
      </c>
      <c r="Z72" s="48">
        <f t="shared" si="20"/>
        <v>62</v>
      </c>
      <c r="AA72" s="48" t="str">
        <f t="shared" si="16"/>
        <v>1-62-3D</v>
      </c>
      <c r="AB72" s="419">
        <f>+_xlfn.XLOOKUP(AA72,SOLIEU!B:B,SOLIEU!E:E,"")</f>
        <v>318</v>
      </c>
      <c r="AC72" s="48"/>
    </row>
    <row r="73" spans="1:29" ht="17.399999999999999" customHeight="1" x14ac:dyDescent="0.3">
      <c r="A73" s="318">
        <v>63</v>
      </c>
      <c r="B73" s="318">
        <f t="shared" si="17"/>
        <v>326</v>
      </c>
      <c r="C73" s="520">
        <f>+_xlfn.XLOOKUP($AB73,SOLIEU!$E:$E,SOLIEU!$AP:$AP,"")</f>
        <v>1</v>
      </c>
      <c r="D73" s="520">
        <f>+_xlfn.XLOOKUP($AB73,SOLIEU!$E:$E,SOLIEU!$AQ:$AQ,"")</f>
        <v>0.8</v>
      </c>
      <c r="E73" s="520">
        <f>+_xlfn.XLOOKUP($AB73,SOLIEU!$E:$E,SOLIEU!$W:$W,"")</f>
        <v>1.6</v>
      </c>
      <c r="F73" s="520">
        <f>+_xlfn.XLOOKUP($AB73,SOLIEU!$E:$E,SOLIEU!$Z:$Z,"")</f>
        <v>1.1000000000000001</v>
      </c>
      <c r="G73" s="520">
        <f>+_xlfn.XLOOKUP($AB73,SOLIEU!$E:$E,SOLIEU!$AD:$AD,"")</f>
        <v>26</v>
      </c>
      <c r="H73" s="520">
        <f>+_xlfn.XLOOKUP($AB73,SOLIEU!$E:$E,SOLIEU!$AG:$AG,"")</f>
        <v>26</v>
      </c>
      <c r="I73" s="520">
        <f>+_xlfn.XLOOKUP($AB73,SOLIEU!$E:$E,SOLIEU!$AI:$AI,"")</f>
        <v>0</v>
      </c>
      <c r="J73" s="521">
        <f t="shared" si="18"/>
        <v>0.8</v>
      </c>
      <c r="K73" s="521">
        <f t="shared" si="19"/>
        <v>1.6</v>
      </c>
      <c r="L73" s="520">
        <f>+_xlfn.XLOOKUP($AB73,SOLIEU!$E:$E,SOLIEU!$AA:$AA,"")</f>
        <v>1.0900000000000001</v>
      </c>
      <c r="M73" s="520">
        <f>+_xlfn.XLOOKUP($AB73,SOLIEU!$E:$E,SOLIEU!$AE:$AE,"")</f>
        <v>26</v>
      </c>
      <c r="N73" s="520">
        <f>+_xlfn.XLOOKUP($AB73,SOLIEU!$E:$E,SOLIEU!$AH:$AH,"")</f>
        <v>26</v>
      </c>
      <c r="O73" s="520">
        <f>+_xlfn.XLOOKUP($AB73,SOLIEU!$E:$E,SOLIEU!$AJ:$AJ,"")</f>
        <v>0</v>
      </c>
      <c r="P73" s="521">
        <f t="shared" si="5"/>
        <v>0</v>
      </c>
      <c r="Q73" s="521">
        <f t="shared" si="6"/>
        <v>0</v>
      </c>
      <c r="R73" s="521">
        <f t="shared" si="7"/>
        <v>-1.0000000000000009E-2</v>
      </c>
      <c r="S73" s="521">
        <f t="shared" si="8"/>
        <v>0</v>
      </c>
      <c r="T73" s="521">
        <f t="shared" si="9"/>
        <v>0</v>
      </c>
      <c r="U73" s="521">
        <f t="shared" si="10"/>
        <v>0</v>
      </c>
      <c r="V73" s="296" t="s">
        <v>46</v>
      </c>
      <c r="Y73" s="48">
        <f t="shared" si="11"/>
        <v>1</v>
      </c>
      <c r="Z73" s="48">
        <f t="shared" si="20"/>
        <v>63</v>
      </c>
      <c r="AA73" s="48" t="str">
        <f t="shared" si="16"/>
        <v>1-63-3D</v>
      </c>
      <c r="AB73" s="419">
        <f>+_xlfn.XLOOKUP(AA73,SOLIEU!B:B,SOLIEU!E:E,"")</f>
        <v>326</v>
      </c>
      <c r="AC73" s="48"/>
    </row>
    <row r="74" spans="1:29" ht="17.399999999999999" customHeight="1" x14ac:dyDescent="0.3">
      <c r="A74" s="318">
        <v>64</v>
      </c>
      <c r="B74" s="318">
        <f t="shared" si="17"/>
        <v>333</v>
      </c>
      <c r="C74" s="520">
        <f>+_xlfn.XLOOKUP($AB74,SOLIEU!$E:$E,SOLIEU!$AP:$AP,"")</f>
        <v>1</v>
      </c>
      <c r="D74" s="520">
        <f>+_xlfn.XLOOKUP($AB74,SOLIEU!$E:$E,SOLIEU!$AQ:$AQ,"")</f>
        <v>0.8</v>
      </c>
      <c r="E74" s="520">
        <f>+_xlfn.XLOOKUP($AB74,SOLIEU!$E:$E,SOLIEU!$W:$W,"")</f>
        <v>1.6</v>
      </c>
      <c r="F74" s="520">
        <f>+_xlfn.XLOOKUP($AB74,SOLIEU!$E:$E,SOLIEU!$Z:$Z,"")</f>
        <v>1.1000000000000001</v>
      </c>
      <c r="G74" s="520">
        <f>+_xlfn.XLOOKUP($AB74,SOLIEU!$E:$E,SOLIEU!$AD:$AD,"")</f>
        <v>26</v>
      </c>
      <c r="H74" s="520">
        <f>+_xlfn.XLOOKUP($AB74,SOLIEU!$E:$E,SOLIEU!$AG:$AG,"")</f>
        <v>26</v>
      </c>
      <c r="I74" s="520">
        <f>+_xlfn.XLOOKUP($AB74,SOLIEU!$E:$E,SOLIEU!$AI:$AI,"")</f>
        <v>0</v>
      </c>
      <c r="J74" s="521">
        <f t="shared" si="18"/>
        <v>0.8</v>
      </c>
      <c r="K74" s="521">
        <f t="shared" si="19"/>
        <v>1.6</v>
      </c>
      <c r="L74" s="520">
        <f>+_xlfn.XLOOKUP($AB74,SOLIEU!$E:$E,SOLIEU!$AA:$AA,"")</f>
        <v>1.1100000000000001</v>
      </c>
      <c r="M74" s="520">
        <f>+_xlfn.XLOOKUP($AB74,SOLIEU!$E:$E,SOLIEU!$AE:$AE,"")</f>
        <v>26</v>
      </c>
      <c r="N74" s="520">
        <f>+_xlfn.XLOOKUP($AB74,SOLIEU!$E:$E,SOLIEU!$AH:$AH,"")</f>
        <v>26</v>
      </c>
      <c r="O74" s="520">
        <f>+_xlfn.XLOOKUP($AB74,SOLIEU!$E:$E,SOLIEU!$AJ:$AJ,"")</f>
        <v>0</v>
      </c>
      <c r="P74" s="521">
        <f t="shared" si="5"/>
        <v>0</v>
      </c>
      <c r="Q74" s="521">
        <f t="shared" si="6"/>
        <v>0</v>
      </c>
      <c r="R74" s="521">
        <f t="shared" si="7"/>
        <v>1.0000000000000009E-2</v>
      </c>
      <c r="S74" s="521">
        <f t="shared" si="8"/>
        <v>0</v>
      </c>
      <c r="T74" s="521">
        <f t="shared" si="9"/>
        <v>0</v>
      </c>
      <c r="U74" s="521">
        <f t="shared" si="10"/>
        <v>0</v>
      </c>
      <c r="V74" s="296" t="s">
        <v>46</v>
      </c>
      <c r="Y74" s="48">
        <f t="shared" si="11"/>
        <v>1</v>
      </c>
      <c r="Z74" s="48">
        <f t="shared" si="20"/>
        <v>64</v>
      </c>
      <c r="AA74" s="48" t="str">
        <f t="shared" si="16"/>
        <v>1-64-3D</v>
      </c>
      <c r="AB74" s="419">
        <f>+_xlfn.XLOOKUP(AA74,SOLIEU!B:B,SOLIEU!E:E,"")</f>
        <v>333</v>
      </c>
      <c r="AC74" s="48"/>
    </row>
    <row r="75" spans="1:29" ht="17.399999999999999" customHeight="1" x14ac:dyDescent="0.3">
      <c r="A75" s="318">
        <v>65</v>
      </c>
      <c r="B75" s="318">
        <f t="shared" si="17"/>
        <v>340</v>
      </c>
      <c r="C75" s="520">
        <f>+_xlfn.XLOOKUP($AB75,SOLIEU!$E:$E,SOLIEU!$AP:$AP,"")</f>
        <v>1</v>
      </c>
      <c r="D75" s="520">
        <f>+_xlfn.XLOOKUP($AB75,SOLIEU!$E:$E,SOLIEU!$AQ:$AQ,"")</f>
        <v>0.8</v>
      </c>
      <c r="E75" s="520">
        <f>+_xlfn.XLOOKUP($AB75,SOLIEU!$E:$E,SOLIEU!$W:$W,"")</f>
        <v>1.6</v>
      </c>
      <c r="F75" s="520">
        <f>+_xlfn.XLOOKUP($AB75,SOLIEU!$E:$E,SOLIEU!$Z:$Z,"")</f>
        <v>1.1000000000000001</v>
      </c>
      <c r="G75" s="520">
        <f>+_xlfn.XLOOKUP($AB75,SOLIEU!$E:$E,SOLIEU!$AD:$AD,"")</f>
        <v>26</v>
      </c>
      <c r="H75" s="520">
        <f>+_xlfn.XLOOKUP($AB75,SOLIEU!$E:$E,SOLIEU!$AG:$AG,"")</f>
        <v>26</v>
      </c>
      <c r="I75" s="520">
        <f>+_xlfn.XLOOKUP($AB75,SOLIEU!$E:$E,SOLIEU!$AI:$AI,"")</f>
        <v>0</v>
      </c>
      <c r="J75" s="521">
        <f t="shared" si="18"/>
        <v>0.8</v>
      </c>
      <c r="K75" s="521">
        <f t="shared" si="19"/>
        <v>1.6</v>
      </c>
      <c r="L75" s="520">
        <f>+_xlfn.XLOOKUP($AB75,SOLIEU!$E:$E,SOLIEU!$AA:$AA,"")</f>
        <v>1.1100000000000001</v>
      </c>
      <c r="M75" s="520">
        <f>+_xlfn.XLOOKUP($AB75,SOLIEU!$E:$E,SOLIEU!$AE:$AE,"")</f>
        <v>26</v>
      </c>
      <c r="N75" s="520">
        <f>+_xlfn.XLOOKUP($AB75,SOLIEU!$E:$E,SOLIEU!$AH:$AH,"")</f>
        <v>26</v>
      </c>
      <c r="O75" s="520">
        <f>+_xlfn.XLOOKUP($AB75,SOLIEU!$E:$E,SOLIEU!$AJ:$AJ,"")</f>
        <v>2.0000000000000018E-2</v>
      </c>
      <c r="P75" s="521">
        <f t="shared" si="5"/>
        <v>0</v>
      </c>
      <c r="Q75" s="521">
        <f t="shared" si="6"/>
        <v>0</v>
      </c>
      <c r="R75" s="521">
        <f t="shared" si="7"/>
        <v>1.0000000000000009E-2</v>
      </c>
      <c r="S75" s="521">
        <f t="shared" si="8"/>
        <v>0</v>
      </c>
      <c r="T75" s="521">
        <f t="shared" si="9"/>
        <v>0</v>
      </c>
      <c r="U75" s="521">
        <f t="shared" si="10"/>
        <v>2.0000000000000018E-2</v>
      </c>
      <c r="V75" s="296" t="s">
        <v>46</v>
      </c>
      <c r="Y75" s="48">
        <f t="shared" si="11"/>
        <v>1</v>
      </c>
      <c r="Z75" s="48">
        <f t="shared" si="20"/>
        <v>65</v>
      </c>
      <c r="AA75" s="48" t="str">
        <f t="shared" si="16"/>
        <v>1-65-3D</v>
      </c>
      <c r="AB75" s="419">
        <f>+_xlfn.XLOOKUP(AA75,SOLIEU!B:B,SOLIEU!E:E,"")</f>
        <v>340</v>
      </c>
      <c r="AC75" s="48"/>
    </row>
    <row r="76" spans="1:29" ht="17.399999999999999" customHeight="1" x14ac:dyDescent="0.3">
      <c r="A76" s="318">
        <v>66</v>
      </c>
      <c r="B76" s="318">
        <f t="shared" si="17"/>
        <v>347</v>
      </c>
      <c r="C76" s="520">
        <f>+_xlfn.XLOOKUP($AB76,SOLIEU!$E:$E,SOLIEU!$AP:$AP,"")</f>
        <v>1</v>
      </c>
      <c r="D76" s="520">
        <f>+_xlfn.XLOOKUP($AB76,SOLIEU!$E:$E,SOLIEU!$AQ:$AQ,"")</f>
        <v>0.8</v>
      </c>
      <c r="E76" s="520">
        <f>+_xlfn.XLOOKUP($AB76,SOLIEU!$E:$E,SOLIEU!$W:$W,"")</f>
        <v>1.6</v>
      </c>
      <c r="F76" s="520">
        <f>+_xlfn.XLOOKUP($AB76,SOLIEU!$E:$E,SOLIEU!$Z:$Z,"")</f>
        <v>1.1000000000000001</v>
      </c>
      <c r="G76" s="520">
        <f>+_xlfn.XLOOKUP($AB76,SOLIEU!$E:$E,SOLIEU!$AD:$AD,"")</f>
        <v>26</v>
      </c>
      <c r="H76" s="520">
        <f>+_xlfn.XLOOKUP($AB76,SOLIEU!$E:$E,SOLIEU!$AG:$AG,"")</f>
        <v>26</v>
      </c>
      <c r="I76" s="520">
        <f>+_xlfn.XLOOKUP($AB76,SOLIEU!$E:$E,SOLIEU!$AI:$AI,"")</f>
        <v>0</v>
      </c>
      <c r="J76" s="521">
        <f t="shared" si="18"/>
        <v>0.8</v>
      </c>
      <c r="K76" s="521">
        <f t="shared" si="19"/>
        <v>1.6</v>
      </c>
      <c r="L76" s="520">
        <f>+_xlfn.XLOOKUP($AB76,SOLIEU!$E:$E,SOLIEU!$AA:$AA,"")</f>
        <v>1.0900000000000001</v>
      </c>
      <c r="M76" s="520">
        <f>+_xlfn.XLOOKUP($AB76,SOLIEU!$E:$E,SOLIEU!$AE:$AE,"")</f>
        <v>26</v>
      </c>
      <c r="N76" s="520">
        <f>+_xlfn.XLOOKUP($AB76,SOLIEU!$E:$E,SOLIEU!$AH:$AH,"")</f>
        <v>26</v>
      </c>
      <c r="O76" s="520">
        <f>+_xlfn.XLOOKUP($AB76,SOLIEU!$E:$E,SOLIEU!$AJ:$AJ,"")</f>
        <v>0</v>
      </c>
      <c r="P76" s="521">
        <f t="shared" ref="P76:P139" si="21">+J76-D76</f>
        <v>0</v>
      </c>
      <c r="Q76" s="521">
        <f t="shared" ref="Q76:Q139" si="22">+K76-E76</f>
        <v>0</v>
      </c>
      <c r="R76" s="521">
        <f t="shared" ref="R76:R139" si="23">+L76-F76</f>
        <v>-1.0000000000000009E-2</v>
      </c>
      <c r="S76" s="521">
        <f t="shared" ref="S76:S139" si="24">+M76-G76</f>
        <v>0</v>
      </c>
      <c r="T76" s="521">
        <f t="shared" ref="T76:T139" si="25">+N76-H76</f>
        <v>0</v>
      </c>
      <c r="U76" s="521">
        <f t="shared" ref="U76:U139" si="26">+O76-I76</f>
        <v>0</v>
      </c>
      <c r="V76" s="296" t="s">
        <v>46</v>
      </c>
      <c r="Y76" s="48">
        <f t="shared" ref="Y76:Y139" si="27">+$AA$2</f>
        <v>1</v>
      </c>
      <c r="Z76" s="48">
        <f t="shared" si="20"/>
        <v>66</v>
      </c>
      <c r="AA76" s="48" t="str">
        <f t="shared" si="16"/>
        <v>1-66-3D</v>
      </c>
      <c r="AB76" s="419">
        <f>+_xlfn.XLOOKUP(AA76,SOLIEU!B:B,SOLIEU!E:E,"")</f>
        <v>347</v>
      </c>
      <c r="AC76" s="48"/>
    </row>
    <row r="77" spans="1:29" ht="17.399999999999999" customHeight="1" x14ac:dyDescent="0.3">
      <c r="A77" s="318">
        <v>67</v>
      </c>
      <c r="B77" s="318">
        <f t="shared" si="17"/>
        <v>354</v>
      </c>
      <c r="C77" s="520">
        <f>+_xlfn.XLOOKUP($AB77,SOLIEU!$E:$E,SOLIEU!$AP:$AP,"")</f>
        <v>1</v>
      </c>
      <c r="D77" s="520">
        <f>+_xlfn.XLOOKUP($AB77,SOLIEU!$E:$E,SOLIEU!$AQ:$AQ,"")</f>
        <v>0.8</v>
      </c>
      <c r="E77" s="520">
        <f>+_xlfn.XLOOKUP($AB77,SOLIEU!$E:$E,SOLIEU!$W:$W,"")</f>
        <v>1.6</v>
      </c>
      <c r="F77" s="520">
        <f>+_xlfn.XLOOKUP($AB77,SOLIEU!$E:$E,SOLIEU!$Z:$Z,"")</f>
        <v>1.1000000000000001</v>
      </c>
      <c r="G77" s="520">
        <f>+_xlfn.XLOOKUP($AB77,SOLIEU!$E:$E,SOLIEU!$AD:$AD,"")</f>
        <v>26</v>
      </c>
      <c r="H77" s="520">
        <f>+_xlfn.XLOOKUP($AB77,SOLIEU!$E:$E,SOLIEU!$AG:$AG,"")</f>
        <v>26</v>
      </c>
      <c r="I77" s="520">
        <f>+_xlfn.XLOOKUP($AB77,SOLIEU!$E:$E,SOLIEU!$AI:$AI,"")</f>
        <v>0</v>
      </c>
      <c r="J77" s="521">
        <f t="shared" si="18"/>
        <v>0.8</v>
      </c>
      <c r="K77" s="521">
        <f t="shared" si="19"/>
        <v>1.6</v>
      </c>
      <c r="L77" s="520">
        <f>+_xlfn.XLOOKUP($AB77,SOLIEU!$E:$E,SOLIEU!$AA:$AA,"")</f>
        <v>1.1000000000000001</v>
      </c>
      <c r="M77" s="520">
        <f>+_xlfn.XLOOKUP($AB77,SOLIEU!$E:$E,SOLIEU!$AE:$AE,"")</f>
        <v>26</v>
      </c>
      <c r="N77" s="520">
        <f>+_xlfn.XLOOKUP($AB77,SOLIEU!$E:$E,SOLIEU!$AH:$AH,"")</f>
        <v>26</v>
      </c>
      <c r="O77" s="520">
        <f>+_xlfn.XLOOKUP($AB77,SOLIEU!$E:$E,SOLIEU!$AJ:$AJ,"")</f>
        <v>0</v>
      </c>
      <c r="P77" s="521">
        <f t="shared" si="21"/>
        <v>0</v>
      </c>
      <c r="Q77" s="521">
        <f t="shared" si="22"/>
        <v>0</v>
      </c>
      <c r="R77" s="521">
        <f t="shared" si="23"/>
        <v>0</v>
      </c>
      <c r="S77" s="521">
        <f t="shared" si="24"/>
        <v>0</v>
      </c>
      <c r="T77" s="521">
        <f t="shared" si="25"/>
        <v>0</v>
      </c>
      <c r="U77" s="521">
        <f t="shared" si="26"/>
        <v>0</v>
      </c>
      <c r="V77" s="296" t="s">
        <v>46</v>
      </c>
      <c r="Y77" s="48">
        <f t="shared" si="27"/>
        <v>1</v>
      </c>
      <c r="Z77" s="48">
        <f t="shared" si="20"/>
        <v>67</v>
      </c>
      <c r="AA77" s="48" t="str">
        <f t="shared" si="16"/>
        <v>1-67-3D</v>
      </c>
      <c r="AB77" s="419">
        <f>+_xlfn.XLOOKUP(AA77,SOLIEU!B:B,SOLIEU!E:E,"")</f>
        <v>354</v>
      </c>
      <c r="AC77" s="48"/>
    </row>
    <row r="78" spans="1:29" ht="17.399999999999999" customHeight="1" x14ac:dyDescent="0.3">
      <c r="A78" s="318">
        <v>68</v>
      </c>
      <c r="B78" s="318">
        <f t="shared" si="17"/>
        <v>361</v>
      </c>
      <c r="C78" s="520">
        <f>+_xlfn.XLOOKUP($AB78,SOLIEU!$E:$E,SOLIEU!$AP:$AP,"")</f>
        <v>1</v>
      </c>
      <c r="D78" s="520">
        <f>+_xlfn.XLOOKUP($AB78,SOLIEU!$E:$E,SOLIEU!$AQ:$AQ,"")</f>
        <v>0.8</v>
      </c>
      <c r="E78" s="520">
        <f>+_xlfn.XLOOKUP($AB78,SOLIEU!$E:$E,SOLIEU!$W:$W,"")</f>
        <v>1.6</v>
      </c>
      <c r="F78" s="520">
        <f>+_xlfn.XLOOKUP($AB78,SOLIEU!$E:$E,SOLIEU!$Z:$Z,"")</f>
        <v>1.1000000000000001</v>
      </c>
      <c r="G78" s="520">
        <f>+_xlfn.XLOOKUP($AB78,SOLIEU!$E:$E,SOLIEU!$AD:$AD,"")</f>
        <v>26</v>
      </c>
      <c r="H78" s="520">
        <f>+_xlfn.XLOOKUP($AB78,SOLIEU!$E:$E,SOLIEU!$AG:$AG,"")</f>
        <v>26</v>
      </c>
      <c r="I78" s="520">
        <f>+_xlfn.XLOOKUP($AB78,SOLIEU!$E:$E,SOLIEU!$AI:$AI,"")</f>
        <v>0</v>
      </c>
      <c r="J78" s="521">
        <f t="shared" si="18"/>
        <v>0.8</v>
      </c>
      <c r="K78" s="521">
        <f t="shared" si="19"/>
        <v>1.6</v>
      </c>
      <c r="L78" s="520">
        <f>+_xlfn.XLOOKUP($AB78,SOLIEU!$E:$E,SOLIEU!$AA:$AA,"")</f>
        <v>1.1000000000000001</v>
      </c>
      <c r="M78" s="520">
        <f>+_xlfn.XLOOKUP($AB78,SOLIEU!$E:$E,SOLIEU!$AE:$AE,"")</f>
        <v>26</v>
      </c>
      <c r="N78" s="520">
        <f>+_xlfn.XLOOKUP($AB78,SOLIEU!$E:$E,SOLIEU!$AH:$AH,"")</f>
        <v>26</v>
      </c>
      <c r="O78" s="520">
        <f>+_xlfn.XLOOKUP($AB78,SOLIEU!$E:$E,SOLIEU!$AJ:$AJ,"")</f>
        <v>0</v>
      </c>
      <c r="P78" s="521">
        <f t="shared" si="21"/>
        <v>0</v>
      </c>
      <c r="Q78" s="521">
        <f t="shared" si="22"/>
        <v>0</v>
      </c>
      <c r="R78" s="521">
        <f t="shared" si="23"/>
        <v>0</v>
      </c>
      <c r="S78" s="521">
        <f t="shared" si="24"/>
        <v>0</v>
      </c>
      <c r="T78" s="521">
        <f t="shared" si="25"/>
        <v>0</v>
      </c>
      <c r="U78" s="521">
        <f t="shared" si="26"/>
        <v>0</v>
      </c>
      <c r="V78" s="296" t="s">
        <v>46</v>
      </c>
      <c r="Y78" s="48">
        <f t="shared" si="27"/>
        <v>1</v>
      </c>
      <c r="Z78" s="48">
        <f t="shared" si="20"/>
        <v>68</v>
      </c>
      <c r="AA78" s="48" t="str">
        <f t="shared" si="16"/>
        <v>1-68-3D</v>
      </c>
      <c r="AB78" s="419">
        <f>+_xlfn.XLOOKUP(AA78,SOLIEU!B:B,SOLIEU!E:E,"")</f>
        <v>361</v>
      </c>
      <c r="AC78" s="48"/>
    </row>
    <row r="79" spans="1:29" ht="17.399999999999999" customHeight="1" x14ac:dyDescent="0.3">
      <c r="A79" s="318">
        <v>69</v>
      </c>
      <c r="B79" s="318">
        <f t="shared" si="17"/>
        <v>368</v>
      </c>
      <c r="C79" s="520">
        <f>+_xlfn.XLOOKUP($AB79,SOLIEU!$E:$E,SOLIEU!$AP:$AP,"")</f>
        <v>1</v>
      </c>
      <c r="D79" s="520">
        <f>+_xlfn.XLOOKUP($AB79,SOLIEU!$E:$E,SOLIEU!$AQ:$AQ,"")</f>
        <v>0.8</v>
      </c>
      <c r="E79" s="520">
        <f>+_xlfn.XLOOKUP($AB79,SOLIEU!$E:$E,SOLIEU!$W:$W,"")</f>
        <v>1.6</v>
      </c>
      <c r="F79" s="520">
        <f>+_xlfn.XLOOKUP($AB79,SOLIEU!$E:$E,SOLIEU!$Z:$Z,"")</f>
        <v>1.1000000000000001</v>
      </c>
      <c r="G79" s="520">
        <f>+_xlfn.XLOOKUP($AB79,SOLIEU!$E:$E,SOLIEU!$AD:$AD,"")</f>
        <v>26</v>
      </c>
      <c r="H79" s="520">
        <f>+_xlfn.XLOOKUP($AB79,SOLIEU!$E:$E,SOLIEU!$AG:$AG,"")</f>
        <v>26</v>
      </c>
      <c r="I79" s="520">
        <f>+_xlfn.XLOOKUP($AB79,SOLIEU!$E:$E,SOLIEU!$AI:$AI,"")</f>
        <v>0</v>
      </c>
      <c r="J79" s="521">
        <f t="shared" si="18"/>
        <v>0.8</v>
      </c>
      <c r="K79" s="521">
        <f t="shared" si="19"/>
        <v>1.6</v>
      </c>
      <c r="L79" s="520">
        <f>+_xlfn.XLOOKUP($AB79,SOLIEU!$E:$E,SOLIEU!$AA:$AA,"")</f>
        <v>1.1100000000000001</v>
      </c>
      <c r="M79" s="520">
        <f>+_xlfn.XLOOKUP($AB79,SOLIEU!$E:$E,SOLIEU!$AE:$AE,"")</f>
        <v>26</v>
      </c>
      <c r="N79" s="520">
        <f>+_xlfn.XLOOKUP($AB79,SOLIEU!$E:$E,SOLIEU!$AH:$AH,"")</f>
        <v>26</v>
      </c>
      <c r="O79" s="520">
        <f>+_xlfn.XLOOKUP($AB79,SOLIEU!$E:$E,SOLIEU!$AJ:$AJ,"")</f>
        <v>1.0000000000000009E-2</v>
      </c>
      <c r="P79" s="521">
        <f t="shared" si="21"/>
        <v>0</v>
      </c>
      <c r="Q79" s="521">
        <f t="shared" si="22"/>
        <v>0</v>
      </c>
      <c r="R79" s="521">
        <f t="shared" si="23"/>
        <v>1.0000000000000009E-2</v>
      </c>
      <c r="S79" s="521">
        <f t="shared" si="24"/>
        <v>0</v>
      </c>
      <c r="T79" s="521">
        <f t="shared" si="25"/>
        <v>0</v>
      </c>
      <c r="U79" s="521">
        <f t="shared" si="26"/>
        <v>1.0000000000000009E-2</v>
      </c>
      <c r="V79" s="296" t="s">
        <v>46</v>
      </c>
      <c r="Y79" s="48">
        <f t="shared" si="27"/>
        <v>1</v>
      </c>
      <c r="Z79" s="48">
        <f t="shared" si="20"/>
        <v>69</v>
      </c>
      <c r="AA79" s="48" t="str">
        <f t="shared" si="16"/>
        <v>1-69-3D</v>
      </c>
      <c r="AB79" s="419">
        <f>+_xlfn.XLOOKUP(AA79,SOLIEU!B:B,SOLIEU!E:E,"")</f>
        <v>368</v>
      </c>
      <c r="AC79" s="48"/>
    </row>
    <row r="80" spans="1:29" ht="17.399999999999999" customHeight="1" x14ac:dyDescent="0.3">
      <c r="A80" s="318">
        <v>70</v>
      </c>
      <c r="B80" s="318">
        <f t="shared" si="17"/>
        <v>375</v>
      </c>
      <c r="C80" s="520">
        <f>+_xlfn.XLOOKUP($AB80,SOLIEU!$E:$E,SOLIEU!$AP:$AP,"")</f>
        <v>1</v>
      </c>
      <c r="D80" s="520">
        <f>+_xlfn.XLOOKUP($AB80,SOLIEU!$E:$E,SOLIEU!$AQ:$AQ,"")</f>
        <v>0.8</v>
      </c>
      <c r="E80" s="520">
        <f>+_xlfn.XLOOKUP($AB80,SOLIEU!$E:$E,SOLIEU!$W:$W,"")</f>
        <v>1.6</v>
      </c>
      <c r="F80" s="520">
        <f>+_xlfn.XLOOKUP($AB80,SOLIEU!$E:$E,SOLIEU!$Z:$Z,"")</f>
        <v>1.1000000000000001</v>
      </c>
      <c r="G80" s="520">
        <f>+_xlfn.XLOOKUP($AB80,SOLIEU!$E:$E,SOLIEU!$AD:$AD,"")</f>
        <v>26</v>
      </c>
      <c r="H80" s="520">
        <f>+_xlfn.XLOOKUP($AB80,SOLIEU!$E:$E,SOLIEU!$AG:$AG,"")</f>
        <v>26</v>
      </c>
      <c r="I80" s="520">
        <f>+_xlfn.XLOOKUP($AB80,SOLIEU!$E:$E,SOLIEU!$AI:$AI,"")</f>
        <v>0</v>
      </c>
      <c r="J80" s="521">
        <f t="shared" si="18"/>
        <v>0.8</v>
      </c>
      <c r="K80" s="521">
        <f t="shared" si="19"/>
        <v>1.6</v>
      </c>
      <c r="L80" s="520">
        <f>+_xlfn.XLOOKUP($AB80,SOLIEU!$E:$E,SOLIEU!$AA:$AA,"")</f>
        <v>1.1100000000000001</v>
      </c>
      <c r="M80" s="520">
        <f>+_xlfn.XLOOKUP($AB80,SOLIEU!$E:$E,SOLIEU!$AE:$AE,"")</f>
        <v>26</v>
      </c>
      <c r="N80" s="520">
        <f>+_xlfn.XLOOKUP($AB80,SOLIEU!$E:$E,SOLIEU!$AH:$AH,"")</f>
        <v>26</v>
      </c>
      <c r="O80" s="520">
        <f>+_xlfn.XLOOKUP($AB80,SOLIEU!$E:$E,SOLIEU!$AJ:$AJ,"")</f>
        <v>3.0000000000000027E-2</v>
      </c>
      <c r="P80" s="521">
        <f t="shared" si="21"/>
        <v>0</v>
      </c>
      <c r="Q80" s="521">
        <f t="shared" si="22"/>
        <v>0</v>
      </c>
      <c r="R80" s="521">
        <f t="shared" si="23"/>
        <v>1.0000000000000009E-2</v>
      </c>
      <c r="S80" s="521">
        <f t="shared" si="24"/>
        <v>0</v>
      </c>
      <c r="T80" s="521">
        <f t="shared" si="25"/>
        <v>0</v>
      </c>
      <c r="U80" s="521">
        <f t="shared" si="26"/>
        <v>3.0000000000000027E-2</v>
      </c>
      <c r="V80" s="296" t="s">
        <v>46</v>
      </c>
      <c r="Y80" s="48">
        <f t="shared" si="27"/>
        <v>1</v>
      </c>
      <c r="Z80" s="48">
        <f t="shared" si="20"/>
        <v>70</v>
      </c>
      <c r="AA80" s="48" t="str">
        <f t="shared" si="16"/>
        <v>1-70-3D</v>
      </c>
      <c r="AB80" s="419">
        <f>+_xlfn.XLOOKUP(AA80,SOLIEU!B:B,SOLIEU!E:E,"")</f>
        <v>375</v>
      </c>
      <c r="AC80" s="48"/>
    </row>
    <row r="81" spans="1:29" ht="17.399999999999999" customHeight="1" x14ac:dyDescent="0.3">
      <c r="A81" s="318">
        <v>71</v>
      </c>
      <c r="B81" s="318">
        <f t="shared" si="17"/>
        <v>382</v>
      </c>
      <c r="C81" s="520">
        <f>+_xlfn.XLOOKUP($AB81,SOLIEU!$E:$E,SOLIEU!$AP:$AP,"")</f>
        <v>1</v>
      </c>
      <c r="D81" s="520">
        <f>+_xlfn.XLOOKUP($AB81,SOLIEU!$E:$E,SOLIEU!$AQ:$AQ,"")</f>
        <v>0.8</v>
      </c>
      <c r="E81" s="520">
        <f>+_xlfn.XLOOKUP($AB81,SOLIEU!$E:$E,SOLIEU!$W:$W,"")</f>
        <v>1.6</v>
      </c>
      <c r="F81" s="520">
        <f>+_xlfn.XLOOKUP($AB81,SOLIEU!$E:$E,SOLIEU!$Z:$Z,"")</f>
        <v>1.1000000000000001</v>
      </c>
      <c r="G81" s="520">
        <f>+_xlfn.XLOOKUP($AB81,SOLIEU!$E:$E,SOLIEU!$AD:$AD,"")</f>
        <v>26</v>
      </c>
      <c r="H81" s="520">
        <f>+_xlfn.XLOOKUP($AB81,SOLIEU!$E:$E,SOLIEU!$AG:$AG,"")</f>
        <v>26</v>
      </c>
      <c r="I81" s="520">
        <f>+_xlfn.XLOOKUP($AB81,SOLIEU!$E:$E,SOLIEU!$AI:$AI,"")</f>
        <v>0</v>
      </c>
      <c r="J81" s="521">
        <f t="shared" si="18"/>
        <v>0.8</v>
      </c>
      <c r="K81" s="521">
        <f t="shared" si="19"/>
        <v>1.6</v>
      </c>
      <c r="L81" s="520">
        <f>+_xlfn.XLOOKUP($AB81,SOLIEU!$E:$E,SOLIEU!$AA:$AA,"")</f>
        <v>1.0900000000000001</v>
      </c>
      <c r="M81" s="520">
        <f>+_xlfn.XLOOKUP($AB81,SOLIEU!$E:$E,SOLIEU!$AE:$AE,"")</f>
        <v>26</v>
      </c>
      <c r="N81" s="520">
        <f>+_xlfn.XLOOKUP($AB81,SOLIEU!$E:$E,SOLIEU!$AH:$AH,"")</f>
        <v>26</v>
      </c>
      <c r="O81" s="520">
        <f>+_xlfn.XLOOKUP($AB81,SOLIEU!$E:$E,SOLIEU!$AJ:$AJ,"")</f>
        <v>0</v>
      </c>
      <c r="P81" s="521">
        <f t="shared" si="21"/>
        <v>0</v>
      </c>
      <c r="Q81" s="521">
        <f t="shared" si="22"/>
        <v>0</v>
      </c>
      <c r="R81" s="521">
        <f t="shared" si="23"/>
        <v>-1.0000000000000009E-2</v>
      </c>
      <c r="S81" s="521">
        <f t="shared" si="24"/>
        <v>0</v>
      </c>
      <c r="T81" s="521">
        <f t="shared" si="25"/>
        <v>0</v>
      </c>
      <c r="U81" s="521">
        <f t="shared" si="26"/>
        <v>0</v>
      </c>
      <c r="V81" s="296" t="s">
        <v>46</v>
      </c>
      <c r="Y81" s="48">
        <f t="shared" si="27"/>
        <v>1</v>
      </c>
      <c r="Z81" s="48">
        <f t="shared" si="20"/>
        <v>71</v>
      </c>
      <c r="AA81" s="48" t="str">
        <f t="shared" si="16"/>
        <v>1-71-3D</v>
      </c>
      <c r="AB81" s="419">
        <f>+_xlfn.XLOOKUP(AA81,SOLIEU!B:B,SOLIEU!E:E,"")</f>
        <v>382</v>
      </c>
      <c r="AC81" s="48"/>
    </row>
    <row r="82" spans="1:29" ht="17.399999999999999" customHeight="1" x14ac:dyDescent="0.3">
      <c r="A82" s="318">
        <v>72</v>
      </c>
      <c r="B82" s="318">
        <f t="shared" si="17"/>
        <v>389</v>
      </c>
      <c r="C82" s="520">
        <f>+_xlfn.XLOOKUP($AB82,SOLIEU!$E:$E,SOLIEU!$AP:$AP,"")</f>
        <v>1</v>
      </c>
      <c r="D82" s="520">
        <f>+_xlfn.XLOOKUP($AB82,SOLIEU!$E:$E,SOLIEU!$AQ:$AQ,"")</f>
        <v>0.8</v>
      </c>
      <c r="E82" s="520">
        <f>+_xlfn.XLOOKUP($AB82,SOLIEU!$E:$E,SOLIEU!$W:$W,"")</f>
        <v>1.6</v>
      </c>
      <c r="F82" s="520">
        <f>+_xlfn.XLOOKUP($AB82,SOLIEU!$E:$E,SOLIEU!$Z:$Z,"")</f>
        <v>1.1000000000000001</v>
      </c>
      <c r="G82" s="520">
        <f>+_xlfn.XLOOKUP($AB82,SOLIEU!$E:$E,SOLIEU!$AD:$AD,"")</f>
        <v>26</v>
      </c>
      <c r="H82" s="520">
        <f>+_xlfn.XLOOKUP($AB82,SOLIEU!$E:$E,SOLIEU!$AG:$AG,"")</f>
        <v>26</v>
      </c>
      <c r="I82" s="520">
        <f>+_xlfn.XLOOKUP($AB82,SOLIEU!$E:$E,SOLIEU!$AI:$AI,"")</f>
        <v>0</v>
      </c>
      <c r="J82" s="521">
        <f t="shared" si="18"/>
        <v>0.8</v>
      </c>
      <c r="K82" s="521">
        <f t="shared" si="19"/>
        <v>1.6</v>
      </c>
      <c r="L82" s="520">
        <f>+_xlfn.XLOOKUP($AB82,SOLIEU!$E:$E,SOLIEU!$AA:$AA,"")</f>
        <v>1.1100000000000001</v>
      </c>
      <c r="M82" s="520">
        <f>+_xlfn.XLOOKUP($AB82,SOLIEU!$E:$E,SOLIEU!$AE:$AE,"")</f>
        <v>26</v>
      </c>
      <c r="N82" s="520">
        <f>+_xlfn.XLOOKUP($AB82,SOLIEU!$E:$E,SOLIEU!$AH:$AH,"")</f>
        <v>26</v>
      </c>
      <c r="O82" s="520">
        <f>+_xlfn.XLOOKUP($AB82,SOLIEU!$E:$E,SOLIEU!$AJ:$AJ,"")</f>
        <v>1.0000000000000009E-2</v>
      </c>
      <c r="P82" s="521">
        <f t="shared" si="21"/>
        <v>0</v>
      </c>
      <c r="Q82" s="521">
        <f t="shared" si="22"/>
        <v>0</v>
      </c>
      <c r="R82" s="521">
        <f t="shared" si="23"/>
        <v>1.0000000000000009E-2</v>
      </c>
      <c r="S82" s="521">
        <f t="shared" si="24"/>
        <v>0</v>
      </c>
      <c r="T82" s="521">
        <f t="shared" si="25"/>
        <v>0</v>
      </c>
      <c r="U82" s="521">
        <f t="shared" si="26"/>
        <v>1.0000000000000009E-2</v>
      </c>
      <c r="V82" s="296" t="s">
        <v>46</v>
      </c>
      <c r="Y82" s="48">
        <f t="shared" si="27"/>
        <v>1</v>
      </c>
      <c r="Z82" s="48">
        <f t="shared" si="20"/>
        <v>72</v>
      </c>
      <c r="AA82" s="48" t="str">
        <f t="shared" si="16"/>
        <v>1-72-3D</v>
      </c>
      <c r="AB82" s="419">
        <f>+_xlfn.XLOOKUP(AA82,SOLIEU!B:B,SOLIEU!E:E,"")</f>
        <v>389</v>
      </c>
      <c r="AC82" s="48"/>
    </row>
    <row r="83" spans="1:29" ht="17.399999999999999" customHeight="1" x14ac:dyDescent="0.3">
      <c r="A83" s="318">
        <v>73</v>
      </c>
      <c r="B83" s="318">
        <f t="shared" si="17"/>
        <v>396</v>
      </c>
      <c r="C83" s="520">
        <f>+_xlfn.XLOOKUP($AB83,SOLIEU!$E:$E,SOLIEU!$AP:$AP,"")</f>
        <v>1</v>
      </c>
      <c r="D83" s="520">
        <f>+_xlfn.XLOOKUP($AB83,SOLIEU!$E:$E,SOLIEU!$AQ:$AQ,"")</f>
        <v>0.8</v>
      </c>
      <c r="E83" s="520">
        <f>+_xlfn.XLOOKUP($AB83,SOLIEU!$E:$E,SOLIEU!$W:$W,"")</f>
        <v>1.6</v>
      </c>
      <c r="F83" s="520">
        <f>+_xlfn.XLOOKUP($AB83,SOLIEU!$E:$E,SOLIEU!$Z:$Z,"")</f>
        <v>1.1000000000000001</v>
      </c>
      <c r="G83" s="520">
        <f>+_xlfn.XLOOKUP($AB83,SOLIEU!$E:$E,SOLIEU!$AD:$AD,"")</f>
        <v>26</v>
      </c>
      <c r="H83" s="520">
        <f>+_xlfn.XLOOKUP($AB83,SOLIEU!$E:$E,SOLIEU!$AG:$AG,"")</f>
        <v>26</v>
      </c>
      <c r="I83" s="520">
        <f>+_xlfn.XLOOKUP($AB83,SOLIEU!$E:$E,SOLIEU!$AI:$AI,"")</f>
        <v>0</v>
      </c>
      <c r="J83" s="521">
        <f t="shared" si="18"/>
        <v>0.8</v>
      </c>
      <c r="K83" s="521">
        <f t="shared" si="19"/>
        <v>1.6</v>
      </c>
      <c r="L83" s="520">
        <f>+_xlfn.XLOOKUP($AB83,SOLIEU!$E:$E,SOLIEU!$AA:$AA,"")</f>
        <v>1.1000000000000001</v>
      </c>
      <c r="M83" s="520">
        <f>+_xlfn.XLOOKUP($AB83,SOLIEU!$E:$E,SOLIEU!$AE:$AE,"")</f>
        <v>26</v>
      </c>
      <c r="N83" s="520">
        <f>+_xlfn.XLOOKUP($AB83,SOLIEU!$E:$E,SOLIEU!$AH:$AH,"")</f>
        <v>26</v>
      </c>
      <c r="O83" s="520">
        <f>+_xlfn.XLOOKUP($AB83,SOLIEU!$E:$E,SOLIEU!$AJ:$AJ,"")</f>
        <v>2.0000000000000018E-2</v>
      </c>
      <c r="P83" s="521">
        <f t="shared" si="21"/>
        <v>0</v>
      </c>
      <c r="Q83" s="521">
        <f t="shared" si="22"/>
        <v>0</v>
      </c>
      <c r="R83" s="521">
        <f t="shared" si="23"/>
        <v>0</v>
      </c>
      <c r="S83" s="521">
        <f t="shared" si="24"/>
        <v>0</v>
      </c>
      <c r="T83" s="521">
        <f t="shared" si="25"/>
        <v>0</v>
      </c>
      <c r="U83" s="521">
        <f t="shared" si="26"/>
        <v>2.0000000000000018E-2</v>
      </c>
      <c r="V83" s="296" t="s">
        <v>46</v>
      </c>
      <c r="Y83" s="48">
        <f t="shared" si="27"/>
        <v>1</v>
      </c>
      <c r="Z83" s="48">
        <f t="shared" si="20"/>
        <v>73</v>
      </c>
      <c r="AA83" s="48" t="str">
        <f t="shared" si="16"/>
        <v>1-73-3D</v>
      </c>
      <c r="AB83" s="419">
        <f>+_xlfn.XLOOKUP(AA83,SOLIEU!B:B,SOLIEU!E:E,"")</f>
        <v>396</v>
      </c>
      <c r="AC83" s="48"/>
    </row>
    <row r="84" spans="1:29" ht="17.399999999999999" customHeight="1" x14ac:dyDescent="0.3">
      <c r="A84" s="318">
        <v>74</v>
      </c>
      <c r="B84" s="318">
        <f t="shared" si="17"/>
        <v>403</v>
      </c>
      <c r="C84" s="520">
        <f>+_xlfn.XLOOKUP($AB84,SOLIEU!$E:$E,SOLIEU!$AP:$AP,"")</f>
        <v>1</v>
      </c>
      <c r="D84" s="520">
        <f>+_xlfn.XLOOKUP($AB84,SOLIEU!$E:$E,SOLIEU!$AQ:$AQ,"")</f>
        <v>0.8</v>
      </c>
      <c r="E84" s="520">
        <f>+_xlfn.XLOOKUP($AB84,SOLIEU!$E:$E,SOLIEU!$W:$W,"")</f>
        <v>1.6</v>
      </c>
      <c r="F84" s="520">
        <f>+_xlfn.XLOOKUP($AB84,SOLIEU!$E:$E,SOLIEU!$Z:$Z,"")</f>
        <v>1.1000000000000001</v>
      </c>
      <c r="G84" s="520">
        <f>+_xlfn.XLOOKUP($AB84,SOLIEU!$E:$E,SOLIEU!$AD:$AD,"")</f>
        <v>26</v>
      </c>
      <c r="H84" s="520">
        <f>+_xlfn.XLOOKUP($AB84,SOLIEU!$E:$E,SOLIEU!$AG:$AG,"")</f>
        <v>26</v>
      </c>
      <c r="I84" s="520">
        <f>+_xlfn.XLOOKUP($AB84,SOLIEU!$E:$E,SOLIEU!$AI:$AI,"")</f>
        <v>0</v>
      </c>
      <c r="J84" s="521">
        <f t="shared" si="18"/>
        <v>0.8</v>
      </c>
      <c r="K84" s="521">
        <f t="shared" si="19"/>
        <v>1.6</v>
      </c>
      <c r="L84" s="520">
        <f>+_xlfn.XLOOKUP($AB84,SOLIEU!$E:$E,SOLIEU!$AA:$AA,"")</f>
        <v>1.1000000000000001</v>
      </c>
      <c r="M84" s="520">
        <f>+_xlfn.XLOOKUP($AB84,SOLIEU!$E:$E,SOLIEU!$AE:$AE,"")</f>
        <v>26</v>
      </c>
      <c r="N84" s="520">
        <f>+_xlfn.XLOOKUP($AB84,SOLIEU!$E:$E,SOLIEU!$AH:$AH,"")</f>
        <v>26</v>
      </c>
      <c r="O84" s="520">
        <f>+_xlfn.XLOOKUP($AB84,SOLIEU!$E:$E,SOLIEU!$AJ:$AJ,"")</f>
        <v>0</v>
      </c>
      <c r="P84" s="521">
        <f t="shared" si="21"/>
        <v>0</v>
      </c>
      <c r="Q84" s="521">
        <f t="shared" si="22"/>
        <v>0</v>
      </c>
      <c r="R84" s="521">
        <f t="shared" si="23"/>
        <v>0</v>
      </c>
      <c r="S84" s="521">
        <f t="shared" si="24"/>
        <v>0</v>
      </c>
      <c r="T84" s="521">
        <f t="shared" si="25"/>
        <v>0</v>
      </c>
      <c r="U84" s="521">
        <f t="shared" si="26"/>
        <v>0</v>
      </c>
      <c r="V84" s="296" t="s">
        <v>46</v>
      </c>
      <c r="Y84" s="48">
        <f t="shared" si="27"/>
        <v>1</v>
      </c>
      <c r="Z84" s="48">
        <f t="shared" si="20"/>
        <v>74</v>
      </c>
      <c r="AA84" s="48" t="str">
        <f t="shared" si="16"/>
        <v>1-74-3D</v>
      </c>
      <c r="AB84" s="419">
        <f>+_xlfn.XLOOKUP(AA84,SOLIEU!B:B,SOLIEU!E:E,"")</f>
        <v>403</v>
      </c>
      <c r="AC84" s="48"/>
    </row>
    <row r="85" spans="1:29" ht="17.399999999999999" customHeight="1" x14ac:dyDescent="0.3">
      <c r="A85" s="318">
        <v>75</v>
      </c>
      <c r="B85" s="318">
        <f t="shared" si="17"/>
        <v>410</v>
      </c>
      <c r="C85" s="520">
        <f>+_xlfn.XLOOKUP($AB85,SOLIEU!$E:$E,SOLIEU!$AP:$AP,"")</f>
        <v>1</v>
      </c>
      <c r="D85" s="520">
        <f>+_xlfn.XLOOKUP($AB85,SOLIEU!$E:$E,SOLIEU!$AQ:$AQ,"")</f>
        <v>0.8</v>
      </c>
      <c r="E85" s="520">
        <f>+_xlfn.XLOOKUP($AB85,SOLIEU!$E:$E,SOLIEU!$W:$W,"")</f>
        <v>1.6</v>
      </c>
      <c r="F85" s="520">
        <f>+_xlfn.XLOOKUP($AB85,SOLIEU!$E:$E,SOLIEU!$Z:$Z,"")</f>
        <v>1.1000000000000001</v>
      </c>
      <c r="G85" s="520">
        <f>+_xlfn.XLOOKUP($AB85,SOLIEU!$E:$E,SOLIEU!$AD:$AD,"")</f>
        <v>26</v>
      </c>
      <c r="H85" s="520">
        <f>+_xlfn.XLOOKUP($AB85,SOLIEU!$E:$E,SOLIEU!$AG:$AG,"")</f>
        <v>26</v>
      </c>
      <c r="I85" s="520">
        <f>+_xlfn.XLOOKUP($AB85,SOLIEU!$E:$E,SOLIEU!$AI:$AI,"")</f>
        <v>0</v>
      </c>
      <c r="J85" s="521">
        <f t="shared" si="18"/>
        <v>0.8</v>
      </c>
      <c r="K85" s="521">
        <f t="shared" si="19"/>
        <v>1.6</v>
      </c>
      <c r="L85" s="520">
        <f>+_xlfn.XLOOKUP($AB85,SOLIEU!$E:$E,SOLIEU!$AA:$AA,"")</f>
        <v>1.1000000000000001</v>
      </c>
      <c r="M85" s="520">
        <f>+_xlfn.XLOOKUP($AB85,SOLIEU!$E:$E,SOLIEU!$AE:$AE,"")</f>
        <v>26</v>
      </c>
      <c r="N85" s="520">
        <f>+_xlfn.XLOOKUP($AB85,SOLIEU!$E:$E,SOLIEU!$AH:$AH,"")</f>
        <v>26</v>
      </c>
      <c r="O85" s="520">
        <f>+_xlfn.XLOOKUP($AB85,SOLIEU!$E:$E,SOLIEU!$AJ:$AJ,"")</f>
        <v>2.0000000000000018E-2</v>
      </c>
      <c r="P85" s="521">
        <f t="shared" si="21"/>
        <v>0</v>
      </c>
      <c r="Q85" s="521">
        <f t="shared" si="22"/>
        <v>0</v>
      </c>
      <c r="R85" s="521">
        <f t="shared" si="23"/>
        <v>0</v>
      </c>
      <c r="S85" s="521">
        <f t="shared" si="24"/>
        <v>0</v>
      </c>
      <c r="T85" s="521">
        <f t="shared" si="25"/>
        <v>0</v>
      </c>
      <c r="U85" s="521">
        <f t="shared" si="26"/>
        <v>2.0000000000000018E-2</v>
      </c>
      <c r="V85" s="296" t="s">
        <v>46</v>
      </c>
      <c r="Y85" s="48">
        <f t="shared" si="27"/>
        <v>1</v>
      </c>
      <c r="Z85" s="48">
        <f t="shared" si="20"/>
        <v>75</v>
      </c>
      <c r="AA85" s="48" t="str">
        <f t="shared" si="16"/>
        <v>1-75-3D</v>
      </c>
      <c r="AB85" s="419">
        <f>+_xlfn.XLOOKUP(AA85,SOLIEU!B:B,SOLIEU!E:E,"")</f>
        <v>410</v>
      </c>
      <c r="AC85" s="48"/>
    </row>
    <row r="86" spans="1:29" ht="17.399999999999999" customHeight="1" x14ac:dyDescent="0.3">
      <c r="A86" s="318">
        <v>76</v>
      </c>
      <c r="B86" s="318">
        <f t="shared" si="17"/>
        <v>411</v>
      </c>
      <c r="C86" s="520">
        <f>+_xlfn.XLOOKUP($AB86,SOLIEU!$E:$E,SOLIEU!$AP:$AP,"")</f>
        <v>1</v>
      </c>
      <c r="D86" s="520">
        <f>+_xlfn.XLOOKUP($AB86,SOLIEU!$E:$E,SOLIEU!$AQ:$AQ,"")</f>
        <v>0.8</v>
      </c>
      <c r="E86" s="520">
        <f>+_xlfn.XLOOKUP($AB86,SOLIEU!$E:$E,SOLIEU!$W:$W,"")</f>
        <v>1.6</v>
      </c>
      <c r="F86" s="520">
        <f>+_xlfn.XLOOKUP($AB86,SOLIEU!$E:$E,SOLIEU!$Z:$Z,"")</f>
        <v>1.1000000000000001</v>
      </c>
      <c r="G86" s="520">
        <f>+_xlfn.XLOOKUP($AB86,SOLIEU!$E:$E,SOLIEU!$AD:$AD,"")</f>
        <v>26</v>
      </c>
      <c r="H86" s="520">
        <f>+_xlfn.XLOOKUP($AB86,SOLIEU!$E:$E,SOLIEU!$AG:$AG,"")</f>
        <v>26</v>
      </c>
      <c r="I86" s="520">
        <f>+_xlfn.XLOOKUP($AB86,SOLIEU!$E:$E,SOLIEU!$AI:$AI,"")</f>
        <v>0</v>
      </c>
      <c r="J86" s="521">
        <f t="shared" si="18"/>
        <v>0.8</v>
      </c>
      <c r="K86" s="521">
        <f t="shared" si="19"/>
        <v>1.6</v>
      </c>
      <c r="L86" s="520">
        <f>+_xlfn.XLOOKUP($AB86,SOLIEU!$E:$E,SOLIEU!$AA:$AA,"")</f>
        <v>1.1000000000000001</v>
      </c>
      <c r="M86" s="520">
        <f>+_xlfn.XLOOKUP($AB86,SOLIEU!$E:$E,SOLIEU!$AE:$AE,"")</f>
        <v>26</v>
      </c>
      <c r="N86" s="520">
        <f>+_xlfn.XLOOKUP($AB86,SOLIEU!$E:$E,SOLIEU!$AH:$AH,"")</f>
        <v>26</v>
      </c>
      <c r="O86" s="520">
        <f>+_xlfn.XLOOKUP($AB86,SOLIEU!$E:$E,SOLIEU!$AJ:$AJ,"")</f>
        <v>0</v>
      </c>
      <c r="P86" s="521">
        <f t="shared" si="21"/>
        <v>0</v>
      </c>
      <c r="Q86" s="521">
        <f t="shared" si="22"/>
        <v>0</v>
      </c>
      <c r="R86" s="521">
        <f t="shared" si="23"/>
        <v>0</v>
      </c>
      <c r="S86" s="521">
        <f t="shared" si="24"/>
        <v>0</v>
      </c>
      <c r="T86" s="521">
        <f t="shared" si="25"/>
        <v>0</v>
      </c>
      <c r="U86" s="521">
        <f t="shared" si="26"/>
        <v>0</v>
      </c>
      <c r="V86" s="296" t="s">
        <v>46</v>
      </c>
      <c r="Y86" s="48">
        <f t="shared" si="27"/>
        <v>1</v>
      </c>
      <c r="Z86" s="48">
        <f t="shared" si="20"/>
        <v>76</v>
      </c>
      <c r="AA86" s="48" t="str">
        <f t="shared" si="16"/>
        <v>1-76-3D</v>
      </c>
      <c r="AB86" s="419">
        <f>+_xlfn.XLOOKUP(AA86,SOLIEU!B:B,SOLIEU!E:E,"")</f>
        <v>411</v>
      </c>
      <c r="AC86" s="48"/>
    </row>
    <row r="87" spans="1:29" ht="17.399999999999999" customHeight="1" x14ac:dyDescent="0.3">
      <c r="A87" s="318">
        <v>77</v>
      </c>
      <c r="B87" s="318">
        <f t="shared" si="17"/>
        <v>404</v>
      </c>
      <c r="C87" s="520">
        <f>+_xlfn.XLOOKUP($AB87,SOLIEU!$E:$E,SOLIEU!$AP:$AP,"")</f>
        <v>1</v>
      </c>
      <c r="D87" s="520">
        <f>+_xlfn.XLOOKUP($AB87,SOLIEU!$E:$E,SOLIEU!$AQ:$AQ,"")</f>
        <v>0.8</v>
      </c>
      <c r="E87" s="520">
        <f>+_xlfn.XLOOKUP($AB87,SOLIEU!$E:$E,SOLIEU!$W:$W,"")</f>
        <v>1.6</v>
      </c>
      <c r="F87" s="520">
        <f>+_xlfn.XLOOKUP($AB87,SOLIEU!$E:$E,SOLIEU!$Z:$Z,"")</f>
        <v>1.1000000000000001</v>
      </c>
      <c r="G87" s="520">
        <f>+_xlfn.XLOOKUP($AB87,SOLIEU!$E:$E,SOLIEU!$AD:$AD,"")</f>
        <v>26</v>
      </c>
      <c r="H87" s="520">
        <f>+_xlfn.XLOOKUP($AB87,SOLIEU!$E:$E,SOLIEU!$AG:$AG,"")</f>
        <v>26</v>
      </c>
      <c r="I87" s="520">
        <f>+_xlfn.XLOOKUP($AB87,SOLIEU!$E:$E,SOLIEU!$AI:$AI,"")</f>
        <v>0</v>
      </c>
      <c r="J87" s="521">
        <f t="shared" si="18"/>
        <v>0.8</v>
      </c>
      <c r="K87" s="521">
        <f t="shared" si="19"/>
        <v>1.6</v>
      </c>
      <c r="L87" s="520">
        <f>+_xlfn.XLOOKUP($AB87,SOLIEU!$E:$E,SOLIEU!$AA:$AA,"")</f>
        <v>1.1100000000000001</v>
      </c>
      <c r="M87" s="520">
        <f>+_xlfn.XLOOKUP($AB87,SOLIEU!$E:$E,SOLIEU!$AE:$AE,"")</f>
        <v>26</v>
      </c>
      <c r="N87" s="520">
        <f>+_xlfn.XLOOKUP($AB87,SOLIEU!$E:$E,SOLIEU!$AH:$AH,"")</f>
        <v>26</v>
      </c>
      <c r="O87" s="520">
        <f>+_xlfn.XLOOKUP($AB87,SOLIEU!$E:$E,SOLIEU!$AJ:$AJ,"")</f>
        <v>0</v>
      </c>
      <c r="P87" s="521">
        <f t="shared" si="21"/>
        <v>0</v>
      </c>
      <c r="Q87" s="521">
        <f t="shared" si="22"/>
        <v>0</v>
      </c>
      <c r="R87" s="521">
        <f t="shared" si="23"/>
        <v>1.0000000000000009E-2</v>
      </c>
      <c r="S87" s="521">
        <f t="shared" si="24"/>
        <v>0</v>
      </c>
      <c r="T87" s="521">
        <f t="shared" si="25"/>
        <v>0</v>
      </c>
      <c r="U87" s="521">
        <f t="shared" si="26"/>
        <v>0</v>
      </c>
      <c r="V87" s="296" t="s">
        <v>46</v>
      </c>
      <c r="Y87" s="48">
        <f t="shared" si="27"/>
        <v>1</v>
      </c>
      <c r="Z87" s="48">
        <f t="shared" si="20"/>
        <v>77</v>
      </c>
      <c r="AA87" s="48" t="str">
        <f t="shared" si="16"/>
        <v>1-77-3D</v>
      </c>
      <c r="AB87" s="419">
        <f>+_xlfn.XLOOKUP(AA87,SOLIEU!B:B,SOLIEU!E:E,"")</f>
        <v>404</v>
      </c>
      <c r="AC87" s="48"/>
    </row>
    <row r="88" spans="1:29" ht="17.399999999999999" customHeight="1" x14ac:dyDescent="0.3">
      <c r="A88" s="318">
        <v>78</v>
      </c>
      <c r="B88" s="318">
        <f t="shared" si="17"/>
        <v>397</v>
      </c>
      <c r="C88" s="520">
        <f>+_xlfn.XLOOKUP($AB88,SOLIEU!$E:$E,SOLIEU!$AP:$AP,"")</f>
        <v>1</v>
      </c>
      <c r="D88" s="520">
        <f>+_xlfn.XLOOKUP($AB88,SOLIEU!$E:$E,SOLIEU!$AQ:$AQ,"")</f>
        <v>0.8</v>
      </c>
      <c r="E88" s="520">
        <f>+_xlfn.XLOOKUP($AB88,SOLIEU!$E:$E,SOLIEU!$W:$W,"")</f>
        <v>1.6</v>
      </c>
      <c r="F88" s="520">
        <f>+_xlfn.XLOOKUP($AB88,SOLIEU!$E:$E,SOLIEU!$Z:$Z,"")</f>
        <v>1.1000000000000001</v>
      </c>
      <c r="G88" s="520">
        <f>+_xlfn.XLOOKUP($AB88,SOLIEU!$E:$E,SOLIEU!$AD:$AD,"")</f>
        <v>26</v>
      </c>
      <c r="H88" s="520">
        <f>+_xlfn.XLOOKUP($AB88,SOLIEU!$E:$E,SOLIEU!$AG:$AG,"")</f>
        <v>26</v>
      </c>
      <c r="I88" s="520">
        <f>+_xlfn.XLOOKUP($AB88,SOLIEU!$E:$E,SOLIEU!$AI:$AI,"")</f>
        <v>0</v>
      </c>
      <c r="J88" s="521">
        <f t="shared" si="18"/>
        <v>0.8</v>
      </c>
      <c r="K88" s="521">
        <f t="shared" si="19"/>
        <v>1.6</v>
      </c>
      <c r="L88" s="520">
        <f>+_xlfn.XLOOKUP($AB88,SOLIEU!$E:$E,SOLIEU!$AA:$AA,"")</f>
        <v>1.1000000000000001</v>
      </c>
      <c r="M88" s="520">
        <f>+_xlfn.XLOOKUP($AB88,SOLIEU!$E:$E,SOLIEU!$AE:$AE,"")</f>
        <v>26</v>
      </c>
      <c r="N88" s="520">
        <f>+_xlfn.XLOOKUP($AB88,SOLIEU!$E:$E,SOLIEU!$AH:$AH,"")</f>
        <v>26</v>
      </c>
      <c r="O88" s="520">
        <f>+_xlfn.XLOOKUP($AB88,SOLIEU!$E:$E,SOLIEU!$AJ:$AJ,"")</f>
        <v>0</v>
      </c>
      <c r="P88" s="521">
        <f t="shared" si="21"/>
        <v>0</v>
      </c>
      <c r="Q88" s="521">
        <f t="shared" si="22"/>
        <v>0</v>
      </c>
      <c r="R88" s="521">
        <f t="shared" si="23"/>
        <v>0</v>
      </c>
      <c r="S88" s="521">
        <f t="shared" si="24"/>
        <v>0</v>
      </c>
      <c r="T88" s="521">
        <f t="shared" si="25"/>
        <v>0</v>
      </c>
      <c r="U88" s="521">
        <f t="shared" si="26"/>
        <v>0</v>
      </c>
      <c r="V88" s="296" t="s">
        <v>46</v>
      </c>
      <c r="Y88" s="48">
        <f t="shared" si="27"/>
        <v>1</v>
      </c>
      <c r="Z88" s="48">
        <f t="shared" si="20"/>
        <v>78</v>
      </c>
      <c r="AA88" s="48" t="str">
        <f t="shared" si="16"/>
        <v>1-78-3D</v>
      </c>
      <c r="AB88" s="419">
        <f>+_xlfn.XLOOKUP(AA88,SOLIEU!B:B,SOLIEU!E:E,"")</f>
        <v>397</v>
      </c>
      <c r="AC88" s="48"/>
    </row>
    <row r="89" spans="1:29" ht="17.399999999999999" customHeight="1" x14ac:dyDescent="0.3">
      <c r="A89" s="318">
        <v>79</v>
      </c>
      <c r="B89" s="318">
        <f t="shared" si="17"/>
        <v>390</v>
      </c>
      <c r="C89" s="520">
        <f>+_xlfn.XLOOKUP($AB89,SOLIEU!$E:$E,SOLIEU!$AP:$AP,"")</f>
        <v>1</v>
      </c>
      <c r="D89" s="520">
        <f>+_xlfn.XLOOKUP($AB89,SOLIEU!$E:$E,SOLIEU!$AQ:$AQ,"")</f>
        <v>0.8</v>
      </c>
      <c r="E89" s="520">
        <f>+_xlfn.XLOOKUP($AB89,SOLIEU!$E:$E,SOLIEU!$W:$W,"")</f>
        <v>1.6</v>
      </c>
      <c r="F89" s="520">
        <f>+_xlfn.XLOOKUP($AB89,SOLIEU!$E:$E,SOLIEU!$Z:$Z,"")</f>
        <v>1.1000000000000001</v>
      </c>
      <c r="G89" s="520">
        <f>+_xlfn.XLOOKUP($AB89,SOLIEU!$E:$E,SOLIEU!$AD:$AD,"")</f>
        <v>26</v>
      </c>
      <c r="H89" s="520">
        <f>+_xlfn.XLOOKUP($AB89,SOLIEU!$E:$E,SOLIEU!$AG:$AG,"")</f>
        <v>26</v>
      </c>
      <c r="I89" s="520">
        <f>+_xlfn.XLOOKUP($AB89,SOLIEU!$E:$E,SOLIEU!$AI:$AI,"")</f>
        <v>0</v>
      </c>
      <c r="J89" s="521">
        <f t="shared" si="18"/>
        <v>0.8</v>
      </c>
      <c r="K89" s="521">
        <f t="shared" si="19"/>
        <v>1.6</v>
      </c>
      <c r="L89" s="520">
        <f>+_xlfn.XLOOKUP($AB89,SOLIEU!$E:$E,SOLIEU!$AA:$AA,"")</f>
        <v>1.1100000000000001</v>
      </c>
      <c r="M89" s="520">
        <f>+_xlfn.XLOOKUP($AB89,SOLIEU!$E:$E,SOLIEU!$AE:$AE,"")</f>
        <v>26</v>
      </c>
      <c r="N89" s="520">
        <f>+_xlfn.XLOOKUP($AB89,SOLIEU!$E:$E,SOLIEU!$AH:$AH,"")</f>
        <v>26</v>
      </c>
      <c r="O89" s="520">
        <f>+_xlfn.XLOOKUP($AB89,SOLIEU!$E:$E,SOLIEU!$AJ:$AJ,"")</f>
        <v>0</v>
      </c>
      <c r="P89" s="521">
        <f t="shared" si="21"/>
        <v>0</v>
      </c>
      <c r="Q89" s="521">
        <f t="shared" si="22"/>
        <v>0</v>
      </c>
      <c r="R89" s="521">
        <f t="shared" si="23"/>
        <v>1.0000000000000009E-2</v>
      </c>
      <c r="S89" s="521">
        <f t="shared" si="24"/>
        <v>0</v>
      </c>
      <c r="T89" s="521">
        <f t="shared" si="25"/>
        <v>0</v>
      </c>
      <c r="U89" s="521">
        <f t="shared" si="26"/>
        <v>0</v>
      </c>
      <c r="V89" s="296" t="s">
        <v>46</v>
      </c>
      <c r="Y89" s="48">
        <f t="shared" si="27"/>
        <v>1</v>
      </c>
      <c r="Z89" s="48">
        <f>+Z88+1</f>
        <v>79</v>
      </c>
      <c r="AA89" s="48" t="str">
        <f t="shared" si="16"/>
        <v>1-79-3D</v>
      </c>
      <c r="AB89" s="419">
        <f>+_xlfn.XLOOKUP(AA89,SOLIEU!B:B,SOLIEU!E:E,"")</f>
        <v>390</v>
      </c>
      <c r="AC89" s="48"/>
    </row>
    <row r="90" spans="1:29" ht="17.399999999999999" customHeight="1" x14ac:dyDescent="0.3">
      <c r="A90" s="318">
        <v>80</v>
      </c>
      <c r="B90" s="318">
        <f t="shared" si="17"/>
        <v>383</v>
      </c>
      <c r="C90" s="520">
        <f>+_xlfn.XLOOKUP($AB90,SOLIEU!$E:$E,SOLIEU!$AP:$AP,"")</f>
        <v>1</v>
      </c>
      <c r="D90" s="520">
        <f>+_xlfn.XLOOKUP($AB90,SOLIEU!$E:$E,SOLIEU!$AQ:$AQ,"")</f>
        <v>0.8</v>
      </c>
      <c r="E90" s="520">
        <f>+_xlfn.XLOOKUP($AB90,SOLIEU!$E:$E,SOLIEU!$W:$W,"")</f>
        <v>1.6</v>
      </c>
      <c r="F90" s="520">
        <f>+_xlfn.XLOOKUP($AB90,SOLIEU!$E:$E,SOLIEU!$Z:$Z,"")</f>
        <v>1.1000000000000001</v>
      </c>
      <c r="G90" s="520">
        <f>+_xlfn.XLOOKUP($AB90,SOLIEU!$E:$E,SOLIEU!$AD:$AD,"")</f>
        <v>26</v>
      </c>
      <c r="H90" s="520">
        <f>+_xlfn.XLOOKUP($AB90,SOLIEU!$E:$E,SOLIEU!$AG:$AG,"")</f>
        <v>26</v>
      </c>
      <c r="I90" s="520">
        <f>+_xlfn.XLOOKUP($AB90,SOLIEU!$E:$E,SOLIEU!$AI:$AI,"")</f>
        <v>0</v>
      </c>
      <c r="J90" s="521">
        <f t="shared" si="18"/>
        <v>0.8</v>
      </c>
      <c r="K90" s="521">
        <f t="shared" si="19"/>
        <v>1.6</v>
      </c>
      <c r="L90" s="520">
        <f>+_xlfn.XLOOKUP($AB90,SOLIEU!$E:$E,SOLIEU!$AA:$AA,"")</f>
        <v>1.1000000000000001</v>
      </c>
      <c r="M90" s="520">
        <f>+_xlfn.XLOOKUP($AB90,SOLIEU!$E:$E,SOLIEU!$AE:$AE,"")</f>
        <v>26</v>
      </c>
      <c r="N90" s="520">
        <f>+_xlfn.XLOOKUP($AB90,SOLIEU!$E:$E,SOLIEU!$AH:$AH,"")</f>
        <v>26</v>
      </c>
      <c r="O90" s="520">
        <f>+_xlfn.XLOOKUP($AB90,SOLIEU!$E:$E,SOLIEU!$AJ:$AJ,"")</f>
        <v>0</v>
      </c>
      <c r="P90" s="521">
        <f t="shared" si="21"/>
        <v>0</v>
      </c>
      <c r="Q90" s="521">
        <f t="shared" si="22"/>
        <v>0</v>
      </c>
      <c r="R90" s="521">
        <f t="shared" si="23"/>
        <v>0</v>
      </c>
      <c r="S90" s="521">
        <f t="shared" si="24"/>
        <v>0</v>
      </c>
      <c r="T90" s="521">
        <f t="shared" si="25"/>
        <v>0</v>
      </c>
      <c r="U90" s="521">
        <f t="shared" si="26"/>
        <v>0</v>
      </c>
      <c r="V90" s="296" t="s">
        <v>46</v>
      </c>
      <c r="Y90" s="48">
        <f t="shared" si="27"/>
        <v>1</v>
      </c>
      <c r="Z90" s="48">
        <f t="shared" si="20"/>
        <v>80</v>
      </c>
      <c r="AA90" s="48" t="str">
        <f t="shared" si="16"/>
        <v>1-80-3D</v>
      </c>
      <c r="AB90" s="419">
        <f>+_xlfn.XLOOKUP(AA90,SOLIEU!B:B,SOLIEU!E:E,"")</f>
        <v>383</v>
      </c>
      <c r="AC90" s="48"/>
    </row>
    <row r="91" spans="1:29" ht="17.399999999999999" customHeight="1" x14ac:dyDescent="0.3">
      <c r="A91" s="318">
        <v>81</v>
      </c>
      <c r="B91" s="318">
        <f t="shared" si="17"/>
        <v>376</v>
      </c>
      <c r="C91" s="520">
        <f>+_xlfn.XLOOKUP($AB91,SOLIEU!$E:$E,SOLIEU!$AP:$AP,"")</f>
        <v>1</v>
      </c>
      <c r="D91" s="520">
        <f>+_xlfn.XLOOKUP($AB91,SOLIEU!$E:$E,SOLIEU!$AQ:$AQ,"")</f>
        <v>0.8</v>
      </c>
      <c r="E91" s="520">
        <f>+_xlfn.XLOOKUP($AB91,SOLIEU!$E:$E,SOLIEU!$W:$W,"")</f>
        <v>1.6</v>
      </c>
      <c r="F91" s="520">
        <f>+_xlfn.XLOOKUP($AB91,SOLIEU!$E:$E,SOLIEU!$Z:$Z,"")</f>
        <v>1.1000000000000001</v>
      </c>
      <c r="G91" s="520">
        <f>+_xlfn.XLOOKUP($AB91,SOLIEU!$E:$E,SOLIEU!$AD:$AD,"")</f>
        <v>26</v>
      </c>
      <c r="H91" s="520">
        <f>+_xlfn.XLOOKUP($AB91,SOLIEU!$E:$E,SOLIEU!$AG:$AG,"")</f>
        <v>26</v>
      </c>
      <c r="I91" s="520">
        <f>+_xlfn.XLOOKUP($AB91,SOLIEU!$E:$E,SOLIEU!$AI:$AI,"")</f>
        <v>0</v>
      </c>
      <c r="J91" s="521">
        <f t="shared" si="18"/>
        <v>0.8</v>
      </c>
      <c r="K91" s="521">
        <f t="shared" si="19"/>
        <v>1.6</v>
      </c>
      <c r="L91" s="520">
        <f>+_xlfn.XLOOKUP($AB91,SOLIEU!$E:$E,SOLIEU!$AA:$AA,"")</f>
        <v>1.0900000000000001</v>
      </c>
      <c r="M91" s="520">
        <f>+_xlfn.XLOOKUP($AB91,SOLIEU!$E:$E,SOLIEU!$AE:$AE,"")</f>
        <v>26</v>
      </c>
      <c r="N91" s="520">
        <f>+_xlfn.XLOOKUP($AB91,SOLIEU!$E:$E,SOLIEU!$AH:$AH,"")</f>
        <v>26</v>
      </c>
      <c r="O91" s="520">
        <f>+_xlfn.XLOOKUP($AB91,SOLIEU!$E:$E,SOLIEU!$AJ:$AJ,"")</f>
        <v>0</v>
      </c>
      <c r="P91" s="521">
        <f t="shared" si="21"/>
        <v>0</v>
      </c>
      <c r="Q91" s="521">
        <f t="shared" si="22"/>
        <v>0</v>
      </c>
      <c r="R91" s="521">
        <f t="shared" si="23"/>
        <v>-1.0000000000000009E-2</v>
      </c>
      <c r="S91" s="521">
        <f t="shared" si="24"/>
        <v>0</v>
      </c>
      <c r="T91" s="521">
        <f t="shared" si="25"/>
        <v>0</v>
      </c>
      <c r="U91" s="521">
        <f t="shared" si="26"/>
        <v>0</v>
      </c>
      <c r="V91" s="296" t="s">
        <v>46</v>
      </c>
      <c r="Y91" s="48">
        <f t="shared" si="27"/>
        <v>1</v>
      </c>
      <c r="Z91" s="48">
        <f t="shared" si="20"/>
        <v>81</v>
      </c>
      <c r="AA91" s="48" t="str">
        <f t="shared" si="16"/>
        <v>1-81-3D</v>
      </c>
      <c r="AB91" s="419">
        <f>+_xlfn.XLOOKUP(AA91,SOLIEU!B:B,SOLIEU!E:E,"")</f>
        <v>376</v>
      </c>
      <c r="AC91" s="48"/>
    </row>
    <row r="92" spans="1:29" ht="17.399999999999999" customHeight="1" x14ac:dyDescent="0.3">
      <c r="A92" s="318">
        <v>82</v>
      </c>
      <c r="B92" s="318">
        <f t="shared" si="17"/>
        <v>369</v>
      </c>
      <c r="C92" s="520">
        <f>+_xlfn.XLOOKUP($AB92,SOLIEU!$E:$E,SOLIEU!$AP:$AP,"")</f>
        <v>1</v>
      </c>
      <c r="D92" s="520">
        <f>+_xlfn.XLOOKUP($AB92,SOLIEU!$E:$E,SOLIEU!$AQ:$AQ,"")</f>
        <v>0.8</v>
      </c>
      <c r="E92" s="520">
        <f>+_xlfn.XLOOKUP($AB92,SOLIEU!$E:$E,SOLIEU!$W:$W,"")</f>
        <v>1.6</v>
      </c>
      <c r="F92" s="520">
        <f>+_xlfn.XLOOKUP($AB92,SOLIEU!$E:$E,SOLIEU!$Z:$Z,"")</f>
        <v>1.1000000000000001</v>
      </c>
      <c r="G92" s="520">
        <f>+_xlfn.XLOOKUP($AB92,SOLIEU!$E:$E,SOLIEU!$AD:$AD,"")</f>
        <v>26</v>
      </c>
      <c r="H92" s="520">
        <f>+_xlfn.XLOOKUP($AB92,SOLIEU!$E:$E,SOLIEU!$AG:$AG,"")</f>
        <v>26</v>
      </c>
      <c r="I92" s="520">
        <f>+_xlfn.XLOOKUP($AB92,SOLIEU!$E:$E,SOLIEU!$AI:$AI,"")</f>
        <v>0</v>
      </c>
      <c r="J92" s="521">
        <f t="shared" si="18"/>
        <v>0.8</v>
      </c>
      <c r="K92" s="521">
        <f t="shared" si="19"/>
        <v>1.6</v>
      </c>
      <c r="L92" s="520">
        <f>+_xlfn.XLOOKUP($AB92,SOLIEU!$E:$E,SOLIEU!$AA:$AA,"")</f>
        <v>1.1100000000000001</v>
      </c>
      <c r="M92" s="520">
        <f>+_xlfn.XLOOKUP($AB92,SOLIEU!$E:$E,SOLIEU!$AE:$AE,"")</f>
        <v>26</v>
      </c>
      <c r="N92" s="520">
        <f>+_xlfn.XLOOKUP($AB92,SOLIEU!$E:$E,SOLIEU!$AH:$AH,"")</f>
        <v>26</v>
      </c>
      <c r="O92" s="520">
        <f>+_xlfn.XLOOKUP($AB92,SOLIEU!$E:$E,SOLIEU!$AJ:$AJ,"")</f>
        <v>0</v>
      </c>
      <c r="P92" s="521">
        <f t="shared" si="21"/>
        <v>0</v>
      </c>
      <c r="Q92" s="521">
        <f t="shared" si="22"/>
        <v>0</v>
      </c>
      <c r="R92" s="521">
        <f t="shared" si="23"/>
        <v>1.0000000000000009E-2</v>
      </c>
      <c r="S92" s="521">
        <f t="shared" si="24"/>
        <v>0</v>
      </c>
      <c r="T92" s="521">
        <f t="shared" si="25"/>
        <v>0</v>
      </c>
      <c r="U92" s="521">
        <f t="shared" si="26"/>
        <v>0</v>
      </c>
      <c r="V92" s="296" t="s">
        <v>46</v>
      </c>
      <c r="Y92" s="48">
        <f t="shared" si="27"/>
        <v>1</v>
      </c>
      <c r="Z92" s="48">
        <f t="shared" si="20"/>
        <v>82</v>
      </c>
      <c r="AA92" s="48" t="str">
        <f t="shared" si="16"/>
        <v>1-82-3D</v>
      </c>
      <c r="AB92" s="419">
        <f>+_xlfn.XLOOKUP(AA92,SOLIEU!B:B,SOLIEU!E:E,"")</f>
        <v>369</v>
      </c>
      <c r="AC92" s="48"/>
    </row>
    <row r="93" spans="1:29" ht="17.399999999999999" customHeight="1" x14ac:dyDescent="0.3">
      <c r="A93" s="318">
        <v>83</v>
      </c>
      <c r="B93" s="318">
        <f t="shared" si="17"/>
        <v>362</v>
      </c>
      <c r="C93" s="520">
        <f>+_xlfn.XLOOKUP($AB93,SOLIEU!$E:$E,SOLIEU!$AP:$AP,"")</f>
        <v>1</v>
      </c>
      <c r="D93" s="520">
        <f>+_xlfn.XLOOKUP($AB93,SOLIEU!$E:$E,SOLIEU!$AQ:$AQ,"")</f>
        <v>0.8</v>
      </c>
      <c r="E93" s="520">
        <f>+_xlfn.XLOOKUP($AB93,SOLIEU!$E:$E,SOLIEU!$W:$W,"")</f>
        <v>1.6</v>
      </c>
      <c r="F93" s="520">
        <f>+_xlfn.XLOOKUP($AB93,SOLIEU!$E:$E,SOLIEU!$Z:$Z,"")</f>
        <v>1.1000000000000001</v>
      </c>
      <c r="G93" s="520">
        <f>+_xlfn.XLOOKUP($AB93,SOLIEU!$E:$E,SOLIEU!$AD:$AD,"")</f>
        <v>26</v>
      </c>
      <c r="H93" s="520">
        <f>+_xlfn.XLOOKUP($AB93,SOLIEU!$E:$E,SOLIEU!$AG:$AG,"")</f>
        <v>26</v>
      </c>
      <c r="I93" s="520">
        <f>+_xlfn.XLOOKUP($AB93,SOLIEU!$E:$E,SOLIEU!$AI:$AI,"")</f>
        <v>0</v>
      </c>
      <c r="J93" s="521">
        <f t="shared" si="18"/>
        <v>0.8</v>
      </c>
      <c r="K93" s="521">
        <f t="shared" si="19"/>
        <v>1.6</v>
      </c>
      <c r="L93" s="520">
        <f>+_xlfn.XLOOKUP($AB93,SOLIEU!$E:$E,SOLIEU!$AA:$AA,"")</f>
        <v>1.1100000000000001</v>
      </c>
      <c r="M93" s="520">
        <f>+_xlfn.XLOOKUP($AB93,SOLIEU!$E:$E,SOLIEU!$AE:$AE,"")</f>
        <v>26</v>
      </c>
      <c r="N93" s="520">
        <f>+_xlfn.XLOOKUP($AB93,SOLIEU!$E:$E,SOLIEU!$AH:$AH,"")</f>
        <v>26</v>
      </c>
      <c r="O93" s="520">
        <f>+_xlfn.XLOOKUP($AB93,SOLIEU!$E:$E,SOLIEU!$AJ:$AJ,"")</f>
        <v>0</v>
      </c>
      <c r="P93" s="521">
        <f t="shared" si="21"/>
        <v>0</v>
      </c>
      <c r="Q93" s="521">
        <f t="shared" si="22"/>
        <v>0</v>
      </c>
      <c r="R93" s="521">
        <f t="shared" si="23"/>
        <v>1.0000000000000009E-2</v>
      </c>
      <c r="S93" s="521">
        <f t="shared" si="24"/>
        <v>0</v>
      </c>
      <c r="T93" s="521">
        <f t="shared" si="25"/>
        <v>0</v>
      </c>
      <c r="U93" s="521">
        <f t="shared" si="26"/>
        <v>0</v>
      </c>
      <c r="V93" s="296" t="s">
        <v>46</v>
      </c>
      <c r="Y93" s="48">
        <f t="shared" si="27"/>
        <v>1</v>
      </c>
      <c r="Z93" s="48">
        <f t="shared" si="20"/>
        <v>83</v>
      </c>
      <c r="AA93" s="48" t="str">
        <f t="shared" si="16"/>
        <v>1-83-3D</v>
      </c>
      <c r="AB93" s="419">
        <f>+_xlfn.XLOOKUP(AA93,SOLIEU!B:B,SOLIEU!E:E,"")</f>
        <v>362</v>
      </c>
      <c r="AC93" s="48"/>
    </row>
    <row r="94" spans="1:29" ht="17.399999999999999" customHeight="1" x14ac:dyDescent="0.3">
      <c r="A94" s="318">
        <v>84</v>
      </c>
      <c r="B94" s="318">
        <f t="shared" si="17"/>
        <v>355</v>
      </c>
      <c r="C94" s="520">
        <f>+_xlfn.XLOOKUP($AB94,SOLIEU!$E:$E,SOLIEU!$AP:$AP,"")</f>
        <v>1</v>
      </c>
      <c r="D94" s="520">
        <f>+_xlfn.XLOOKUP($AB94,SOLIEU!$E:$E,SOLIEU!$AQ:$AQ,"")</f>
        <v>0.8</v>
      </c>
      <c r="E94" s="520">
        <f>+_xlfn.XLOOKUP($AB94,SOLIEU!$E:$E,SOLIEU!$W:$W,"")</f>
        <v>1.6</v>
      </c>
      <c r="F94" s="520">
        <f>+_xlfn.XLOOKUP($AB94,SOLIEU!$E:$E,SOLIEU!$Z:$Z,"")</f>
        <v>1.1000000000000001</v>
      </c>
      <c r="G94" s="520">
        <f>+_xlfn.XLOOKUP($AB94,SOLIEU!$E:$E,SOLIEU!$AD:$AD,"")</f>
        <v>26</v>
      </c>
      <c r="H94" s="520">
        <f>+_xlfn.XLOOKUP($AB94,SOLIEU!$E:$E,SOLIEU!$AG:$AG,"")</f>
        <v>26</v>
      </c>
      <c r="I94" s="520">
        <f>+_xlfn.XLOOKUP($AB94,SOLIEU!$E:$E,SOLIEU!$AI:$AI,"")</f>
        <v>0</v>
      </c>
      <c r="J94" s="521">
        <f t="shared" si="18"/>
        <v>0.8</v>
      </c>
      <c r="K94" s="521">
        <f t="shared" si="19"/>
        <v>1.6</v>
      </c>
      <c r="L94" s="520">
        <f>+_xlfn.XLOOKUP($AB94,SOLIEU!$E:$E,SOLIEU!$AA:$AA,"")</f>
        <v>1.0900000000000001</v>
      </c>
      <c r="M94" s="520">
        <f>+_xlfn.XLOOKUP($AB94,SOLIEU!$E:$E,SOLIEU!$AE:$AE,"")</f>
        <v>26</v>
      </c>
      <c r="N94" s="520">
        <f>+_xlfn.XLOOKUP($AB94,SOLIEU!$E:$E,SOLIEU!$AH:$AH,"")</f>
        <v>26</v>
      </c>
      <c r="O94" s="520">
        <f>+_xlfn.XLOOKUP($AB94,SOLIEU!$E:$E,SOLIEU!$AJ:$AJ,"")</f>
        <v>1.0000000000000009E-2</v>
      </c>
      <c r="P94" s="521">
        <f t="shared" si="21"/>
        <v>0</v>
      </c>
      <c r="Q94" s="521">
        <f t="shared" si="22"/>
        <v>0</v>
      </c>
      <c r="R94" s="521">
        <f t="shared" si="23"/>
        <v>-1.0000000000000009E-2</v>
      </c>
      <c r="S94" s="521">
        <f t="shared" si="24"/>
        <v>0</v>
      </c>
      <c r="T94" s="521">
        <f t="shared" si="25"/>
        <v>0</v>
      </c>
      <c r="U94" s="521">
        <f t="shared" si="26"/>
        <v>1.0000000000000009E-2</v>
      </c>
      <c r="V94" s="296" t="s">
        <v>46</v>
      </c>
      <c r="Y94" s="48">
        <f t="shared" si="27"/>
        <v>1</v>
      </c>
      <c r="Z94" s="48">
        <f t="shared" si="20"/>
        <v>84</v>
      </c>
      <c r="AA94" s="48" t="str">
        <f t="shared" si="16"/>
        <v>1-84-3D</v>
      </c>
      <c r="AB94" s="419">
        <f>+_xlfn.XLOOKUP(AA94,SOLIEU!B:B,SOLIEU!E:E,"")</f>
        <v>355</v>
      </c>
      <c r="AC94" s="48"/>
    </row>
    <row r="95" spans="1:29" ht="17.399999999999999" customHeight="1" x14ac:dyDescent="0.3">
      <c r="A95" s="318">
        <v>85</v>
      </c>
      <c r="B95" s="318">
        <f t="shared" si="17"/>
        <v>348</v>
      </c>
      <c r="C95" s="520">
        <f>+_xlfn.XLOOKUP($AB95,SOLIEU!$E:$E,SOLIEU!$AP:$AP,"")</f>
        <v>1</v>
      </c>
      <c r="D95" s="520">
        <f>+_xlfn.XLOOKUP($AB95,SOLIEU!$E:$E,SOLIEU!$AQ:$AQ,"")</f>
        <v>0.8</v>
      </c>
      <c r="E95" s="520">
        <f>+_xlfn.XLOOKUP($AB95,SOLIEU!$E:$E,SOLIEU!$W:$W,"")</f>
        <v>1.6</v>
      </c>
      <c r="F95" s="520">
        <f>+_xlfn.XLOOKUP($AB95,SOLIEU!$E:$E,SOLIEU!$Z:$Z,"")</f>
        <v>1.1000000000000001</v>
      </c>
      <c r="G95" s="520">
        <f>+_xlfn.XLOOKUP($AB95,SOLIEU!$E:$E,SOLIEU!$AD:$AD,"")</f>
        <v>26</v>
      </c>
      <c r="H95" s="520">
        <f>+_xlfn.XLOOKUP($AB95,SOLIEU!$E:$E,SOLIEU!$AG:$AG,"")</f>
        <v>26</v>
      </c>
      <c r="I95" s="520">
        <f>+_xlfn.XLOOKUP($AB95,SOLIEU!$E:$E,SOLIEU!$AI:$AI,"")</f>
        <v>0</v>
      </c>
      <c r="J95" s="521">
        <f t="shared" si="18"/>
        <v>0.8</v>
      </c>
      <c r="K95" s="521">
        <f t="shared" si="19"/>
        <v>1.6</v>
      </c>
      <c r="L95" s="520">
        <f>+_xlfn.XLOOKUP($AB95,SOLIEU!$E:$E,SOLIEU!$AA:$AA,"")</f>
        <v>1.1000000000000001</v>
      </c>
      <c r="M95" s="520">
        <f>+_xlfn.XLOOKUP($AB95,SOLIEU!$E:$E,SOLIEU!$AE:$AE,"")</f>
        <v>26</v>
      </c>
      <c r="N95" s="520">
        <f>+_xlfn.XLOOKUP($AB95,SOLIEU!$E:$E,SOLIEU!$AH:$AH,"")</f>
        <v>26</v>
      </c>
      <c r="O95" s="520">
        <f>+_xlfn.XLOOKUP($AB95,SOLIEU!$E:$E,SOLIEU!$AJ:$AJ,"")</f>
        <v>1.0000000000000009E-2</v>
      </c>
      <c r="P95" s="521">
        <f t="shared" si="21"/>
        <v>0</v>
      </c>
      <c r="Q95" s="521">
        <f t="shared" si="22"/>
        <v>0</v>
      </c>
      <c r="R95" s="521">
        <f t="shared" si="23"/>
        <v>0</v>
      </c>
      <c r="S95" s="521">
        <f t="shared" si="24"/>
        <v>0</v>
      </c>
      <c r="T95" s="521">
        <f t="shared" si="25"/>
        <v>0</v>
      </c>
      <c r="U95" s="521">
        <f t="shared" si="26"/>
        <v>1.0000000000000009E-2</v>
      </c>
      <c r="V95" s="296" t="s">
        <v>46</v>
      </c>
      <c r="Y95" s="48">
        <f t="shared" si="27"/>
        <v>1</v>
      </c>
      <c r="Z95" s="48">
        <f t="shared" si="20"/>
        <v>85</v>
      </c>
      <c r="AA95" s="48" t="str">
        <f t="shared" si="16"/>
        <v>1-85-3D</v>
      </c>
      <c r="AB95" s="419">
        <f>+_xlfn.XLOOKUP(AA95,SOLIEU!B:B,SOLIEU!E:E,"")</f>
        <v>348</v>
      </c>
      <c r="AC95" s="48"/>
    </row>
    <row r="96" spans="1:29" ht="17.399999999999999" customHeight="1" x14ac:dyDescent="0.3">
      <c r="A96" s="318">
        <v>86</v>
      </c>
      <c r="B96" s="318">
        <f t="shared" si="17"/>
        <v>341</v>
      </c>
      <c r="C96" s="520">
        <f>+_xlfn.XLOOKUP($AB96,SOLIEU!$E:$E,SOLIEU!$AP:$AP,"")</f>
        <v>1</v>
      </c>
      <c r="D96" s="520">
        <f>+_xlfn.XLOOKUP($AB96,SOLIEU!$E:$E,SOLIEU!$AQ:$AQ,"")</f>
        <v>0.8</v>
      </c>
      <c r="E96" s="520">
        <f>+_xlfn.XLOOKUP($AB96,SOLIEU!$E:$E,SOLIEU!$W:$W,"")</f>
        <v>1.6</v>
      </c>
      <c r="F96" s="520">
        <f>+_xlfn.XLOOKUP($AB96,SOLIEU!$E:$E,SOLIEU!$Z:$Z,"")</f>
        <v>1.1000000000000001</v>
      </c>
      <c r="G96" s="520">
        <f>+_xlfn.XLOOKUP($AB96,SOLIEU!$E:$E,SOLIEU!$AD:$AD,"")</f>
        <v>26</v>
      </c>
      <c r="H96" s="520">
        <f>+_xlfn.XLOOKUP($AB96,SOLIEU!$E:$E,SOLIEU!$AG:$AG,"")</f>
        <v>26</v>
      </c>
      <c r="I96" s="520">
        <f>+_xlfn.XLOOKUP($AB96,SOLIEU!$E:$E,SOLIEU!$AI:$AI,"")</f>
        <v>0</v>
      </c>
      <c r="J96" s="521">
        <f t="shared" si="18"/>
        <v>0.8</v>
      </c>
      <c r="K96" s="521">
        <f t="shared" si="19"/>
        <v>1.6</v>
      </c>
      <c r="L96" s="520">
        <f>+_xlfn.XLOOKUP($AB96,SOLIEU!$E:$E,SOLIEU!$AA:$AA,"")</f>
        <v>1.0900000000000001</v>
      </c>
      <c r="M96" s="520">
        <f>+_xlfn.XLOOKUP($AB96,SOLIEU!$E:$E,SOLIEU!$AE:$AE,"")</f>
        <v>26</v>
      </c>
      <c r="N96" s="520">
        <f>+_xlfn.XLOOKUP($AB96,SOLIEU!$E:$E,SOLIEU!$AH:$AH,"")</f>
        <v>26</v>
      </c>
      <c r="O96" s="520">
        <f>+_xlfn.XLOOKUP($AB96,SOLIEU!$E:$E,SOLIEU!$AJ:$AJ,"")</f>
        <v>0</v>
      </c>
      <c r="P96" s="521">
        <f t="shared" si="21"/>
        <v>0</v>
      </c>
      <c r="Q96" s="521">
        <f t="shared" si="22"/>
        <v>0</v>
      </c>
      <c r="R96" s="521">
        <f t="shared" si="23"/>
        <v>-1.0000000000000009E-2</v>
      </c>
      <c r="S96" s="521">
        <f t="shared" si="24"/>
        <v>0</v>
      </c>
      <c r="T96" s="521">
        <f t="shared" si="25"/>
        <v>0</v>
      </c>
      <c r="U96" s="521">
        <f t="shared" si="26"/>
        <v>0</v>
      </c>
      <c r="V96" s="296" t="s">
        <v>46</v>
      </c>
      <c r="Y96" s="48">
        <f t="shared" si="27"/>
        <v>1</v>
      </c>
      <c r="Z96" s="48">
        <f t="shared" si="20"/>
        <v>86</v>
      </c>
      <c r="AA96" s="48" t="str">
        <f t="shared" si="16"/>
        <v>1-86-3D</v>
      </c>
      <c r="AB96" s="419">
        <f>+_xlfn.XLOOKUP(AA96,SOLIEU!B:B,SOLIEU!E:E,"")</f>
        <v>341</v>
      </c>
      <c r="AC96" s="48"/>
    </row>
    <row r="97" spans="1:29" ht="17.399999999999999" customHeight="1" x14ac:dyDescent="0.3">
      <c r="A97" s="318">
        <v>87</v>
      </c>
      <c r="B97" s="318">
        <f t="shared" si="17"/>
        <v>334</v>
      </c>
      <c r="C97" s="520">
        <f>+_xlfn.XLOOKUP($AB97,SOLIEU!$E:$E,SOLIEU!$AP:$AP,"")</f>
        <v>1</v>
      </c>
      <c r="D97" s="520">
        <f>+_xlfn.XLOOKUP($AB97,SOLIEU!$E:$E,SOLIEU!$AQ:$AQ,"")</f>
        <v>0.8</v>
      </c>
      <c r="E97" s="520">
        <f>+_xlfn.XLOOKUP($AB97,SOLIEU!$E:$E,SOLIEU!$W:$W,"")</f>
        <v>1.6</v>
      </c>
      <c r="F97" s="520">
        <f>+_xlfn.XLOOKUP($AB97,SOLIEU!$E:$E,SOLIEU!$Z:$Z,"")</f>
        <v>1.1000000000000001</v>
      </c>
      <c r="G97" s="520">
        <f>+_xlfn.XLOOKUP($AB97,SOLIEU!$E:$E,SOLIEU!$AD:$AD,"")</f>
        <v>26</v>
      </c>
      <c r="H97" s="520">
        <f>+_xlfn.XLOOKUP($AB97,SOLIEU!$E:$E,SOLIEU!$AG:$AG,"")</f>
        <v>26</v>
      </c>
      <c r="I97" s="520">
        <f>+_xlfn.XLOOKUP($AB97,SOLIEU!$E:$E,SOLIEU!$AI:$AI,"")</f>
        <v>0</v>
      </c>
      <c r="J97" s="521">
        <f t="shared" si="18"/>
        <v>0.8</v>
      </c>
      <c r="K97" s="521">
        <f t="shared" si="19"/>
        <v>1.6</v>
      </c>
      <c r="L97" s="520">
        <f>+_xlfn.XLOOKUP($AB97,SOLIEU!$E:$E,SOLIEU!$AA:$AA,"")</f>
        <v>1.1000000000000001</v>
      </c>
      <c r="M97" s="520">
        <f>+_xlfn.XLOOKUP($AB97,SOLIEU!$E:$E,SOLIEU!$AE:$AE,"")</f>
        <v>26</v>
      </c>
      <c r="N97" s="520">
        <f>+_xlfn.XLOOKUP($AB97,SOLIEU!$E:$E,SOLIEU!$AH:$AH,"")</f>
        <v>26</v>
      </c>
      <c r="O97" s="520">
        <f>+_xlfn.XLOOKUP($AB97,SOLIEU!$E:$E,SOLIEU!$AJ:$AJ,"")</f>
        <v>1.0000000000000009E-2</v>
      </c>
      <c r="P97" s="521">
        <f t="shared" si="21"/>
        <v>0</v>
      </c>
      <c r="Q97" s="521">
        <f t="shared" si="22"/>
        <v>0</v>
      </c>
      <c r="R97" s="521">
        <f t="shared" si="23"/>
        <v>0</v>
      </c>
      <c r="S97" s="521">
        <f t="shared" si="24"/>
        <v>0</v>
      </c>
      <c r="T97" s="521">
        <f t="shared" si="25"/>
        <v>0</v>
      </c>
      <c r="U97" s="521">
        <f t="shared" si="26"/>
        <v>1.0000000000000009E-2</v>
      </c>
      <c r="V97" s="296" t="s">
        <v>46</v>
      </c>
      <c r="Y97" s="48">
        <f t="shared" si="27"/>
        <v>1</v>
      </c>
      <c r="Z97" s="48">
        <f t="shared" si="20"/>
        <v>87</v>
      </c>
      <c r="AA97" s="48" t="str">
        <f t="shared" si="16"/>
        <v>1-87-3D</v>
      </c>
      <c r="AB97" s="419">
        <f>+_xlfn.XLOOKUP(AA97,SOLIEU!B:B,SOLIEU!E:E,"")</f>
        <v>334</v>
      </c>
      <c r="AC97" s="48"/>
    </row>
    <row r="98" spans="1:29" ht="17.399999999999999" customHeight="1" x14ac:dyDescent="0.3">
      <c r="A98" s="318">
        <v>88</v>
      </c>
      <c r="B98" s="318">
        <f t="shared" si="17"/>
        <v>327</v>
      </c>
      <c r="C98" s="520">
        <f>+_xlfn.XLOOKUP($AB98,SOLIEU!$E:$E,SOLIEU!$AP:$AP,"")</f>
        <v>1</v>
      </c>
      <c r="D98" s="520">
        <f>+_xlfn.XLOOKUP($AB98,SOLIEU!$E:$E,SOLIEU!$AQ:$AQ,"")</f>
        <v>0.8</v>
      </c>
      <c r="E98" s="520">
        <f>+_xlfn.XLOOKUP($AB98,SOLIEU!$E:$E,SOLIEU!$W:$W,"")</f>
        <v>1.6</v>
      </c>
      <c r="F98" s="520">
        <f>+_xlfn.XLOOKUP($AB98,SOLIEU!$E:$E,SOLIEU!$Z:$Z,"")</f>
        <v>1.1000000000000001</v>
      </c>
      <c r="G98" s="520">
        <f>+_xlfn.XLOOKUP($AB98,SOLIEU!$E:$E,SOLIEU!$AD:$AD,"")</f>
        <v>26</v>
      </c>
      <c r="H98" s="520">
        <f>+_xlfn.XLOOKUP($AB98,SOLIEU!$E:$E,SOLIEU!$AG:$AG,"")</f>
        <v>26</v>
      </c>
      <c r="I98" s="520">
        <f>+_xlfn.XLOOKUP($AB98,SOLIEU!$E:$E,SOLIEU!$AI:$AI,"")</f>
        <v>0</v>
      </c>
      <c r="J98" s="521">
        <f t="shared" si="18"/>
        <v>0.8</v>
      </c>
      <c r="K98" s="521">
        <f t="shared" si="19"/>
        <v>1.6</v>
      </c>
      <c r="L98" s="520">
        <f>+_xlfn.XLOOKUP($AB98,SOLIEU!$E:$E,SOLIEU!$AA:$AA,"")</f>
        <v>1.1000000000000001</v>
      </c>
      <c r="M98" s="520">
        <f>+_xlfn.XLOOKUP($AB98,SOLIEU!$E:$E,SOLIEU!$AE:$AE,"")</f>
        <v>26</v>
      </c>
      <c r="N98" s="520">
        <f>+_xlfn.XLOOKUP($AB98,SOLIEU!$E:$E,SOLIEU!$AH:$AH,"")</f>
        <v>26</v>
      </c>
      <c r="O98" s="520">
        <f>+_xlfn.XLOOKUP($AB98,SOLIEU!$E:$E,SOLIEU!$AJ:$AJ,"")</f>
        <v>0</v>
      </c>
      <c r="P98" s="521">
        <f t="shared" si="21"/>
        <v>0</v>
      </c>
      <c r="Q98" s="521">
        <f t="shared" si="22"/>
        <v>0</v>
      </c>
      <c r="R98" s="521">
        <f t="shared" si="23"/>
        <v>0</v>
      </c>
      <c r="S98" s="521">
        <f t="shared" si="24"/>
        <v>0</v>
      </c>
      <c r="T98" s="521">
        <f t="shared" si="25"/>
        <v>0</v>
      </c>
      <c r="U98" s="521">
        <f t="shared" si="26"/>
        <v>0</v>
      </c>
      <c r="V98" s="296" t="s">
        <v>46</v>
      </c>
      <c r="Y98" s="48">
        <f t="shared" si="27"/>
        <v>1</v>
      </c>
      <c r="Z98" s="48">
        <f t="shared" si="20"/>
        <v>88</v>
      </c>
      <c r="AA98" s="48" t="str">
        <f t="shared" si="16"/>
        <v>1-88-3D</v>
      </c>
      <c r="AB98" s="419">
        <f>+_xlfn.XLOOKUP(AA98,SOLIEU!B:B,SOLIEU!E:E,"")</f>
        <v>327</v>
      </c>
      <c r="AC98" s="48"/>
    </row>
    <row r="99" spans="1:29" ht="17.399999999999999" customHeight="1" x14ac:dyDescent="0.3">
      <c r="A99" s="318">
        <v>89</v>
      </c>
      <c r="B99" s="318">
        <f t="shared" si="17"/>
        <v>319</v>
      </c>
      <c r="C99" s="520">
        <f>+_xlfn.XLOOKUP($AB99,SOLIEU!$E:$E,SOLIEU!$AP:$AP,"")</f>
        <v>1</v>
      </c>
      <c r="D99" s="520">
        <f>+_xlfn.XLOOKUP($AB99,SOLIEU!$E:$E,SOLIEU!$AQ:$AQ,"")</f>
        <v>0.8</v>
      </c>
      <c r="E99" s="520">
        <f>+_xlfn.XLOOKUP($AB99,SOLIEU!$E:$E,SOLIEU!$W:$W,"")</f>
        <v>1.6</v>
      </c>
      <c r="F99" s="520">
        <f>+_xlfn.XLOOKUP($AB99,SOLIEU!$E:$E,SOLIEU!$Z:$Z,"")</f>
        <v>1.1000000000000001</v>
      </c>
      <c r="G99" s="520">
        <f>+_xlfn.XLOOKUP($AB99,SOLIEU!$E:$E,SOLIEU!$AD:$AD,"")</f>
        <v>26</v>
      </c>
      <c r="H99" s="520">
        <f>+_xlfn.XLOOKUP($AB99,SOLIEU!$E:$E,SOLIEU!$AG:$AG,"")</f>
        <v>26</v>
      </c>
      <c r="I99" s="520">
        <f>+_xlfn.XLOOKUP($AB99,SOLIEU!$E:$E,SOLIEU!$AI:$AI,"")</f>
        <v>0</v>
      </c>
      <c r="J99" s="521">
        <f t="shared" si="18"/>
        <v>0.8</v>
      </c>
      <c r="K99" s="521">
        <f t="shared" si="19"/>
        <v>1.6</v>
      </c>
      <c r="L99" s="520">
        <f>+_xlfn.XLOOKUP($AB99,SOLIEU!$E:$E,SOLIEU!$AA:$AA,"")</f>
        <v>1.0900000000000001</v>
      </c>
      <c r="M99" s="520">
        <f>+_xlfn.XLOOKUP($AB99,SOLIEU!$E:$E,SOLIEU!$AE:$AE,"")</f>
        <v>26</v>
      </c>
      <c r="N99" s="520">
        <f>+_xlfn.XLOOKUP($AB99,SOLIEU!$E:$E,SOLIEU!$AH:$AH,"")</f>
        <v>26</v>
      </c>
      <c r="O99" s="520">
        <f>+_xlfn.XLOOKUP($AB99,SOLIEU!$E:$E,SOLIEU!$AJ:$AJ,"")</f>
        <v>0</v>
      </c>
      <c r="P99" s="521">
        <f t="shared" si="21"/>
        <v>0</v>
      </c>
      <c r="Q99" s="521">
        <f t="shared" si="22"/>
        <v>0</v>
      </c>
      <c r="R99" s="521">
        <f t="shared" si="23"/>
        <v>-1.0000000000000009E-2</v>
      </c>
      <c r="S99" s="521">
        <f t="shared" si="24"/>
        <v>0</v>
      </c>
      <c r="T99" s="521">
        <f t="shared" si="25"/>
        <v>0</v>
      </c>
      <c r="U99" s="521">
        <f t="shared" si="26"/>
        <v>0</v>
      </c>
      <c r="V99" s="296" t="s">
        <v>46</v>
      </c>
      <c r="Y99" s="48">
        <f t="shared" si="27"/>
        <v>1</v>
      </c>
      <c r="Z99" s="48">
        <f t="shared" si="20"/>
        <v>89</v>
      </c>
      <c r="AA99" s="48" t="str">
        <f t="shared" si="16"/>
        <v>1-89-3D</v>
      </c>
      <c r="AB99" s="419">
        <f>+_xlfn.XLOOKUP(AA99,SOLIEU!B:B,SOLIEU!E:E,"")</f>
        <v>319</v>
      </c>
      <c r="AC99" s="48"/>
    </row>
    <row r="100" spans="1:29" ht="17.399999999999999" customHeight="1" x14ac:dyDescent="0.3">
      <c r="A100" s="318">
        <v>90</v>
      </c>
      <c r="B100" s="318">
        <f t="shared" si="17"/>
        <v>311</v>
      </c>
      <c r="C100" s="520">
        <f>+_xlfn.XLOOKUP($AB100,SOLIEU!$E:$E,SOLIEU!$AP:$AP,"")</f>
        <v>1</v>
      </c>
      <c r="D100" s="520">
        <f>+_xlfn.XLOOKUP($AB100,SOLIEU!$E:$E,SOLIEU!$AQ:$AQ,"")</f>
        <v>0.8</v>
      </c>
      <c r="E100" s="520">
        <f>+_xlfn.XLOOKUP($AB100,SOLIEU!$E:$E,SOLIEU!$W:$W,"")</f>
        <v>1.6</v>
      </c>
      <c r="F100" s="520">
        <f>+_xlfn.XLOOKUP($AB100,SOLIEU!$E:$E,SOLIEU!$Z:$Z,"")</f>
        <v>1.1000000000000001</v>
      </c>
      <c r="G100" s="520">
        <f>+_xlfn.XLOOKUP($AB100,SOLIEU!$E:$E,SOLIEU!$AD:$AD,"")</f>
        <v>26</v>
      </c>
      <c r="H100" s="520">
        <f>+_xlfn.XLOOKUP($AB100,SOLIEU!$E:$E,SOLIEU!$AG:$AG,"")</f>
        <v>26</v>
      </c>
      <c r="I100" s="520">
        <f>+_xlfn.XLOOKUP($AB100,SOLIEU!$E:$E,SOLIEU!$AI:$AI,"")</f>
        <v>0</v>
      </c>
      <c r="J100" s="521">
        <f t="shared" si="18"/>
        <v>0.8</v>
      </c>
      <c r="K100" s="521">
        <f t="shared" si="19"/>
        <v>1.6</v>
      </c>
      <c r="L100" s="520">
        <f>+_xlfn.XLOOKUP($AB100,SOLIEU!$E:$E,SOLIEU!$AA:$AA,"")</f>
        <v>1.1100000000000001</v>
      </c>
      <c r="M100" s="520">
        <f>+_xlfn.XLOOKUP($AB100,SOLIEU!$E:$E,SOLIEU!$AE:$AE,"")</f>
        <v>26</v>
      </c>
      <c r="N100" s="520">
        <f>+_xlfn.XLOOKUP($AB100,SOLIEU!$E:$E,SOLIEU!$AH:$AH,"")</f>
        <v>26</v>
      </c>
      <c r="O100" s="520">
        <f>+_xlfn.XLOOKUP($AB100,SOLIEU!$E:$E,SOLIEU!$AJ:$AJ,"")</f>
        <v>0</v>
      </c>
      <c r="P100" s="521">
        <f t="shared" si="21"/>
        <v>0</v>
      </c>
      <c r="Q100" s="521">
        <f t="shared" si="22"/>
        <v>0</v>
      </c>
      <c r="R100" s="521">
        <f t="shared" si="23"/>
        <v>1.0000000000000009E-2</v>
      </c>
      <c r="S100" s="521">
        <f t="shared" si="24"/>
        <v>0</v>
      </c>
      <c r="T100" s="521">
        <f t="shared" si="25"/>
        <v>0</v>
      </c>
      <c r="U100" s="521">
        <f t="shared" si="26"/>
        <v>0</v>
      </c>
      <c r="V100" s="296" t="s">
        <v>46</v>
      </c>
      <c r="Y100" s="48">
        <f t="shared" si="27"/>
        <v>1</v>
      </c>
      <c r="Z100" s="48">
        <f t="shared" si="20"/>
        <v>90</v>
      </c>
      <c r="AA100" s="48" t="str">
        <f t="shared" si="16"/>
        <v>1-90-3D</v>
      </c>
      <c r="AB100" s="419">
        <f>+_xlfn.XLOOKUP(AA100,SOLIEU!B:B,SOLIEU!E:E,"")</f>
        <v>311</v>
      </c>
      <c r="AC100" s="48"/>
    </row>
    <row r="101" spans="1:29" ht="17.399999999999999" customHeight="1" x14ac:dyDescent="0.3">
      <c r="A101" s="318">
        <v>91</v>
      </c>
      <c r="B101" s="318">
        <f t="shared" si="17"/>
        <v>303</v>
      </c>
      <c r="C101" s="520">
        <f>+_xlfn.XLOOKUP($AB101,SOLIEU!$E:$E,SOLIEU!$AP:$AP,"")</f>
        <v>1</v>
      </c>
      <c r="D101" s="520">
        <f>+_xlfn.XLOOKUP($AB101,SOLIEU!$E:$E,SOLIEU!$AQ:$AQ,"")</f>
        <v>0.8</v>
      </c>
      <c r="E101" s="520">
        <f>+_xlfn.XLOOKUP($AB101,SOLIEU!$E:$E,SOLIEU!$W:$W,"")</f>
        <v>1.6</v>
      </c>
      <c r="F101" s="520">
        <f>+_xlfn.XLOOKUP($AB101,SOLIEU!$E:$E,SOLIEU!$Z:$Z,"")</f>
        <v>1.1000000000000001</v>
      </c>
      <c r="G101" s="520">
        <f>+_xlfn.XLOOKUP($AB101,SOLIEU!$E:$E,SOLIEU!$AD:$AD,"")</f>
        <v>26</v>
      </c>
      <c r="H101" s="520">
        <f>+_xlfn.XLOOKUP($AB101,SOLIEU!$E:$E,SOLIEU!$AG:$AG,"")</f>
        <v>26</v>
      </c>
      <c r="I101" s="520">
        <f>+_xlfn.XLOOKUP($AB101,SOLIEU!$E:$E,SOLIEU!$AI:$AI,"")</f>
        <v>0</v>
      </c>
      <c r="J101" s="521">
        <f t="shared" si="18"/>
        <v>0.8</v>
      </c>
      <c r="K101" s="521">
        <f t="shared" si="19"/>
        <v>1.6</v>
      </c>
      <c r="L101" s="520">
        <f>+_xlfn.XLOOKUP($AB101,SOLIEU!$E:$E,SOLIEU!$AA:$AA,"")</f>
        <v>1.1000000000000001</v>
      </c>
      <c r="M101" s="520">
        <f>+_xlfn.XLOOKUP($AB101,SOLIEU!$E:$E,SOLIEU!$AE:$AE,"")</f>
        <v>26</v>
      </c>
      <c r="N101" s="520">
        <f>+_xlfn.XLOOKUP($AB101,SOLIEU!$E:$E,SOLIEU!$AH:$AH,"")</f>
        <v>26</v>
      </c>
      <c r="O101" s="520">
        <f>+_xlfn.XLOOKUP($AB101,SOLIEU!$E:$E,SOLIEU!$AJ:$AJ,"")</f>
        <v>1.0000000000000009E-2</v>
      </c>
      <c r="P101" s="521">
        <f t="shared" si="21"/>
        <v>0</v>
      </c>
      <c r="Q101" s="521">
        <f t="shared" si="22"/>
        <v>0</v>
      </c>
      <c r="R101" s="521">
        <f t="shared" si="23"/>
        <v>0</v>
      </c>
      <c r="S101" s="521">
        <f t="shared" si="24"/>
        <v>0</v>
      </c>
      <c r="T101" s="521">
        <f t="shared" si="25"/>
        <v>0</v>
      </c>
      <c r="U101" s="521">
        <f t="shared" si="26"/>
        <v>1.0000000000000009E-2</v>
      </c>
      <c r="V101" s="296" t="s">
        <v>46</v>
      </c>
      <c r="Y101" s="48">
        <f t="shared" si="27"/>
        <v>1</v>
      </c>
      <c r="Z101" s="48">
        <f t="shared" si="20"/>
        <v>91</v>
      </c>
      <c r="AA101" s="48" t="str">
        <f t="shared" si="16"/>
        <v>1-91-3D</v>
      </c>
      <c r="AB101" s="419">
        <f>+_xlfn.XLOOKUP(AA101,SOLIEU!B:B,SOLIEU!E:E,"")</f>
        <v>303</v>
      </c>
      <c r="AC101" s="48"/>
    </row>
    <row r="102" spans="1:29" ht="17.399999999999999" customHeight="1" x14ac:dyDescent="0.3">
      <c r="A102" s="318">
        <v>92</v>
      </c>
      <c r="B102" s="318">
        <f t="shared" si="17"/>
        <v>295</v>
      </c>
      <c r="C102" s="520">
        <f>+_xlfn.XLOOKUP($AB102,SOLIEU!$E:$E,SOLIEU!$AP:$AP,"")</f>
        <v>1</v>
      </c>
      <c r="D102" s="520">
        <f>+_xlfn.XLOOKUP($AB102,SOLIEU!$E:$E,SOLIEU!$AQ:$AQ,"")</f>
        <v>0.8</v>
      </c>
      <c r="E102" s="520">
        <f>+_xlfn.XLOOKUP($AB102,SOLIEU!$E:$E,SOLIEU!$W:$W,"")</f>
        <v>1.6</v>
      </c>
      <c r="F102" s="520">
        <f>+_xlfn.XLOOKUP($AB102,SOLIEU!$E:$E,SOLIEU!$Z:$Z,"")</f>
        <v>1.1000000000000001</v>
      </c>
      <c r="G102" s="520">
        <f>+_xlfn.XLOOKUP($AB102,SOLIEU!$E:$E,SOLIEU!$AD:$AD,"")</f>
        <v>26</v>
      </c>
      <c r="H102" s="520">
        <f>+_xlfn.XLOOKUP($AB102,SOLIEU!$E:$E,SOLIEU!$AG:$AG,"")</f>
        <v>26</v>
      </c>
      <c r="I102" s="520">
        <f>+_xlfn.XLOOKUP($AB102,SOLIEU!$E:$E,SOLIEU!$AI:$AI,"")</f>
        <v>0</v>
      </c>
      <c r="J102" s="521">
        <f t="shared" si="18"/>
        <v>0.8</v>
      </c>
      <c r="K102" s="521">
        <f t="shared" si="19"/>
        <v>1.6</v>
      </c>
      <c r="L102" s="520">
        <f>+_xlfn.XLOOKUP($AB102,SOLIEU!$E:$E,SOLIEU!$AA:$AA,"")</f>
        <v>1.1000000000000001</v>
      </c>
      <c r="M102" s="520">
        <f>+_xlfn.XLOOKUP($AB102,SOLIEU!$E:$E,SOLIEU!$AE:$AE,"")</f>
        <v>26</v>
      </c>
      <c r="N102" s="520">
        <f>+_xlfn.XLOOKUP($AB102,SOLIEU!$E:$E,SOLIEU!$AH:$AH,"")</f>
        <v>26</v>
      </c>
      <c r="O102" s="520">
        <f>+_xlfn.XLOOKUP($AB102,SOLIEU!$E:$E,SOLIEU!$AJ:$AJ,"")</f>
        <v>0</v>
      </c>
      <c r="P102" s="521">
        <f t="shared" si="21"/>
        <v>0</v>
      </c>
      <c r="Q102" s="521">
        <f t="shared" si="22"/>
        <v>0</v>
      </c>
      <c r="R102" s="521">
        <f t="shared" si="23"/>
        <v>0</v>
      </c>
      <c r="S102" s="521">
        <f t="shared" si="24"/>
        <v>0</v>
      </c>
      <c r="T102" s="521">
        <f t="shared" si="25"/>
        <v>0</v>
      </c>
      <c r="U102" s="521">
        <f t="shared" si="26"/>
        <v>0</v>
      </c>
      <c r="V102" s="296" t="s">
        <v>46</v>
      </c>
      <c r="Y102" s="48">
        <f t="shared" si="27"/>
        <v>1</v>
      </c>
      <c r="Z102" s="48">
        <f t="shared" si="20"/>
        <v>92</v>
      </c>
      <c r="AA102" s="48" t="str">
        <f t="shared" si="16"/>
        <v>1-92-3D</v>
      </c>
      <c r="AB102" s="419">
        <f>+_xlfn.XLOOKUP(AA102,SOLIEU!B:B,SOLIEU!E:E,"")</f>
        <v>295</v>
      </c>
      <c r="AC102" s="48"/>
    </row>
    <row r="103" spans="1:29" ht="17.399999999999999" customHeight="1" x14ac:dyDescent="0.3">
      <c r="A103" s="318">
        <v>93</v>
      </c>
      <c r="B103" s="318">
        <f t="shared" si="17"/>
        <v>287</v>
      </c>
      <c r="C103" s="520">
        <f>+_xlfn.XLOOKUP($AB103,SOLIEU!$E:$E,SOLIEU!$AP:$AP,"")</f>
        <v>1</v>
      </c>
      <c r="D103" s="520">
        <f>+_xlfn.XLOOKUP($AB103,SOLIEU!$E:$E,SOLIEU!$AQ:$AQ,"")</f>
        <v>0.8</v>
      </c>
      <c r="E103" s="520">
        <f>+_xlfn.XLOOKUP($AB103,SOLIEU!$E:$E,SOLIEU!$W:$W,"")</f>
        <v>1.6</v>
      </c>
      <c r="F103" s="520">
        <f>+_xlfn.XLOOKUP($AB103,SOLIEU!$E:$E,SOLIEU!$Z:$Z,"")</f>
        <v>1.1000000000000001</v>
      </c>
      <c r="G103" s="520">
        <f>+_xlfn.XLOOKUP($AB103,SOLIEU!$E:$E,SOLIEU!$AD:$AD,"")</f>
        <v>26</v>
      </c>
      <c r="H103" s="520">
        <f>+_xlfn.XLOOKUP($AB103,SOLIEU!$E:$E,SOLIEU!$AG:$AG,"")</f>
        <v>26</v>
      </c>
      <c r="I103" s="520">
        <f>+_xlfn.XLOOKUP($AB103,SOLIEU!$E:$E,SOLIEU!$AI:$AI,"")</f>
        <v>0</v>
      </c>
      <c r="J103" s="521">
        <f t="shared" si="18"/>
        <v>0.8</v>
      </c>
      <c r="K103" s="521">
        <f t="shared" si="19"/>
        <v>1.6</v>
      </c>
      <c r="L103" s="520">
        <f>+_xlfn.XLOOKUP($AB103,SOLIEU!$E:$E,SOLIEU!$AA:$AA,"")</f>
        <v>1.0900000000000001</v>
      </c>
      <c r="M103" s="520">
        <f>+_xlfn.XLOOKUP($AB103,SOLIEU!$E:$E,SOLIEU!$AE:$AE,"")</f>
        <v>26</v>
      </c>
      <c r="N103" s="520">
        <f>+_xlfn.XLOOKUP($AB103,SOLIEU!$E:$E,SOLIEU!$AH:$AH,"")</f>
        <v>26</v>
      </c>
      <c r="O103" s="520">
        <f>+_xlfn.XLOOKUP($AB103,SOLIEU!$E:$E,SOLIEU!$AJ:$AJ,"")</f>
        <v>0</v>
      </c>
      <c r="P103" s="521">
        <f t="shared" si="21"/>
        <v>0</v>
      </c>
      <c r="Q103" s="521">
        <f t="shared" si="22"/>
        <v>0</v>
      </c>
      <c r="R103" s="521">
        <f t="shared" si="23"/>
        <v>-1.0000000000000009E-2</v>
      </c>
      <c r="S103" s="521">
        <f t="shared" si="24"/>
        <v>0</v>
      </c>
      <c r="T103" s="521">
        <f t="shared" si="25"/>
        <v>0</v>
      </c>
      <c r="U103" s="521">
        <f t="shared" si="26"/>
        <v>0</v>
      </c>
      <c r="V103" s="296" t="s">
        <v>46</v>
      </c>
      <c r="Y103" s="48">
        <f t="shared" si="27"/>
        <v>1</v>
      </c>
      <c r="Z103" s="48">
        <f t="shared" si="20"/>
        <v>93</v>
      </c>
      <c r="AA103" s="48" t="str">
        <f t="shared" si="16"/>
        <v>1-93-3D</v>
      </c>
      <c r="AB103" s="419">
        <f>+_xlfn.XLOOKUP(AA103,SOLIEU!B:B,SOLIEU!E:E,"")</f>
        <v>287</v>
      </c>
      <c r="AC103" s="48"/>
    </row>
    <row r="104" spans="1:29" ht="17.399999999999999" customHeight="1" x14ac:dyDescent="0.3">
      <c r="A104" s="318">
        <v>94</v>
      </c>
      <c r="B104" s="318">
        <f t="shared" si="17"/>
        <v>279</v>
      </c>
      <c r="C104" s="520">
        <f>+_xlfn.XLOOKUP($AB104,SOLIEU!$E:$E,SOLIEU!$AP:$AP,"")</f>
        <v>1</v>
      </c>
      <c r="D104" s="520">
        <f>+_xlfn.XLOOKUP($AB104,SOLIEU!$E:$E,SOLIEU!$AQ:$AQ,"")</f>
        <v>0.8</v>
      </c>
      <c r="E104" s="520">
        <f>+_xlfn.XLOOKUP($AB104,SOLIEU!$E:$E,SOLIEU!$W:$W,"")</f>
        <v>1.6</v>
      </c>
      <c r="F104" s="520">
        <f>+_xlfn.XLOOKUP($AB104,SOLIEU!$E:$E,SOLIEU!$Z:$Z,"")</f>
        <v>1.1000000000000001</v>
      </c>
      <c r="G104" s="520">
        <f>+_xlfn.XLOOKUP($AB104,SOLIEU!$E:$E,SOLIEU!$AD:$AD,"")</f>
        <v>26</v>
      </c>
      <c r="H104" s="520">
        <f>+_xlfn.XLOOKUP($AB104,SOLIEU!$E:$E,SOLIEU!$AG:$AG,"")</f>
        <v>26</v>
      </c>
      <c r="I104" s="520">
        <f>+_xlfn.XLOOKUP($AB104,SOLIEU!$E:$E,SOLIEU!$AI:$AI,"")</f>
        <v>0</v>
      </c>
      <c r="J104" s="521">
        <f t="shared" si="18"/>
        <v>0.8</v>
      </c>
      <c r="K104" s="521">
        <f t="shared" si="19"/>
        <v>1.6</v>
      </c>
      <c r="L104" s="520">
        <f>+_xlfn.XLOOKUP($AB104,SOLIEU!$E:$E,SOLIEU!$AA:$AA,"")</f>
        <v>1.0900000000000001</v>
      </c>
      <c r="M104" s="520">
        <f>+_xlfn.XLOOKUP($AB104,SOLIEU!$E:$E,SOLIEU!$AE:$AE,"")</f>
        <v>26</v>
      </c>
      <c r="N104" s="520">
        <f>+_xlfn.XLOOKUP($AB104,SOLIEU!$E:$E,SOLIEU!$AH:$AH,"")</f>
        <v>26</v>
      </c>
      <c r="O104" s="520">
        <f>+_xlfn.XLOOKUP($AB104,SOLIEU!$E:$E,SOLIEU!$AJ:$AJ,"")</f>
        <v>0</v>
      </c>
      <c r="P104" s="521">
        <f t="shared" si="21"/>
        <v>0</v>
      </c>
      <c r="Q104" s="521">
        <f t="shared" si="22"/>
        <v>0</v>
      </c>
      <c r="R104" s="521">
        <f t="shared" si="23"/>
        <v>-1.0000000000000009E-2</v>
      </c>
      <c r="S104" s="521">
        <f t="shared" si="24"/>
        <v>0</v>
      </c>
      <c r="T104" s="521">
        <f t="shared" si="25"/>
        <v>0</v>
      </c>
      <c r="U104" s="521">
        <f t="shared" si="26"/>
        <v>0</v>
      </c>
      <c r="V104" s="296" t="s">
        <v>46</v>
      </c>
      <c r="Y104" s="48">
        <f t="shared" si="27"/>
        <v>1</v>
      </c>
      <c r="Z104" s="48">
        <f t="shared" si="20"/>
        <v>94</v>
      </c>
      <c r="AA104" s="48" t="str">
        <f t="shared" si="16"/>
        <v>1-94-3D</v>
      </c>
      <c r="AB104" s="419">
        <f>+_xlfn.XLOOKUP(AA104,SOLIEU!B:B,SOLIEU!E:E,"")</f>
        <v>279</v>
      </c>
      <c r="AC104" s="48"/>
    </row>
    <row r="105" spans="1:29" ht="17.399999999999999" customHeight="1" x14ac:dyDescent="0.3">
      <c r="A105" s="318">
        <v>95</v>
      </c>
      <c r="B105" s="318">
        <f t="shared" si="17"/>
        <v>271</v>
      </c>
      <c r="C105" s="520">
        <f>+_xlfn.XLOOKUP($AB105,SOLIEU!$E:$E,SOLIEU!$AP:$AP,"")</f>
        <v>1</v>
      </c>
      <c r="D105" s="520">
        <f>+_xlfn.XLOOKUP($AB105,SOLIEU!$E:$E,SOLIEU!$AQ:$AQ,"")</f>
        <v>0.8</v>
      </c>
      <c r="E105" s="520">
        <f>+_xlfn.XLOOKUP($AB105,SOLIEU!$E:$E,SOLIEU!$W:$W,"")</f>
        <v>1.6</v>
      </c>
      <c r="F105" s="520">
        <f>+_xlfn.XLOOKUP($AB105,SOLIEU!$E:$E,SOLIEU!$Z:$Z,"")</f>
        <v>1.1000000000000001</v>
      </c>
      <c r="G105" s="520">
        <f>+_xlfn.XLOOKUP($AB105,SOLIEU!$E:$E,SOLIEU!$AD:$AD,"")</f>
        <v>26</v>
      </c>
      <c r="H105" s="520">
        <f>+_xlfn.XLOOKUP($AB105,SOLIEU!$E:$E,SOLIEU!$AG:$AG,"")</f>
        <v>26</v>
      </c>
      <c r="I105" s="520">
        <f>+_xlfn.XLOOKUP($AB105,SOLIEU!$E:$E,SOLIEU!$AI:$AI,"")</f>
        <v>0</v>
      </c>
      <c r="J105" s="521">
        <f t="shared" si="18"/>
        <v>0.8</v>
      </c>
      <c r="K105" s="521">
        <f t="shared" si="19"/>
        <v>1.6</v>
      </c>
      <c r="L105" s="520">
        <f>+_xlfn.XLOOKUP($AB105,SOLIEU!$E:$E,SOLIEU!$AA:$AA,"")</f>
        <v>1.1000000000000001</v>
      </c>
      <c r="M105" s="520">
        <f>+_xlfn.XLOOKUP($AB105,SOLIEU!$E:$E,SOLIEU!$AE:$AE,"")</f>
        <v>26</v>
      </c>
      <c r="N105" s="520">
        <f>+_xlfn.XLOOKUP($AB105,SOLIEU!$E:$E,SOLIEU!$AH:$AH,"")</f>
        <v>26</v>
      </c>
      <c r="O105" s="520">
        <f>+_xlfn.XLOOKUP($AB105,SOLIEU!$E:$E,SOLIEU!$AJ:$AJ,"")</f>
        <v>0</v>
      </c>
      <c r="P105" s="521">
        <f t="shared" si="21"/>
        <v>0</v>
      </c>
      <c r="Q105" s="521">
        <f t="shared" si="22"/>
        <v>0</v>
      </c>
      <c r="R105" s="521">
        <f t="shared" si="23"/>
        <v>0</v>
      </c>
      <c r="S105" s="521">
        <f t="shared" si="24"/>
        <v>0</v>
      </c>
      <c r="T105" s="521">
        <f t="shared" si="25"/>
        <v>0</v>
      </c>
      <c r="U105" s="521">
        <f t="shared" si="26"/>
        <v>0</v>
      </c>
      <c r="V105" s="296" t="s">
        <v>46</v>
      </c>
      <c r="Y105" s="48">
        <f t="shared" si="27"/>
        <v>1</v>
      </c>
      <c r="Z105" s="48">
        <f t="shared" si="20"/>
        <v>95</v>
      </c>
      <c r="AA105" s="48" t="str">
        <f t="shared" si="16"/>
        <v>1-95-3D</v>
      </c>
      <c r="AB105" s="419">
        <f>+_xlfn.XLOOKUP(AA105,SOLIEU!B:B,SOLIEU!E:E,"")</f>
        <v>271</v>
      </c>
      <c r="AC105" s="48"/>
    </row>
    <row r="106" spans="1:29" ht="17.399999999999999" customHeight="1" x14ac:dyDescent="0.3">
      <c r="A106" s="318">
        <v>96</v>
      </c>
      <c r="B106" s="318">
        <f t="shared" si="17"/>
        <v>263</v>
      </c>
      <c r="C106" s="520">
        <f>+_xlfn.XLOOKUP($AB106,SOLIEU!$E:$E,SOLIEU!$AP:$AP,"")</f>
        <v>1</v>
      </c>
      <c r="D106" s="520">
        <f>+_xlfn.XLOOKUP($AB106,SOLIEU!$E:$E,SOLIEU!$AQ:$AQ,"")</f>
        <v>0.8</v>
      </c>
      <c r="E106" s="520">
        <f>+_xlfn.XLOOKUP($AB106,SOLIEU!$E:$E,SOLIEU!$W:$W,"")</f>
        <v>1.6</v>
      </c>
      <c r="F106" s="520">
        <f>+_xlfn.XLOOKUP($AB106,SOLIEU!$E:$E,SOLIEU!$Z:$Z,"")</f>
        <v>1.1000000000000001</v>
      </c>
      <c r="G106" s="520">
        <f>+_xlfn.XLOOKUP($AB106,SOLIEU!$E:$E,SOLIEU!$AD:$AD,"")</f>
        <v>26</v>
      </c>
      <c r="H106" s="520">
        <f>+_xlfn.XLOOKUP($AB106,SOLIEU!$E:$E,SOLIEU!$AG:$AG,"")</f>
        <v>26</v>
      </c>
      <c r="I106" s="520">
        <f>+_xlfn.XLOOKUP($AB106,SOLIEU!$E:$E,SOLIEU!$AI:$AI,"")</f>
        <v>0</v>
      </c>
      <c r="J106" s="521">
        <f t="shared" si="18"/>
        <v>0.8</v>
      </c>
      <c r="K106" s="521">
        <f t="shared" si="19"/>
        <v>1.6</v>
      </c>
      <c r="L106" s="520">
        <f>+_xlfn.XLOOKUP($AB106,SOLIEU!$E:$E,SOLIEU!$AA:$AA,"")</f>
        <v>1.1000000000000001</v>
      </c>
      <c r="M106" s="520">
        <f>+_xlfn.XLOOKUP($AB106,SOLIEU!$E:$E,SOLIEU!$AE:$AE,"")</f>
        <v>26</v>
      </c>
      <c r="N106" s="520">
        <f>+_xlfn.XLOOKUP($AB106,SOLIEU!$E:$E,SOLIEU!$AH:$AH,"")</f>
        <v>26</v>
      </c>
      <c r="O106" s="520">
        <f>+_xlfn.XLOOKUP($AB106,SOLIEU!$E:$E,SOLIEU!$AJ:$AJ,"")</f>
        <v>0</v>
      </c>
      <c r="P106" s="521">
        <f t="shared" si="21"/>
        <v>0</v>
      </c>
      <c r="Q106" s="521">
        <f t="shared" si="22"/>
        <v>0</v>
      </c>
      <c r="R106" s="521">
        <f t="shared" si="23"/>
        <v>0</v>
      </c>
      <c r="S106" s="521">
        <f t="shared" si="24"/>
        <v>0</v>
      </c>
      <c r="T106" s="521">
        <f t="shared" si="25"/>
        <v>0</v>
      </c>
      <c r="U106" s="521">
        <f t="shared" si="26"/>
        <v>0</v>
      </c>
      <c r="V106" s="296" t="s">
        <v>46</v>
      </c>
      <c r="Y106" s="48">
        <f t="shared" si="27"/>
        <v>1</v>
      </c>
      <c r="Z106" s="48">
        <f t="shared" si="20"/>
        <v>96</v>
      </c>
      <c r="AA106" s="48" t="str">
        <f t="shared" si="16"/>
        <v>1-96-3D</v>
      </c>
      <c r="AB106" s="419">
        <f>+_xlfn.XLOOKUP(AA106,SOLIEU!B:B,SOLIEU!E:E,"")</f>
        <v>263</v>
      </c>
      <c r="AC106" s="48"/>
    </row>
    <row r="107" spans="1:29" ht="17.399999999999999" customHeight="1" x14ac:dyDescent="0.3">
      <c r="A107" s="318">
        <v>97</v>
      </c>
      <c r="B107" s="318">
        <f t="shared" si="17"/>
        <v>255</v>
      </c>
      <c r="C107" s="520">
        <f>+_xlfn.XLOOKUP($AB107,SOLIEU!$E:$E,SOLIEU!$AP:$AP,"")</f>
        <v>1</v>
      </c>
      <c r="D107" s="520">
        <f>+_xlfn.XLOOKUP($AB107,SOLIEU!$E:$E,SOLIEU!$AQ:$AQ,"")</f>
        <v>0.8</v>
      </c>
      <c r="E107" s="520">
        <f>+_xlfn.XLOOKUP($AB107,SOLIEU!$E:$E,SOLIEU!$W:$W,"")</f>
        <v>1.6</v>
      </c>
      <c r="F107" s="520">
        <f>+_xlfn.XLOOKUP($AB107,SOLIEU!$E:$E,SOLIEU!$Z:$Z,"")</f>
        <v>1.1000000000000001</v>
      </c>
      <c r="G107" s="520">
        <f>+_xlfn.XLOOKUP($AB107,SOLIEU!$E:$E,SOLIEU!$AD:$AD,"")</f>
        <v>26</v>
      </c>
      <c r="H107" s="520">
        <f>+_xlfn.XLOOKUP($AB107,SOLIEU!$E:$E,SOLIEU!$AG:$AG,"")</f>
        <v>26</v>
      </c>
      <c r="I107" s="520">
        <f>+_xlfn.XLOOKUP($AB107,SOLIEU!$E:$E,SOLIEU!$AI:$AI,"")</f>
        <v>0</v>
      </c>
      <c r="J107" s="521">
        <f t="shared" si="18"/>
        <v>0.8</v>
      </c>
      <c r="K107" s="521">
        <f t="shared" si="19"/>
        <v>1.6</v>
      </c>
      <c r="L107" s="520">
        <f>+_xlfn.XLOOKUP($AB107,SOLIEU!$E:$E,SOLIEU!$AA:$AA,"")</f>
        <v>1.1000000000000001</v>
      </c>
      <c r="M107" s="520">
        <f>+_xlfn.XLOOKUP($AB107,SOLIEU!$E:$E,SOLIEU!$AE:$AE,"")</f>
        <v>26</v>
      </c>
      <c r="N107" s="520">
        <f>+_xlfn.XLOOKUP($AB107,SOLIEU!$E:$E,SOLIEU!$AH:$AH,"")</f>
        <v>26</v>
      </c>
      <c r="O107" s="520">
        <f>+_xlfn.XLOOKUP($AB107,SOLIEU!$E:$E,SOLIEU!$AJ:$AJ,"")</f>
        <v>2.0000000000000018E-2</v>
      </c>
      <c r="P107" s="521">
        <f t="shared" si="21"/>
        <v>0</v>
      </c>
      <c r="Q107" s="521">
        <f t="shared" si="22"/>
        <v>0</v>
      </c>
      <c r="R107" s="521">
        <f t="shared" si="23"/>
        <v>0</v>
      </c>
      <c r="S107" s="521">
        <f t="shared" si="24"/>
        <v>0</v>
      </c>
      <c r="T107" s="521">
        <f t="shared" si="25"/>
        <v>0</v>
      </c>
      <c r="U107" s="521">
        <f t="shared" si="26"/>
        <v>2.0000000000000018E-2</v>
      </c>
      <c r="V107" s="296" t="s">
        <v>46</v>
      </c>
      <c r="Y107" s="48">
        <f t="shared" si="27"/>
        <v>1</v>
      </c>
      <c r="Z107" s="48">
        <f t="shared" si="20"/>
        <v>97</v>
      </c>
      <c r="AA107" s="48" t="str">
        <f t="shared" si="16"/>
        <v>1-97-3D</v>
      </c>
      <c r="AB107" s="419">
        <f>+_xlfn.XLOOKUP(AA107,SOLIEU!B:B,SOLIEU!E:E,"")</f>
        <v>255</v>
      </c>
      <c r="AC107" s="48"/>
    </row>
    <row r="108" spans="1:29" ht="17.399999999999999" customHeight="1" x14ac:dyDescent="0.3">
      <c r="A108" s="318">
        <v>98</v>
      </c>
      <c r="B108" s="318">
        <f t="shared" si="17"/>
        <v>247</v>
      </c>
      <c r="C108" s="520">
        <f>+_xlfn.XLOOKUP($AB108,SOLIEU!$E:$E,SOLIEU!$AP:$AP,"")</f>
        <v>1</v>
      </c>
      <c r="D108" s="520">
        <f>+_xlfn.XLOOKUP($AB108,SOLIEU!$E:$E,SOLIEU!$AQ:$AQ,"")</f>
        <v>0.8</v>
      </c>
      <c r="E108" s="520">
        <f>+_xlfn.XLOOKUP($AB108,SOLIEU!$E:$E,SOLIEU!$W:$W,"")</f>
        <v>1.6</v>
      </c>
      <c r="F108" s="520">
        <f>+_xlfn.XLOOKUP($AB108,SOLIEU!$E:$E,SOLIEU!$Z:$Z,"")</f>
        <v>1.1000000000000001</v>
      </c>
      <c r="G108" s="520">
        <f>+_xlfn.XLOOKUP($AB108,SOLIEU!$E:$E,SOLIEU!$AD:$AD,"")</f>
        <v>26</v>
      </c>
      <c r="H108" s="520">
        <f>+_xlfn.XLOOKUP($AB108,SOLIEU!$E:$E,SOLIEU!$AG:$AG,"")</f>
        <v>26</v>
      </c>
      <c r="I108" s="520">
        <f>+_xlfn.XLOOKUP($AB108,SOLIEU!$E:$E,SOLIEU!$AI:$AI,"")</f>
        <v>0</v>
      </c>
      <c r="J108" s="521">
        <f t="shared" si="18"/>
        <v>0.8</v>
      </c>
      <c r="K108" s="521">
        <f t="shared" si="19"/>
        <v>1.6</v>
      </c>
      <c r="L108" s="520">
        <f>+_xlfn.XLOOKUP($AB108,SOLIEU!$E:$E,SOLIEU!$AA:$AA,"")</f>
        <v>1.1000000000000001</v>
      </c>
      <c r="M108" s="520">
        <f>+_xlfn.XLOOKUP($AB108,SOLIEU!$E:$E,SOLIEU!$AE:$AE,"")</f>
        <v>26</v>
      </c>
      <c r="N108" s="520">
        <f>+_xlfn.XLOOKUP($AB108,SOLIEU!$E:$E,SOLIEU!$AH:$AH,"")</f>
        <v>26</v>
      </c>
      <c r="O108" s="520">
        <f>+_xlfn.XLOOKUP($AB108,SOLIEU!$E:$E,SOLIEU!$AJ:$AJ,"")</f>
        <v>2.0000000000000018E-2</v>
      </c>
      <c r="P108" s="521">
        <f t="shared" si="21"/>
        <v>0</v>
      </c>
      <c r="Q108" s="521">
        <f t="shared" si="22"/>
        <v>0</v>
      </c>
      <c r="R108" s="521">
        <f t="shared" si="23"/>
        <v>0</v>
      </c>
      <c r="S108" s="521">
        <f t="shared" si="24"/>
        <v>0</v>
      </c>
      <c r="T108" s="521">
        <f t="shared" si="25"/>
        <v>0</v>
      </c>
      <c r="U108" s="521">
        <f t="shared" si="26"/>
        <v>2.0000000000000018E-2</v>
      </c>
      <c r="V108" s="296" t="s">
        <v>46</v>
      </c>
      <c r="Y108" s="48">
        <f t="shared" si="27"/>
        <v>1</v>
      </c>
      <c r="Z108" s="48">
        <f t="shared" si="20"/>
        <v>98</v>
      </c>
      <c r="AA108" s="48" t="str">
        <f t="shared" si="16"/>
        <v>1-98-3D</v>
      </c>
      <c r="AB108" s="419">
        <f>+_xlfn.XLOOKUP(AA108,SOLIEU!B:B,SOLIEU!E:E,"")</f>
        <v>247</v>
      </c>
      <c r="AC108" s="48"/>
    </row>
    <row r="109" spans="1:29" ht="17.399999999999999" customHeight="1" x14ac:dyDescent="0.3">
      <c r="A109" s="318">
        <v>99</v>
      </c>
      <c r="B109" s="318">
        <f t="shared" si="17"/>
        <v>239</v>
      </c>
      <c r="C109" s="520">
        <f>+_xlfn.XLOOKUP($AB109,SOLIEU!$E:$E,SOLIEU!$AP:$AP,"")</f>
        <v>1</v>
      </c>
      <c r="D109" s="520">
        <f>+_xlfn.XLOOKUP($AB109,SOLIEU!$E:$E,SOLIEU!$AQ:$AQ,"")</f>
        <v>0.8</v>
      </c>
      <c r="E109" s="520">
        <f>+_xlfn.XLOOKUP($AB109,SOLIEU!$E:$E,SOLIEU!$W:$W,"")</f>
        <v>1.6</v>
      </c>
      <c r="F109" s="520">
        <f>+_xlfn.XLOOKUP($AB109,SOLIEU!$E:$E,SOLIEU!$Z:$Z,"")</f>
        <v>1.1000000000000001</v>
      </c>
      <c r="G109" s="520">
        <f>+_xlfn.XLOOKUP($AB109,SOLIEU!$E:$E,SOLIEU!$AD:$AD,"")</f>
        <v>26</v>
      </c>
      <c r="H109" s="520">
        <f>+_xlfn.XLOOKUP($AB109,SOLIEU!$E:$E,SOLIEU!$AG:$AG,"")</f>
        <v>26</v>
      </c>
      <c r="I109" s="520">
        <f>+_xlfn.XLOOKUP($AB109,SOLIEU!$E:$E,SOLIEU!$AI:$AI,"")</f>
        <v>0</v>
      </c>
      <c r="J109" s="521">
        <f t="shared" si="18"/>
        <v>0.8</v>
      </c>
      <c r="K109" s="521">
        <f t="shared" si="19"/>
        <v>1.6</v>
      </c>
      <c r="L109" s="520">
        <f>+_xlfn.XLOOKUP($AB109,SOLIEU!$E:$E,SOLIEU!$AA:$AA,"")</f>
        <v>1.1000000000000001</v>
      </c>
      <c r="M109" s="520">
        <f>+_xlfn.XLOOKUP($AB109,SOLIEU!$E:$E,SOLIEU!$AE:$AE,"")</f>
        <v>26</v>
      </c>
      <c r="N109" s="520">
        <f>+_xlfn.XLOOKUP($AB109,SOLIEU!$E:$E,SOLIEU!$AH:$AH,"")</f>
        <v>26</v>
      </c>
      <c r="O109" s="520">
        <f>+_xlfn.XLOOKUP($AB109,SOLIEU!$E:$E,SOLIEU!$AJ:$AJ,"")</f>
        <v>0</v>
      </c>
      <c r="P109" s="521">
        <f t="shared" si="21"/>
        <v>0</v>
      </c>
      <c r="Q109" s="521">
        <f t="shared" si="22"/>
        <v>0</v>
      </c>
      <c r="R109" s="521">
        <f t="shared" si="23"/>
        <v>0</v>
      </c>
      <c r="S109" s="521">
        <f t="shared" si="24"/>
        <v>0</v>
      </c>
      <c r="T109" s="521">
        <f t="shared" si="25"/>
        <v>0</v>
      </c>
      <c r="U109" s="521">
        <f t="shared" si="26"/>
        <v>0</v>
      </c>
      <c r="V109" s="296" t="s">
        <v>46</v>
      </c>
      <c r="Y109" s="48">
        <f t="shared" si="27"/>
        <v>1</v>
      </c>
      <c r="Z109" s="48">
        <f t="shared" si="20"/>
        <v>99</v>
      </c>
      <c r="AA109" s="48" t="str">
        <f t="shared" si="16"/>
        <v>1-99-3D</v>
      </c>
      <c r="AB109" s="419">
        <f>+_xlfn.XLOOKUP(AA109,SOLIEU!B:B,SOLIEU!E:E,"")</f>
        <v>239</v>
      </c>
      <c r="AC109" s="48"/>
    </row>
    <row r="110" spans="1:29" ht="17.399999999999999" customHeight="1" x14ac:dyDescent="0.3">
      <c r="A110" s="318">
        <v>100</v>
      </c>
      <c r="B110" s="318">
        <f t="shared" si="17"/>
        <v>231</v>
      </c>
      <c r="C110" s="520">
        <f>+_xlfn.XLOOKUP($AB110,SOLIEU!$E:$E,SOLIEU!$AP:$AP,"")</f>
        <v>1</v>
      </c>
      <c r="D110" s="520">
        <f>+_xlfn.XLOOKUP($AB110,SOLIEU!$E:$E,SOLIEU!$AQ:$AQ,"")</f>
        <v>0.8</v>
      </c>
      <c r="E110" s="520">
        <f>+_xlfn.XLOOKUP($AB110,SOLIEU!$E:$E,SOLIEU!$W:$W,"")</f>
        <v>1.6</v>
      </c>
      <c r="F110" s="520">
        <f>+_xlfn.XLOOKUP($AB110,SOLIEU!$E:$E,SOLIEU!$Z:$Z,"")</f>
        <v>1.1000000000000001</v>
      </c>
      <c r="G110" s="520">
        <f>+_xlfn.XLOOKUP($AB110,SOLIEU!$E:$E,SOLIEU!$AD:$AD,"")</f>
        <v>26</v>
      </c>
      <c r="H110" s="520">
        <f>+_xlfn.XLOOKUP($AB110,SOLIEU!$E:$E,SOLIEU!$AG:$AG,"")</f>
        <v>26</v>
      </c>
      <c r="I110" s="520">
        <f>+_xlfn.XLOOKUP($AB110,SOLIEU!$E:$E,SOLIEU!$AI:$AI,"")</f>
        <v>0</v>
      </c>
      <c r="J110" s="521">
        <f t="shared" si="18"/>
        <v>0.8</v>
      </c>
      <c r="K110" s="521">
        <f t="shared" si="19"/>
        <v>1.6</v>
      </c>
      <c r="L110" s="520">
        <f>+_xlfn.XLOOKUP($AB110,SOLIEU!$E:$E,SOLIEU!$AA:$AA,"")</f>
        <v>1.0900000000000001</v>
      </c>
      <c r="M110" s="520">
        <f>+_xlfn.XLOOKUP($AB110,SOLIEU!$E:$E,SOLIEU!$AE:$AE,"")</f>
        <v>26</v>
      </c>
      <c r="N110" s="520">
        <f>+_xlfn.XLOOKUP($AB110,SOLIEU!$E:$E,SOLIEU!$AH:$AH,"")</f>
        <v>26</v>
      </c>
      <c r="O110" s="520">
        <f>+_xlfn.XLOOKUP($AB110,SOLIEU!$E:$E,SOLIEU!$AJ:$AJ,"")</f>
        <v>0</v>
      </c>
      <c r="P110" s="521">
        <f t="shared" si="21"/>
        <v>0</v>
      </c>
      <c r="Q110" s="521">
        <f t="shared" si="22"/>
        <v>0</v>
      </c>
      <c r="R110" s="521">
        <f t="shared" si="23"/>
        <v>-1.0000000000000009E-2</v>
      </c>
      <c r="S110" s="521">
        <f t="shared" si="24"/>
        <v>0</v>
      </c>
      <c r="T110" s="521">
        <f t="shared" si="25"/>
        <v>0</v>
      </c>
      <c r="U110" s="521">
        <f t="shared" si="26"/>
        <v>0</v>
      </c>
      <c r="V110" s="296" t="s">
        <v>46</v>
      </c>
      <c r="Y110" s="48">
        <f t="shared" si="27"/>
        <v>1</v>
      </c>
      <c r="Z110" s="48">
        <f t="shared" si="20"/>
        <v>100</v>
      </c>
      <c r="AA110" s="48" t="str">
        <f t="shared" si="16"/>
        <v>1-100-3D</v>
      </c>
      <c r="AB110" s="419">
        <f>+_xlfn.XLOOKUP(AA110,SOLIEU!B:B,SOLIEU!E:E,"")</f>
        <v>231</v>
      </c>
      <c r="AC110" s="48"/>
    </row>
    <row r="111" spans="1:29" ht="17.399999999999999" customHeight="1" x14ac:dyDescent="0.3">
      <c r="A111" s="318">
        <v>101</v>
      </c>
      <c r="B111" s="318">
        <f t="shared" si="17"/>
        <v>232</v>
      </c>
      <c r="C111" s="520">
        <f>+_xlfn.XLOOKUP($AB111,SOLIEU!$E:$E,SOLIEU!$AP:$AP,"")</f>
        <v>1</v>
      </c>
      <c r="D111" s="520">
        <f>+_xlfn.XLOOKUP($AB111,SOLIEU!$E:$E,SOLIEU!$AQ:$AQ,"")</f>
        <v>0.8</v>
      </c>
      <c r="E111" s="520">
        <f>+_xlfn.XLOOKUP($AB111,SOLIEU!$E:$E,SOLIEU!$W:$W,"")</f>
        <v>1.6</v>
      </c>
      <c r="F111" s="520">
        <f>+_xlfn.XLOOKUP($AB111,SOLIEU!$E:$E,SOLIEU!$Z:$Z,"")</f>
        <v>1.1000000000000001</v>
      </c>
      <c r="G111" s="520">
        <f>+_xlfn.XLOOKUP($AB111,SOLIEU!$E:$E,SOLIEU!$AD:$AD,"")</f>
        <v>26</v>
      </c>
      <c r="H111" s="520">
        <f>+_xlfn.XLOOKUP($AB111,SOLIEU!$E:$E,SOLIEU!$AG:$AG,"")</f>
        <v>26</v>
      </c>
      <c r="I111" s="520">
        <f>+_xlfn.XLOOKUP($AB111,SOLIEU!$E:$E,SOLIEU!$AI:$AI,"")</f>
        <v>0</v>
      </c>
      <c r="J111" s="521">
        <f t="shared" si="18"/>
        <v>0.8</v>
      </c>
      <c r="K111" s="521">
        <f t="shared" si="19"/>
        <v>1.6</v>
      </c>
      <c r="L111" s="520">
        <f>+_xlfn.XLOOKUP($AB111,SOLIEU!$E:$E,SOLIEU!$AA:$AA,"")</f>
        <v>1.1000000000000001</v>
      </c>
      <c r="M111" s="520">
        <f>+_xlfn.XLOOKUP($AB111,SOLIEU!$E:$E,SOLIEU!$AE:$AE,"")</f>
        <v>26</v>
      </c>
      <c r="N111" s="520">
        <f>+_xlfn.XLOOKUP($AB111,SOLIEU!$E:$E,SOLIEU!$AH:$AH,"")</f>
        <v>26</v>
      </c>
      <c r="O111" s="520">
        <f>+_xlfn.XLOOKUP($AB111,SOLIEU!$E:$E,SOLIEU!$AJ:$AJ,"")</f>
        <v>2.0000000000000018E-2</v>
      </c>
      <c r="P111" s="521">
        <f t="shared" si="21"/>
        <v>0</v>
      </c>
      <c r="Q111" s="521">
        <f t="shared" si="22"/>
        <v>0</v>
      </c>
      <c r="R111" s="521">
        <f t="shared" si="23"/>
        <v>0</v>
      </c>
      <c r="S111" s="521">
        <f t="shared" si="24"/>
        <v>0</v>
      </c>
      <c r="T111" s="521">
        <f t="shared" si="25"/>
        <v>0</v>
      </c>
      <c r="U111" s="521">
        <f t="shared" si="26"/>
        <v>2.0000000000000018E-2</v>
      </c>
      <c r="V111" s="296" t="s">
        <v>46</v>
      </c>
      <c r="Y111" s="48">
        <f t="shared" si="27"/>
        <v>1</v>
      </c>
      <c r="Z111" s="48">
        <f t="shared" si="20"/>
        <v>101</v>
      </c>
      <c r="AA111" s="48" t="str">
        <f t="shared" si="16"/>
        <v>1-101-3D</v>
      </c>
      <c r="AB111" s="419">
        <f>+_xlfn.XLOOKUP(AA111,SOLIEU!B:B,SOLIEU!E:E,"")</f>
        <v>232</v>
      </c>
      <c r="AC111" s="48"/>
    </row>
    <row r="112" spans="1:29" ht="17.399999999999999" customHeight="1" x14ac:dyDescent="0.3">
      <c r="A112" s="318">
        <v>102</v>
      </c>
      <c r="B112" s="318">
        <f t="shared" si="17"/>
        <v>240</v>
      </c>
      <c r="C112" s="520">
        <f>+_xlfn.XLOOKUP($AB112,SOLIEU!$E:$E,SOLIEU!$AP:$AP,"")</f>
        <v>1</v>
      </c>
      <c r="D112" s="520">
        <f>+_xlfn.XLOOKUP($AB112,SOLIEU!$E:$E,SOLIEU!$AQ:$AQ,"")</f>
        <v>0.8</v>
      </c>
      <c r="E112" s="520">
        <f>+_xlfn.XLOOKUP($AB112,SOLIEU!$E:$E,SOLIEU!$W:$W,"")</f>
        <v>1.6</v>
      </c>
      <c r="F112" s="520">
        <f>+_xlfn.XLOOKUP($AB112,SOLIEU!$E:$E,SOLIEU!$Z:$Z,"")</f>
        <v>1.1000000000000001</v>
      </c>
      <c r="G112" s="520">
        <f>+_xlfn.XLOOKUP($AB112,SOLIEU!$E:$E,SOLIEU!$AD:$AD,"")</f>
        <v>26</v>
      </c>
      <c r="H112" s="520">
        <f>+_xlfn.XLOOKUP($AB112,SOLIEU!$E:$E,SOLIEU!$AG:$AG,"")</f>
        <v>26</v>
      </c>
      <c r="I112" s="520">
        <f>+_xlfn.XLOOKUP($AB112,SOLIEU!$E:$E,SOLIEU!$AI:$AI,"")</f>
        <v>0</v>
      </c>
      <c r="J112" s="521">
        <f t="shared" si="18"/>
        <v>0.8</v>
      </c>
      <c r="K112" s="521">
        <f t="shared" si="19"/>
        <v>1.6</v>
      </c>
      <c r="L112" s="520">
        <f>+_xlfn.XLOOKUP($AB112,SOLIEU!$E:$E,SOLIEU!$AA:$AA,"")</f>
        <v>1.1000000000000001</v>
      </c>
      <c r="M112" s="520">
        <f>+_xlfn.XLOOKUP($AB112,SOLIEU!$E:$E,SOLIEU!$AE:$AE,"")</f>
        <v>26</v>
      </c>
      <c r="N112" s="520">
        <f>+_xlfn.XLOOKUP($AB112,SOLIEU!$E:$E,SOLIEU!$AH:$AH,"")</f>
        <v>26</v>
      </c>
      <c r="O112" s="520">
        <f>+_xlfn.XLOOKUP($AB112,SOLIEU!$E:$E,SOLIEU!$AJ:$AJ,"")</f>
        <v>1.0000000000000009E-2</v>
      </c>
      <c r="P112" s="521">
        <f t="shared" si="21"/>
        <v>0</v>
      </c>
      <c r="Q112" s="521">
        <f t="shared" si="22"/>
        <v>0</v>
      </c>
      <c r="R112" s="521">
        <f t="shared" si="23"/>
        <v>0</v>
      </c>
      <c r="S112" s="521">
        <f t="shared" si="24"/>
        <v>0</v>
      </c>
      <c r="T112" s="521">
        <f t="shared" si="25"/>
        <v>0</v>
      </c>
      <c r="U112" s="521">
        <f t="shared" si="26"/>
        <v>1.0000000000000009E-2</v>
      </c>
      <c r="V112" s="296" t="s">
        <v>46</v>
      </c>
      <c r="Y112" s="48">
        <f t="shared" si="27"/>
        <v>1</v>
      </c>
      <c r="Z112" s="48">
        <f t="shared" si="20"/>
        <v>102</v>
      </c>
      <c r="AA112" s="48" t="str">
        <f t="shared" si="16"/>
        <v>1-102-3D</v>
      </c>
      <c r="AB112" s="419">
        <f>+_xlfn.XLOOKUP(AA112,SOLIEU!B:B,SOLIEU!E:E,"")</f>
        <v>240</v>
      </c>
      <c r="AC112" s="48"/>
    </row>
    <row r="113" spans="1:29" ht="17.399999999999999" customHeight="1" x14ac:dyDescent="0.3">
      <c r="A113" s="318">
        <v>103</v>
      </c>
      <c r="B113" s="318">
        <f t="shared" si="17"/>
        <v>248</v>
      </c>
      <c r="C113" s="520">
        <f>+_xlfn.XLOOKUP($AB113,SOLIEU!$E:$E,SOLIEU!$AP:$AP,"")</f>
        <v>1</v>
      </c>
      <c r="D113" s="520">
        <f>+_xlfn.XLOOKUP($AB113,SOLIEU!$E:$E,SOLIEU!$AQ:$AQ,"")</f>
        <v>0.8</v>
      </c>
      <c r="E113" s="520">
        <f>+_xlfn.XLOOKUP($AB113,SOLIEU!$E:$E,SOLIEU!$W:$W,"")</f>
        <v>1.6</v>
      </c>
      <c r="F113" s="520">
        <f>+_xlfn.XLOOKUP($AB113,SOLIEU!$E:$E,SOLIEU!$Z:$Z,"")</f>
        <v>1.1000000000000001</v>
      </c>
      <c r="G113" s="520">
        <f>+_xlfn.XLOOKUP($AB113,SOLIEU!$E:$E,SOLIEU!$AD:$AD,"")</f>
        <v>26</v>
      </c>
      <c r="H113" s="520">
        <f>+_xlfn.XLOOKUP($AB113,SOLIEU!$E:$E,SOLIEU!$AG:$AG,"")</f>
        <v>26</v>
      </c>
      <c r="I113" s="520">
        <f>+_xlfn.XLOOKUP($AB113,SOLIEU!$E:$E,SOLIEU!$AI:$AI,"")</f>
        <v>0</v>
      </c>
      <c r="J113" s="521">
        <f t="shared" si="18"/>
        <v>0.8</v>
      </c>
      <c r="K113" s="521">
        <f t="shared" si="19"/>
        <v>1.6</v>
      </c>
      <c r="L113" s="520">
        <f>+_xlfn.XLOOKUP($AB113,SOLIEU!$E:$E,SOLIEU!$AA:$AA,"")</f>
        <v>1.0900000000000001</v>
      </c>
      <c r="M113" s="520">
        <f>+_xlfn.XLOOKUP($AB113,SOLIEU!$E:$E,SOLIEU!$AE:$AE,"")</f>
        <v>26</v>
      </c>
      <c r="N113" s="520">
        <f>+_xlfn.XLOOKUP($AB113,SOLIEU!$E:$E,SOLIEU!$AH:$AH,"")</f>
        <v>26</v>
      </c>
      <c r="O113" s="520">
        <f>+_xlfn.XLOOKUP($AB113,SOLIEU!$E:$E,SOLIEU!$AJ:$AJ,"")</f>
        <v>0</v>
      </c>
      <c r="P113" s="521">
        <f t="shared" si="21"/>
        <v>0</v>
      </c>
      <c r="Q113" s="521">
        <f t="shared" si="22"/>
        <v>0</v>
      </c>
      <c r="R113" s="521">
        <f t="shared" si="23"/>
        <v>-1.0000000000000009E-2</v>
      </c>
      <c r="S113" s="521">
        <f t="shared" si="24"/>
        <v>0</v>
      </c>
      <c r="T113" s="521">
        <f t="shared" si="25"/>
        <v>0</v>
      </c>
      <c r="U113" s="521">
        <f t="shared" si="26"/>
        <v>0</v>
      </c>
      <c r="V113" s="296" t="s">
        <v>46</v>
      </c>
      <c r="Y113" s="48">
        <f t="shared" si="27"/>
        <v>1</v>
      </c>
      <c r="Z113" s="48">
        <f t="shared" si="20"/>
        <v>103</v>
      </c>
      <c r="AA113" s="48" t="str">
        <f t="shared" si="16"/>
        <v>1-103-3D</v>
      </c>
      <c r="AB113" s="419">
        <f>+_xlfn.XLOOKUP(AA113,SOLIEU!B:B,SOLIEU!E:E,"")</f>
        <v>248</v>
      </c>
      <c r="AC113" s="48"/>
    </row>
    <row r="114" spans="1:29" ht="17.399999999999999" customHeight="1" x14ac:dyDescent="0.3">
      <c r="A114" s="318">
        <v>104</v>
      </c>
      <c r="B114" s="318">
        <f t="shared" si="17"/>
        <v>256</v>
      </c>
      <c r="C114" s="520">
        <f>+_xlfn.XLOOKUP($AB114,SOLIEU!$E:$E,SOLIEU!$AP:$AP,"")</f>
        <v>1</v>
      </c>
      <c r="D114" s="520">
        <f>+_xlfn.XLOOKUP($AB114,SOLIEU!$E:$E,SOLIEU!$AQ:$AQ,"")</f>
        <v>0.8</v>
      </c>
      <c r="E114" s="520">
        <f>+_xlfn.XLOOKUP($AB114,SOLIEU!$E:$E,SOLIEU!$W:$W,"")</f>
        <v>1.6</v>
      </c>
      <c r="F114" s="520">
        <f>+_xlfn.XLOOKUP($AB114,SOLIEU!$E:$E,SOLIEU!$Z:$Z,"")</f>
        <v>1.1000000000000001</v>
      </c>
      <c r="G114" s="520">
        <f>+_xlfn.XLOOKUP($AB114,SOLIEU!$E:$E,SOLIEU!$AD:$AD,"")</f>
        <v>26</v>
      </c>
      <c r="H114" s="520">
        <f>+_xlfn.XLOOKUP($AB114,SOLIEU!$E:$E,SOLIEU!$AG:$AG,"")</f>
        <v>26</v>
      </c>
      <c r="I114" s="520">
        <f>+_xlfn.XLOOKUP($AB114,SOLIEU!$E:$E,SOLIEU!$AI:$AI,"")</f>
        <v>0</v>
      </c>
      <c r="J114" s="521">
        <f t="shared" si="18"/>
        <v>0.8</v>
      </c>
      <c r="K114" s="521">
        <f t="shared" si="19"/>
        <v>1.6</v>
      </c>
      <c r="L114" s="520">
        <f>+_xlfn.XLOOKUP($AB114,SOLIEU!$E:$E,SOLIEU!$AA:$AA,"")</f>
        <v>1.1000000000000001</v>
      </c>
      <c r="M114" s="520">
        <f>+_xlfn.XLOOKUP($AB114,SOLIEU!$E:$E,SOLIEU!$AE:$AE,"")</f>
        <v>26</v>
      </c>
      <c r="N114" s="520">
        <f>+_xlfn.XLOOKUP($AB114,SOLIEU!$E:$E,SOLIEU!$AH:$AH,"")</f>
        <v>26</v>
      </c>
      <c r="O114" s="520">
        <f>+_xlfn.XLOOKUP($AB114,SOLIEU!$E:$E,SOLIEU!$AJ:$AJ,"")</f>
        <v>0</v>
      </c>
      <c r="P114" s="521">
        <f t="shared" si="21"/>
        <v>0</v>
      </c>
      <c r="Q114" s="521">
        <f t="shared" si="22"/>
        <v>0</v>
      </c>
      <c r="R114" s="521">
        <f t="shared" si="23"/>
        <v>0</v>
      </c>
      <c r="S114" s="521">
        <f t="shared" si="24"/>
        <v>0</v>
      </c>
      <c r="T114" s="521">
        <f t="shared" si="25"/>
        <v>0</v>
      </c>
      <c r="U114" s="521">
        <f t="shared" si="26"/>
        <v>0</v>
      </c>
      <c r="V114" s="296" t="s">
        <v>46</v>
      </c>
      <c r="Y114" s="48">
        <f t="shared" si="27"/>
        <v>1</v>
      </c>
      <c r="Z114" s="48">
        <f t="shared" si="20"/>
        <v>104</v>
      </c>
      <c r="AA114" s="48" t="str">
        <f t="shared" si="16"/>
        <v>1-104-3D</v>
      </c>
      <c r="AB114" s="419">
        <f>+_xlfn.XLOOKUP(AA114,SOLIEU!B:B,SOLIEU!E:E,"")</f>
        <v>256</v>
      </c>
      <c r="AC114" s="48"/>
    </row>
    <row r="115" spans="1:29" ht="17.399999999999999" customHeight="1" x14ac:dyDescent="0.3">
      <c r="A115" s="318">
        <v>105</v>
      </c>
      <c r="B115" s="318">
        <f t="shared" si="17"/>
        <v>264</v>
      </c>
      <c r="C115" s="520">
        <f>+_xlfn.XLOOKUP($AB115,SOLIEU!$E:$E,SOLIEU!$AP:$AP,"")</f>
        <v>1</v>
      </c>
      <c r="D115" s="520">
        <f>+_xlfn.XLOOKUP($AB115,SOLIEU!$E:$E,SOLIEU!$AQ:$AQ,"")</f>
        <v>0.8</v>
      </c>
      <c r="E115" s="520">
        <f>+_xlfn.XLOOKUP($AB115,SOLIEU!$E:$E,SOLIEU!$W:$W,"")</f>
        <v>1.6</v>
      </c>
      <c r="F115" s="520">
        <f>+_xlfn.XLOOKUP($AB115,SOLIEU!$E:$E,SOLIEU!$Z:$Z,"")</f>
        <v>1.1000000000000001</v>
      </c>
      <c r="G115" s="520">
        <f>+_xlfn.XLOOKUP($AB115,SOLIEU!$E:$E,SOLIEU!$AD:$AD,"")</f>
        <v>26</v>
      </c>
      <c r="H115" s="520">
        <f>+_xlfn.XLOOKUP($AB115,SOLIEU!$E:$E,SOLIEU!$AG:$AG,"")</f>
        <v>26</v>
      </c>
      <c r="I115" s="520">
        <f>+_xlfn.XLOOKUP($AB115,SOLIEU!$E:$E,SOLIEU!$AI:$AI,"")</f>
        <v>0</v>
      </c>
      <c r="J115" s="521">
        <f t="shared" si="18"/>
        <v>0.8</v>
      </c>
      <c r="K115" s="521">
        <f t="shared" si="19"/>
        <v>1.6</v>
      </c>
      <c r="L115" s="520">
        <f>+_xlfn.XLOOKUP($AB115,SOLIEU!$E:$E,SOLIEU!$AA:$AA,"")</f>
        <v>1.0900000000000001</v>
      </c>
      <c r="M115" s="520">
        <f>+_xlfn.XLOOKUP($AB115,SOLIEU!$E:$E,SOLIEU!$AE:$AE,"")</f>
        <v>26</v>
      </c>
      <c r="N115" s="520">
        <f>+_xlfn.XLOOKUP($AB115,SOLIEU!$E:$E,SOLIEU!$AH:$AH,"")</f>
        <v>26</v>
      </c>
      <c r="O115" s="520">
        <f>+_xlfn.XLOOKUP($AB115,SOLIEU!$E:$E,SOLIEU!$AJ:$AJ,"")</f>
        <v>0</v>
      </c>
      <c r="P115" s="521">
        <f t="shared" si="21"/>
        <v>0</v>
      </c>
      <c r="Q115" s="521">
        <f t="shared" si="22"/>
        <v>0</v>
      </c>
      <c r="R115" s="521">
        <f t="shared" si="23"/>
        <v>-1.0000000000000009E-2</v>
      </c>
      <c r="S115" s="521">
        <f t="shared" si="24"/>
        <v>0</v>
      </c>
      <c r="T115" s="521">
        <f t="shared" si="25"/>
        <v>0</v>
      </c>
      <c r="U115" s="521">
        <f t="shared" si="26"/>
        <v>0</v>
      </c>
      <c r="V115" s="296" t="s">
        <v>46</v>
      </c>
      <c r="Y115" s="48">
        <f t="shared" si="27"/>
        <v>1</v>
      </c>
      <c r="Z115" s="48">
        <f t="shared" si="20"/>
        <v>105</v>
      </c>
      <c r="AA115" s="48" t="str">
        <f t="shared" si="16"/>
        <v>1-105-3D</v>
      </c>
      <c r="AB115" s="419">
        <f>+_xlfn.XLOOKUP(AA115,SOLIEU!B:B,SOLIEU!E:E,"")</f>
        <v>264</v>
      </c>
      <c r="AC115" s="48"/>
    </row>
    <row r="116" spans="1:29" ht="17.399999999999999" customHeight="1" x14ac:dyDescent="0.3">
      <c r="A116" s="318">
        <v>106</v>
      </c>
      <c r="B116" s="318">
        <f t="shared" si="17"/>
        <v>272</v>
      </c>
      <c r="C116" s="520">
        <f>+_xlfn.XLOOKUP($AB116,SOLIEU!$E:$E,SOLIEU!$AP:$AP,"")</f>
        <v>1</v>
      </c>
      <c r="D116" s="520">
        <f>+_xlfn.XLOOKUP($AB116,SOLIEU!$E:$E,SOLIEU!$AQ:$AQ,"")</f>
        <v>0.8</v>
      </c>
      <c r="E116" s="520">
        <f>+_xlfn.XLOOKUP($AB116,SOLIEU!$E:$E,SOLIEU!$W:$W,"")</f>
        <v>1.6</v>
      </c>
      <c r="F116" s="520">
        <f>+_xlfn.XLOOKUP($AB116,SOLIEU!$E:$E,SOLIEU!$Z:$Z,"")</f>
        <v>1.1000000000000001</v>
      </c>
      <c r="G116" s="520">
        <f>+_xlfn.XLOOKUP($AB116,SOLIEU!$E:$E,SOLIEU!$AD:$AD,"")</f>
        <v>26</v>
      </c>
      <c r="H116" s="520">
        <f>+_xlfn.XLOOKUP($AB116,SOLIEU!$E:$E,SOLIEU!$AG:$AG,"")</f>
        <v>26</v>
      </c>
      <c r="I116" s="520">
        <f>+_xlfn.XLOOKUP($AB116,SOLIEU!$E:$E,SOLIEU!$AI:$AI,"")</f>
        <v>0</v>
      </c>
      <c r="J116" s="521">
        <f t="shared" si="18"/>
        <v>0.8</v>
      </c>
      <c r="K116" s="521">
        <f t="shared" si="19"/>
        <v>1.6</v>
      </c>
      <c r="L116" s="520">
        <f>+_xlfn.XLOOKUP($AB116,SOLIEU!$E:$E,SOLIEU!$AA:$AA,"")</f>
        <v>1.1100000000000001</v>
      </c>
      <c r="M116" s="520">
        <f>+_xlfn.XLOOKUP($AB116,SOLIEU!$E:$E,SOLIEU!$AE:$AE,"")</f>
        <v>26</v>
      </c>
      <c r="N116" s="520">
        <f>+_xlfn.XLOOKUP($AB116,SOLIEU!$E:$E,SOLIEU!$AH:$AH,"")</f>
        <v>26</v>
      </c>
      <c r="O116" s="520">
        <f>+_xlfn.XLOOKUP($AB116,SOLIEU!$E:$E,SOLIEU!$AJ:$AJ,"")</f>
        <v>0</v>
      </c>
      <c r="P116" s="521">
        <f t="shared" si="21"/>
        <v>0</v>
      </c>
      <c r="Q116" s="521">
        <f t="shared" si="22"/>
        <v>0</v>
      </c>
      <c r="R116" s="521">
        <f t="shared" si="23"/>
        <v>1.0000000000000009E-2</v>
      </c>
      <c r="S116" s="521">
        <f t="shared" si="24"/>
        <v>0</v>
      </c>
      <c r="T116" s="521">
        <f t="shared" si="25"/>
        <v>0</v>
      </c>
      <c r="U116" s="521">
        <f t="shared" si="26"/>
        <v>0</v>
      </c>
      <c r="V116" s="296" t="s">
        <v>46</v>
      </c>
      <c r="Y116" s="48">
        <f t="shared" si="27"/>
        <v>1</v>
      </c>
      <c r="Z116" s="48">
        <f t="shared" si="20"/>
        <v>106</v>
      </c>
      <c r="AA116" s="48" t="str">
        <f t="shared" si="16"/>
        <v>1-106-3D</v>
      </c>
      <c r="AB116" s="419">
        <f>+_xlfn.XLOOKUP(AA116,SOLIEU!B:B,SOLIEU!E:E,"")</f>
        <v>272</v>
      </c>
      <c r="AC116" s="48"/>
    </row>
    <row r="117" spans="1:29" ht="17.399999999999999" customHeight="1" x14ac:dyDescent="0.3">
      <c r="A117" s="318">
        <v>107</v>
      </c>
      <c r="B117" s="318">
        <f t="shared" si="17"/>
        <v>280</v>
      </c>
      <c r="C117" s="520">
        <f>+_xlfn.XLOOKUP($AB117,SOLIEU!$E:$E,SOLIEU!$AP:$AP,"")</f>
        <v>1</v>
      </c>
      <c r="D117" s="520">
        <f>+_xlfn.XLOOKUP($AB117,SOLIEU!$E:$E,SOLIEU!$AQ:$AQ,"")</f>
        <v>0.8</v>
      </c>
      <c r="E117" s="520">
        <f>+_xlfn.XLOOKUP($AB117,SOLIEU!$E:$E,SOLIEU!$W:$W,"")</f>
        <v>1.6</v>
      </c>
      <c r="F117" s="520">
        <f>+_xlfn.XLOOKUP($AB117,SOLIEU!$E:$E,SOLIEU!$Z:$Z,"")</f>
        <v>1.1000000000000001</v>
      </c>
      <c r="G117" s="520">
        <f>+_xlfn.XLOOKUP($AB117,SOLIEU!$E:$E,SOLIEU!$AD:$AD,"")</f>
        <v>26</v>
      </c>
      <c r="H117" s="520">
        <f>+_xlfn.XLOOKUP($AB117,SOLIEU!$E:$E,SOLIEU!$AG:$AG,"")</f>
        <v>26</v>
      </c>
      <c r="I117" s="520">
        <f>+_xlfn.XLOOKUP($AB117,SOLIEU!$E:$E,SOLIEU!$AI:$AI,"")</f>
        <v>0</v>
      </c>
      <c r="J117" s="521">
        <f t="shared" si="18"/>
        <v>0.8</v>
      </c>
      <c r="K117" s="521">
        <f t="shared" si="19"/>
        <v>1.6</v>
      </c>
      <c r="L117" s="520">
        <f>+_xlfn.XLOOKUP($AB117,SOLIEU!$E:$E,SOLIEU!$AA:$AA,"")</f>
        <v>1.0900000000000001</v>
      </c>
      <c r="M117" s="520">
        <f>+_xlfn.XLOOKUP($AB117,SOLIEU!$E:$E,SOLIEU!$AE:$AE,"")</f>
        <v>26</v>
      </c>
      <c r="N117" s="520">
        <f>+_xlfn.XLOOKUP($AB117,SOLIEU!$E:$E,SOLIEU!$AH:$AH,"")</f>
        <v>26</v>
      </c>
      <c r="O117" s="520">
        <f>+_xlfn.XLOOKUP($AB117,SOLIEU!$E:$E,SOLIEU!$AJ:$AJ,"")</f>
        <v>0</v>
      </c>
      <c r="P117" s="521">
        <f t="shared" si="21"/>
        <v>0</v>
      </c>
      <c r="Q117" s="521">
        <f t="shared" si="22"/>
        <v>0</v>
      </c>
      <c r="R117" s="521">
        <f t="shared" si="23"/>
        <v>-1.0000000000000009E-2</v>
      </c>
      <c r="S117" s="521">
        <f t="shared" si="24"/>
        <v>0</v>
      </c>
      <c r="T117" s="521">
        <f t="shared" si="25"/>
        <v>0</v>
      </c>
      <c r="U117" s="521">
        <f t="shared" si="26"/>
        <v>0</v>
      </c>
      <c r="V117" s="296" t="s">
        <v>46</v>
      </c>
      <c r="Y117" s="48">
        <f t="shared" si="27"/>
        <v>1</v>
      </c>
      <c r="Z117" s="48">
        <f t="shared" si="20"/>
        <v>107</v>
      </c>
      <c r="AA117" s="48" t="str">
        <f t="shared" si="16"/>
        <v>1-107-3D</v>
      </c>
      <c r="AB117" s="419">
        <f>+_xlfn.XLOOKUP(AA117,SOLIEU!B:B,SOLIEU!E:E,"")</f>
        <v>280</v>
      </c>
      <c r="AC117" s="48"/>
    </row>
    <row r="118" spans="1:29" ht="17.399999999999999" customHeight="1" x14ac:dyDescent="0.3">
      <c r="A118" s="318">
        <v>108</v>
      </c>
      <c r="B118" s="318">
        <f t="shared" si="17"/>
        <v>288</v>
      </c>
      <c r="C118" s="520">
        <f>+_xlfn.XLOOKUP($AB118,SOLIEU!$E:$E,SOLIEU!$AP:$AP,"")</f>
        <v>1</v>
      </c>
      <c r="D118" s="520">
        <f>+_xlfn.XLOOKUP($AB118,SOLIEU!$E:$E,SOLIEU!$AQ:$AQ,"")</f>
        <v>0.8</v>
      </c>
      <c r="E118" s="520">
        <f>+_xlfn.XLOOKUP($AB118,SOLIEU!$E:$E,SOLIEU!$W:$W,"")</f>
        <v>1.6</v>
      </c>
      <c r="F118" s="520">
        <f>+_xlfn.XLOOKUP($AB118,SOLIEU!$E:$E,SOLIEU!$Z:$Z,"")</f>
        <v>1.1000000000000001</v>
      </c>
      <c r="G118" s="520">
        <f>+_xlfn.XLOOKUP($AB118,SOLIEU!$E:$E,SOLIEU!$AD:$AD,"")</f>
        <v>26</v>
      </c>
      <c r="H118" s="520">
        <f>+_xlfn.XLOOKUP($AB118,SOLIEU!$E:$E,SOLIEU!$AG:$AG,"")</f>
        <v>26</v>
      </c>
      <c r="I118" s="520">
        <f>+_xlfn.XLOOKUP($AB118,SOLIEU!$E:$E,SOLIEU!$AI:$AI,"")</f>
        <v>0</v>
      </c>
      <c r="J118" s="521">
        <f t="shared" si="18"/>
        <v>0.8</v>
      </c>
      <c r="K118" s="521">
        <f t="shared" si="19"/>
        <v>1.6</v>
      </c>
      <c r="L118" s="520">
        <f>+_xlfn.XLOOKUP($AB118,SOLIEU!$E:$E,SOLIEU!$AA:$AA,"")</f>
        <v>1.0900000000000001</v>
      </c>
      <c r="M118" s="520">
        <f>+_xlfn.XLOOKUP($AB118,SOLIEU!$E:$E,SOLIEU!$AE:$AE,"")</f>
        <v>26</v>
      </c>
      <c r="N118" s="520">
        <f>+_xlfn.XLOOKUP($AB118,SOLIEU!$E:$E,SOLIEU!$AH:$AH,"")</f>
        <v>26</v>
      </c>
      <c r="O118" s="520">
        <f>+_xlfn.XLOOKUP($AB118,SOLIEU!$E:$E,SOLIEU!$AJ:$AJ,"")</f>
        <v>0</v>
      </c>
      <c r="P118" s="521">
        <f t="shared" si="21"/>
        <v>0</v>
      </c>
      <c r="Q118" s="521">
        <f t="shared" si="22"/>
        <v>0</v>
      </c>
      <c r="R118" s="521">
        <f t="shared" si="23"/>
        <v>-1.0000000000000009E-2</v>
      </c>
      <c r="S118" s="521">
        <f t="shared" si="24"/>
        <v>0</v>
      </c>
      <c r="T118" s="521">
        <f t="shared" si="25"/>
        <v>0</v>
      </c>
      <c r="U118" s="521">
        <f t="shared" si="26"/>
        <v>0</v>
      </c>
      <c r="V118" s="296" t="s">
        <v>46</v>
      </c>
      <c r="Y118" s="48">
        <f t="shared" si="27"/>
        <v>1</v>
      </c>
      <c r="Z118" s="48">
        <f t="shared" si="20"/>
        <v>108</v>
      </c>
      <c r="AA118" s="48" t="str">
        <f t="shared" si="16"/>
        <v>1-108-3D</v>
      </c>
      <c r="AB118" s="419">
        <f>+_xlfn.XLOOKUP(AA118,SOLIEU!B:B,SOLIEU!E:E,"")</f>
        <v>288</v>
      </c>
      <c r="AC118" s="48"/>
    </row>
    <row r="119" spans="1:29" ht="17.399999999999999" customHeight="1" x14ac:dyDescent="0.3">
      <c r="A119" s="318">
        <v>109</v>
      </c>
      <c r="B119" s="318">
        <f t="shared" si="17"/>
        <v>296</v>
      </c>
      <c r="C119" s="520">
        <f>+_xlfn.XLOOKUP($AB119,SOLIEU!$E:$E,SOLIEU!$AP:$AP,"")</f>
        <v>1</v>
      </c>
      <c r="D119" s="520">
        <f>+_xlfn.XLOOKUP($AB119,SOLIEU!$E:$E,SOLIEU!$AQ:$AQ,"")</f>
        <v>0.8</v>
      </c>
      <c r="E119" s="520">
        <f>+_xlfn.XLOOKUP($AB119,SOLIEU!$E:$E,SOLIEU!$W:$W,"")</f>
        <v>1.6</v>
      </c>
      <c r="F119" s="520">
        <f>+_xlfn.XLOOKUP($AB119,SOLIEU!$E:$E,SOLIEU!$Z:$Z,"")</f>
        <v>1.1000000000000001</v>
      </c>
      <c r="G119" s="520">
        <f>+_xlfn.XLOOKUP($AB119,SOLIEU!$E:$E,SOLIEU!$AD:$AD,"")</f>
        <v>26</v>
      </c>
      <c r="H119" s="520">
        <f>+_xlfn.XLOOKUP($AB119,SOLIEU!$E:$E,SOLIEU!$AG:$AG,"")</f>
        <v>26</v>
      </c>
      <c r="I119" s="520">
        <f>+_xlfn.XLOOKUP($AB119,SOLIEU!$E:$E,SOLIEU!$AI:$AI,"")</f>
        <v>0</v>
      </c>
      <c r="J119" s="521">
        <f t="shared" si="18"/>
        <v>0.8</v>
      </c>
      <c r="K119" s="521">
        <f t="shared" si="19"/>
        <v>1.6</v>
      </c>
      <c r="L119" s="520">
        <f>+_xlfn.XLOOKUP($AB119,SOLIEU!$E:$E,SOLIEU!$AA:$AA,"")</f>
        <v>1.0900000000000001</v>
      </c>
      <c r="M119" s="520">
        <f>+_xlfn.XLOOKUP($AB119,SOLIEU!$E:$E,SOLIEU!$AE:$AE,"")</f>
        <v>26</v>
      </c>
      <c r="N119" s="520">
        <f>+_xlfn.XLOOKUP($AB119,SOLIEU!$E:$E,SOLIEU!$AH:$AH,"")</f>
        <v>26</v>
      </c>
      <c r="O119" s="520">
        <f>+_xlfn.XLOOKUP($AB119,SOLIEU!$E:$E,SOLIEU!$AJ:$AJ,"")</f>
        <v>1.0000000000000009E-2</v>
      </c>
      <c r="P119" s="521">
        <f t="shared" si="21"/>
        <v>0</v>
      </c>
      <c r="Q119" s="521">
        <f t="shared" si="22"/>
        <v>0</v>
      </c>
      <c r="R119" s="521">
        <f t="shared" si="23"/>
        <v>-1.0000000000000009E-2</v>
      </c>
      <c r="S119" s="521">
        <f t="shared" si="24"/>
        <v>0</v>
      </c>
      <c r="T119" s="521">
        <f t="shared" si="25"/>
        <v>0</v>
      </c>
      <c r="U119" s="521">
        <f t="shared" si="26"/>
        <v>1.0000000000000009E-2</v>
      </c>
      <c r="V119" s="296" t="s">
        <v>46</v>
      </c>
      <c r="Y119" s="48">
        <f t="shared" si="27"/>
        <v>1</v>
      </c>
      <c r="Z119" s="48">
        <f t="shared" si="20"/>
        <v>109</v>
      </c>
      <c r="AA119" s="48" t="str">
        <f t="shared" si="16"/>
        <v>1-109-3D</v>
      </c>
      <c r="AB119" s="419">
        <f>+_xlfn.XLOOKUP(AA119,SOLIEU!B:B,SOLIEU!E:E,"")</f>
        <v>296</v>
      </c>
      <c r="AC119" s="48"/>
    </row>
    <row r="120" spans="1:29" ht="17.399999999999999" customHeight="1" x14ac:dyDescent="0.3">
      <c r="A120" s="318">
        <v>110</v>
      </c>
      <c r="B120" s="318">
        <f t="shared" si="17"/>
        <v>304</v>
      </c>
      <c r="C120" s="520">
        <f>+_xlfn.XLOOKUP($AB120,SOLIEU!$E:$E,SOLIEU!$AP:$AP,"")</f>
        <v>1</v>
      </c>
      <c r="D120" s="520">
        <f>+_xlfn.XLOOKUP($AB120,SOLIEU!$E:$E,SOLIEU!$AQ:$AQ,"")</f>
        <v>0.8</v>
      </c>
      <c r="E120" s="520">
        <f>+_xlfn.XLOOKUP($AB120,SOLIEU!$E:$E,SOLIEU!$W:$W,"")</f>
        <v>1.6</v>
      </c>
      <c r="F120" s="520">
        <f>+_xlfn.XLOOKUP($AB120,SOLIEU!$E:$E,SOLIEU!$Z:$Z,"")</f>
        <v>1.1000000000000001</v>
      </c>
      <c r="G120" s="520">
        <f>+_xlfn.XLOOKUP($AB120,SOLIEU!$E:$E,SOLIEU!$AD:$AD,"")</f>
        <v>26</v>
      </c>
      <c r="H120" s="520">
        <f>+_xlfn.XLOOKUP($AB120,SOLIEU!$E:$E,SOLIEU!$AG:$AG,"")</f>
        <v>26</v>
      </c>
      <c r="I120" s="520">
        <f>+_xlfn.XLOOKUP($AB120,SOLIEU!$E:$E,SOLIEU!$AI:$AI,"")</f>
        <v>0</v>
      </c>
      <c r="J120" s="521">
        <f t="shared" si="18"/>
        <v>0.8</v>
      </c>
      <c r="K120" s="521">
        <f t="shared" si="19"/>
        <v>1.6</v>
      </c>
      <c r="L120" s="520">
        <f>+_xlfn.XLOOKUP($AB120,SOLIEU!$E:$E,SOLIEU!$AA:$AA,"")</f>
        <v>1.0900000000000001</v>
      </c>
      <c r="M120" s="520">
        <f>+_xlfn.XLOOKUP($AB120,SOLIEU!$E:$E,SOLIEU!$AE:$AE,"")</f>
        <v>26</v>
      </c>
      <c r="N120" s="520">
        <f>+_xlfn.XLOOKUP($AB120,SOLIEU!$E:$E,SOLIEU!$AH:$AH,"")</f>
        <v>26</v>
      </c>
      <c r="O120" s="520">
        <f>+_xlfn.XLOOKUP($AB120,SOLIEU!$E:$E,SOLIEU!$AJ:$AJ,"")</f>
        <v>0</v>
      </c>
      <c r="P120" s="521">
        <f t="shared" si="21"/>
        <v>0</v>
      </c>
      <c r="Q120" s="521">
        <f t="shared" si="22"/>
        <v>0</v>
      </c>
      <c r="R120" s="521">
        <f t="shared" si="23"/>
        <v>-1.0000000000000009E-2</v>
      </c>
      <c r="S120" s="521">
        <f t="shared" si="24"/>
        <v>0</v>
      </c>
      <c r="T120" s="521">
        <f t="shared" si="25"/>
        <v>0</v>
      </c>
      <c r="U120" s="521">
        <f t="shared" si="26"/>
        <v>0</v>
      </c>
      <c r="V120" s="296" t="s">
        <v>46</v>
      </c>
      <c r="Y120" s="48">
        <f t="shared" si="27"/>
        <v>1</v>
      </c>
      <c r="Z120" s="48">
        <f t="shared" si="20"/>
        <v>110</v>
      </c>
      <c r="AA120" s="48" t="str">
        <f t="shared" ref="AA120:AA183" si="28">+Y120&amp;"-"&amp;Z120&amp;"-"&amp;$AA$4</f>
        <v>1-110-3D</v>
      </c>
      <c r="AB120" s="419">
        <f>+_xlfn.XLOOKUP(AA120,SOLIEU!B:B,SOLIEU!E:E,"")</f>
        <v>304</v>
      </c>
      <c r="AC120" s="48"/>
    </row>
    <row r="121" spans="1:29" ht="17.399999999999999" customHeight="1" x14ac:dyDescent="0.3">
      <c r="A121" s="318">
        <v>111</v>
      </c>
      <c r="B121" s="318">
        <f t="shared" ref="B121:B184" si="29">+AB121</f>
        <v>312</v>
      </c>
      <c r="C121" s="520">
        <f>+_xlfn.XLOOKUP($AB121,SOLIEU!$E:$E,SOLIEU!$AP:$AP,"")</f>
        <v>1</v>
      </c>
      <c r="D121" s="520">
        <f>+_xlfn.XLOOKUP($AB121,SOLIEU!$E:$E,SOLIEU!$AQ:$AQ,"")</f>
        <v>0.8</v>
      </c>
      <c r="E121" s="520">
        <f>+_xlfn.XLOOKUP($AB121,SOLIEU!$E:$E,SOLIEU!$W:$W,"")</f>
        <v>1.6</v>
      </c>
      <c r="F121" s="520">
        <f>+_xlfn.XLOOKUP($AB121,SOLIEU!$E:$E,SOLIEU!$Z:$Z,"")</f>
        <v>1.1000000000000001</v>
      </c>
      <c r="G121" s="520">
        <f>+_xlfn.XLOOKUP($AB121,SOLIEU!$E:$E,SOLIEU!$AD:$AD,"")</f>
        <v>26</v>
      </c>
      <c r="H121" s="520">
        <f>+_xlfn.XLOOKUP($AB121,SOLIEU!$E:$E,SOLIEU!$AG:$AG,"")</f>
        <v>26</v>
      </c>
      <c r="I121" s="520">
        <f>+_xlfn.XLOOKUP($AB121,SOLIEU!$E:$E,SOLIEU!$AI:$AI,"")</f>
        <v>0</v>
      </c>
      <c r="J121" s="521">
        <f t="shared" ref="J121:J184" si="30">+D121</f>
        <v>0.8</v>
      </c>
      <c r="K121" s="521">
        <f t="shared" ref="K121:K184" si="31">+E121</f>
        <v>1.6</v>
      </c>
      <c r="L121" s="520">
        <f>+_xlfn.XLOOKUP($AB121,SOLIEU!$E:$E,SOLIEU!$AA:$AA,"")</f>
        <v>1.0900000000000001</v>
      </c>
      <c r="M121" s="520">
        <f>+_xlfn.XLOOKUP($AB121,SOLIEU!$E:$E,SOLIEU!$AE:$AE,"")</f>
        <v>26</v>
      </c>
      <c r="N121" s="520">
        <f>+_xlfn.XLOOKUP($AB121,SOLIEU!$E:$E,SOLIEU!$AH:$AH,"")</f>
        <v>26</v>
      </c>
      <c r="O121" s="520">
        <f>+_xlfn.XLOOKUP($AB121,SOLIEU!$E:$E,SOLIEU!$AJ:$AJ,"")</f>
        <v>1.0000000000000009E-2</v>
      </c>
      <c r="P121" s="521">
        <f t="shared" si="21"/>
        <v>0</v>
      </c>
      <c r="Q121" s="521">
        <f t="shared" si="22"/>
        <v>0</v>
      </c>
      <c r="R121" s="521">
        <f t="shared" si="23"/>
        <v>-1.0000000000000009E-2</v>
      </c>
      <c r="S121" s="521">
        <f t="shared" si="24"/>
        <v>0</v>
      </c>
      <c r="T121" s="521">
        <f t="shared" si="25"/>
        <v>0</v>
      </c>
      <c r="U121" s="521">
        <f t="shared" si="26"/>
        <v>1.0000000000000009E-2</v>
      </c>
      <c r="V121" s="296" t="s">
        <v>46</v>
      </c>
      <c r="Y121" s="48">
        <f t="shared" si="27"/>
        <v>1</v>
      </c>
      <c r="Z121" s="48">
        <f t="shared" si="20"/>
        <v>111</v>
      </c>
      <c r="AA121" s="48" t="str">
        <f t="shared" si="28"/>
        <v>1-111-3D</v>
      </c>
      <c r="AB121" s="419">
        <f>+_xlfn.XLOOKUP(AA121,SOLIEU!B:B,SOLIEU!E:E,"")</f>
        <v>312</v>
      </c>
      <c r="AC121" s="48"/>
    </row>
    <row r="122" spans="1:29" ht="17.399999999999999" customHeight="1" x14ac:dyDescent="0.3">
      <c r="A122" s="318">
        <v>112</v>
      </c>
      <c r="B122" s="318">
        <f t="shared" si="29"/>
        <v>320</v>
      </c>
      <c r="C122" s="520">
        <f>+_xlfn.XLOOKUP($AB122,SOLIEU!$E:$E,SOLIEU!$AP:$AP,"")</f>
        <v>1</v>
      </c>
      <c r="D122" s="520">
        <f>+_xlfn.XLOOKUP($AB122,SOLIEU!$E:$E,SOLIEU!$AQ:$AQ,"")</f>
        <v>0.8</v>
      </c>
      <c r="E122" s="520">
        <f>+_xlfn.XLOOKUP($AB122,SOLIEU!$E:$E,SOLIEU!$W:$W,"")</f>
        <v>1.6</v>
      </c>
      <c r="F122" s="520">
        <f>+_xlfn.XLOOKUP($AB122,SOLIEU!$E:$E,SOLIEU!$Z:$Z,"")</f>
        <v>1.1000000000000001</v>
      </c>
      <c r="G122" s="520">
        <f>+_xlfn.XLOOKUP($AB122,SOLIEU!$E:$E,SOLIEU!$AD:$AD,"")</f>
        <v>26</v>
      </c>
      <c r="H122" s="520">
        <f>+_xlfn.XLOOKUP($AB122,SOLIEU!$E:$E,SOLIEU!$AG:$AG,"")</f>
        <v>26</v>
      </c>
      <c r="I122" s="520">
        <f>+_xlfn.XLOOKUP($AB122,SOLIEU!$E:$E,SOLIEU!$AI:$AI,"")</f>
        <v>0</v>
      </c>
      <c r="J122" s="521">
        <f t="shared" si="30"/>
        <v>0.8</v>
      </c>
      <c r="K122" s="521">
        <f t="shared" si="31"/>
        <v>1.6</v>
      </c>
      <c r="L122" s="520">
        <f>+_xlfn.XLOOKUP($AB122,SOLIEU!$E:$E,SOLIEU!$AA:$AA,"")</f>
        <v>1.1000000000000001</v>
      </c>
      <c r="M122" s="520">
        <f>+_xlfn.XLOOKUP($AB122,SOLIEU!$E:$E,SOLIEU!$AE:$AE,"")</f>
        <v>26</v>
      </c>
      <c r="N122" s="520">
        <f>+_xlfn.XLOOKUP($AB122,SOLIEU!$E:$E,SOLIEU!$AH:$AH,"")</f>
        <v>26</v>
      </c>
      <c r="O122" s="520">
        <f>+_xlfn.XLOOKUP($AB122,SOLIEU!$E:$E,SOLIEU!$AJ:$AJ,"")</f>
        <v>2.0000000000000018E-2</v>
      </c>
      <c r="P122" s="521">
        <f t="shared" si="21"/>
        <v>0</v>
      </c>
      <c r="Q122" s="521">
        <f t="shared" si="22"/>
        <v>0</v>
      </c>
      <c r="R122" s="521">
        <f t="shared" si="23"/>
        <v>0</v>
      </c>
      <c r="S122" s="521">
        <f t="shared" si="24"/>
        <v>0</v>
      </c>
      <c r="T122" s="521">
        <f t="shared" si="25"/>
        <v>0</v>
      </c>
      <c r="U122" s="521">
        <f t="shared" si="26"/>
        <v>2.0000000000000018E-2</v>
      </c>
      <c r="V122" s="296" t="s">
        <v>46</v>
      </c>
      <c r="Y122" s="48">
        <f t="shared" si="27"/>
        <v>1</v>
      </c>
      <c r="Z122" s="48">
        <f t="shared" ref="Z122:Z185" si="32">+Z121+1</f>
        <v>112</v>
      </c>
      <c r="AA122" s="48" t="str">
        <f t="shared" si="28"/>
        <v>1-112-3D</v>
      </c>
      <c r="AB122" s="419">
        <f>+_xlfn.XLOOKUP(AA122,SOLIEU!B:B,SOLIEU!E:E,"")</f>
        <v>320</v>
      </c>
      <c r="AC122" s="48"/>
    </row>
    <row r="123" spans="1:29" ht="17.399999999999999" customHeight="1" x14ac:dyDescent="0.3">
      <c r="A123" s="318">
        <v>113</v>
      </c>
      <c r="B123" s="318">
        <f t="shared" si="29"/>
        <v>328</v>
      </c>
      <c r="C123" s="520">
        <f>+_xlfn.XLOOKUP($AB123,SOLIEU!$E:$E,SOLIEU!$AP:$AP,"")</f>
        <v>1</v>
      </c>
      <c r="D123" s="520">
        <f>+_xlfn.XLOOKUP($AB123,SOLIEU!$E:$E,SOLIEU!$AQ:$AQ,"")</f>
        <v>0.8</v>
      </c>
      <c r="E123" s="520">
        <f>+_xlfn.XLOOKUP($AB123,SOLIEU!$E:$E,SOLIEU!$W:$W,"")</f>
        <v>1.6</v>
      </c>
      <c r="F123" s="520">
        <f>+_xlfn.XLOOKUP($AB123,SOLIEU!$E:$E,SOLIEU!$Z:$Z,"")</f>
        <v>1.1000000000000001</v>
      </c>
      <c r="G123" s="520">
        <f>+_xlfn.XLOOKUP($AB123,SOLIEU!$E:$E,SOLIEU!$AD:$AD,"")</f>
        <v>26</v>
      </c>
      <c r="H123" s="520">
        <f>+_xlfn.XLOOKUP($AB123,SOLIEU!$E:$E,SOLIEU!$AG:$AG,"")</f>
        <v>26</v>
      </c>
      <c r="I123" s="520">
        <f>+_xlfn.XLOOKUP($AB123,SOLIEU!$E:$E,SOLIEU!$AI:$AI,"")</f>
        <v>0</v>
      </c>
      <c r="J123" s="521">
        <f t="shared" si="30"/>
        <v>0.8</v>
      </c>
      <c r="K123" s="521">
        <f t="shared" si="31"/>
        <v>1.6</v>
      </c>
      <c r="L123" s="520">
        <f>+_xlfn.XLOOKUP($AB123,SOLIEU!$E:$E,SOLIEU!$AA:$AA,"")</f>
        <v>1.0900000000000001</v>
      </c>
      <c r="M123" s="520">
        <f>+_xlfn.XLOOKUP($AB123,SOLIEU!$E:$E,SOLIEU!$AE:$AE,"")</f>
        <v>26</v>
      </c>
      <c r="N123" s="520">
        <f>+_xlfn.XLOOKUP($AB123,SOLIEU!$E:$E,SOLIEU!$AH:$AH,"")</f>
        <v>26</v>
      </c>
      <c r="O123" s="520">
        <f>+_xlfn.XLOOKUP($AB123,SOLIEU!$E:$E,SOLIEU!$AJ:$AJ,"")</f>
        <v>0</v>
      </c>
      <c r="P123" s="521">
        <f t="shared" si="21"/>
        <v>0</v>
      </c>
      <c r="Q123" s="521">
        <f t="shared" si="22"/>
        <v>0</v>
      </c>
      <c r="R123" s="521">
        <f t="shared" si="23"/>
        <v>-1.0000000000000009E-2</v>
      </c>
      <c r="S123" s="521">
        <f t="shared" si="24"/>
        <v>0</v>
      </c>
      <c r="T123" s="521">
        <f t="shared" si="25"/>
        <v>0</v>
      </c>
      <c r="U123" s="521">
        <f t="shared" si="26"/>
        <v>0</v>
      </c>
      <c r="V123" s="296" t="s">
        <v>46</v>
      </c>
      <c r="Y123" s="48">
        <f t="shared" si="27"/>
        <v>1</v>
      </c>
      <c r="Z123" s="48">
        <f t="shared" si="32"/>
        <v>113</v>
      </c>
      <c r="AA123" s="48" t="str">
        <f t="shared" si="28"/>
        <v>1-113-3D</v>
      </c>
      <c r="AB123" s="419">
        <f>+_xlfn.XLOOKUP(AA123,SOLIEU!B:B,SOLIEU!E:E,"")</f>
        <v>328</v>
      </c>
      <c r="AC123" s="48"/>
    </row>
    <row r="124" spans="1:29" ht="17.399999999999999" customHeight="1" x14ac:dyDescent="0.3">
      <c r="A124" s="318">
        <v>114</v>
      </c>
      <c r="B124" s="318">
        <f t="shared" si="29"/>
        <v>335</v>
      </c>
      <c r="C124" s="520">
        <f>+_xlfn.XLOOKUP($AB124,SOLIEU!$E:$E,SOLIEU!$AP:$AP,"")</f>
        <v>1</v>
      </c>
      <c r="D124" s="520">
        <f>+_xlfn.XLOOKUP($AB124,SOLIEU!$E:$E,SOLIEU!$AQ:$AQ,"")</f>
        <v>0.8</v>
      </c>
      <c r="E124" s="520">
        <f>+_xlfn.XLOOKUP($AB124,SOLIEU!$E:$E,SOLIEU!$W:$W,"")</f>
        <v>1.6</v>
      </c>
      <c r="F124" s="520">
        <f>+_xlfn.XLOOKUP($AB124,SOLIEU!$E:$E,SOLIEU!$Z:$Z,"")</f>
        <v>1.1000000000000001</v>
      </c>
      <c r="G124" s="520">
        <f>+_xlfn.XLOOKUP($AB124,SOLIEU!$E:$E,SOLIEU!$AD:$AD,"")</f>
        <v>26</v>
      </c>
      <c r="H124" s="520">
        <f>+_xlfn.XLOOKUP($AB124,SOLIEU!$E:$E,SOLIEU!$AG:$AG,"")</f>
        <v>26</v>
      </c>
      <c r="I124" s="520">
        <f>+_xlfn.XLOOKUP($AB124,SOLIEU!$E:$E,SOLIEU!$AI:$AI,"")</f>
        <v>0</v>
      </c>
      <c r="J124" s="521">
        <f t="shared" si="30"/>
        <v>0.8</v>
      </c>
      <c r="K124" s="521">
        <f t="shared" si="31"/>
        <v>1.6</v>
      </c>
      <c r="L124" s="520">
        <f>+_xlfn.XLOOKUP($AB124,SOLIEU!$E:$E,SOLIEU!$AA:$AA,"")</f>
        <v>1.1100000000000001</v>
      </c>
      <c r="M124" s="520">
        <f>+_xlfn.XLOOKUP($AB124,SOLIEU!$E:$E,SOLIEU!$AE:$AE,"")</f>
        <v>26</v>
      </c>
      <c r="N124" s="520">
        <f>+_xlfn.XLOOKUP($AB124,SOLIEU!$E:$E,SOLIEU!$AH:$AH,"")</f>
        <v>26</v>
      </c>
      <c r="O124" s="520">
        <f>+_xlfn.XLOOKUP($AB124,SOLIEU!$E:$E,SOLIEU!$AJ:$AJ,"")</f>
        <v>1.0000000000000009E-2</v>
      </c>
      <c r="P124" s="521">
        <f t="shared" si="21"/>
        <v>0</v>
      </c>
      <c r="Q124" s="521">
        <f t="shared" si="22"/>
        <v>0</v>
      </c>
      <c r="R124" s="521">
        <f t="shared" si="23"/>
        <v>1.0000000000000009E-2</v>
      </c>
      <c r="S124" s="521">
        <f t="shared" si="24"/>
        <v>0</v>
      </c>
      <c r="T124" s="521">
        <f t="shared" si="25"/>
        <v>0</v>
      </c>
      <c r="U124" s="521">
        <f t="shared" si="26"/>
        <v>1.0000000000000009E-2</v>
      </c>
      <c r="V124" s="296" t="s">
        <v>46</v>
      </c>
      <c r="Y124" s="48">
        <f t="shared" si="27"/>
        <v>1</v>
      </c>
      <c r="Z124" s="48">
        <f t="shared" si="32"/>
        <v>114</v>
      </c>
      <c r="AA124" s="48" t="str">
        <f t="shared" si="28"/>
        <v>1-114-3D</v>
      </c>
      <c r="AB124" s="419">
        <f>+_xlfn.XLOOKUP(AA124,SOLIEU!B:B,SOLIEU!E:E,"")</f>
        <v>335</v>
      </c>
      <c r="AC124" s="48"/>
    </row>
    <row r="125" spans="1:29" ht="17.399999999999999" customHeight="1" x14ac:dyDescent="0.3">
      <c r="A125" s="318">
        <v>115</v>
      </c>
      <c r="B125" s="318">
        <f t="shared" si="29"/>
        <v>342</v>
      </c>
      <c r="C125" s="520">
        <f>+_xlfn.XLOOKUP($AB125,SOLIEU!$E:$E,SOLIEU!$AP:$AP,"")</f>
        <v>1</v>
      </c>
      <c r="D125" s="520">
        <f>+_xlfn.XLOOKUP($AB125,SOLIEU!$E:$E,SOLIEU!$AQ:$AQ,"")</f>
        <v>0.8</v>
      </c>
      <c r="E125" s="520">
        <f>+_xlfn.XLOOKUP($AB125,SOLIEU!$E:$E,SOLIEU!$W:$W,"")</f>
        <v>1.6</v>
      </c>
      <c r="F125" s="520">
        <f>+_xlfn.XLOOKUP($AB125,SOLIEU!$E:$E,SOLIEU!$Z:$Z,"")</f>
        <v>1.1000000000000001</v>
      </c>
      <c r="G125" s="520">
        <f>+_xlfn.XLOOKUP($AB125,SOLIEU!$E:$E,SOLIEU!$AD:$AD,"")</f>
        <v>26</v>
      </c>
      <c r="H125" s="520">
        <f>+_xlfn.XLOOKUP($AB125,SOLIEU!$E:$E,SOLIEU!$AG:$AG,"")</f>
        <v>26</v>
      </c>
      <c r="I125" s="520">
        <f>+_xlfn.XLOOKUP($AB125,SOLIEU!$E:$E,SOLIEU!$AI:$AI,"")</f>
        <v>0</v>
      </c>
      <c r="J125" s="521">
        <f t="shared" si="30"/>
        <v>0.8</v>
      </c>
      <c r="K125" s="521">
        <f t="shared" si="31"/>
        <v>1.6</v>
      </c>
      <c r="L125" s="520">
        <f>+_xlfn.XLOOKUP($AB125,SOLIEU!$E:$E,SOLIEU!$AA:$AA,"")</f>
        <v>1.0900000000000001</v>
      </c>
      <c r="M125" s="520">
        <f>+_xlfn.XLOOKUP($AB125,SOLIEU!$E:$E,SOLIEU!$AE:$AE,"")</f>
        <v>26</v>
      </c>
      <c r="N125" s="520">
        <f>+_xlfn.XLOOKUP($AB125,SOLIEU!$E:$E,SOLIEU!$AH:$AH,"")</f>
        <v>26</v>
      </c>
      <c r="O125" s="520">
        <f>+_xlfn.XLOOKUP($AB125,SOLIEU!$E:$E,SOLIEU!$AJ:$AJ,"")</f>
        <v>0</v>
      </c>
      <c r="P125" s="521">
        <f t="shared" si="21"/>
        <v>0</v>
      </c>
      <c r="Q125" s="521">
        <f t="shared" si="22"/>
        <v>0</v>
      </c>
      <c r="R125" s="521">
        <f t="shared" si="23"/>
        <v>-1.0000000000000009E-2</v>
      </c>
      <c r="S125" s="521">
        <f t="shared" si="24"/>
        <v>0</v>
      </c>
      <c r="T125" s="521">
        <f t="shared" si="25"/>
        <v>0</v>
      </c>
      <c r="U125" s="521">
        <f t="shared" si="26"/>
        <v>0</v>
      </c>
      <c r="V125" s="296" t="s">
        <v>46</v>
      </c>
      <c r="Y125" s="48">
        <f t="shared" si="27"/>
        <v>1</v>
      </c>
      <c r="Z125" s="48">
        <f t="shared" si="32"/>
        <v>115</v>
      </c>
      <c r="AA125" s="48" t="str">
        <f t="shared" si="28"/>
        <v>1-115-3D</v>
      </c>
      <c r="AB125" s="419">
        <f>+_xlfn.XLOOKUP(AA125,SOLIEU!B:B,SOLIEU!E:E,"")</f>
        <v>342</v>
      </c>
      <c r="AC125" s="48"/>
    </row>
    <row r="126" spans="1:29" ht="17.399999999999999" customHeight="1" x14ac:dyDescent="0.3">
      <c r="A126" s="318">
        <v>116</v>
      </c>
      <c r="B126" s="318">
        <f t="shared" si="29"/>
        <v>349</v>
      </c>
      <c r="C126" s="520">
        <f>+_xlfn.XLOOKUP($AB126,SOLIEU!$E:$E,SOLIEU!$AP:$AP,"")</f>
        <v>1</v>
      </c>
      <c r="D126" s="520">
        <f>+_xlfn.XLOOKUP($AB126,SOLIEU!$E:$E,SOLIEU!$AQ:$AQ,"")</f>
        <v>0.8</v>
      </c>
      <c r="E126" s="520">
        <f>+_xlfn.XLOOKUP($AB126,SOLIEU!$E:$E,SOLIEU!$W:$W,"")</f>
        <v>1.6</v>
      </c>
      <c r="F126" s="520">
        <f>+_xlfn.XLOOKUP($AB126,SOLIEU!$E:$E,SOLIEU!$Z:$Z,"")</f>
        <v>1.1000000000000001</v>
      </c>
      <c r="G126" s="520">
        <f>+_xlfn.XLOOKUP($AB126,SOLIEU!$E:$E,SOLIEU!$AD:$AD,"")</f>
        <v>26</v>
      </c>
      <c r="H126" s="520">
        <f>+_xlfn.XLOOKUP($AB126,SOLIEU!$E:$E,SOLIEU!$AG:$AG,"")</f>
        <v>26</v>
      </c>
      <c r="I126" s="520">
        <f>+_xlfn.XLOOKUP($AB126,SOLIEU!$E:$E,SOLIEU!$AI:$AI,"")</f>
        <v>0</v>
      </c>
      <c r="J126" s="521">
        <f t="shared" si="30"/>
        <v>0.8</v>
      </c>
      <c r="K126" s="521">
        <f t="shared" si="31"/>
        <v>1.6</v>
      </c>
      <c r="L126" s="520">
        <f>+_xlfn.XLOOKUP($AB126,SOLIEU!$E:$E,SOLIEU!$AA:$AA,"")</f>
        <v>1.1000000000000001</v>
      </c>
      <c r="M126" s="520">
        <f>+_xlfn.XLOOKUP($AB126,SOLIEU!$E:$E,SOLIEU!$AE:$AE,"")</f>
        <v>26</v>
      </c>
      <c r="N126" s="520">
        <f>+_xlfn.XLOOKUP($AB126,SOLIEU!$E:$E,SOLIEU!$AH:$AH,"")</f>
        <v>26</v>
      </c>
      <c r="O126" s="520">
        <f>+_xlfn.XLOOKUP($AB126,SOLIEU!$E:$E,SOLIEU!$AJ:$AJ,"")</f>
        <v>0</v>
      </c>
      <c r="P126" s="521">
        <f t="shared" si="21"/>
        <v>0</v>
      </c>
      <c r="Q126" s="521">
        <f t="shared" si="22"/>
        <v>0</v>
      </c>
      <c r="R126" s="521">
        <f t="shared" si="23"/>
        <v>0</v>
      </c>
      <c r="S126" s="521">
        <f t="shared" si="24"/>
        <v>0</v>
      </c>
      <c r="T126" s="521">
        <f t="shared" si="25"/>
        <v>0</v>
      </c>
      <c r="U126" s="521">
        <f t="shared" si="26"/>
        <v>0</v>
      </c>
      <c r="V126" s="296" t="s">
        <v>46</v>
      </c>
      <c r="Y126" s="48">
        <f t="shared" si="27"/>
        <v>1</v>
      </c>
      <c r="Z126" s="48">
        <f t="shared" si="32"/>
        <v>116</v>
      </c>
      <c r="AA126" s="48" t="str">
        <f t="shared" si="28"/>
        <v>1-116-3D</v>
      </c>
      <c r="AB126" s="419">
        <f>+_xlfn.XLOOKUP(AA126,SOLIEU!B:B,SOLIEU!E:E,"")</f>
        <v>349</v>
      </c>
      <c r="AC126" s="48"/>
    </row>
    <row r="127" spans="1:29" ht="17.399999999999999" customHeight="1" x14ac:dyDescent="0.3">
      <c r="A127" s="318">
        <v>117</v>
      </c>
      <c r="B127" s="318">
        <f t="shared" si="29"/>
        <v>356</v>
      </c>
      <c r="C127" s="520">
        <f>+_xlfn.XLOOKUP($AB127,SOLIEU!$E:$E,SOLIEU!$AP:$AP,"")</f>
        <v>1</v>
      </c>
      <c r="D127" s="520">
        <f>+_xlfn.XLOOKUP($AB127,SOLIEU!$E:$E,SOLIEU!$AQ:$AQ,"")</f>
        <v>0.8</v>
      </c>
      <c r="E127" s="520">
        <f>+_xlfn.XLOOKUP($AB127,SOLIEU!$E:$E,SOLIEU!$W:$W,"")</f>
        <v>1.6</v>
      </c>
      <c r="F127" s="520">
        <f>+_xlfn.XLOOKUP($AB127,SOLIEU!$E:$E,SOLIEU!$Z:$Z,"")</f>
        <v>1.1000000000000001</v>
      </c>
      <c r="G127" s="520">
        <f>+_xlfn.XLOOKUP($AB127,SOLIEU!$E:$E,SOLIEU!$AD:$AD,"")</f>
        <v>26</v>
      </c>
      <c r="H127" s="520">
        <f>+_xlfn.XLOOKUP($AB127,SOLIEU!$E:$E,SOLIEU!$AG:$AG,"")</f>
        <v>26</v>
      </c>
      <c r="I127" s="520">
        <f>+_xlfn.XLOOKUP($AB127,SOLIEU!$E:$E,SOLIEU!$AI:$AI,"")</f>
        <v>0</v>
      </c>
      <c r="J127" s="521">
        <f t="shared" si="30"/>
        <v>0.8</v>
      </c>
      <c r="K127" s="521">
        <f t="shared" si="31"/>
        <v>1.6</v>
      </c>
      <c r="L127" s="520">
        <f>+_xlfn.XLOOKUP($AB127,SOLIEU!$E:$E,SOLIEU!$AA:$AA,"")</f>
        <v>1.1100000000000001</v>
      </c>
      <c r="M127" s="520">
        <f>+_xlfn.XLOOKUP($AB127,SOLIEU!$E:$E,SOLIEU!$AE:$AE,"")</f>
        <v>26</v>
      </c>
      <c r="N127" s="520">
        <f>+_xlfn.XLOOKUP($AB127,SOLIEU!$E:$E,SOLIEU!$AH:$AH,"")</f>
        <v>26</v>
      </c>
      <c r="O127" s="520">
        <f>+_xlfn.XLOOKUP($AB127,SOLIEU!$E:$E,SOLIEU!$AJ:$AJ,"")</f>
        <v>0</v>
      </c>
      <c r="P127" s="521">
        <f t="shared" si="21"/>
        <v>0</v>
      </c>
      <c r="Q127" s="521">
        <f t="shared" si="22"/>
        <v>0</v>
      </c>
      <c r="R127" s="521">
        <f t="shared" si="23"/>
        <v>1.0000000000000009E-2</v>
      </c>
      <c r="S127" s="521">
        <f t="shared" si="24"/>
        <v>0</v>
      </c>
      <c r="T127" s="521">
        <f t="shared" si="25"/>
        <v>0</v>
      </c>
      <c r="U127" s="521">
        <f t="shared" si="26"/>
        <v>0</v>
      </c>
      <c r="V127" s="296" t="s">
        <v>46</v>
      </c>
      <c r="Y127" s="48">
        <f t="shared" si="27"/>
        <v>1</v>
      </c>
      <c r="Z127" s="48">
        <f t="shared" si="32"/>
        <v>117</v>
      </c>
      <c r="AA127" s="48" t="str">
        <f t="shared" si="28"/>
        <v>1-117-3D</v>
      </c>
      <c r="AB127" s="419">
        <f>+_xlfn.XLOOKUP(AA127,SOLIEU!B:B,SOLIEU!E:E,"")</f>
        <v>356</v>
      </c>
      <c r="AC127" s="48"/>
    </row>
    <row r="128" spans="1:29" ht="17.399999999999999" customHeight="1" x14ac:dyDescent="0.3">
      <c r="A128" s="318">
        <v>118</v>
      </c>
      <c r="B128" s="318">
        <f t="shared" si="29"/>
        <v>363</v>
      </c>
      <c r="C128" s="520">
        <f>+_xlfn.XLOOKUP($AB128,SOLIEU!$E:$E,SOLIEU!$AP:$AP,"")</f>
        <v>1</v>
      </c>
      <c r="D128" s="520">
        <f>+_xlfn.XLOOKUP($AB128,SOLIEU!$E:$E,SOLIEU!$AQ:$AQ,"")</f>
        <v>0.8</v>
      </c>
      <c r="E128" s="520">
        <f>+_xlfn.XLOOKUP($AB128,SOLIEU!$E:$E,SOLIEU!$W:$W,"")</f>
        <v>1.6</v>
      </c>
      <c r="F128" s="520">
        <f>+_xlfn.XLOOKUP($AB128,SOLIEU!$E:$E,SOLIEU!$Z:$Z,"")</f>
        <v>1.1000000000000001</v>
      </c>
      <c r="G128" s="520">
        <f>+_xlfn.XLOOKUP($AB128,SOLIEU!$E:$E,SOLIEU!$AD:$AD,"")</f>
        <v>26</v>
      </c>
      <c r="H128" s="520">
        <f>+_xlfn.XLOOKUP($AB128,SOLIEU!$E:$E,SOLIEU!$AG:$AG,"")</f>
        <v>26</v>
      </c>
      <c r="I128" s="520">
        <f>+_xlfn.XLOOKUP($AB128,SOLIEU!$E:$E,SOLIEU!$AI:$AI,"")</f>
        <v>0</v>
      </c>
      <c r="J128" s="521">
        <f t="shared" si="30"/>
        <v>0.8</v>
      </c>
      <c r="K128" s="521">
        <f t="shared" si="31"/>
        <v>1.6</v>
      </c>
      <c r="L128" s="520">
        <f>+_xlfn.XLOOKUP($AB128,SOLIEU!$E:$E,SOLIEU!$AA:$AA,"")</f>
        <v>1.1000000000000001</v>
      </c>
      <c r="M128" s="520">
        <f>+_xlfn.XLOOKUP($AB128,SOLIEU!$E:$E,SOLIEU!$AE:$AE,"")</f>
        <v>26</v>
      </c>
      <c r="N128" s="520">
        <f>+_xlfn.XLOOKUP($AB128,SOLIEU!$E:$E,SOLIEU!$AH:$AH,"")</f>
        <v>26</v>
      </c>
      <c r="O128" s="520">
        <f>+_xlfn.XLOOKUP($AB128,SOLIEU!$E:$E,SOLIEU!$AJ:$AJ,"")</f>
        <v>0</v>
      </c>
      <c r="P128" s="521">
        <f t="shared" si="21"/>
        <v>0</v>
      </c>
      <c r="Q128" s="521">
        <f t="shared" si="22"/>
        <v>0</v>
      </c>
      <c r="R128" s="521">
        <f t="shared" si="23"/>
        <v>0</v>
      </c>
      <c r="S128" s="521">
        <f t="shared" si="24"/>
        <v>0</v>
      </c>
      <c r="T128" s="521">
        <f t="shared" si="25"/>
        <v>0</v>
      </c>
      <c r="U128" s="521">
        <f t="shared" si="26"/>
        <v>0</v>
      </c>
      <c r="V128" s="296" t="s">
        <v>46</v>
      </c>
      <c r="Y128" s="48">
        <f t="shared" si="27"/>
        <v>1</v>
      </c>
      <c r="Z128" s="48">
        <f t="shared" si="32"/>
        <v>118</v>
      </c>
      <c r="AA128" s="48" t="str">
        <f t="shared" si="28"/>
        <v>1-118-3D</v>
      </c>
      <c r="AB128" s="419">
        <f>+_xlfn.XLOOKUP(AA128,SOLIEU!B:B,SOLIEU!E:E,"")</f>
        <v>363</v>
      </c>
      <c r="AC128" s="48"/>
    </row>
    <row r="129" spans="1:29" ht="17.399999999999999" customHeight="1" x14ac:dyDescent="0.3">
      <c r="A129" s="318">
        <v>119</v>
      </c>
      <c r="B129" s="318">
        <f t="shared" si="29"/>
        <v>370</v>
      </c>
      <c r="C129" s="520">
        <f>+_xlfn.XLOOKUP($AB129,SOLIEU!$E:$E,SOLIEU!$AP:$AP,"")</f>
        <v>1</v>
      </c>
      <c r="D129" s="520">
        <f>+_xlfn.XLOOKUP($AB129,SOLIEU!$E:$E,SOLIEU!$AQ:$AQ,"")</f>
        <v>0.8</v>
      </c>
      <c r="E129" s="520">
        <f>+_xlfn.XLOOKUP($AB129,SOLIEU!$E:$E,SOLIEU!$W:$W,"")</f>
        <v>1.6</v>
      </c>
      <c r="F129" s="520">
        <f>+_xlfn.XLOOKUP($AB129,SOLIEU!$E:$E,SOLIEU!$Z:$Z,"")</f>
        <v>1.1000000000000001</v>
      </c>
      <c r="G129" s="520">
        <f>+_xlfn.XLOOKUP($AB129,SOLIEU!$E:$E,SOLIEU!$AD:$AD,"")</f>
        <v>26</v>
      </c>
      <c r="H129" s="520">
        <f>+_xlfn.XLOOKUP($AB129,SOLIEU!$E:$E,SOLIEU!$AG:$AG,"")</f>
        <v>26</v>
      </c>
      <c r="I129" s="520">
        <f>+_xlfn.XLOOKUP($AB129,SOLIEU!$E:$E,SOLIEU!$AI:$AI,"")</f>
        <v>0</v>
      </c>
      <c r="J129" s="521">
        <f t="shared" si="30"/>
        <v>0.8</v>
      </c>
      <c r="K129" s="521">
        <f t="shared" si="31"/>
        <v>1.6</v>
      </c>
      <c r="L129" s="520">
        <f>+_xlfn.XLOOKUP($AB129,SOLIEU!$E:$E,SOLIEU!$AA:$AA,"")</f>
        <v>1.0900000000000001</v>
      </c>
      <c r="M129" s="520">
        <f>+_xlfn.XLOOKUP($AB129,SOLIEU!$E:$E,SOLIEU!$AE:$AE,"")</f>
        <v>26</v>
      </c>
      <c r="N129" s="520">
        <f>+_xlfn.XLOOKUP($AB129,SOLIEU!$E:$E,SOLIEU!$AH:$AH,"")</f>
        <v>26</v>
      </c>
      <c r="O129" s="520">
        <f>+_xlfn.XLOOKUP($AB129,SOLIEU!$E:$E,SOLIEU!$AJ:$AJ,"")</f>
        <v>0</v>
      </c>
      <c r="P129" s="521">
        <f t="shared" si="21"/>
        <v>0</v>
      </c>
      <c r="Q129" s="521">
        <f t="shared" si="22"/>
        <v>0</v>
      </c>
      <c r="R129" s="521">
        <f t="shared" si="23"/>
        <v>-1.0000000000000009E-2</v>
      </c>
      <c r="S129" s="521">
        <f t="shared" si="24"/>
        <v>0</v>
      </c>
      <c r="T129" s="521">
        <f t="shared" si="25"/>
        <v>0</v>
      </c>
      <c r="U129" s="521">
        <f t="shared" si="26"/>
        <v>0</v>
      </c>
      <c r="V129" s="296" t="s">
        <v>46</v>
      </c>
      <c r="Y129" s="48">
        <f t="shared" si="27"/>
        <v>1</v>
      </c>
      <c r="Z129" s="48">
        <f t="shared" si="32"/>
        <v>119</v>
      </c>
      <c r="AA129" s="48" t="str">
        <f t="shared" si="28"/>
        <v>1-119-3D</v>
      </c>
      <c r="AB129" s="419">
        <f>+_xlfn.XLOOKUP(AA129,SOLIEU!B:B,SOLIEU!E:E,"")</f>
        <v>370</v>
      </c>
      <c r="AC129" s="48"/>
    </row>
    <row r="130" spans="1:29" ht="17.399999999999999" customHeight="1" x14ac:dyDescent="0.3">
      <c r="A130" s="318">
        <v>120</v>
      </c>
      <c r="B130" s="318">
        <f t="shared" si="29"/>
        <v>377</v>
      </c>
      <c r="C130" s="520">
        <f>+_xlfn.XLOOKUP($AB130,SOLIEU!$E:$E,SOLIEU!$AP:$AP,"")</f>
        <v>1</v>
      </c>
      <c r="D130" s="520">
        <f>+_xlfn.XLOOKUP($AB130,SOLIEU!$E:$E,SOLIEU!$AQ:$AQ,"")</f>
        <v>0.8</v>
      </c>
      <c r="E130" s="520">
        <f>+_xlfn.XLOOKUP($AB130,SOLIEU!$E:$E,SOLIEU!$W:$W,"")</f>
        <v>1.6</v>
      </c>
      <c r="F130" s="520">
        <f>+_xlfn.XLOOKUP($AB130,SOLIEU!$E:$E,SOLIEU!$Z:$Z,"")</f>
        <v>1.1000000000000001</v>
      </c>
      <c r="G130" s="520">
        <f>+_xlfn.XLOOKUP($AB130,SOLIEU!$E:$E,SOLIEU!$AD:$AD,"")</f>
        <v>26</v>
      </c>
      <c r="H130" s="520">
        <f>+_xlfn.XLOOKUP($AB130,SOLIEU!$E:$E,SOLIEU!$AG:$AG,"")</f>
        <v>26</v>
      </c>
      <c r="I130" s="520">
        <f>+_xlfn.XLOOKUP($AB130,SOLIEU!$E:$E,SOLIEU!$AI:$AI,"")</f>
        <v>0</v>
      </c>
      <c r="J130" s="521">
        <f t="shared" si="30"/>
        <v>0.8</v>
      </c>
      <c r="K130" s="521">
        <f t="shared" si="31"/>
        <v>1.6</v>
      </c>
      <c r="L130" s="520">
        <f>+_xlfn.XLOOKUP($AB130,SOLIEU!$E:$E,SOLIEU!$AA:$AA,"")</f>
        <v>1.1100000000000001</v>
      </c>
      <c r="M130" s="520">
        <f>+_xlfn.XLOOKUP($AB130,SOLIEU!$E:$E,SOLIEU!$AE:$AE,"")</f>
        <v>26</v>
      </c>
      <c r="N130" s="520">
        <f>+_xlfn.XLOOKUP($AB130,SOLIEU!$E:$E,SOLIEU!$AH:$AH,"")</f>
        <v>26</v>
      </c>
      <c r="O130" s="520">
        <f>+_xlfn.XLOOKUP($AB130,SOLIEU!$E:$E,SOLIEU!$AJ:$AJ,"")</f>
        <v>3.0000000000000027E-2</v>
      </c>
      <c r="P130" s="521">
        <f t="shared" si="21"/>
        <v>0</v>
      </c>
      <c r="Q130" s="521">
        <f t="shared" si="22"/>
        <v>0</v>
      </c>
      <c r="R130" s="521">
        <f t="shared" si="23"/>
        <v>1.0000000000000009E-2</v>
      </c>
      <c r="S130" s="521">
        <f t="shared" si="24"/>
        <v>0</v>
      </c>
      <c r="T130" s="521">
        <f t="shared" si="25"/>
        <v>0</v>
      </c>
      <c r="U130" s="521">
        <f t="shared" si="26"/>
        <v>3.0000000000000027E-2</v>
      </c>
      <c r="V130" s="296" t="s">
        <v>46</v>
      </c>
      <c r="Y130" s="48">
        <f t="shared" si="27"/>
        <v>1</v>
      </c>
      <c r="Z130" s="48">
        <f t="shared" si="32"/>
        <v>120</v>
      </c>
      <c r="AA130" s="48" t="str">
        <f t="shared" si="28"/>
        <v>1-120-3D</v>
      </c>
      <c r="AB130" s="419">
        <f>+_xlfn.XLOOKUP(AA130,SOLIEU!B:B,SOLIEU!E:E,"")</f>
        <v>377</v>
      </c>
      <c r="AC130" s="48"/>
    </row>
    <row r="131" spans="1:29" ht="17.399999999999999" customHeight="1" x14ac:dyDescent="0.3">
      <c r="A131" s="318">
        <v>121</v>
      </c>
      <c r="B131" s="318">
        <f t="shared" si="29"/>
        <v>384</v>
      </c>
      <c r="C131" s="520">
        <f>+_xlfn.XLOOKUP($AB131,SOLIEU!$E:$E,SOLIEU!$AP:$AP,"")</f>
        <v>1</v>
      </c>
      <c r="D131" s="520">
        <f>+_xlfn.XLOOKUP($AB131,SOLIEU!$E:$E,SOLIEU!$AQ:$AQ,"")</f>
        <v>0.8</v>
      </c>
      <c r="E131" s="520">
        <f>+_xlfn.XLOOKUP($AB131,SOLIEU!$E:$E,SOLIEU!$W:$W,"")</f>
        <v>1.6</v>
      </c>
      <c r="F131" s="520">
        <f>+_xlfn.XLOOKUP($AB131,SOLIEU!$E:$E,SOLIEU!$Z:$Z,"")</f>
        <v>1.1000000000000001</v>
      </c>
      <c r="G131" s="520">
        <f>+_xlfn.XLOOKUP($AB131,SOLIEU!$E:$E,SOLIEU!$AD:$AD,"")</f>
        <v>26</v>
      </c>
      <c r="H131" s="520">
        <f>+_xlfn.XLOOKUP($AB131,SOLIEU!$E:$E,SOLIEU!$AG:$AG,"")</f>
        <v>26</v>
      </c>
      <c r="I131" s="520">
        <f>+_xlfn.XLOOKUP($AB131,SOLIEU!$E:$E,SOLIEU!$AI:$AI,"")</f>
        <v>0</v>
      </c>
      <c r="J131" s="521">
        <f t="shared" si="30"/>
        <v>0.8</v>
      </c>
      <c r="K131" s="521">
        <f t="shared" si="31"/>
        <v>1.6</v>
      </c>
      <c r="L131" s="520">
        <f>+_xlfn.XLOOKUP($AB131,SOLIEU!$E:$E,SOLIEU!$AA:$AA,"")</f>
        <v>1.0900000000000001</v>
      </c>
      <c r="M131" s="520">
        <f>+_xlfn.XLOOKUP($AB131,SOLIEU!$E:$E,SOLIEU!$AE:$AE,"")</f>
        <v>26</v>
      </c>
      <c r="N131" s="520">
        <f>+_xlfn.XLOOKUP($AB131,SOLIEU!$E:$E,SOLIEU!$AH:$AH,"")</f>
        <v>26</v>
      </c>
      <c r="O131" s="520">
        <f>+_xlfn.XLOOKUP($AB131,SOLIEU!$E:$E,SOLIEU!$AJ:$AJ,"")</f>
        <v>0</v>
      </c>
      <c r="P131" s="521">
        <f t="shared" si="21"/>
        <v>0</v>
      </c>
      <c r="Q131" s="521">
        <f t="shared" si="22"/>
        <v>0</v>
      </c>
      <c r="R131" s="521">
        <f t="shared" si="23"/>
        <v>-1.0000000000000009E-2</v>
      </c>
      <c r="S131" s="521">
        <f t="shared" si="24"/>
        <v>0</v>
      </c>
      <c r="T131" s="521">
        <f t="shared" si="25"/>
        <v>0</v>
      </c>
      <c r="U131" s="521">
        <f t="shared" si="26"/>
        <v>0</v>
      </c>
      <c r="V131" s="296" t="s">
        <v>46</v>
      </c>
      <c r="Y131" s="48">
        <f t="shared" si="27"/>
        <v>1</v>
      </c>
      <c r="Z131" s="48">
        <f t="shared" si="32"/>
        <v>121</v>
      </c>
      <c r="AA131" s="48" t="str">
        <f t="shared" si="28"/>
        <v>1-121-3D</v>
      </c>
      <c r="AB131" s="419">
        <f>+_xlfn.XLOOKUP(AA131,SOLIEU!B:B,SOLIEU!E:E,"")</f>
        <v>384</v>
      </c>
      <c r="AC131" s="48"/>
    </row>
    <row r="132" spans="1:29" ht="17.399999999999999" customHeight="1" x14ac:dyDescent="0.3">
      <c r="A132" s="318">
        <v>122</v>
      </c>
      <c r="B132" s="318">
        <f t="shared" si="29"/>
        <v>391</v>
      </c>
      <c r="C132" s="520">
        <f>+_xlfn.XLOOKUP($AB132,SOLIEU!$E:$E,SOLIEU!$AP:$AP,"")</f>
        <v>1</v>
      </c>
      <c r="D132" s="520">
        <f>+_xlfn.XLOOKUP($AB132,SOLIEU!$E:$E,SOLIEU!$AQ:$AQ,"")</f>
        <v>0.8</v>
      </c>
      <c r="E132" s="520">
        <f>+_xlfn.XLOOKUP($AB132,SOLIEU!$E:$E,SOLIEU!$W:$W,"")</f>
        <v>1.6</v>
      </c>
      <c r="F132" s="520">
        <f>+_xlfn.XLOOKUP($AB132,SOLIEU!$E:$E,SOLIEU!$Z:$Z,"")</f>
        <v>1.1000000000000001</v>
      </c>
      <c r="G132" s="520">
        <f>+_xlfn.XLOOKUP($AB132,SOLIEU!$E:$E,SOLIEU!$AD:$AD,"")</f>
        <v>26</v>
      </c>
      <c r="H132" s="520">
        <f>+_xlfn.XLOOKUP($AB132,SOLIEU!$E:$E,SOLIEU!$AG:$AG,"")</f>
        <v>26</v>
      </c>
      <c r="I132" s="520">
        <f>+_xlfn.XLOOKUP($AB132,SOLIEU!$E:$E,SOLIEU!$AI:$AI,"")</f>
        <v>0</v>
      </c>
      <c r="J132" s="521">
        <f t="shared" si="30"/>
        <v>0.8</v>
      </c>
      <c r="K132" s="521">
        <f t="shared" si="31"/>
        <v>1.6</v>
      </c>
      <c r="L132" s="520">
        <f>+_xlfn.XLOOKUP($AB132,SOLIEU!$E:$E,SOLIEU!$AA:$AA,"")</f>
        <v>1.1000000000000001</v>
      </c>
      <c r="M132" s="520">
        <f>+_xlfn.XLOOKUP($AB132,SOLIEU!$E:$E,SOLIEU!$AE:$AE,"")</f>
        <v>26</v>
      </c>
      <c r="N132" s="520">
        <f>+_xlfn.XLOOKUP($AB132,SOLIEU!$E:$E,SOLIEU!$AH:$AH,"")</f>
        <v>26</v>
      </c>
      <c r="O132" s="520">
        <f>+_xlfn.XLOOKUP($AB132,SOLIEU!$E:$E,SOLIEU!$AJ:$AJ,"")</f>
        <v>0</v>
      </c>
      <c r="P132" s="521">
        <f t="shared" si="21"/>
        <v>0</v>
      </c>
      <c r="Q132" s="521">
        <f t="shared" si="22"/>
        <v>0</v>
      </c>
      <c r="R132" s="521">
        <f t="shared" si="23"/>
        <v>0</v>
      </c>
      <c r="S132" s="521">
        <f t="shared" si="24"/>
        <v>0</v>
      </c>
      <c r="T132" s="521">
        <f t="shared" si="25"/>
        <v>0</v>
      </c>
      <c r="U132" s="521">
        <f t="shared" si="26"/>
        <v>0</v>
      </c>
      <c r="V132" s="296" t="s">
        <v>46</v>
      </c>
      <c r="Y132" s="48">
        <f t="shared" si="27"/>
        <v>1</v>
      </c>
      <c r="Z132" s="48">
        <f t="shared" si="32"/>
        <v>122</v>
      </c>
      <c r="AA132" s="48" t="str">
        <f t="shared" si="28"/>
        <v>1-122-3D</v>
      </c>
      <c r="AB132" s="419">
        <f>+_xlfn.XLOOKUP(AA132,SOLIEU!B:B,SOLIEU!E:E,"")</f>
        <v>391</v>
      </c>
      <c r="AC132" s="48"/>
    </row>
    <row r="133" spans="1:29" ht="17.399999999999999" customHeight="1" x14ac:dyDescent="0.3">
      <c r="A133" s="318">
        <v>123</v>
      </c>
      <c r="B133" s="318">
        <f t="shared" si="29"/>
        <v>398</v>
      </c>
      <c r="C133" s="520">
        <f>+_xlfn.XLOOKUP($AB133,SOLIEU!$E:$E,SOLIEU!$AP:$AP,"")</f>
        <v>1</v>
      </c>
      <c r="D133" s="520">
        <f>+_xlfn.XLOOKUP($AB133,SOLIEU!$E:$E,SOLIEU!$AQ:$AQ,"")</f>
        <v>0.8</v>
      </c>
      <c r="E133" s="520">
        <f>+_xlfn.XLOOKUP($AB133,SOLIEU!$E:$E,SOLIEU!$W:$W,"")</f>
        <v>1.6</v>
      </c>
      <c r="F133" s="520">
        <f>+_xlfn.XLOOKUP($AB133,SOLIEU!$E:$E,SOLIEU!$Z:$Z,"")</f>
        <v>1.1000000000000001</v>
      </c>
      <c r="G133" s="520">
        <f>+_xlfn.XLOOKUP($AB133,SOLIEU!$E:$E,SOLIEU!$AD:$AD,"")</f>
        <v>26</v>
      </c>
      <c r="H133" s="520">
        <f>+_xlfn.XLOOKUP($AB133,SOLIEU!$E:$E,SOLIEU!$AG:$AG,"")</f>
        <v>26</v>
      </c>
      <c r="I133" s="520">
        <f>+_xlfn.XLOOKUP($AB133,SOLIEU!$E:$E,SOLIEU!$AI:$AI,"")</f>
        <v>0</v>
      </c>
      <c r="J133" s="521">
        <f t="shared" si="30"/>
        <v>0.8</v>
      </c>
      <c r="K133" s="521">
        <f t="shared" si="31"/>
        <v>1.6</v>
      </c>
      <c r="L133" s="520">
        <f>+_xlfn.XLOOKUP($AB133,SOLIEU!$E:$E,SOLIEU!$AA:$AA,"")</f>
        <v>1.1000000000000001</v>
      </c>
      <c r="M133" s="520">
        <f>+_xlfn.XLOOKUP($AB133,SOLIEU!$E:$E,SOLIEU!$AE:$AE,"")</f>
        <v>26</v>
      </c>
      <c r="N133" s="520">
        <f>+_xlfn.XLOOKUP($AB133,SOLIEU!$E:$E,SOLIEU!$AH:$AH,"")</f>
        <v>26</v>
      </c>
      <c r="O133" s="520">
        <f>+_xlfn.XLOOKUP($AB133,SOLIEU!$E:$E,SOLIEU!$AJ:$AJ,"")</f>
        <v>0</v>
      </c>
      <c r="P133" s="521">
        <f t="shared" si="21"/>
        <v>0</v>
      </c>
      <c r="Q133" s="521">
        <f t="shared" si="22"/>
        <v>0</v>
      </c>
      <c r="R133" s="521">
        <f t="shared" si="23"/>
        <v>0</v>
      </c>
      <c r="S133" s="521">
        <f t="shared" si="24"/>
        <v>0</v>
      </c>
      <c r="T133" s="521">
        <f t="shared" si="25"/>
        <v>0</v>
      </c>
      <c r="U133" s="521">
        <f t="shared" si="26"/>
        <v>0</v>
      </c>
      <c r="V133" s="296" t="s">
        <v>46</v>
      </c>
      <c r="Y133" s="48">
        <f t="shared" si="27"/>
        <v>1</v>
      </c>
      <c r="Z133" s="48">
        <f t="shared" si="32"/>
        <v>123</v>
      </c>
      <c r="AA133" s="48" t="str">
        <f t="shared" si="28"/>
        <v>1-123-3D</v>
      </c>
      <c r="AB133" s="419">
        <f>+_xlfn.XLOOKUP(AA133,SOLIEU!B:B,SOLIEU!E:E,"")</f>
        <v>398</v>
      </c>
      <c r="AC133" s="48"/>
    </row>
    <row r="134" spans="1:29" ht="17.399999999999999" customHeight="1" x14ac:dyDescent="0.3">
      <c r="A134" s="318">
        <v>124</v>
      </c>
      <c r="B134" s="318">
        <f t="shared" si="29"/>
        <v>405</v>
      </c>
      <c r="C134" s="520">
        <f>+_xlfn.XLOOKUP($AB134,SOLIEU!$E:$E,SOLIEU!$AP:$AP,"")</f>
        <v>1</v>
      </c>
      <c r="D134" s="520">
        <f>+_xlfn.XLOOKUP($AB134,SOLIEU!$E:$E,SOLIEU!$AQ:$AQ,"")</f>
        <v>0.8</v>
      </c>
      <c r="E134" s="520">
        <f>+_xlfn.XLOOKUP($AB134,SOLIEU!$E:$E,SOLIEU!$W:$W,"")</f>
        <v>1.6</v>
      </c>
      <c r="F134" s="520">
        <f>+_xlfn.XLOOKUP($AB134,SOLIEU!$E:$E,SOLIEU!$Z:$Z,"")</f>
        <v>1.1000000000000001</v>
      </c>
      <c r="G134" s="520">
        <f>+_xlfn.XLOOKUP($AB134,SOLIEU!$E:$E,SOLIEU!$AD:$AD,"")</f>
        <v>26</v>
      </c>
      <c r="H134" s="520">
        <f>+_xlfn.XLOOKUP($AB134,SOLIEU!$E:$E,SOLIEU!$AG:$AG,"")</f>
        <v>26</v>
      </c>
      <c r="I134" s="520">
        <f>+_xlfn.XLOOKUP($AB134,SOLIEU!$E:$E,SOLIEU!$AI:$AI,"")</f>
        <v>0</v>
      </c>
      <c r="J134" s="521">
        <f t="shared" si="30"/>
        <v>0.8</v>
      </c>
      <c r="K134" s="521">
        <f t="shared" si="31"/>
        <v>1.6</v>
      </c>
      <c r="L134" s="520">
        <f>+_xlfn.XLOOKUP($AB134,SOLIEU!$E:$E,SOLIEU!$AA:$AA,"")</f>
        <v>1.1000000000000001</v>
      </c>
      <c r="M134" s="520">
        <f>+_xlfn.XLOOKUP($AB134,SOLIEU!$E:$E,SOLIEU!$AE:$AE,"")</f>
        <v>26</v>
      </c>
      <c r="N134" s="520">
        <f>+_xlfn.XLOOKUP($AB134,SOLIEU!$E:$E,SOLIEU!$AH:$AH,"")</f>
        <v>26</v>
      </c>
      <c r="O134" s="520">
        <f>+_xlfn.XLOOKUP($AB134,SOLIEU!$E:$E,SOLIEU!$AJ:$AJ,"")</f>
        <v>0</v>
      </c>
      <c r="P134" s="521">
        <f t="shared" si="21"/>
        <v>0</v>
      </c>
      <c r="Q134" s="521">
        <f t="shared" si="22"/>
        <v>0</v>
      </c>
      <c r="R134" s="521">
        <f t="shared" si="23"/>
        <v>0</v>
      </c>
      <c r="S134" s="521">
        <f t="shared" si="24"/>
        <v>0</v>
      </c>
      <c r="T134" s="521">
        <f t="shared" si="25"/>
        <v>0</v>
      </c>
      <c r="U134" s="521">
        <f t="shared" si="26"/>
        <v>0</v>
      </c>
      <c r="V134" s="296" t="s">
        <v>46</v>
      </c>
      <c r="Y134" s="48">
        <f t="shared" si="27"/>
        <v>1</v>
      </c>
      <c r="Z134" s="48">
        <f t="shared" si="32"/>
        <v>124</v>
      </c>
      <c r="AA134" s="48" t="str">
        <f t="shared" si="28"/>
        <v>1-124-3D</v>
      </c>
      <c r="AB134" s="419">
        <f>+_xlfn.XLOOKUP(AA134,SOLIEU!B:B,SOLIEU!E:E,"")</f>
        <v>405</v>
      </c>
      <c r="AC134" s="48"/>
    </row>
    <row r="135" spans="1:29" ht="17.399999999999999" customHeight="1" x14ac:dyDescent="0.3">
      <c r="A135" s="318">
        <v>125</v>
      </c>
      <c r="B135" s="318">
        <f t="shared" si="29"/>
        <v>412</v>
      </c>
      <c r="C135" s="520">
        <f>+_xlfn.XLOOKUP($AB135,SOLIEU!$E:$E,SOLIEU!$AP:$AP,"")</f>
        <v>1</v>
      </c>
      <c r="D135" s="520">
        <f>+_xlfn.XLOOKUP($AB135,SOLIEU!$E:$E,SOLIEU!$AQ:$AQ,"")</f>
        <v>0.8</v>
      </c>
      <c r="E135" s="520">
        <f>+_xlfn.XLOOKUP($AB135,SOLIEU!$E:$E,SOLIEU!$W:$W,"")</f>
        <v>1.6</v>
      </c>
      <c r="F135" s="520">
        <f>+_xlfn.XLOOKUP($AB135,SOLIEU!$E:$E,SOLIEU!$Z:$Z,"")</f>
        <v>1.1000000000000001</v>
      </c>
      <c r="G135" s="520">
        <f>+_xlfn.XLOOKUP($AB135,SOLIEU!$E:$E,SOLIEU!$AD:$AD,"")</f>
        <v>26</v>
      </c>
      <c r="H135" s="520">
        <f>+_xlfn.XLOOKUP($AB135,SOLIEU!$E:$E,SOLIEU!$AG:$AG,"")</f>
        <v>26</v>
      </c>
      <c r="I135" s="520">
        <f>+_xlfn.XLOOKUP($AB135,SOLIEU!$E:$E,SOLIEU!$AI:$AI,"")</f>
        <v>0</v>
      </c>
      <c r="J135" s="521">
        <f t="shared" si="30"/>
        <v>0.8</v>
      </c>
      <c r="K135" s="521">
        <f t="shared" si="31"/>
        <v>1.6</v>
      </c>
      <c r="L135" s="520">
        <f>+_xlfn.XLOOKUP($AB135,SOLIEU!$E:$E,SOLIEU!$AA:$AA,"")</f>
        <v>1.0900000000000001</v>
      </c>
      <c r="M135" s="520">
        <f>+_xlfn.XLOOKUP($AB135,SOLIEU!$E:$E,SOLIEU!$AE:$AE,"")</f>
        <v>26</v>
      </c>
      <c r="N135" s="520">
        <f>+_xlfn.XLOOKUP($AB135,SOLIEU!$E:$E,SOLIEU!$AH:$AH,"")</f>
        <v>26</v>
      </c>
      <c r="O135" s="520">
        <f>+_xlfn.XLOOKUP($AB135,SOLIEU!$E:$E,SOLIEU!$AJ:$AJ,"")</f>
        <v>0</v>
      </c>
      <c r="P135" s="521">
        <f t="shared" si="21"/>
        <v>0</v>
      </c>
      <c r="Q135" s="521">
        <f t="shared" si="22"/>
        <v>0</v>
      </c>
      <c r="R135" s="521">
        <f t="shared" si="23"/>
        <v>-1.0000000000000009E-2</v>
      </c>
      <c r="S135" s="521">
        <f t="shared" si="24"/>
        <v>0</v>
      </c>
      <c r="T135" s="521">
        <f t="shared" si="25"/>
        <v>0</v>
      </c>
      <c r="U135" s="521">
        <f t="shared" si="26"/>
        <v>0</v>
      </c>
      <c r="V135" s="296" t="s">
        <v>46</v>
      </c>
      <c r="Y135" s="48">
        <f t="shared" si="27"/>
        <v>1</v>
      </c>
      <c r="Z135" s="48">
        <f t="shared" si="32"/>
        <v>125</v>
      </c>
      <c r="AA135" s="48" t="str">
        <f t="shared" si="28"/>
        <v>1-125-3D</v>
      </c>
      <c r="AB135" s="419">
        <f>+_xlfn.XLOOKUP(AA135,SOLIEU!B:B,SOLIEU!E:E,"")</f>
        <v>412</v>
      </c>
      <c r="AC135" s="48"/>
    </row>
    <row r="136" spans="1:29" ht="17.399999999999999" customHeight="1" x14ac:dyDescent="0.3">
      <c r="A136" s="318">
        <v>126</v>
      </c>
      <c r="B136" s="318">
        <f t="shared" si="29"/>
        <v>414</v>
      </c>
      <c r="C136" s="520">
        <f>+_xlfn.XLOOKUP($AB136,SOLIEU!$E:$E,SOLIEU!$AP:$AP,"")</f>
        <v>1</v>
      </c>
      <c r="D136" s="520">
        <f>+_xlfn.XLOOKUP($AB136,SOLIEU!$E:$E,SOLIEU!$AQ:$AQ,"")</f>
        <v>0.8</v>
      </c>
      <c r="E136" s="520">
        <f>+_xlfn.XLOOKUP($AB136,SOLIEU!$E:$E,SOLIEU!$W:$W,"")</f>
        <v>1.6</v>
      </c>
      <c r="F136" s="520">
        <f>+_xlfn.XLOOKUP($AB136,SOLIEU!$E:$E,SOLIEU!$Z:$Z,"")</f>
        <v>1.1000000000000001</v>
      </c>
      <c r="G136" s="520">
        <f>+_xlfn.XLOOKUP($AB136,SOLIEU!$E:$E,SOLIEU!$AD:$AD,"")</f>
        <v>26</v>
      </c>
      <c r="H136" s="520">
        <f>+_xlfn.XLOOKUP($AB136,SOLIEU!$E:$E,SOLIEU!$AG:$AG,"")</f>
        <v>26</v>
      </c>
      <c r="I136" s="520">
        <f>+_xlfn.XLOOKUP($AB136,SOLIEU!$E:$E,SOLIEU!$AI:$AI,"")</f>
        <v>0</v>
      </c>
      <c r="J136" s="521">
        <f t="shared" si="30"/>
        <v>0.8</v>
      </c>
      <c r="K136" s="521">
        <f t="shared" si="31"/>
        <v>1.6</v>
      </c>
      <c r="L136" s="520">
        <f>+_xlfn.XLOOKUP($AB136,SOLIEU!$E:$E,SOLIEU!$AA:$AA,"")</f>
        <v>1.1000000000000001</v>
      </c>
      <c r="M136" s="520">
        <f>+_xlfn.XLOOKUP($AB136,SOLIEU!$E:$E,SOLIEU!$AE:$AE,"")</f>
        <v>26</v>
      </c>
      <c r="N136" s="520">
        <f>+_xlfn.XLOOKUP($AB136,SOLIEU!$E:$E,SOLIEU!$AH:$AH,"")</f>
        <v>26</v>
      </c>
      <c r="O136" s="520">
        <f>+_xlfn.XLOOKUP($AB136,SOLIEU!$E:$E,SOLIEU!$AJ:$AJ,"")</f>
        <v>0</v>
      </c>
      <c r="P136" s="521">
        <f t="shared" si="21"/>
        <v>0</v>
      </c>
      <c r="Q136" s="521">
        <f t="shared" si="22"/>
        <v>0</v>
      </c>
      <c r="R136" s="521">
        <f t="shared" si="23"/>
        <v>0</v>
      </c>
      <c r="S136" s="521">
        <f t="shared" si="24"/>
        <v>0</v>
      </c>
      <c r="T136" s="521">
        <f t="shared" si="25"/>
        <v>0</v>
      </c>
      <c r="U136" s="521">
        <f t="shared" si="26"/>
        <v>0</v>
      </c>
      <c r="V136" s="296" t="s">
        <v>46</v>
      </c>
      <c r="Y136" s="48">
        <f t="shared" si="27"/>
        <v>1</v>
      </c>
      <c r="Z136" s="48">
        <f t="shared" si="32"/>
        <v>126</v>
      </c>
      <c r="AA136" s="48" t="str">
        <f t="shared" si="28"/>
        <v>1-126-3D</v>
      </c>
      <c r="AB136" s="419">
        <f>+_xlfn.XLOOKUP(AA136,SOLIEU!B:B,SOLIEU!E:E,"")</f>
        <v>414</v>
      </c>
      <c r="AC136" s="48"/>
    </row>
    <row r="137" spans="1:29" ht="17.399999999999999" customHeight="1" x14ac:dyDescent="0.3">
      <c r="A137" s="318">
        <v>127</v>
      </c>
      <c r="B137" s="318">
        <f t="shared" si="29"/>
        <v>415</v>
      </c>
      <c r="C137" s="520">
        <f>+_xlfn.XLOOKUP($AB137,SOLIEU!$E:$E,SOLIEU!$AP:$AP,"")</f>
        <v>1</v>
      </c>
      <c r="D137" s="520">
        <f>+_xlfn.XLOOKUP($AB137,SOLIEU!$E:$E,SOLIEU!$AQ:$AQ,"")</f>
        <v>0.8</v>
      </c>
      <c r="E137" s="520">
        <f>+_xlfn.XLOOKUP($AB137,SOLIEU!$E:$E,SOLIEU!$W:$W,"")</f>
        <v>1.6</v>
      </c>
      <c r="F137" s="520">
        <f>+_xlfn.XLOOKUP($AB137,SOLIEU!$E:$E,SOLIEU!$Z:$Z,"")</f>
        <v>1.1000000000000001</v>
      </c>
      <c r="G137" s="520">
        <f>+_xlfn.XLOOKUP($AB137,SOLIEU!$E:$E,SOLIEU!$AD:$AD,"")</f>
        <v>26</v>
      </c>
      <c r="H137" s="520">
        <f>+_xlfn.XLOOKUP($AB137,SOLIEU!$E:$E,SOLIEU!$AG:$AG,"")</f>
        <v>26</v>
      </c>
      <c r="I137" s="520">
        <f>+_xlfn.XLOOKUP($AB137,SOLIEU!$E:$E,SOLIEU!$AI:$AI,"")</f>
        <v>0</v>
      </c>
      <c r="J137" s="521">
        <f t="shared" si="30"/>
        <v>0.8</v>
      </c>
      <c r="K137" s="521">
        <f t="shared" si="31"/>
        <v>1.6</v>
      </c>
      <c r="L137" s="520">
        <f>+_xlfn.XLOOKUP($AB137,SOLIEU!$E:$E,SOLIEU!$AA:$AA,"")</f>
        <v>1.1000000000000001</v>
      </c>
      <c r="M137" s="520">
        <f>+_xlfn.XLOOKUP($AB137,SOLIEU!$E:$E,SOLIEU!$AE:$AE,"")</f>
        <v>26</v>
      </c>
      <c r="N137" s="520">
        <f>+_xlfn.XLOOKUP($AB137,SOLIEU!$E:$E,SOLIEU!$AH:$AH,"")</f>
        <v>26</v>
      </c>
      <c r="O137" s="520">
        <f>+_xlfn.XLOOKUP($AB137,SOLIEU!$E:$E,SOLIEU!$AJ:$AJ,"")</f>
        <v>0</v>
      </c>
      <c r="P137" s="521">
        <f t="shared" si="21"/>
        <v>0</v>
      </c>
      <c r="Q137" s="521">
        <f t="shared" si="22"/>
        <v>0</v>
      </c>
      <c r="R137" s="521">
        <f t="shared" si="23"/>
        <v>0</v>
      </c>
      <c r="S137" s="521">
        <f t="shared" si="24"/>
        <v>0</v>
      </c>
      <c r="T137" s="521">
        <f t="shared" si="25"/>
        <v>0</v>
      </c>
      <c r="U137" s="521">
        <f t="shared" si="26"/>
        <v>0</v>
      </c>
      <c r="V137" s="296" t="s">
        <v>46</v>
      </c>
      <c r="Y137" s="48">
        <f t="shared" si="27"/>
        <v>1</v>
      </c>
      <c r="Z137" s="48">
        <f t="shared" si="32"/>
        <v>127</v>
      </c>
      <c r="AA137" s="48" t="str">
        <f t="shared" si="28"/>
        <v>1-127-3D</v>
      </c>
      <c r="AB137" s="419">
        <f>+_xlfn.XLOOKUP(AA137,SOLIEU!B:B,SOLIEU!E:E,"")</f>
        <v>415</v>
      </c>
      <c r="AC137" s="48"/>
    </row>
    <row r="138" spans="1:29" ht="17.399999999999999" customHeight="1" x14ac:dyDescent="0.3">
      <c r="A138" s="318">
        <v>128</v>
      </c>
      <c r="B138" s="318">
        <f t="shared" si="29"/>
        <v>413</v>
      </c>
      <c r="C138" s="520">
        <f>+_xlfn.XLOOKUP($AB138,SOLIEU!$E:$E,SOLIEU!$AP:$AP,"")</f>
        <v>1</v>
      </c>
      <c r="D138" s="520">
        <f>+_xlfn.XLOOKUP($AB138,SOLIEU!$E:$E,SOLIEU!$AQ:$AQ,"")</f>
        <v>0.8</v>
      </c>
      <c r="E138" s="520">
        <f>+_xlfn.XLOOKUP($AB138,SOLIEU!$E:$E,SOLIEU!$W:$W,"")</f>
        <v>1.6</v>
      </c>
      <c r="F138" s="520">
        <f>+_xlfn.XLOOKUP($AB138,SOLIEU!$E:$E,SOLIEU!$Z:$Z,"")</f>
        <v>1.1000000000000001</v>
      </c>
      <c r="G138" s="520">
        <f>+_xlfn.XLOOKUP($AB138,SOLIEU!$E:$E,SOLIEU!$AD:$AD,"")</f>
        <v>26</v>
      </c>
      <c r="H138" s="520">
        <f>+_xlfn.XLOOKUP($AB138,SOLIEU!$E:$E,SOLIEU!$AG:$AG,"")</f>
        <v>26</v>
      </c>
      <c r="I138" s="520">
        <f>+_xlfn.XLOOKUP($AB138,SOLIEU!$E:$E,SOLIEU!$AI:$AI,"")</f>
        <v>0</v>
      </c>
      <c r="J138" s="521">
        <f t="shared" si="30"/>
        <v>0.8</v>
      </c>
      <c r="K138" s="521">
        <f t="shared" si="31"/>
        <v>1.6</v>
      </c>
      <c r="L138" s="520">
        <f>+_xlfn.XLOOKUP($AB138,SOLIEU!$E:$E,SOLIEU!$AA:$AA,"")</f>
        <v>1.1100000000000001</v>
      </c>
      <c r="M138" s="520">
        <f>+_xlfn.XLOOKUP($AB138,SOLIEU!$E:$E,SOLIEU!$AE:$AE,"")</f>
        <v>26</v>
      </c>
      <c r="N138" s="520">
        <f>+_xlfn.XLOOKUP($AB138,SOLIEU!$E:$E,SOLIEU!$AH:$AH,"")</f>
        <v>26</v>
      </c>
      <c r="O138" s="520">
        <f>+_xlfn.XLOOKUP($AB138,SOLIEU!$E:$E,SOLIEU!$AJ:$AJ,"")</f>
        <v>1.0000000000000009E-2</v>
      </c>
      <c r="P138" s="521">
        <f t="shared" si="21"/>
        <v>0</v>
      </c>
      <c r="Q138" s="521">
        <f t="shared" si="22"/>
        <v>0</v>
      </c>
      <c r="R138" s="521">
        <f t="shared" si="23"/>
        <v>1.0000000000000009E-2</v>
      </c>
      <c r="S138" s="521">
        <f t="shared" si="24"/>
        <v>0</v>
      </c>
      <c r="T138" s="521">
        <f t="shared" si="25"/>
        <v>0</v>
      </c>
      <c r="U138" s="521">
        <f t="shared" si="26"/>
        <v>1.0000000000000009E-2</v>
      </c>
      <c r="V138" s="296" t="s">
        <v>46</v>
      </c>
      <c r="Y138" s="48">
        <f t="shared" si="27"/>
        <v>1</v>
      </c>
      <c r="Z138" s="48">
        <f t="shared" si="32"/>
        <v>128</v>
      </c>
      <c r="AA138" s="48" t="str">
        <f t="shared" si="28"/>
        <v>1-128-3D</v>
      </c>
      <c r="AB138" s="419">
        <f>+_xlfn.XLOOKUP(AA138,SOLIEU!B:B,SOLIEU!E:E,"")</f>
        <v>413</v>
      </c>
      <c r="AC138" s="48"/>
    </row>
    <row r="139" spans="1:29" ht="17.399999999999999" customHeight="1" x14ac:dyDescent="0.3">
      <c r="A139" s="318">
        <v>129</v>
      </c>
      <c r="B139" s="318">
        <f t="shared" si="29"/>
        <v>406</v>
      </c>
      <c r="C139" s="520">
        <f>+_xlfn.XLOOKUP($AB139,SOLIEU!$E:$E,SOLIEU!$AP:$AP,"")</f>
        <v>1</v>
      </c>
      <c r="D139" s="520">
        <f>+_xlfn.XLOOKUP($AB139,SOLIEU!$E:$E,SOLIEU!$AQ:$AQ,"")</f>
        <v>0.8</v>
      </c>
      <c r="E139" s="520">
        <f>+_xlfn.XLOOKUP($AB139,SOLIEU!$E:$E,SOLIEU!$W:$W,"")</f>
        <v>1.6</v>
      </c>
      <c r="F139" s="520">
        <f>+_xlfn.XLOOKUP($AB139,SOLIEU!$E:$E,SOLIEU!$Z:$Z,"")</f>
        <v>1.1000000000000001</v>
      </c>
      <c r="G139" s="520">
        <f>+_xlfn.XLOOKUP($AB139,SOLIEU!$E:$E,SOLIEU!$AD:$AD,"")</f>
        <v>26</v>
      </c>
      <c r="H139" s="520">
        <f>+_xlfn.XLOOKUP($AB139,SOLIEU!$E:$E,SOLIEU!$AG:$AG,"")</f>
        <v>26</v>
      </c>
      <c r="I139" s="520">
        <f>+_xlfn.XLOOKUP($AB139,SOLIEU!$E:$E,SOLIEU!$AI:$AI,"")</f>
        <v>0</v>
      </c>
      <c r="J139" s="521">
        <f t="shared" si="30"/>
        <v>0.8</v>
      </c>
      <c r="K139" s="521">
        <f t="shared" si="31"/>
        <v>1.6</v>
      </c>
      <c r="L139" s="520">
        <f>+_xlfn.XLOOKUP($AB139,SOLIEU!$E:$E,SOLIEU!$AA:$AA,"")</f>
        <v>1.1000000000000001</v>
      </c>
      <c r="M139" s="520">
        <f>+_xlfn.XLOOKUP($AB139,SOLIEU!$E:$E,SOLIEU!$AE:$AE,"")</f>
        <v>26</v>
      </c>
      <c r="N139" s="520">
        <f>+_xlfn.XLOOKUP($AB139,SOLIEU!$E:$E,SOLIEU!$AH:$AH,"")</f>
        <v>26</v>
      </c>
      <c r="O139" s="520">
        <f>+_xlfn.XLOOKUP($AB139,SOLIEU!$E:$E,SOLIEU!$AJ:$AJ,"")</f>
        <v>0</v>
      </c>
      <c r="P139" s="521">
        <f t="shared" si="21"/>
        <v>0</v>
      </c>
      <c r="Q139" s="521">
        <f t="shared" si="22"/>
        <v>0</v>
      </c>
      <c r="R139" s="521">
        <f t="shared" si="23"/>
        <v>0</v>
      </c>
      <c r="S139" s="521">
        <f t="shared" si="24"/>
        <v>0</v>
      </c>
      <c r="T139" s="521">
        <f t="shared" si="25"/>
        <v>0</v>
      </c>
      <c r="U139" s="521">
        <f t="shared" si="26"/>
        <v>0</v>
      </c>
      <c r="V139" s="296" t="s">
        <v>46</v>
      </c>
      <c r="Y139" s="48">
        <f t="shared" si="27"/>
        <v>1</v>
      </c>
      <c r="Z139" s="48">
        <f t="shared" si="32"/>
        <v>129</v>
      </c>
      <c r="AA139" s="48" t="str">
        <f t="shared" si="28"/>
        <v>1-129-3D</v>
      </c>
      <c r="AB139" s="419">
        <f>+_xlfn.XLOOKUP(AA139,SOLIEU!B:B,SOLIEU!E:E,"")</f>
        <v>406</v>
      </c>
      <c r="AC139" s="48"/>
    </row>
    <row r="140" spans="1:29" ht="17.399999999999999" customHeight="1" x14ac:dyDescent="0.3">
      <c r="A140" s="318">
        <v>130</v>
      </c>
      <c r="B140" s="318">
        <f t="shared" si="29"/>
        <v>407</v>
      </c>
      <c r="C140" s="520">
        <f>+_xlfn.XLOOKUP($AB140,SOLIEU!$E:$E,SOLIEU!$AP:$AP,"")</f>
        <v>1</v>
      </c>
      <c r="D140" s="520">
        <f>+_xlfn.XLOOKUP($AB140,SOLIEU!$E:$E,SOLIEU!$AQ:$AQ,"")</f>
        <v>0.8</v>
      </c>
      <c r="E140" s="520">
        <f>+_xlfn.XLOOKUP($AB140,SOLIEU!$E:$E,SOLIEU!$W:$W,"")</f>
        <v>1.6</v>
      </c>
      <c r="F140" s="520">
        <f>+_xlfn.XLOOKUP($AB140,SOLIEU!$E:$E,SOLIEU!$Z:$Z,"")</f>
        <v>1.1000000000000001</v>
      </c>
      <c r="G140" s="520">
        <f>+_xlfn.XLOOKUP($AB140,SOLIEU!$E:$E,SOLIEU!$AD:$AD,"")</f>
        <v>26</v>
      </c>
      <c r="H140" s="520">
        <f>+_xlfn.XLOOKUP($AB140,SOLIEU!$E:$E,SOLIEU!$AG:$AG,"")</f>
        <v>26</v>
      </c>
      <c r="I140" s="520">
        <f>+_xlfn.XLOOKUP($AB140,SOLIEU!$E:$E,SOLIEU!$AI:$AI,"")</f>
        <v>0</v>
      </c>
      <c r="J140" s="521">
        <f t="shared" si="30"/>
        <v>0.8</v>
      </c>
      <c r="K140" s="521">
        <f t="shared" si="31"/>
        <v>1.6</v>
      </c>
      <c r="L140" s="520">
        <f>+_xlfn.XLOOKUP($AB140,SOLIEU!$E:$E,SOLIEU!$AA:$AA,"")</f>
        <v>1.1100000000000001</v>
      </c>
      <c r="M140" s="520">
        <f>+_xlfn.XLOOKUP($AB140,SOLIEU!$E:$E,SOLIEU!$AE:$AE,"")</f>
        <v>26</v>
      </c>
      <c r="N140" s="520">
        <f>+_xlfn.XLOOKUP($AB140,SOLIEU!$E:$E,SOLIEU!$AH:$AH,"")</f>
        <v>26</v>
      </c>
      <c r="O140" s="520">
        <f>+_xlfn.XLOOKUP($AB140,SOLIEU!$E:$E,SOLIEU!$AJ:$AJ,"")</f>
        <v>1.0000000000000009E-2</v>
      </c>
      <c r="P140" s="521">
        <f t="shared" ref="P140:P203" si="33">+J140-D140</f>
        <v>0</v>
      </c>
      <c r="Q140" s="521">
        <f t="shared" ref="Q140:Q203" si="34">+K140-E140</f>
        <v>0</v>
      </c>
      <c r="R140" s="521">
        <f t="shared" ref="R140:R203" si="35">+L140-F140</f>
        <v>1.0000000000000009E-2</v>
      </c>
      <c r="S140" s="521">
        <f t="shared" ref="S140:S203" si="36">+M140-G140</f>
        <v>0</v>
      </c>
      <c r="T140" s="521">
        <f t="shared" ref="T140:T203" si="37">+N140-H140</f>
        <v>0</v>
      </c>
      <c r="U140" s="521">
        <f t="shared" ref="U140:U203" si="38">+O140-I140</f>
        <v>1.0000000000000009E-2</v>
      </c>
      <c r="V140" s="296" t="s">
        <v>46</v>
      </c>
      <c r="Y140" s="48">
        <f t="shared" ref="Y140:Y203" si="39">+$AA$2</f>
        <v>1</v>
      </c>
      <c r="Z140" s="48">
        <f t="shared" si="32"/>
        <v>130</v>
      </c>
      <c r="AA140" s="48" t="str">
        <f t="shared" si="28"/>
        <v>1-130-3D</v>
      </c>
      <c r="AB140" s="419">
        <f>+_xlfn.XLOOKUP(AA140,SOLIEU!B:B,SOLIEU!E:E,"")</f>
        <v>407</v>
      </c>
      <c r="AC140" s="48"/>
    </row>
    <row r="141" spans="1:29" ht="17.399999999999999" customHeight="1" x14ac:dyDescent="0.3">
      <c r="A141" s="318">
        <v>131</v>
      </c>
      <c r="B141" s="318">
        <f t="shared" si="29"/>
        <v>399</v>
      </c>
      <c r="C141" s="520">
        <f>+_xlfn.XLOOKUP($AB141,SOLIEU!$E:$E,SOLIEU!$AP:$AP,"")</f>
        <v>1</v>
      </c>
      <c r="D141" s="520">
        <f>+_xlfn.XLOOKUP($AB141,SOLIEU!$E:$E,SOLIEU!$AQ:$AQ,"")</f>
        <v>0.8</v>
      </c>
      <c r="E141" s="520">
        <f>+_xlfn.XLOOKUP($AB141,SOLIEU!$E:$E,SOLIEU!$W:$W,"")</f>
        <v>1.6</v>
      </c>
      <c r="F141" s="520">
        <f>+_xlfn.XLOOKUP($AB141,SOLIEU!$E:$E,SOLIEU!$Z:$Z,"")</f>
        <v>1.1000000000000001</v>
      </c>
      <c r="G141" s="520">
        <f>+_xlfn.XLOOKUP($AB141,SOLIEU!$E:$E,SOLIEU!$AD:$AD,"")</f>
        <v>26</v>
      </c>
      <c r="H141" s="520">
        <f>+_xlfn.XLOOKUP($AB141,SOLIEU!$E:$E,SOLIEU!$AG:$AG,"")</f>
        <v>26</v>
      </c>
      <c r="I141" s="520">
        <f>+_xlfn.XLOOKUP($AB141,SOLIEU!$E:$E,SOLIEU!$AI:$AI,"")</f>
        <v>0</v>
      </c>
      <c r="J141" s="521">
        <f t="shared" si="30"/>
        <v>0.8</v>
      </c>
      <c r="K141" s="521">
        <f t="shared" si="31"/>
        <v>1.6</v>
      </c>
      <c r="L141" s="520">
        <f>+_xlfn.XLOOKUP($AB141,SOLIEU!$E:$E,SOLIEU!$AA:$AA,"")</f>
        <v>1.1100000000000001</v>
      </c>
      <c r="M141" s="520">
        <f>+_xlfn.XLOOKUP($AB141,SOLIEU!$E:$E,SOLIEU!$AE:$AE,"")</f>
        <v>26</v>
      </c>
      <c r="N141" s="520">
        <f>+_xlfn.XLOOKUP($AB141,SOLIEU!$E:$E,SOLIEU!$AH:$AH,"")</f>
        <v>26</v>
      </c>
      <c r="O141" s="520">
        <f>+_xlfn.XLOOKUP($AB141,SOLIEU!$E:$E,SOLIEU!$AJ:$AJ,"")</f>
        <v>0</v>
      </c>
      <c r="P141" s="521">
        <f t="shared" si="33"/>
        <v>0</v>
      </c>
      <c r="Q141" s="521">
        <f t="shared" si="34"/>
        <v>0</v>
      </c>
      <c r="R141" s="521">
        <f t="shared" si="35"/>
        <v>1.0000000000000009E-2</v>
      </c>
      <c r="S141" s="521">
        <f t="shared" si="36"/>
        <v>0</v>
      </c>
      <c r="T141" s="521">
        <f t="shared" si="37"/>
        <v>0</v>
      </c>
      <c r="U141" s="521">
        <f t="shared" si="38"/>
        <v>0</v>
      </c>
      <c r="V141" s="296" t="s">
        <v>46</v>
      </c>
      <c r="Y141" s="48">
        <f t="shared" si="39"/>
        <v>1</v>
      </c>
      <c r="Z141" s="48">
        <f t="shared" si="32"/>
        <v>131</v>
      </c>
      <c r="AA141" s="48" t="str">
        <f t="shared" si="28"/>
        <v>1-131-3D</v>
      </c>
      <c r="AB141" s="419">
        <f>+_xlfn.XLOOKUP(AA141,SOLIEU!B:B,SOLIEU!E:E,"")</f>
        <v>399</v>
      </c>
      <c r="AC141" s="48"/>
    </row>
    <row r="142" spans="1:29" ht="17.399999999999999" customHeight="1" x14ac:dyDescent="0.3">
      <c r="A142" s="318">
        <v>132</v>
      </c>
      <c r="B142" s="318">
        <f t="shared" si="29"/>
        <v>400</v>
      </c>
      <c r="C142" s="520">
        <f>+_xlfn.XLOOKUP($AB142,SOLIEU!$E:$E,SOLIEU!$AP:$AP,"")</f>
        <v>1</v>
      </c>
      <c r="D142" s="520">
        <f>+_xlfn.XLOOKUP($AB142,SOLIEU!$E:$E,SOLIEU!$AQ:$AQ,"")</f>
        <v>0.8</v>
      </c>
      <c r="E142" s="520">
        <f>+_xlfn.XLOOKUP($AB142,SOLIEU!$E:$E,SOLIEU!$W:$W,"")</f>
        <v>1.6</v>
      </c>
      <c r="F142" s="520">
        <f>+_xlfn.XLOOKUP($AB142,SOLIEU!$E:$E,SOLIEU!$Z:$Z,"")</f>
        <v>1.1000000000000001</v>
      </c>
      <c r="G142" s="520">
        <f>+_xlfn.XLOOKUP($AB142,SOLIEU!$E:$E,SOLIEU!$AD:$AD,"")</f>
        <v>26</v>
      </c>
      <c r="H142" s="520">
        <f>+_xlfn.XLOOKUP($AB142,SOLIEU!$E:$E,SOLIEU!$AG:$AG,"")</f>
        <v>26</v>
      </c>
      <c r="I142" s="520">
        <f>+_xlfn.XLOOKUP($AB142,SOLIEU!$E:$E,SOLIEU!$AI:$AI,"")</f>
        <v>0</v>
      </c>
      <c r="J142" s="521">
        <f t="shared" si="30"/>
        <v>0.8</v>
      </c>
      <c r="K142" s="521">
        <f t="shared" si="31"/>
        <v>1.6</v>
      </c>
      <c r="L142" s="520">
        <f>+_xlfn.XLOOKUP($AB142,SOLIEU!$E:$E,SOLIEU!$AA:$AA,"")</f>
        <v>1.0900000000000001</v>
      </c>
      <c r="M142" s="520">
        <f>+_xlfn.XLOOKUP($AB142,SOLIEU!$E:$E,SOLIEU!$AE:$AE,"")</f>
        <v>26</v>
      </c>
      <c r="N142" s="520">
        <f>+_xlfn.XLOOKUP($AB142,SOLIEU!$E:$E,SOLIEU!$AH:$AH,"")</f>
        <v>26</v>
      </c>
      <c r="O142" s="520">
        <f>+_xlfn.XLOOKUP($AB142,SOLIEU!$E:$E,SOLIEU!$AJ:$AJ,"")</f>
        <v>0</v>
      </c>
      <c r="P142" s="521">
        <f t="shared" si="33"/>
        <v>0</v>
      </c>
      <c r="Q142" s="521">
        <f t="shared" si="34"/>
        <v>0</v>
      </c>
      <c r="R142" s="521">
        <f t="shared" si="35"/>
        <v>-1.0000000000000009E-2</v>
      </c>
      <c r="S142" s="521">
        <f t="shared" si="36"/>
        <v>0</v>
      </c>
      <c r="T142" s="521">
        <f t="shared" si="37"/>
        <v>0</v>
      </c>
      <c r="U142" s="521">
        <f t="shared" si="38"/>
        <v>0</v>
      </c>
      <c r="V142" s="296" t="s">
        <v>46</v>
      </c>
      <c r="Y142" s="48">
        <f t="shared" si="39"/>
        <v>1</v>
      </c>
      <c r="Z142" s="48">
        <f t="shared" si="32"/>
        <v>132</v>
      </c>
      <c r="AA142" s="48" t="str">
        <f t="shared" si="28"/>
        <v>1-132-3D</v>
      </c>
      <c r="AB142" s="419">
        <f>+_xlfn.XLOOKUP(AA142,SOLIEU!B:B,SOLIEU!E:E,"")</f>
        <v>400</v>
      </c>
      <c r="AC142" s="48"/>
    </row>
    <row r="143" spans="1:29" ht="17.399999999999999" customHeight="1" x14ac:dyDescent="0.3">
      <c r="A143" s="318">
        <v>133</v>
      </c>
      <c r="B143" s="318">
        <f t="shared" si="29"/>
        <v>392</v>
      </c>
      <c r="C143" s="520">
        <f>+_xlfn.XLOOKUP($AB143,SOLIEU!$E:$E,SOLIEU!$AP:$AP,"")</f>
        <v>1</v>
      </c>
      <c r="D143" s="520">
        <f>+_xlfn.XLOOKUP($AB143,SOLIEU!$E:$E,SOLIEU!$AQ:$AQ,"")</f>
        <v>0.8</v>
      </c>
      <c r="E143" s="520">
        <f>+_xlfn.XLOOKUP($AB143,SOLIEU!$E:$E,SOLIEU!$W:$W,"")</f>
        <v>1.6</v>
      </c>
      <c r="F143" s="520">
        <f>+_xlfn.XLOOKUP($AB143,SOLIEU!$E:$E,SOLIEU!$Z:$Z,"")</f>
        <v>1.1000000000000001</v>
      </c>
      <c r="G143" s="520">
        <f>+_xlfn.XLOOKUP($AB143,SOLIEU!$E:$E,SOLIEU!$AD:$AD,"")</f>
        <v>26</v>
      </c>
      <c r="H143" s="520">
        <f>+_xlfn.XLOOKUP($AB143,SOLIEU!$E:$E,SOLIEU!$AG:$AG,"")</f>
        <v>26</v>
      </c>
      <c r="I143" s="520">
        <f>+_xlfn.XLOOKUP($AB143,SOLIEU!$E:$E,SOLIEU!$AI:$AI,"")</f>
        <v>0</v>
      </c>
      <c r="J143" s="521">
        <f t="shared" si="30"/>
        <v>0.8</v>
      </c>
      <c r="K143" s="521">
        <f t="shared" si="31"/>
        <v>1.6</v>
      </c>
      <c r="L143" s="520">
        <f>+_xlfn.XLOOKUP($AB143,SOLIEU!$E:$E,SOLIEU!$AA:$AA,"")</f>
        <v>1.0900000000000001</v>
      </c>
      <c r="M143" s="520">
        <f>+_xlfn.XLOOKUP($AB143,SOLIEU!$E:$E,SOLIEU!$AE:$AE,"")</f>
        <v>26</v>
      </c>
      <c r="N143" s="520">
        <f>+_xlfn.XLOOKUP($AB143,SOLIEU!$E:$E,SOLIEU!$AH:$AH,"")</f>
        <v>26</v>
      </c>
      <c r="O143" s="520">
        <f>+_xlfn.XLOOKUP($AB143,SOLIEU!$E:$E,SOLIEU!$AJ:$AJ,"")</f>
        <v>0</v>
      </c>
      <c r="P143" s="521">
        <f t="shared" si="33"/>
        <v>0</v>
      </c>
      <c r="Q143" s="521">
        <f t="shared" si="34"/>
        <v>0</v>
      </c>
      <c r="R143" s="521">
        <f t="shared" si="35"/>
        <v>-1.0000000000000009E-2</v>
      </c>
      <c r="S143" s="521">
        <f t="shared" si="36"/>
        <v>0</v>
      </c>
      <c r="T143" s="521">
        <f t="shared" si="37"/>
        <v>0</v>
      </c>
      <c r="U143" s="521">
        <f t="shared" si="38"/>
        <v>0</v>
      </c>
      <c r="V143" s="296" t="s">
        <v>46</v>
      </c>
      <c r="Y143" s="48">
        <f t="shared" si="39"/>
        <v>1</v>
      </c>
      <c r="Z143" s="48">
        <f t="shared" si="32"/>
        <v>133</v>
      </c>
      <c r="AA143" s="48" t="str">
        <f t="shared" si="28"/>
        <v>1-133-3D</v>
      </c>
      <c r="AB143" s="419">
        <f>+_xlfn.XLOOKUP(AA143,SOLIEU!B:B,SOLIEU!E:E,"")</f>
        <v>392</v>
      </c>
      <c r="AC143" s="48"/>
    </row>
    <row r="144" spans="1:29" ht="17.399999999999999" customHeight="1" x14ac:dyDescent="0.3">
      <c r="A144" s="318">
        <v>134</v>
      </c>
      <c r="B144" s="318">
        <f t="shared" si="29"/>
        <v>393</v>
      </c>
      <c r="C144" s="520">
        <f>+_xlfn.XLOOKUP($AB144,SOLIEU!$E:$E,SOLIEU!$AP:$AP,"")</f>
        <v>1</v>
      </c>
      <c r="D144" s="520">
        <f>+_xlfn.XLOOKUP($AB144,SOLIEU!$E:$E,SOLIEU!$AQ:$AQ,"")</f>
        <v>0.8</v>
      </c>
      <c r="E144" s="520">
        <f>+_xlfn.XLOOKUP($AB144,SOLIEU!$E:$E,SOLIEU!$W:$W,"")</f>
        <v>1.6</v>
      </c>
      <c r="F144" s="520">
        <f>+_xlfn.XLOOKUP($AB144,SOLIEU!$E:$E,SOLIEU!$Z:$Z,"")</f>
        <v>1.1000000000000001</v>
      </c>
      <c r="G144" s="520">
        <f>+_xlfn.XLOOKUP($AB144,SOLIEU!$E:$E,SOLIEU!$AD:$AD,"")</f>
        <v>26</v>
      </c>
      <c r="H144" s="520">
        <f>+_xlfn.XLOOKUP($AB144,SOLIEU!$E:$E,SOLIEU!$AG:$AG,"")</f>
        <v>26</v>
      </c>
      <c r="I144" s="520">
        <f>+_xlfn.XLOOKUP($AB144,SOLIEU!$E:$E,SOLIEU!$AI:$AI,"")</f>
        <v>0</v>
      </c>
      <c r="J144" s="521">
        <f t="shared" si="30"/>
        <v>0.8</v>
      </c>
      <c r="K144" s="521">
        <f t="shared" si="31"/>
        <v>1.6</v>
      </c>
      <c r="L144" s="520">
        <f>+_xlfn.XLOOKUP($AB144,SOLIEU!$E:$E,SOLIEU!$AA:$AA,"")</f>
        <v>1.1000000000000001</v>
      </c>
      <c r="M144" s="520">
        <f>+_xlfn.XLOOKUP($AB144,SOLIEU!$E:$E,SOLIEU!$AE:$AE,"")</f>
        <v>26</v>
      </c>
      <c r="N144" s="520">
        <f>+_xlfn.XLOOKUP($AB144,SOLIEU!$E:$E,SOLIEU!$AH:$AH,"")</f>
        <v>26</v>
      </c>
      <c r="O144" s="520">
        <f>+_xlfn.XLOOKUP($AB144,SOLIEU!$E:$E,SOLIEU!$AJ:$AJ,"")</f>
        <v>0</v>
      </c>
      <c r="P144" s="521">
        <f t="shared" si="33"/>
        <v>0</v>
      </c>
      <c r="Q144" s="521">
        <f t="shared" si="34"/>
        <v>0</v>
      </c>
      <c r="R144" s="521">
        <f t="shared" si="35"/>
        <v>0</v>
      </c>
      <c r="S144" s="521">
        <f t="shared" si="36"/>
        <v>0</v>
      </c>
      <c r="T144" s="521">
        <f t="shared" si="37"/>
        <v>0</v>
      </c>
      <c r="U144" s="521">
        <f t="shared" si="38"/>
        <v>0</v>
      </c>
      <c r="V144" s="296" t="s">
        <v>46</v>
      </c>
      <c r="Y144" s="48">
        <f t="shared" si="39"/>
        <v>1</v>
      </c>
      <c r="Z144" s="48">
        <f t="shared" si="32"/>
        <v>134</v>
      </c>
      <c r="AA144" s="48" t="str">
        <f t="shared" si="28"/>
        <v>1-134-3D</v>
      </c>
      <c r="AB144" s="419">
        <f>+_xlfn.XLOOKUP(AA144,SOLIEU!B:B,SOLIEU!E:E,"")</f>
        <v>393</v>
      </c>
      <c r="AC144" s="48"/>
    </row>
    <row r="145" spans="1:29" ht="17.399999999999999" customHeight="1" x14ac:dyDescent="0.3">
      <c r="A145" s="318">
        <v>135</v>
      </c>
      <c r="B145" s="318">
        <f t="shared" si="29"/>
        <v>385</v>
      </c>
      <c r="C145" s="520">
        <f>+_xlfn.XLOOKUP($AB145,SOLIEU!$E:$E,SOLIEU!$AP:$AP,"")</f>
        <v>1</v>
      </c>
      <c r="D145" s="520">
        <f>+_xlfn.XLOOKUP($AB145,SOLIEU!$E:$E,SOLIEU!$AQ:$AQ,"")</f>
        <v>0.8</v>
      </c>
      <c r="E145" s="520">
        <f>+_xlfn.XLOOKUP($AB145,SOLIEU!$E:$E,SOLIEU!$W:$W,"")</f>
        <v>1.6</v>
      </c>
      <c r="F145" s="520">
        <f>+_xlfn.XLOOKUP($AB145,SOLIEU!$E:$E,SOLIEU!$Z:$Z,"")</f>
        <v>1.1000000000000001</v>
      </c>
      <c r="G145" s="520">
        <f>+_xlfn.XLOOKUP($AB145,SOLIEU!$E:$E,SOLIEU!$AD:$AD,"")</f>
        <v>26</v>
      </c>
      <c r="H145" s="520">
        <f>+_xlfn.XLOOKUP($AB145,SOLIEU!$E:$E,SOLIEU!$AG:$AG,"")</f>
        <v>26</v>
      </c>
      <c r="I145" s="520">
        <f>+_xlfn.XLOOKUP($AB145,SOLIEU!$E:$E,SOLIEU!$AI:$AI,"")</f>
        <v>0</v>
      </c>
      <c r="J145" s="521">
        <f t="shared" si="30"/>
        <v>0.8</v>
      </c>
      <c r="K145" s="521">
        <f t="shared" si="31"/>
        <v>1.6</v>
      </c>
      <c r="L145" s="520">
        <f>+_xlfn.XLOOKUP($AB145,SOLIEU!$E:$E,SOLIEU!$AA:$AA,"")</f>
        <v>1.1100000000000001</v>
      </c>
      <c r="M145" s="520">
        <f>+_xlfn.XLOOKUP($AB145,SOLIEU!$E:$E,SOLIEU!$AE:$AE,"")</f>
        <v>26</v>
      </c>
      <c r="N145" s="520">
        <f>+_xlfn.XLOOKUP($AB145,SOLIEU!$E:$E,SOLIEU!$AH:$AH,"")</f>
        <v>26</v>
      </c>
      <c r="O145" s="520">
        <f>+_xlfn.XLOOKUP($AB145,SOLIEU!$E:$E,SOLIEU!$AJ:$AJ,"")</f>
        <v>0</v>
      </c>
      <c r="P145" s="521">
        <f t="shared" si="33"/>
        <v>0</v>
      </c>
      <c r="Q145" s="521">
        <f t="shared" si="34"/>
        <v>0</v>
      </c>
      <c r="R145" s="521">
        <f t="shared" si="35"/>
        <v>1.0000000000000009E-2</v>
      </c>
      <c r="S145" s="521">
        <f t="shared" si="36"/>
        <v>0</v>
      </c>
      <c r="T145" s="521">
        <f t="shared" si="37"/>
        <v>0</v>
      </c>
      <c r="U145" s="521">
        <f t="shared" si="38"/>
        <v>0</v>
      </c>
      <c r="V145" s="296" t="s">
        <v>46</v>
      </c>
      <c r="Y145" s="48">
        <f t="shared" si="39"/>
        <v>1</v>
      </c>
      <c r="Z145" s="48">
        <f t="shared" si="32"/>
        <v>135</v>
      </c>
      <c r="AA145" s="48" t="str">
        <f t="shared" si="28"/>
        <v>1-135-3D</v>
      </c>
      <c r="AB145" s="419">
        <f>+_xlfn.XLOOKUP(AA145,SOLIEU!B:B,SOLIEU!E:E,"")</f>
        <v>385</v>
      </c>
      <c r="AC145" s="48"/>
    </row>
    <row r="146" spans="1:29" ht="17.399999999999999" customHeight="1" x14ac:dyDescent="0.3">
      <c r="A146" s="318">
        <v>136</v>
      </c>
      <c r="B146" s="318">
        <f t="shared" si="29"/>
        <v>386</v>
      </c>
      <c r="C146" s="520">
        <f>+_xlfn.XLOOKUP($AB146,SOLIEU!$E:$E,SOLIEU!$AP:$AP,"")</f>
        <v>1</v>
      </c>
      <c r="D146" s="520">
        <f>+_xlfn.XLOOKUP($AB146,SOLIEU!$E:$E,SOLIEU!$AQ:$AQ,"")</f>
        <v>0.8</v>
      </c>
      <c r="E146" s="520">
        <f>+_xlfn.XLOOKUP($AB146,SOLIEU!$E:$E,SOLIEU!$W:$W,"")</f>
        <v>1.6</v>
      </c>
      <c r="F146" s="520">
        <f>+_xlfn.XLOOKUP($AB146,SOLIEU!$E:$E,SOLIEU!$Z:$Z,"")</f>
        <v>1.1000000000000001</v>
      </c>
      <c r="G146" s="520">
        <f>+_xlfn.XLOOKUP($AB146,SOLIEU!$E:$E,SOLIEU!$AD:$AD,"")</f>
        <v>26</v>
      </c>
      <c r="H146" s="520">
        <f>+_xlfn.XLOOKUP($AB146,SOLIEU!$E:$E,SOLIEU!$AG:$AG,"")</f>
        <v>26</v>
      </c>
      <c r="I146" s="520">
        <f>+_xlfn.XLOOKUP($AB146,SOLIEU!$E:$E,SOLIEU!$AI:$AI,"")</f>
        <v>0</v>
      </c>
      <c r="J146" s="521">
        <f t="shared" si="30"/>
        <v>0.8</v>
      </c>
      <c r="K146" s="521">
        <f t="shared" si="31"/>
        <v>1.6</v>
      </c>
      <c r="L146" s="520">
        <f>+_xlfn.XLOOKUP($AB146,SOLIEU!$E:$E,SOLIEU!$AA:$AA,"")</f>
        <v>1.1000000000000001</v>
      </c>
      <c r="M146" s="520">
        <f>+_xlfn.XLOOKUP($AB146,SOLIEU!$E:$E,SOLIEU!$AE:$AE,"")</f>
        <v>26</v>
      </c>
      <c r="N146" s="520">
        <f>+_xlfn.XLOOKUP($AB146,SOLIEU!$E:$E,SOLIEU!$AH:$AH,"")</f>
        <v>26</v>
      </c>
      <c r="O146" s="520">
        <f>+_xlfn.XLOOKUP($AB146,SOLIEU!$E:$E,SOLIEU!$AJ:$AJ,"")</f>
        <v>0</v>
      </c>
      <c r="P146" s="521">
        <f t="shared" si="33"/>
        <v>0</v>
      </c>
      <c r="Q146" s="521">
        <f t="shared" si="34"/>
        <v>0</v>
      </c>
      <c r="R146" s="521">
        <f t="shared" si="35"/>
        <v>0</v>
      </c>
      <c r="S146" s="521">
        <f t="shared" si="36"/>
        <v>0</v>
      </c>
      <c r="T146" s="521">
        <f t="shared" si="37"/>
        <v>0</v>
      </c>
      <c r="U146" s="521">
        <f t="shared" si="38"/>
        <v>0</v>
      </c>
      <c r="V146" s="296" t="s">
        <v>46</v>
      </c>
      <c r="Y146" s="48">
        <f t="shared" si="39"/>
        <v>1</v>
      </c>
      <c r="Z146" s="48">
        <f t="shared" si="32"/>
        <v>136</v>
      </c>
      <c r="AA146" s="48" t="str">
        <f t="shared" si="28"/>
        <v>1-136-3D</v>
      </c>
      <c r="AB146" s="419">
        <f>+_xlfn.XLOOKUP(AA146,SOLIEU!B:B,SOLIEU!E:E,"")</f>
        <v>386</v>
      </c>
      <c r="AC146" s="48"/>
    </row>
    <row r="147" spans="1:29" ht="17.399999999999999" customHeight="1" x14ac:dyDescent="0.3">
      <c r="A147" s="318">
        <v>137</v>
      </c>
      <c r="B147" s="318">
        <f t="shared" si="29"/>
        <v>378</v>
      </c>
      <c r="C147" s="520">
        <f>+_xlfn.XLOOKUP($AB147,SOLIEU!$E:$E,SOLIEU!$AP:$AP,"")</f>
        <v>1</v>
      </c>
      <c r="D147" s="520">
        <f>+_xlfn.XLOOKUP($AB147,SOLIEU!$E:$E,SOLIEU!$AQ:$AQ,"")</f>
        <v>0.8</v>
      </c>
      <c r="E147" s="520">
        <f>+_xlfn.XLOOKUP($AB147,SOLIEU!$E:$E,SOLIEU!$W:$W,"")</f>
        <v>1.6</v>
      </c>
      <c r="F147" s="520">
        <f>+_xlfn.XLOOKUP($AB147,SOLIEU!$E:$E,SOLIEU!$Z:$Z,"")</f>
        <v>1.1000000000000001</v>
      </c>
      <c r="G147" s="520">
        <f>+_xlfn.XLOOKUP($AB147,SOLIEU!$E:$E,SOLIEU!$AD:$AD,"")</f>
        <v>26</v>
      </c>
      <c r="H147" s="520">
        <f>+_xlfn.XLOOKUP($AB147,SOLIEU!$E:$E,SOLIEU!$AG:$AG,"")</f>
        <v>26</v>
      </c>
      <c r="I147" s="520">
        <f>+_xlfn.XLOOKUP($AB147,SOLIEU!$E:$E,SOLIEU!$AI:$AI,"")</f>
        <v>0</v>
      </c>
      <c r="J147" s="521">
        <f t="shared" si="30"/>
        <v>0.8</v>
      </c>
      <c r="K147" s="521">
        <f t="shared" si="31"/>
        <v>1.6</v>
      </c>
      <c r="L147" s="520">
        <f>+_xlfn.XLOOKUP($AB147,SOLIEU!$E:$E,SOLIEU!$AA:$AA,"")</f>
        <v>1.1100000000000001</v>
      </c>
      <c r="M147" s="520">
        <f>+_xlfn.XLOOKUP($AB147,SOLIEU!$E:$E,SOLIEU!$AE:$AE,"")</f>
        <v>26</v>
      </c>
      <c r="N147" s="520">
        <f>+_xlfn.XLOOKUP($AB147,SOLIEU!$E:$E,SOLIEU!$AH:$AH,"")</f>
        <v>26</v>
      </c>
      <c r="O147" s="520">
        <f>+_xlfn.XLOOKUP($AB147,SOLIEU!$E:$E,SOLIEU!$AJ:$AJ,"")</f>
        <v>1.0000000000000009E-2</v>
      </c>
      <c r="P147" s="521">
        <f t="shared" si="33"/>
        <v>0</v>
      </c>
      <c r="Q147" s="521">
        <f t="shared" si="34"/>
        <v>0</v>
      </c>
      <c r="R147" s="521">
        <f t="shared" si="35"/>
        <v>1.0000000000000009E-2</v>
      </c>
      <c r="S147" s="521">
        <f t="shared" si="36"/>
        <v>0</v>
      </c>
      <c r="T147" s="521">
        <f t="shared" si="37"/>
        <v>0</v>
      </c>
      <c r="U147" s="521">
        <f t="shared" si="38"/>
        <v>1.0000000000000009E-2</v>
      </c>
      <c r="V147" s="296" t="s">
        <v>46</v>
      </c>
      <c r="Y147" s="48">
        <f t="shared" si="39"/>
        <v>1</v>
      </c>
      <c r="Z147" s="48">
        <f t="shared" si="32"/>
        <v>137</v>
      </c>
      <c r="AA147" s="48" t="str">
        <f t="shared" si="28"/>
        <v>1-137-3D</v>
      </c>
      <c r="AB147" s="419">
        <f>+_xlfn.XLOOKUP(AA147,SOLIEU!B:B,SOLIEU!E:E,"")</f>
        <v>378</v>
      </c>
      <c r="AC147" s="48"/>
    </row>
    <row r="148" spans="1:29" ht="17.399999999999999" customHeight="1" x14ac:dyDescent="0.3">
      <c r="A148" s="318">
        <v>138</v>
      </c>
      <c r="B148" s="318">
        <f t="shared" si="29"/>
        <v>379</v>
      </c>
      <c r="C148" s="520">
        <f>+_xlfn.XLOOKUP($AB148,SOLIEU!$E:$E,SOLIEU!$AP:$AP,"")</f>
        <v>1</v>
      </c>
      <c r="D148" s="520">
        <f>+_xlfn.XLOOKUP($AB148,SOLIEU!$E:$E,SOLIEU!$AQ:$AQ,"")</f>
        <v>0.8</v>
      </c>
      <c r="E148" s="520">
        <f>+_xlfn.XLOOKUP($AB148,SOLIEU!$E:$E,SOLIEU!$W:$W,"")</f>
        <v>1.6</v>
      </c>
      <c r="F148" s="520">
        <f>+_xlfn.XLOOKUP($AB148,SOLIEU!$E:$E,SOLIEU!$Z:$Z,"")</f>
        <v>1.1000000000000001</v>
      </c>
      <c r="G148" s="520">
        <f>+_xlfn.XLOOKUP($AB148,SOLIEU!$E:$E,SOLIEU!$AD:$AD,"")</f>
        <v>26</v>
      </c>
      <c r="H148" s="520">
        <f>+_xlfn.XLOOKUP($AB148,SOLIEU!$E:$E,SOLIEU!$AG:$AG,"")</f>
        <v>26</v>
      </c>
      <c r="I148" s="520">
        <f>+_xlfn.XLOOKUP($AB148,SOLIEU!$E:$E,SOLIEU!$AI:$AI,"")</f>
        <v>0</v>
      </c>
      <c r="J148" s="521">
        <f t="shared" si="30"/>
        <v>0.8</v>
      </c>
      <c r="K148" s="521">
        <f t="shared" si="31"/>
        <v>1.6</v>
      </c>
      <c r="L148" s="520">
        <f>+_xlfn.XLOOKUP($AB148,SOLIEU!$E:$E,SOLIEU!$AA:$AA,"")</f>
        <v>1.1100000000000001</v>
      </c>
      <c r="M148" s="520">
        <f>+_xlfn.XLOOKUP($AB148,SOLIEU!$E:$E,SOLIEU!$AE:$AE,"")</f>
        <v>26</v>
      </c>
      <c r="N148" s="520">
        <f>+_xlfn.XLOOKUP($AB148,SOLIEU!$E:$E,SOLIEU!$AH:$AH,"")</f>
        <v>26</v>
      </c>
      <c r="O148" s="520">
        <f>+_xlfn.XLOOKUP($AB148,SOLIEU!$E:$E,SOLIEU!$AJ:$AJ,"")</f>
        <v>1.0000000000000009E-2</v>
      </c>
      <c r="P148" s="521">
        <f t="shared" si="33"/>
        <v>0</v>
      </c>
      <c r="Q148" s="521">
        <f t="shared" si="34"/>
        <v>0</v>
      </c>
      <c r="R148" s="521">
        <f t="shared" si="35"/>
        <v>1.0000000000000009E-2</v>
      </c>
      <c r="S148" s="521">
        <f t="shared" si="36"/>
        <v>0</v>
      </c>
      <c r="T148" s="521">
        <f t="shared" si="37"/>
        <v>0</v>
      </c>
      <c r="U148" s="521">
        <f t="shared" si="38"/>
        <v>1.0000000000000009E-2</v>
      </c>
      <c r="V148" s="296" t="s">
        <v>46</v>
      </c>
      <c r="Y148" s="48">
        <f t="shared" si="39"/>
        <v>1</v>
      </c>
      <c r="Z148" s="48">
        <f t="shared" si="32"/>
        <v>138</v>
      </c>
      <c r="AA148" s="48" t="str">
        <f t="shared" si="28"/>
        <v>1-138-3D</v>
      </c>
      <c r="AB148" s="419">
        <f>+_xlfn.XLOOKUP(AA148,SOLIEU!B:B,SOLIEU!E:E,"")</f>
        <v>379</v>
      </c>
      <c r="AC148" s="48"/>
    </row>
    <row r="149" spans="1:29" ht="17.399999999999999" customHeight="1" x14ac:dyDescent="0.3">
      <c r="A149" s="318">
        <v>139</v>
      </c>
      <c r="B149" s="318">
        <f t="shared" si="29"/>
        <v>371</v>
      </c>
      <c r="C149" s="520">
        <f>+_xlfn.XLOOKUP($AB149,SOLIEU!$E:$E,SOLIEU!$AP:$AP,"")</f>
        <v>1</v>
      </c>
      <c r="D149" s="520">
        <f>+_xlfn.XLOOKUP($AB149,SOLIEU!$E:$E,SOLIEU!$AQ:$AQ,"")</f>
        <v>0.8</v>
      </c>
      <c r="E149" s="520">
        <f>+_xlfn.XLOOKUP($AB149,SOLIEU!$E:$E,SOLIEU!$W:$W,"")</f>
        <v>1.6</v>
      </c>
      <c r="F149" s="520">
        <f>+_xlfn.XLOOKUP($AB149,SOLIEU!$E:$E,SOLIEU!$Z:$Z,"")</f>
        <v>1.1000000000000001</v>
      </c>
      <c r="G149" s="520">
        <f>+_xlfn.XLOOKUP($AB149,SOLIEU!$E:$E,SOLIEU!$AD:$AD,"")</f>
        <v>26</v>
      </c>
      <c r="H149" s="520">
        <f>+_xlfn.XLOOKUP($AB149,SOLIEU!$E:$E,SOLIEU!$AG:$AG,"")</f>
        <v>26</v>
      </c>
      <c r="I149" s="520">
        <f>+_xlfn.XLOOKUP($AB149,SOLIEU!$E:$E,SOLIEU!$AI:$AI,"")</f>
        <v>0</v>
      </c>
      <c r="J149" s="521">
        <f t="shared" si="30"/>
        <v>0.8</v>
      </c>
      <c r="K149" s="521">
        <f t="shared" si="31"/>
        <v>1.6</v>
      </c>
      <c r="L149" s="520">
        <f>+_xlfn.XLOOKUP($AB149,SOLIEU!$E:$E,SOLIEU!$AA:$AA,"")</f>
        <v>1.1100000000000001</v>
      </c>
      <c r="M149" s="520">
        <f>+_xlfn.XLOOKUP($AB149,SOLIEU!$E:$E,SOLIEU!$AE:$AE,"")</f>
        <v>26</v>
      </c>
      <c r="N149" s="520">
        <f>+_xlfn.XLOOKUP($AB149,SOLIEU!$E:$E,SOLIEU!$AH:$AH,"")</f>
        <v>26</v>
      </c>
      <c r="O149" s="520">
        <f>+_xlfn.XLOOKUP($AB149,SOLIEU!$E:$E,SOLIEU!$AJ:$AJ,"")</f>
        <v>2.0000000000000018E-2</v>
      </c>
      <c r="P149" s="521">
        <f t="shared" si="33"/>
        <v>0</v>
      </c>
      <c r="Q149" s="521">
        <f t="shared" si="34"/>
        <v>0</v>
      </c>
      <c r="R149" s="521">
        <f t="shared" si="35"/>
        <v>1.0000000000000009E-2</v>
      </c>
      <c r="S149" s="521">
        <f t="shared" si="36"/>
        <v>0</v>
      </c>
      <c r="T149" s="521">
        <f t="shared" si="37"/>
        <v>0</v>
      </c>
      <c r="U149" s="521">
        <f t="shared" si="38"/>
        <v>2.0000000000000018E-2</v>
      </c>
      <c r="V149" s="296" t="s">
        <v>46</v>
      </c>
      <c r="Y149" s="48">
        <f t="shared" si="39"/>
        <v>1</v>
      </c>
      <c r="Z149" s="48">
        <f t="shared" si="32"/>
        <v>139</v>
      </c>
      <c r="AA149" s="48" t="str">
        <f t="shared" si="28"/>
        <v>1-139-3D</v>
      </c>
      <c r="AB149" s="419">
        <f>+_xlfn.XLOOKUP(AA149,SOLIEU!B:B,SOLIEU!E:E,"")</f>
        <v>371</v>
      </c>
      <c r="AC149" s="48"/>
    </row>
    <row r="150" spans="1:29" ht="17.399999999999999" customHeight="1" x14ac:dyDescent="0.3">
      <c r="A150" s="318">
        <v>140</v>
      </c>
      <c r="B150" s="318">
        <f t="shared" si="29"/>
        <v>372</v>
      </c>
      <c r="C150" s="520">
        <f>+_xlfn.XLOOKUP($AB150,SOLIEU!$E:$E,SOLIEU!$AP:$AP,"")</f>
        <v>1</v>
      </c>
      <c r="D150" s="520">
        <f>+_xlfn.XLOOKUP($AB150,SOLIEU!$E:$E,SOLIEU!$AQ:$AQ,"")</f>
        <v>0.8</v>
      </c>
      <c r="E150" s="520">
        <f>+_xlfn.XLOOKUP($AB150,SOLIEU!$E:$E,SOLIEU!$W:$W,"")</f>
        <v>1.6</v>
      </c>
      <c r="F150" s="520">
        <f>+_xlfn.XLOOKUP($AB150,SOLIEU!$E:$E,SOLIEU!$Z:$Z,"")</f>
        <v>1.1000000000000001</v>
      </c>
      <c r="G150" s="520">
        <f>+_xlfn.XLOOKUP($AB150,SOLIEU!$E:$E,SOLIEU!$AD:$AD,"")</f>
        <v>26</v>
      </c>
      <c r="H150" s="520">
        <f>+_xlfn.XLOOKUP($AB150,SOLIEU!$E:$E,SOLIEU!$AG:$AG,"")</f>
        <v>26</v>
      </c>
      <c r="I150" s="520">
        <f>+_xlfn.XLOOKUP($AB150,SOLIEU!$E:$E,SOLIEU!$AI:$AI,"")</f>
        <v>0</v>
      </c>
      <c r="J150" s="521">
        <f t="shared" si="30"/>
        <v>0.8</v>
      </c>
      <c r="K150" s="521">
        <f t="shared" si="31"/>
        <v>1.6</v>
      </c>
      <c r="L150" s="520">
        <f>+_xlfn.XLOOKUP($AB150,SOLIEU!$E:$E,SOLIEU!$AA:$AA,"")</f>
        <v>1.1100000000000001</v>
      </c>
      <c r="M150" s="520">
        <f>+_xlfn.XLOOKUP($AB150,SOLIEU!$E:$E,SOLIEU!$AE:$AE,"")</f>
        <v>26</v>
      </c>
      <c r="N150" s="520">
        <f>+_xlfn.XLOOKUP($AB150,SOLIEU!$E:$E,SOLIEU!$AH:$AH,"")</f>
        <v>26</v>
      </c>
      <c r="O150" s="520">
        <f>+_xlfn.XLOOKUP($AB150,SOLIEU!$E:$E,SOLIEU!$AJ:$AJ,"")</f>
        <v>0</v>
      </c>
      <c r="P150" s="521">
        <f t="shared" si="33"/>
        <v>0</v>
      </c>
      <c r="Q150" s="521">
        <f t="shared" si="34"/>
        <v>0</v>
      </c>
      <c r="R150" s="521">
        <f t="shared" si="35"/>
        <v>1.0000000000000009E-2</v>
      </c>
      <c r="S150" s="521">
        <f t="shared" si="36"/>
        <v>0</v>
      </c>
      <c r="T150" s="521">
        <f t="shared" si="37"/>
        <v>0</v>
      </c>
      <c r="U150" s="521">
        <f t="shared" si="38"/>
        <v>0</v>
      </c>
      <c r="V150" s="296" t="s">
        <v>46</v>
      </c>
      <c r="Y150" s="48">
        <f t="shared" si="39"/>
        <v>1</v>
      </c>
      <c r="Z150" s="48">
        <f t="shared" si="32"/>
        <v>140</v>
      </c>
      <c r="AA150" s="48" t="str">
        <f t="shared" si="28"/>
        <v>1-140-3D</v>
      </c>
      <c r="AB150" s="419">
        <f>+_xlfn.XLOOKUP(AA150,SOLIEU!B:B,SOLIEU!E:E,"")</f>
        <v>372</v>
      </c>
      <c r="AC150" s="48"/>
    </row>
    <row r="151" spans="1:29" ht="17.399999999999999" customHeight="1" x14ac:dyDescent="0.3">
      <c r="A151" s="318">
        <v>141</v>
      </c>
      <c r="B151" s="318">
        <f t="shared" si="29"/>
        <v>364</v>
      </c>
      <c r="C151" s="520">
        <f>+_xlfn.XLOOKUP($AB151,SOLIEU!$E:$E,SOLIEU!$AP:$AP,"")</f>
        <v>1</v>
      </c>
      <c r="D151" s="520">
        <f>+_xlfn.XLOOKUP($AB151,SOLIEU!$E:$E,SOLIEU!$AQ:$AQ,"")</f>
        <v>0.8</v>
      </c>
      <c r="E151" s="520">
        <f>+_xlfn.XLOOKUP($AB151,SOLIEU!$E:$E,SOLIEU!$W:$W,"")</f>
        <v>1.6</v>
      </c>
      <c r="F151" s="520">
        <f>+_xlfn.XLOOKUP($AB151,SOLIEU!$E:$E,SOLIEU!$Z:$Z,"")</f>
        <v>1.1000000000000001</v>
      </c>
      <c r="G151" s="520">
        <f>+_xlfn.XLOOKUP($AB151,SOLIEU!$E:$E,SOLIEU!$AD:$AD,"")</f>
        <v>26</v>
      </c>
      <c r="H151" s="520">
        <f>+_xlfn.XLOOKUP($AB151,SOLIEU!$E:$E,SOLIEU!$AG:$AG,"")</f>
        <v>26</v>
      </c>
      <c r="I151" s="520">
        <f>+_xlfn.XLOOKUP($AB151,SOLIEU!$E:$E,SOLIEU!$AI:$AI,"")</f>
        <v>0</v>
      </c>
      <c r="J151" s="521">
        <f t="shared" si="30"/>
        <v>0.8</v>
      </c>
      <c r="K151" s="521">
        <f t="shared" si="31"/>
        <v>1.6</v>
      </c>
      <c r="L151" s="520">
        <f>+_xlfn.XLOOKUP($AB151,SOLIEU!$E:$E,SOLIEU!$AA:$AA,"")</f>
        <v>1.1000000000000001</v>
      </c>
      <c r="M151" s="520">
        <f>+_xlfn.XLOOKUP($AB151,SOLIEU!$E:$E,SOLIEU!$AE:$AE,"")</f>
        <v>26</v>
      </c>
      <c r="N151" s="520">
        <f>+_xlfn.XLOOKUP($AB151,SOLIEU!$E:$E,SOLIEU!$AH:$AH,"")</f>
        <v>26</v>
      </c>
      <c r="O151" s="520">
        <f>+_xlfn.XLOOKUP($AB151,SOLIEU!$E:$E,SOLIEU!$AJ:$AJ,"")</f>
        <v>0</v>
      </c>
      <c r="P151" s="521">
        <f t="shared" si="33"/>
        <v>0</v>
      </c>
      <c r="Q151" s="521">
        <f t="shared" si="34"/>
        <v>0</v>
      </c>
      <c r="R151" s="521">
        <f t="shared" si="35"/>
        <v>0</v>
      </c>
      <c r="S151" s="521">
        <f t="shared" si="36"/>
        <v>0</v>
      </c>
      <c r="T151" s="521">
        <f t="shared" si="37"/>
        <v>0</v>
      </c>
      <c r="U151" s="521">
        <f t="shared" si="38"/>
        <v>0</v>
      </c>
      <c r="V151" s="296" t="s">
        <v>46</v>
      </c>
      <c r="Y151" s="48">
        <f t="shared" si="39"/>
        <v>1</v>
      </c>
      <c r="Z151" s="48">
        <f t="shared" si="32"/>
        <v>141</v>
      </c>
      <c r="AA151" s="48" t="str">
        <f t="shared" si="28"/>
        <v>1-141-3D</v>
      </c>
      <c r="AB151" s="419">
        <f>+_xlfn.XLOOKUP(AA151,SOLIEU!B:B,SOLIEU!E:E,"")</f>
        <v>364</v>
      </c>
      <c r="AC151" s="48"/>
    </row>
    <row r="152" spans="1:29" ht="17.399999999999999" customHeight="1" x14ac:dyDescent="0.3">
      <c r="A152" s="318">
        <v>142</v>
      </c>
      <c r="B152" s="318">
        <f t="shared" si="29"/>
        <v>365</v>
      </c>
      <c r="C152" s="520">
        <f>+_xlfn.XLOOKUP($AB152,SOLIEU!$E:$E,SOLIEU!$AP:$AP,"")</f>
        <v>1</v>
      </c>
      <c r="D152" s="520">
        <f>+_xlfn.XLOOKUP($AB152,SOLIEU!$E:$E,SOLIEU!$AQ:$AQ,"")</f>
        <v>0.8</v>
      </c>
      <c r="E152" s="520">
        <f>+_xlfn.XLOOKUP($AB152,SOLIEU!$E:$E,SOLIEU!$W:$W,"")</f>
        <v>1.6</v>
      </c>
      <c r="F152" s="520">
        <f>+_xlfn.XLOOKUP($AB152,SOLIEU!$E:$E,SOLIEU!$Z:$Z,"")</f>
        <v>1.1000000000000001</v>
      </c>
      <c r="G152" s="520">
        <f>+_xlfn.XLOOKUP($AB152,SOLIEU!$E:$E,SOLIEU!$AD:$AD,"")</f>
        <v>26</v>
      </c>
      <c r="H152" s="520">
        <f>+_xlfn.XLOOKUP($AB152,SOLIEU!$E:$E,SOLIEU!$AG:$AG,"")</f>
        <v>26</v>
      </c>
      <c r="I152" s="520">
        <f>+_xlfn.XLOOKUP($AB152,SOLIEU!$E:$E,SOLIEU!$AI:$AI,"")</f>
        <v>0</v>
      </c>
      <c r="J152" s="521">
        <f t="shared" si="30"/>
        <v>0.8</v>
      </c>
      <c r="K152" s="521">
        <f t="shared" si="31"/>
        <v>1.6</v>
      </c>
      <c r="L152" s="520">
        <f>+_xlfn.XLOOKUP($AB152,SOLIEU!$E:$E,SOLIEU!$AA:$AA,"")</f>
        <v>1.0900000000000001</v>
      </c>
      <c r="M152" s="520">
        <f>+_xlfn.XLOOKUP($AB152,SOLIEU!$E:$E,SOLIEU!$AE:$AE,"")</f>
        <v>26</v>
      </c>
      <c r="N152" s="520">
        <f>+_xlfn.XLOOKUP($AB152,SOLIEU!$E:$E,SOLIEU!$AH:$AH,"")</f>
        <v>26</v>
      </c>
      <c r="O152" s="520">
        <f>+_xlfn.XLOOKUP($AB152,SOLIEU!$E:$E,SOLIEU!$AJ:$AJ,"")</f>
        <v>1.0000000000000009E-2</v>
      </c>
      <c r="P152" s="521">
        <f t="shared" si="33"/>
        <v>0</v>
      </c>
      <c r="Q152" s="521">
        <f t="shared" si="34"/>
        <v>0</v>
      </c>
      <c r="R152" s="521">
        <f t="shared" si="35"/>
        <v>-1.0000000000000009E-2</v>
      </c>
      <c r="S152" s="521">
        <f t="shared" si="36"/>
        <v>0</v>
      </c>
      <c r="T152" s="521">
        <f t="shared" si="37"/>
        <v>0</v>
      </c>
      <c r="U152" s="521">
        <f t="shared" si="38"/>
        <v>1.0000000000000009E-2</v>
      </c>
      <c r="V152" s="296" t="s">
        <v>46</v>
      </c>
      <c r="Y152" s="48">
        <f t="shared" si="39"/>
        <v>1</v>
      </c>
      <c r="Z152" s="48">
        <f t="shared" si="32"/>
        <v>142</v>
      </c>
      <c r="AA152" s="48" t="str">
        <f t="shared" si="28"/>
        <v>1-142-3D</v>
      </c>
      <c r="AB152" s="419">
        <f>+_xlfn.XLOOKUP(AA152,SOLIEU!B:B,SOLIEU!E:E,"")</f>
        <v>365</v>
      </c>
      <c r="AC152" s="48"/>
    </row>
    <row r="153" spans="1:29" ht="17.399999999999999" customHeight="1" x14ac:dyDescent="0.3">
      <c r="A153" s="318">
        <v>143</v>
      </c>
      <c r="B153" s="318">
        <f t="shared" si="29"/>
        <v>357</v>
      </c>
      <c r="C153" s="520">
        <f>+_xlfn.XLOOKUP($AB153,SOLIEU!$E:$E,SOLIEU!$AP:$AP,"")</f>
        <v>1</v>
      </c>
      <c r="D153" s="520">
        <f>+_xlfn.XLOOKUP($AB153,SOLIEU!$E:$E,SOLIEU!$AQ:$AQ,"")</f>
        <v>0.8</v>
      </c>
      <c r="E153" s="520">
        <f>+_xlfn.XLOOKUP($AB153,SOLIEU!$E:$E,SOLIEU!$W:$W,"")</f>
        <v>1.6</v>
      </c>
      <c r="F153" s="520">
        <f>+_xlfn.XLOOKUP($AB153,SOLIEU!$E:$E,SOLIEU!$Z:$Z,"")</f>
        <v>1.1000000000000001</v>
      </c>
      <c r="G153" s="520">
        <f>+_xlfn.XLOOKUP($AB153,SOLIEU!$E:$E,SOLIEU!$AD:$AD,"")</f>
        <v>26</v>
      </c>
      <c r="H153" s="520">
        <f>+_xlfn.XLOOKUP($AB153,SOLIEU!$E:$E,SOLIEU!$AG:$AG,"")</f>
        <v>26</v>
      </c>
      <c r="I153" s="520">
        <f>+_xlfn.XLOOKUP($AB153,SOLIEU!$E:$E,SOLIEU!$AI:$AI,"")</f>
        <v>0</v>
      </c>
      <c r="J153" s="521">
        <f t="shared" si="30"/>
        <v>0.8</v>
      </c>
      <c r="K153" s="521">
        <f t="shared" si="31"/>
        <v>1.6</v>
      </c>
      <c r="L153" s="520">
        <f>+_xlfn.XLOOKUP($AB153,SOLIEU!$E:$E,SOLIEU!$AA:$AA,"")</f>
        <v>1.1000000000000001</v>
      </c>
      <c r="M153" s="520">
        <f>+_xlfn.XLOOKUP($AB153,SOLIEU!$E:$E,SOLIEU!$AE:$AE,"")</f>
        <v>26</v>
      </c>
      <c r="N153" s="520">
        <f>+_xlfn.XLOOKUP($AB153,SOLIEU!$E:$E,SOLIEU!$AH:$AH,"")</f>
        <v>26</v>
      </c>
      <c r="O153" s="520">
        <f>+_xlfn.XLOOKUP($AB153,SOLIEU!$E:$E,SOLIEU!$AJ:$AJ,"")</f>
        <v>1.0000000000000009E-2</v>
      </c>
      <c r="P153" s="521">
        <f t="shared" si="33"/>
        <v>0</v>
      </c>
      <c r="Q153" s="521">
        <f t="shared" si="34"/>
        <v>0</v>
      </c>
      <c r="R153" s="521">
        <f t="shared" si="35"/>
        <v>0</v>
      </c>
      <c r="S153" s="521">
        <f t="shared" si="36"/>
        <v>0</v>
      </c>
      <c r="T153" s="521">
        <f t="shared" si="37"/>
        <v>0</v>
      </c>
      <c r="U153" s="521">
        <f t="shared" si="38"/>
        <v>1.0000000000000009E-2</v>
      </c>
      <c r="V153" s="296" t="s">
        <v>46</v>
      </c>
      <c r="Y153" s="48">
        <f t="shared" si="39"/>
        <v>1</v>
      </c>
      <c r="Z153" s="48">
        <f t="shared" si="32"/>
        <v>143</v>
      </c>
      <c r="AA153" s="48" t="str">
        <f t="shared" si="28"/>
        <v>1-143-3D</v>
      </c>
      <c r="AB153" s="419">
        <f>+_xlfn.XLOOKUP(AA153,SOLIEU!B:B,SOLIEU!E:E,"")</f>
        <v>357</v>
      </c>
      <c r="AC153" s="48"/>
    </row>
    <row r="154" spans="1:29" ht="17.399999999999999" customHeight="1" x14ac:dyDescent="0.3">
      <c r="A154" s="318">
        <v>144</v>
      </c>
      <c r="B154" s="318">
        <f t="shared" si="29"/>
        <v>358</v>
      </c>
      <c r="C154" s="520">
        <f>+_xlfn.XLOOKUP($AB154,SOLIEU!$E:$E,SOLIEU!$AP:$AP,"")</f>
        <v>1</v>
      </c>
      <c r="D154" s="520">
        <f>+_xlfn.XLOOKUP($AB154,SOLIEU!$E:$E,SOLIEU!$AQ:$AQ,"")</f>
        <v>0.8</v>
      </c>
      <c r="E154" s="520">
        <f>+_xlfn.XLOOKUP($AB154,SOLIEU!$E:$E,SOLIEU!$W:$W,"")</f>
        <v>1.6</v>
      </c>
      <c r="F154" s="520">
        <f>+_xlfn.XLOOKUP($AB154,SOLIEU!$E:$E,SOLIEU!$Z:$Z,"")</f>
        <v>1.1000000000000001</v>
      </c>
      <c r="G154" s="520">
        <f>+_xlfn.XLOOKUP($AB154,SOLIEU!$E:$E,SOLIEU!$AD:$AD,"")</f>
        <v>26</v>
      </c>
      <c r="H154" s="520">
        <f>+_xlfn.XLOOKUP($AB154,SOLIEU!$E:$E,SOLIEU!$AG:$AG,"")</f>
        <v>26</v>
      </c>
      <c r="I154" s="520">
        <f>+_xlfn.XLOOKUP($AB154,SOLIEU!$E:$E,SOLIEU!$AI:$AI,"")</f>
        <v>0</v>
      </c>
      <c r="J154" s="521">
        <f t="shared" si="30"/>
        <v>0.8</v>
      </c>
      <c r="K154" s="521">
        <f t="shared" si="31"/>
        <v>1.6</v>
      </c>
      <c r="L154" s="520">
        <f>+_xlfn.XLOOKUP($AB154,SOLIEU!$E:$E,SOLIEU!$AA:$AA,"")</f>
        <v>1.1000000000000001</v>
      </c>
      <c r="M154" s="520">
        <f>+_xlfn.XLOOKUP($AB154,SOLIEU!$E:$E,SOLIEU!$AE:$AE,"")</f>
        <v>26</v>
      </c>
      <c r="N154" s="520">
        <f>+_xlfn.XLOOKUP($AB154,SOLIEU!$E:$E,SOLIEU!$AH:$AH,"")</f>
        <v>26</v>
      </c>
      <c r="O154" s="520">
        <f>+_xlfn.XLOOKUP($AB154,SOLIEU!$E:$E,SOLIEU!$AJ:$AJ,"")</f>
        <v>0</v>
      </c>
      <c r="P154" s="521">
        <f t="shared" si="33"/>
        <v>0</v>
      </c>
      <c r="Q154" s="521">
        <f t="shared" si="34"/>
        <v>0</v>
      </c>
      <c r="R154" s="521">
        <f t="shared" si="35"/>
        <v>0</v>
      </c>
      <c r="S154" s="521">
        <f t="shared" si="36"/>
        <v>0</v>
      </c>
      <c r="T154" s="521">
        <f t="shared" si="37"/>
        <v>0</v>
      </c>
      <c r="U154" s="521">
        <f t="shared" si="38"/>
        <v>0</v>
      </c>
      <c r="V154" s="296" t="s">
        <v>46</v>
      </c>
      <c r="Y154" s="48">
        <f t="shared" si="39"/>
        <v>1</v>
      </c>
      <c r="Z154" s="48">
        <f t="shared" si="32"/>
        <v>144</v>
      </c>
      <c r="AA154" s="48" t="str">
        <f t="shared" si="28"/>
        <v>1-144-3D</v>
      </c>
      <c r="AB154" s="419">
        <f>+_xlfn.XLOOKUP(AA154,SOLIEU!B:B,SOLIEU!E:E,"")</f>
        <v>358</v>
      </c>
      <c r="AC154" s="48"/>
    </row>
    <row r="155" spans="1:29" ht="17.399999999999999" customHeight="1" x14ac:dyDescent="0.3">
      <c r="A155" s="318">
        <v>145</v>
      </c>
      <c r="B155" s="318">
        <f t="shared" si="29"/>
        <v>350</v>
      </c>
      <c r="C155" s="520">
        <f>+_xlfn.XLOOKUP($AB155,SOLIEU!$E:$E,SOLIEU!$AP:$AP,"")</f>
        <v>1</v>
      </c>
      <c r="D155" s="520">
        <f>+_xlfn.XLOOKUP($AB155,SOLIEU!$E:$E,SOLIEU!$AQ:$AQ,"")</f>
        <v>0.8</v>
      </c>
      <c r="E155" s="520">
        <f>+_xlfn.XLOOKUP($AB155,SOLIEU!$E:$E,SOLIEU!$W:$W,"")</f>
        <v>1.6</v>
      </c>
      <c r="F155" s="520">
        <f>+_xlfn.XLOOKUP($AB155,SOLIEU!$E:$E,SOLIEU!$Z:$Z,"")</f>
        <v>1.1000000000000001</v>
      </c>
      <c r="G155" s="520">
        <f>+_xlfn.XLOOKUP($AB155,SOLIEU!$E:$E,SOLIEU!$AD:$AD,"")</f>
        <v>26</v>
      </c>
      <c r="H155" s="520">
        <f>+_xlfn.XLOOKUP($AB155,SOLIEU!$E:$E,SOLIEU!$AG:$AG,"")</f>
        <v>26</v>
      </c>
      <c r="I155" s="520">
        <f>+_xlfn.XLOOKUP($AB155,SOLIEU!$E:$E,SOLIEU!$AI:$AI,"")</f>
        <v>0</v>
      </c>
      <c r="J155" s="521">
        <f t="shared" si="30"/>
        <v>0.8</v>
      </c>
      <c r="K155" s="521">
        <f t="shared" si="31"/>
        <v>1.6</v>
      </c>
      <c r="L155" s="520">
        <f>+_xlfn.XLOOKUP($AB155,SOLIEU!$E:$E,SOLIEU!$AA:$AA,"")</f>
        <v>1.1000000000000001</v>
      </c>
      <c r="M155" s="520">
        <f>+_xlfn.XLOOKUP($AB155,SOLIEU!$E:$E,SOLIEU!$AE:$AE,"")</f>
        <v>26</v>
      </c>
      <c r="N155" s="520">
        <f>+_xlfn.XLOOKUP($AB155,SOLIEU!$E:$E,SOLIEU!$AH:$AH,"")</f>
        <v>26</v>
      </c>
      <c r="O155" s="520">
        <f>+_xlfn.XLOOKUP($AB155,SOLIEU!$E:$E,SOLIEU!$AJ:$AJ,"")</f>
        <v>0</v>
      </c>
      <c r="P155" s="521">
        <f t="shared" si="33"/>
        <v>0</v>
      </c>
      <c r="Q155" s="521">
        <f t="shared" si="34"/>
        <v>0</v>
      </c>
      <c r="R155" s="521">
        <f t="shared" si="35"/>
        <v>0</v>
      </c>
      <c r="S155" s="521">
        <f t="shared" si="36"/>
        <v>0</v>
      </c>
      <c r="T155" s="521">
        <f t="shared" si="37"/>
        <v>0</v>
      </c>
      <c r="U155" s="521">
        <f t="shared" si="38"/>
        <v>0</v>
      </c>
      <c r="V155" s="296" t="s">
        <v>46</v>
      </c>
      <c r="Y155" s="48">
        <f t="shared" si="39"/>
        <v>1</v>
      </c>
      <c r="Z155" s="48">
        <f t="shared" si="32"/>
        <v>145</v>
      </c>
      <c r="AA155" s="48" t="str">
        <f t="shared" si="28"/>
        <v>1-145-3D</v>
      </c>
      <c r="AB155" s="419">
        <f>+_xlfn.XLOOKUP(AA155,SOLIEU!B:B,SOLIEU!E:E,"")</f>
        <v>350</v>
      </c>
      <c r="AC155" s="48"/>
    </row>
    <row r="156" spans="1:29" ht="17.399999999999999" customHeight="1" x14ac:dyDescent="0.3">
      <c r="A156" s="318">
        <v>146</v>
      </c>
      <c r="B156" s="318">
        <f t="shared" si="29"/>
        <v>351</v>
      </c>
      <c r="C156" s="520">
        <f>+_xlfn.XLOOKUP($AB156,SOLIEU!$E:$E,SOLIEU!$AP:$AP,"")</f>
        <v>1</v>
      </c>
      <c r="D156" s="520">
        <f>+_xlfn.XLOOKUP($AB156,SOLIEU!$E:$E,SOLIEU!$AQ:$AQ,"")</f>
        <v>0.8</v>
      </c>
      <c r="E156" s="520">
        <f>+_xlfn.XLOOKUP($AB156,SOLIEU!$E:$E,SOLIEU!$W:$W,"")</f>
        <v>1.6</v>
      </c>
      <c r="F156" s="520">
        <f>+_xlfn.XLOOKUP($AB156,SOLIEU!$E:$E,SOLIEU!$Z:$Z,"")</f>
        <v>1.1000000000000001</v>
      </c>
      <c r="G156" s="520">
        <f>+_xlfn.XLOOKUP($AB156,SOLIEU!$E:$E,SOLIEU!$AD:$AD,"")</f>
        <v>26</v>
      </c>
      <c r="H156" s="520">
        <f>+_xlfn.XLOOKUP($AB156,SOLIEU!$E:$E,SOLIEU!$AG:$AG,"")</f>
        <v>26</v>
      </c>
      <c r="I156" s="520">
        <f>+_xlfn.XLOOKUP($AB156,SOLIEU!$E:$E,SOLIEU!$AI:$AI,"")</f>
        <v>0</v>
      </c>
      <c r="J156" s="521">
        <f t="shared" si="30"/>
        <v>0.8</v>
      </c>
      <c r="K156" s="521">
        <f t="shared" si="31"/>
        <v>1.6</v>
      </c>
      <c r="L156" s="520">
        <f>+_xlfn.XLOOKUP($AB156,SOLIEU!$E:$E,SOLIEU!$AA:$AA,"")</f>
        <v>1.1000000000000001</v>
      </c>
      <c r="M156" s="520">
        <f>+_xlfn.XLOOKUP($AB156,SOLIEU!$E:$E,SOLIEU!$AE:$AE,"")</f>
        <v>26</v>
      </c>
      <c r="N156" s="520">
        <f>+_xlfn.XLOOKUP($AB156,SOLIEU!$E:$E,SOLIEU!$AH:$AH,"")</f>
        <v>26</v>
      </c>
      <c r="O156" s="520">
        <f>+_xlfn.XLOOKUP($AB156,SOLIEU!$E:$E,SOLIEU!$AJ:$AJ,"")</f>
        <v>0</v>
      </c>
      <c r="P156" s="521">
        <f t="shared" si="33"/>
        <v>0</v>
      </c>
      <c r="Q156" s="521">
        <f t="shared" si="34"/>
        <v>0</v>
      </c>
      <c r="R156" s="521">
        <f t="shared" si="35"/>
        <v>0</v>
      </c>
      <c r="S156" s="521">
        <f t="shared" si="36"/>
        <v>0</v>
      </c>
      <c r="T156" s="521">
        <f t="shared" si="37"/>
        <v>0</v>
      </c>
      <c r="U156" s="521">
        <f t="shared" si="38"/>
        <v>0</v>
      </c>
      <c r="V156" s="296" t="s">
        <v>46</v>
      </c>
      <c r="Y156" s="48">
        <f t="shared" si="39"/>
        <v>1</v>
      </c>
      <c r="Z156" s="48">
        <f t="shared" si="32"/>
        <v>146</v>
      </c>
      <c r="AA156" s="48" t="str">
        <f t="shared" si="28"/>
        <v>1-146-3D</v>
      </c>
      <c r="AB156" s="419">
        <f>+_xlfn.XLOOKUP(AA156,SOLIEU!B:B,SOLIEU!E:E,"")</f>
        <v>351</v>
      </c>
      <c r="AC156" s="48"/>
    </row>
    <row r="157" spans="1:29" ht="17.399999999999999" customHeight="1" x14ac:dyDescent="0.3">
      <c r="A157" s="318">
        <v>147</v>
      </c>
      <c r="B157" s="318">
        <f t="shared" si="29"/>
        <v>343</v>
      </c>
      <c r="C157" s="520">
        <f>+_xlfn.XLOOKUP($AB157,SOLIEU!$E:$E,SOLIEU!$AP:$AP,"")</f>
        <v>1</v>
      </c>
      <c r="D157" s="520">
        <f>+_xlfn.XLOOKUP($AB157,SOLIEU!$E:$E,SOLIEU!$AQ:$AQ,"")</f>
        <v>0.8</v>
      </c>
      <c r="E157" s="520">
        <f>+_xlfn.XLOOKUP($AB157,SOLIEU!$E:$E,SOLIEU!$W:$W,"")</f>
        <v>1.6</v>
      </c>
      <c r="F157" s="520">
        <f>+_xlfn.XLOOKUP($AB157,SOLIEU!$E:$E,SOLIEU!$Z:$Z,"")</f>
        <v>1.1000000000000001</v>
      </c>
      <c r="G157" s="520">
        <f>+_xlfn.XLOOKUP($AB157,SOLIEU!$E:$E,SOLIEU!$AD:$AD,"")</f>
        <v>26</v>
      </c>
      <c r="H157" s="520">
        <f>+_xlfn.XLOOKUP($AB157,SOLIEU!$E:$E,SOLIEU!$AG:$AG,"")</f>
        <v>26</v>
      </c>
      <c r="I157" s="520">
        <f>+_xlfn.XLOOKUP($AB157,SOLIEU!$E:$E,SOLIEU!$AI:$AI,"")</f>
        <v>0</v>
      </c>
      <c r="J157" s="521">
        <f t="shared" si="30"/>
        <v>0.8</v>
      </c>
      <c r="K157" s="521">
        <f t="shared" si="31"/>
        <v>1.6</v>
      </c>
      <c r="L157" s="520">
        <f>+_xlfn.XLOOKUP($AB157,SOLIEU!$E:$E,SOLIEU!$AA:$AA,"")</f>
        <v>1.1100000000000001</v>
      </c>
      <c r="M157" s="520">
        <f>+_xlfn.XLOOKUP($AB157,SOLIEU!$E:$E,SOLIEU!$AE:$AE,"")</f>
        <v>26</v>
      </c>
      <c r="N157" s="520">
        <f>+_xlfn.XLOOKUP($AB157,SOLIEU!$E:$E,SOLIEU!$AH:$AH,"")</f>
        <v>26</v>
      </c>
      <c r="O157" s="520">
        <f>+_xlfn.XLOOKUP($AB157,SOLIEU!$E:$E,SOLIEU!$AJ:$AJ,"")</f>
        <v>3.0000000000000027E-2</v>
      </c>
      <c r="P157" s="521">
        <f t="shared" si="33"/>
        <v>0</v>
      </c>
      <c r="Q157" s="521">
        <f t="shared" si="34"/>
        <v>0</v>
      </c>
      <c r="R157" s="521">
        <f t="shared" si="35"/>
        <v>1.0000000000000009E-2</v>
      </c>
      <c r="S157" s="521">
        <f t="shared" si="36"/>
        <v>0</v>
      </c>
      <c r="T157" s="521">
        <f t="shared" si="37"/>
        <v>0</v>
      </c>
      <c r="U157" s="521">
        <f t="shared" si="38"/>
        <v>3.0000000000000027E-2</v>
      </c>
      <c r="V157" s="296" t="s">
        <v>46</v>
      </c>
      <c r="Y157" s="48">
        <f t="shared" si="39"/>
        <v>1</v>
      </c>
      <c r="Z157" s="48">
        <f t="shared" si="32"/>
        <v>147</v>
      </c>
      <c r="AA157" s="48" t="str">
        <f t="shared" si="28"/>
        <v>1-147-3D</v>
      </c>
      <c r="AB157" s="419">
        <f>+_xlfn.XLOOKUP(AA157,SOLIEU!B:B,SOLIEU!E:E,"")</f>
        <v>343</v>
      </c>
      <c r="AC157" s="48"/>
    </row>
    <row r="158" spans="1:29" ht="17.399999999999999" customHeight="1" x14ac:dyDescent="0.3">
      <c r="A158" s="318">
        <v>148</v>
      </c>
      <c r="B158" s="318">
        <f t="shared" si="29"/>
        <v>344</v>
      </c>
      <c r="C158" s="520">
        <f>+_xlfn.XLOOKUP($AB158,SOLIEU!$E:$E,SOLIEU!$AP:$AP,"")</f>
        <v>1</v>
      </c>
      <c r="D158" s="520">
        <f>+_xlfn.XLOOKUP($AB158,SOLIEU!$E:$E,SOLIEU!$AQ:$AQ,"")</f>
        <v>0.8</v>
      </c>
      <c r="E158" s="520">
        <f>+_xlfn.XLOOKUP($AB158,SOLIEU!$E:$E,SOLIEU!$W:$W,"")</f>
        <v>1.6</v>
      </c>
      <c r="F158" s="520">
        <f>+_xlfn.XLOOKUP($AB158,SOLIEU!$E:$E,SOLIEU!$Z:$Z,"")</f>
        <v>1.1000000000000001</v>
      </c>
      <c r="G158" s="520">
        <f>+_xlfn.XLOOKUP($AB158,SOLIEU!$E:$E,SOLIEU!$AD:$AD,"")</f>
        <v>26</v>
      </c>
      <c r="H158" s="520">
        <f>+_xlfn.XLOOKUP($AB158,SOLIEU!$E:$E,SOLIEU!$AG:$AG,"")</f>
        <v>26</v>
      </c>
      <c r="I158" s="520">
        <f>+_xlfn.XLOOKUP($AB158,SOLIEU!$E:$E,SOLIEU!$AI:$AI,"")</f>
        <v>0</v>
      </c>
      <c r="J158" s="521">
        <f t="shared" si="30"/>
        <v>0.8</v>
      </c>
      <c r="K158" s="521">
        <f t="shared" si="31"/>
        <v>1.6</v>
      </c>
      <c r="L158" s="520">
        <f>+_xlfn.XLOOKUP($AB158,SOLIEU!$E:$E,SOLIEU!$AA:$AA,"")</f>
        <v>1.1000000000000001</v>
      </c>
      <c r="M158" s="520">
        <f>+_xlfn.XLOOKUP($AB158,SOLIEU!$E:$E,SOLIEU!$AE:$AE,"")</f>
        <v>26</v>
      </c>
      <c r="N158" s="520">
        <f>+_xlfn.XLOOKUP($AB158,SOLIEU!$E:$E,SOLIEU!$AH:$AH,"")</f>
        <v>26</v>
      </c>
      <c r="O158" s="520">
        <f>+_xlfn.XLOOKUP($AB158,SOLIEU!$E:$E,SOLIEU!$AJ:$AJ,"")</f>
        <v>0</v>
      </c>
      <c r="P158" s="521">
        <f t="shared" si="33"/>
        <v>0</v>
      </c>
      <c r="Q158" s="521">
        <f t="shared" si="34"/>
        <v>0</v>
      </c>
      <c r="R158" s="521">
        <f t="shared" si="35"/>
        <v>0</v>
      </c>
      <c r="S158" s="521">
        <f t="shared" si="36"/>
        <v>0</v>
      </c>
      <c r="T158" s="521">
        <f t="shared" si="37"/>
        <v>0</v>
      </c>
      <c r="U158" s="521">
        <f t="shared" si="38"/>
        <v>0</v>
      </c>
      <c r="V158" s="296" t="s">
        <v>46</v>
      </c>
      <c r="Y158" s="48">
        <f t="shared" si="39"/>
        <v>1</v>
      </c>
      <c r="Z158" s="48">
        <f t="shared" si="32"/>
        <v>148</v>
      </c>
      <c r="AA158" s="48" t="str">
        <f t="shared" si="28"/>
        <v>1-148-3D</v>
      </c>
      <c r="AB158" s="419">
        <f>+_xlfn.XLOOKUP(AA158,SOLIEU!B:B,SOLIEU!E:E,"")</f>
        <v>344</v>
      </c>
      <c r="AC158" s="48"/>
    </row>
    <row r="159" spans="1:29" ht="17.399999999999999" customHeight="1" x14ac:dyDescent="0.3">
      <c r="A159" s="318">
        <v>149</v>
      </c>
      <c r="B159" s="318">
        <f t="shared" si="29"/>
        <v>336</v>
      </c>
      <c r="C159" s="520">
        <f>+_xlfn.XLOOKUP($AB159,SOLIEU!$E:$E,SOLIEU!$AP:$AP,"")</f>
        <v>1</v>
      </c>
      <c r="D159" s="520">
        <f>+_xlfn.XLOOKUP($AB159,SOLIEU!$E:$E,SOLIEU!$AQ:$AQ,"")</f>
        <v>0.8</v>
      </c>
      <c r="E159" s="520">
        <f>+_xlfn.XLOOKUP($AB159,SOLIEU!$E:$E,SOLIEU!$W:$W,"")</f>
        <v>1.6</v>
      </c>
      <c r="F159" s="520">
        <f>+_xlfn.XLOOKUP($AB159,SOLIEU!$E:$E,SOLIEU!$Z:$Z,"")</f>
        <v>1.1000000000000001</v>
      </c>
      <c r="G159" s="520">
        <f>+_xlfn.XLOOKUP($AB159,SOLIEU!$E:$E,SOLIEU!$AD:$AD,"")</f>
        <v>26</v>
      </c>
      <c r="H159" s="520">
        <f>+_xlfn.XLOOKUP($AB159,SOLIEU!$E:$E,SOLIEU!$AG:$AG,"")</f>
        <v>26</v>
      </c>
      <c r="I159" s="520">
        <f>+_xlfn.XLOOKUP($AB159,SOLIEU!$E:$E,SOLIEU!$AI:$AI,"")</f>
        <v>0</v>
      </c>
      <c r="J159" s="521">
        <f t="shared" si="30"/>
        <v>0.8</v>
      </c>
      <c r="K159" s="521">
        <f t="shared" si="31"/>
        <v>1.6</v>
      </c>
      <c r="L159" s="520">
        <f>+_xlfn.XLOOKUP($AB159,SOLIEU!$E:$E,SOLIEU!$AA:$AA,"")</f>
        <v>1.0900000000000001</v>
      </c>
      <c r="M159" s="520">
        <f>+_xlfn.XLOOKUP($AB159,SOLIEU!$E:$E,SOLIEU!$AE:$AE,"")</f>
        <v>26</v>
      </c>
      <c r="N159" s="520">
        <f>+_xlfn.XLOOKUP($AB159,SOLIEU!$E:$E,SOLIEU!$AH:$AH,"")</f>
        <v>26</v>
      </c>
      <c r="O159" s="520">
        <f>+_xlfn.XLOOKUP($AB159,SOLIEU!$E:$E,SOLIEU!$AJ:$AJ,"")</f>
        <v>0</v>
      </c>
      <c r="P159" s="521">
        <f t="shared" si="33"/>
        <v>0</v>
      </c>
      <c r="Q159" s="521">
        <f t="shared" si="34"/>
        <v>0</v>
      </c>
      <c r="R159" s="521">
        <f t="shared" si="35"/>
        <v>-1.0000000000000009E-2</v>
      </c>
      <c r="S159" s="521">
        <f t="shared" si="36"/>
        <v>0</v>
      </c>
      <c r="T159" s="521">
        <f t="shared" si="37"/>
        <v>0</v>
      </c>
      <c r="U159" s="521">
        <f t="shared" si="38"/>
        <v>0</v>
      </c>
      <c r="V159" s="296" t="s">
        <v>46</v>
      </c>
      <c r="Y159" s="48">
        <f t="shared" si="39"/>
        <v>1</v>
      </c>
      <c r="Z159" s="48">
        <f t="shared" si="32"/>
        <v>149</v>
      </c>
      <c r="AA159" s="48" t="str">
        <f t="shared" si="28"/>
        <v>1-149-3D</v>
      </c>
      <c r="AB159" s="419">
        <f>+_xlfn.XLOOKUP(AA159,SOLIEU!B:B,SOLIEU!E:E,"")</f>
        <v>336</v>
      </c>
      <c r="AC159" s="48"/>
    </row>
    <row r="160" spans="1:29" ht="17.399999999999999" customHeight="1" x14ac:dyDescent="0.3">
      <c r="A160" s="318">
        <v>150</v>
      </c>
      <c r="B160" s="318">
        <f t="shared" si="29"/>
        <v>337</v>
      </c>
      <c r="C160" s="520">
        <f>+_xlfn.XLOOKUP($AB160,SOLIEU!$E:$E,SOLIEU!$AP:$AP,"")</f>
        <v>1</v>
      </c>
      <c r="D160" s="520">
        <f>+_xlfn.XLOOKUP($AB160,SOLIEU!$E:$E,SOLIEU!$AQ:$AQ,"")</f>
        <v>0.8</v>
      </c>
      <c r="E160" s="520">
        <f>+_xlfn.XLOOKUP($AB160,SOLIEU!$E:$E,SOLIEU!$W:$W,"")</f>
        <v>1.6</v>
      </c>
      <c r="F160" s="520">
        <f>+_xlfn.XLOOKUP($AB160,SOLIEU!$E:$E,SOLIEU!$Z:$Z,"")</f>
        <v>1.1000000000000001</v>
      </c>
      <c r="G160" s="520">
        <f>+_xlfn.XLOOKUP($AB160,SOLIEU!$E:$E,SOLIEU!$AD:$AD,"")</f>
        <v>26</v>
      </c>
      <c r="H160" s="520">
        <f>+_xlfn.XLOOKUP($AB160,SOLIEU!$E:$E,SOLIEU!$AG:$AG,"")</f>
        <v>26</v>
      </c>
      <c r="I160" s="520">
        <f>+_xlfn.XLOOKUP($AB160,SOLIEU!$E:$E,SOLIEU!$AI:$AI,"")</f>
        <v>0</v>
      </c>
      <c r="J160" s="521">
        <f t="shared" si="30"/>
        <v>0.8</v>
      </c>
      <c r="K160" s="521">
        <f t="shared" si="31"/>
        <v>1.6</v>
      </c>
      <c r="L160" s="520">
        <f>+_xlfn.XLOOKUP($AB160,SOLIEU!$E:$E,SOLIEU!$AA:$AA,"")</f>
        <v>1.1100000000000001</v>
      </c>
      <c r="M160" s="520">
        <f>+_xlfn.XLOOKUP($AB160,SOLIEU!$E:$E,SOLIEU!$AE:$AE,"")</f>
        <v>26</v>
      </c>
      <c r="N160" s="520">
        <f>+_xlfn.XLOOKUP($AB160,SOLIEU!$E:$E,SOLIEU!$AH:$AH,"")</f>
        <v>26</v>
      </c>
      <c r="O160" s="520">
        <f>+_xlfn.XLOOKUP($AB160,SOLIEU!$E:$E,SOLIEU!$AJ:$AJ,"")</f>
        <v>3.0000000000000027E-2</v>
      </c>
      <c r="P160" s="521">
        <f t="shared" si="33"/>
        <v>0</v>
      </c>
      <c r="Q160" s="521">
        <f t="shared" si="34"/>
        <v>0</v>
      </c>
      <c r="R160" s="521">
        <f t="shared" si="35"/>
        <v>1.0000000000000009E-2</v>
      </c>
      <c r="S160" s="521">
        <f t="shared" si="36"/>
        <v>0</v>
      </c>
      <c r="T160" s="521">
        <f t="shared" si="37"/>
        <v>0</v>
      </c>
      <c r="U160" s="521">
        <f t="shared" si="38"/>
        <v>3.0000000000000027E-2</v>
      </c>
      <c r="V160" s="296" t="s">
        <v>46</v>
      </c>
      <c r="Y160" s="48">
        <f t="shared" si="39"/>
        <v>1</v>
      </c>
      <c r="Z160" s="48">
        <f t="shared" si="32"/>
        <v>150</v>
      </c>
      <c r="AA160" s="48" t="str">
        <f t="shared" si="28"/>
        <v>1-150-3D</v>
      </c>
      <c r="AB160" s="419">
        <f>+_xlfn.XLOOKUP(AA160,SOLIEU!B:B,SOLIEU!E:E,"")</f>
        <v>337</v>
      </c>
      <c r="AC160" s="48"/>
    </row>
    <row r="161" spans="1:29" ht="17.399999999999999" customHeight="1" x14ac:dyDescent="0.3">
      <c r="A161" s="318">
        <v>151</v>
      </c>
      <c r="B161" s="318">
        <f t="shared" si="29"/>
        <v>329</v>
      </c>
      <c r="C161" s="520">
        <f>+_xlfn.XLOOKUP($AB161,SOLIEU!$E:$E,SOLIEU!$AP:$AP,"")</f>
        <v>1</v>
      </c>
      <c r="D161" s="520">
        <f>+_xlfn.XLOOKUP($AB161,SOLIEU!$E:$E,SOLIEU!$AQ:$AQ,"")</f>
        <v>0.8</v>
      </c>
      <c r="E161" s="520">
        <f>+_xlfn.XLOOKUP($AB161,SOLIEU!$E:$E,SOLIEU!$W:$W,"")</f>
        <v>1.6</v>
      </c>
      <c r="F161" s="520">
        <f>+_xlfn.XLOOKUP($AB161,SOLIEU!$E:$E,SOLIEU!$Z:$Z,"")</f>
        <v>1.1000000000000001</v>
      </c>
      <c r="G161" s="520">
        <f>+_xlfn.XLOOKUP($AB161,SOLIEU!$E:$E,SOLIEU!$AD:$AD,"")</f>
        <v>26</v>
      </c>
      <c r="H161" s="520">
        <f>+_xlfn.XLOOKUP($AB161,SOLIEU!$E:$E,SOLIEU!$AG:$AG,"")</f>
        <v>26</v>
      </c>
      <c r="I161" s="520">
        <f>+_xlfn.XLOOKUP($AB161,SOLIEU!$E:$E,SOLIEU!$AI:$AI,"")</f>
        <v>0</v>
      </c>
      <c r="J161" s="521">
        <f t="shared" si="30"/>
        <v>0.8</v>
      </c>
      <c r="K161" s="521">
        <f t="shared" si="31"/>
        <v>1.6</v>
      </c>
      <c r="L161" s="520">
        <f>+_xlfn.XLOOKUP($AB161,SOLIEU!$E:$E,SOLIEU!$AA:$AA,"")</f>
        <v>1.0900000000000001</v>
      </c>
      <c r="M161" s="520">
        <f>+_xlfn.XLOOKUP($AB161,SOLIEU!$E:$E,SOLIEU!$AE:$AE,"")</f>
        <v>26</v>
      </c>
      <c r="N161" s="520">
        <f>+_xlfn.XLOOKUP($AB161,SOLIEU!$E:$E,SOLIEU!$AH:$AH,"")</f>
        <v>26</v>
      </c>
      <c r="O161" s="520">
        <f>+_xlfn.XLOOKUP($AB161,SOLIEU!$E:$E,SOLIEU!$AJ:$AJ,"")</f>
        <v>0</v>
      </c>
      <c r="P161" s="521">
        <f t="shared" si="33"/>
        <v>0</v>
      </c>
      <c r="Q161" s="521">
        <f t="shared" si="34"/>
        <v>0</v>
      </c>
      <c r="R161" s="521">
        <f t="shared" si="35"/>
        <v>-1.0000000000000009E-2</v>
      </c>
      <c r="S161" s="521">
        <f t="shared" si="36"/>
        <v>0</v>
      </c>
      <c r="T161" s="521">
        <f t="shared" si="37"/>
        <v>0</v>
      </c>
      <c r="U161" s="521">
        <f t="shared" si="38"/>
        <v>0</v>
      </c>
      <c r="V161" s="296" t="s">
        <v>46</v>
      </c>
      <c r="Y161" s="48">
        <f t="shared" si="39"/>
        <v>1</v>
      </c>
      <c r="Z161" s="48">
        <f t="shared" si="32"/>
        <v>151</v>
      </c>
      <c r="AA161" s="48" t="str">
        <f t="shared" si="28"/>
        <v>1-151-3D</v>
      </c>
      <c r="AB161" s="419">
        <f>+_xlfn.XLOOKUP(AA161,SOLIEU!B:B,SOLIEU!E:E,"")</f>
        <v>329</v>
      </c>
      <c r="AC161" s="48"/>
    </row>
    <row r="162" spans="1:29" ht="17.399999999999999" customHeight="1" x14ac:dyDescent="0.3">
      <c r="A162" s="318">
        <v>152</v>
      </c>
      <c r="B162" s="318">
        <f t="shared" si="29"/>
        <v>330</v>
      </c>
      <c r="C162" s="520">
        <f>+_xlfn.XLOOKUP($AB162,SOLIEU!$E:$E,SOLIEU!$AP:$AP,"")</f>
        <v>1</v>
      </c>
      <c r="D162" s="520">
        <f>+_xlfn.XLOOKUP($AB162,SOLIEU!$E:$E,SOLIEU!$AQ:$AQ,"")</f>
        <v>0.8</v>
      </c>
      <c r="E162" s="520">
        <f>+_xlfn.XLOOKUP($AB162,SOLIEU!$E:$E,SOLIEU!$W:$W,"")</f>
        <v>1.6</v>
      </c>
      <c r="F162" s="520">
        <f>+_xlfn.XLOOKUP($AB162,SOLIEU!$E:$E,SOLIEU!$Z:$Z,"")</f>
        <v>1.1000000000000001</v>
      </c>
      <c r="G162" s="520">
        <f>+_xlfn.XLOOKUP($AB162,SOLIEU!$E:$E,SOLIEU!$AD:$AD,"")</f>
        <v>26</v>
      </c>
      <c r="H162" s="520">
        <f>+_xlfn.XLOOKUP($AB162,SOLIEU!$E:$E,SOLIEU!$AG:$AG,"")</f>
        <v>26</v>
      </c>
      <c r="I162" s="520">
        <f>+_xlfn.XLOOKUP($AB162,SOLIEU!$E:$E,SOLIEU!$AI:$AI,"")</f>
        <v>0</v>
      </c>
      <c r="J162" s="521">
        <f t="shared" si="30"/>
        <v>0.8</v>
      </c>
      <c r="K162" s="521">
        <f t="shared" si="31"/>
        <v>1.6</v>
      </c>
      <c r="L162" s="520">
        <f>+_xlfn.XLOOKUP($AB162,SOLIEU!$E:$E,SOLIEU!$AA:$AA,"")</f>
        <v>1.0900000000000001</v>
      </c>
      <c r="M162" s="520">
        <f>+_xlfn.XLOOKUP($AB162,SOLIEU!$E:$E,SOLIEU!$AE:$AE,"")</f>
        <v>26</v>
      </c>
      <c r="N162" s="520">
        <f>+_xlfn.XLOOKUP($AB162,SOLIEU!$E:$E,SOLIEU!$AH:$AH,"")</f>
        <v>26</v>
      </c>
      <c r="O162" s="520">
        <f>+_xlfn.XLOOKUP($AB162,SOLIEU!$E:$E,SOLIEU!$AJ:$AJ,"")</f>
        <v>0</v>
      </c>
      <c r="P162" s="521">
        <f t="shared" si="33"/>
        <v>0</v>
      </c>
      <c r="Q162" s="521">
        <f t="shared" si="34"/>
        <v>0</v>
      </c>
      <c r="R162" s="521">
        <f t="shared" si="35"/>
        <v>-1.0000000000000009E-2</v>
      </c>
      <c r="S162" s="521">
        <f t="shared" si="36"/>
        <v>0</v>
      </c>
      <c r="T162" s="521">
        <f t="shared" si="37"/>
        <v>0</v>
      </c>
      <c r="U162" s="521">
        <f t="shared" si="38"/>
        <v>0</v>
      </c>
      <c r="V162" s="296" t="s">
        <v>46</v>
      </c>
      <c r="Y162" s="48">
        <f t="shared" si="39"/>
        <v>1</v>
      </c>
      <c r="Z162" s="48">
        <f t="shared" si="32"/>
        <v>152</v>
      </c>
      <c r="AA162" s="48" t="str">
        <f t="shared" si="28"/>
        <v>1-152-3D</v>
      </c>
      <c r="AB162" s="419">
        <f>+_xlfn.XLOOKUP(AA162,SOLIEU!B:B,SOLIEU!E:E,"")</f>
        <v>330</v>
      </c>
      <c r="AC162" s="48"/>
    </row>
    <row r="163" spans="1:29" ht="17.399999999999999" customHeight="1" x14ac:dyDescent="0.3">
      <c r="A163" s="318">
        <v>153</v>
      </c>
      <c r="B163" s="318">
        <f t="shared" si="29"/>
        <v>321</v>
      </c>
      <c r="C163" s="520">
        <f>+_xlfn.XLOOKUP($AB163,SOLIEU!$E:$E,SOLIEU!$AP:$AP,"")</f>
        <v>1</v>
      </c>
      <c r="D163" s="520">
        <f>+_xlfn.XLOOKUP($AB163,SOLIEU!$E:$E,SOLIEU!$AQ:$AQ,"")</f>
        <v>0.8</v>
      </c>
      <c r="E163" s="520">
        <f>+_xlfn.XLOOKUP($AB163,SOLIEU!$E:$E,SOLIEU!$W:$W,"")</f>
        <v>1.6</v>
      </c>
      <c r="F163" s="520">
        <f>+_xlfn.XLOOKUP($AB163,SOLIEU!$E:$E,SOLIEU!$Z:$Z,"")</f>
        <v>1.1000000000000001</v>
      </c>
      <c r="G163" s="520">
        <f>+_xlfn.XLOOKUP($AB163,SOLIEU!$E:$E,SOLIEU!$AD:$AD,"")</f>
        <v>26</v>
      </c>
      <c r="H163" s="520">
        <f>+_xlfn.XLOOKUP($AB163,SOLIEU!$E:$E,SOLIEU!$AG:$AG,"")</f>
        <v>26</v>
      </c>
      <c r="I163" s="520">
        <f>+_xlfn.XLOOKUP($AB163,SOLIEU!$E:$E,SOLIEU!$AI:$AI,"")</f>
        <v>0</v>
      </c>
      <c r="J163" s="521">
        <f t="shared" si="30"/>
        <v>0.8</v>
      </c>
      <c r="K163" s="521">
        <f t="shared" si="31"/>
        <v>1.6</v>
      </c>
      <c r="L163" s="520">
        <f>+_xlfn.XLOOKUP($AB163,SOLIEU!$E:$E,SOLIEU!$AA:$AA,"")</f>
        <v>1.1000000000000001</v>
      </c>
      <c r="M163" s="520">
        <f>+_xlfn.XLOOKUP($AB163,SOLIEU!$E:$E,SOLIEU!$AE:$AE,"")</f>
        <v>26</v>
      </c>
      <c r="N163" s="520">
        <f>+_xlfn.XLOOKUP($AB163,SOLIEU!$E:$E,SOLIEU!$AH:$AH,"")</f>
        <v>26</v>
      </c>
      <c r="O163" s="520">
        <f>+_xlfn.XLOOKUP($AB163,SOLIEU!$E:$E,SOLIEU!$AJ:$AJ,"")</f>
        <v>0</v>
      </c>
      <c r="P163" s="521">
        <f t="shared" si="33"/>
        <v>0</v>
      </c>
      <c r="Q163" s="521">
        <f t="shared" si="34"/>
        <v>0</v>
      </c>
      <c r="R163" s="521">
        <f t="shared" si="35"/>
        <v>0</v>
      </c>
      <c r="S163" s="521">
        <f t="shared" si="36"/>
        <v>0</v>
      </c>
      <c r="T163" s="521">
        <f t="shared" si="37"/>
        <v>0</v>
      </c>
      <c r="U163" s="521">
        <f t="shared" si="38"/>
        <v>0</v>
      </c>
      <c r="V163" s="296" t="s">
        <v>46</v>
      </c>
      <c r="Y163" s="48">
        <f t="shared" si="39"/>
        <v>1</v>
      </c>
      <c r="Z163" s="48">
        <f t="shared" si="32"/>
        <v>153</v>
      </c>
      <c r="AA163" s="48" t="str">
        <f t="shared" si="28"/>
        <v>1-153-3D</v>
      </c>
      <c r="AB163" s="419">
        <f>+_xlfn.XLOOKUP(AA163,SOLIEU!B:B,SOLIEU!E:E,"")</f>
        <v>321</v>
      </c>
      <c r="AC163" s="48"/>
    </row>
    <row r="164" spans="1:29" ht="17.399999999999999" customHeight="1" x14ac:dyDescent="0.3">
      <c r="A164" s="318">
        <v>154</v>
      </c>
      <c r="B164" s="318">
        <f t="shared" si="29"/>
        <v>313</v>
      </c>
      <c r="C164" s="520">
        <f>+_xlfn.XLOOKUP($AB164,SOLIEU!$E:$E,SOLIEU!$AP:$AP,"")</f>
        <v>1</v>
      </c>
      <c r="D164" s="520">
        <f>+_xlfn.XLOOKUP($AB164,SOLIEU!$E:$E,SOLIEU!$AQ:$AQ,"")</f>
        <v>0.8</v>
      </c>
      <c r="E164" s="520">
        <f>+_xlfn.XLOOKUP($AB164,SOLIEU!$E:$E,SOLIEU!$W:$W,"")</f>
        <v>1.6</v>
      </c>
      <c r="F164" s="520">
        <f>+_xlfn.XLOOKUP($AB164,SOLIEU!$E:$E,SOLIEU!$Z:$Z,"")</f>
        <v>1.1000000000000001</v>
      </c>
      <c r="G164" s="520">
        <f>+_xlfn.XLOOKUP($AB164,SOLIEU!$E:$E,SOLIEU!$AD:$AD,"")</f>
        <v>26</v>
      </c>
      <c r="H164" s="520">
        <f>+_xlfn.XLOOKUP($AB164,SOLIEU!$E:$E,SOLIEU!$AG:$AG,"")</f>
        <v>26</v>
      </c>
      <c r="I164" s="520">
        <f>+_xlfn.XLOOKUP($AB164,SOLIEU!$E:$E,SOLIEU!$AI:$AI,"")</f>
        <v>0</v>
      </c>
      <c r="J164" s="521">
        <f t="shared" si="30"/>
        <v>0.8</v>
      </c>
      <c r="K164" s="521">
        <f t="shared" si="31"/>
        <v>1.6</v>
      </c>
      <c r="L164" s="520">
        <f>+_xlfn.XLOOKUP($AB164,SOLIEU!$E:$E,SOLIEU!$AA:$AA,"")</f>
        <v>1.1100000000000001</v>
      </c>
      <c r="M164" s="520">
        <f>+_xlfn.XLOOKUP($AB164,SOLIEU!$E:$E,SOLIEU!$AE:$AE,"")</f>
        <v>26</v>
      </c>
      <c r="N164" s="520">
        <f>+_xlfn.XLOOKUP($AB164,SOLIEU!$E:$E,SOLIEU!$AH:$AH,"")</f>
        <v>26</v>
      </c>
      <c r="O164" s="520">
        <f>+_xlfn.XLOOKUP($AB164,SOLIEU!$E:$E,SOLIEU!$AJ:$AJ,"")</f>
        <v>3.0000000000000027E-2</v>
      </c>
      <c r="P164" s="521">
        <f t="shared" si="33"/>
        <v>0</v>
      </c>
      <c r="Q164" s="521">
        <f t="shared" si="34"/>
        <v>0</v>
      </c>
      <c r="R164" s="521">
        <f t="shared" si="35"/>
        <v>1.0000000000000009E-2</v>
      </c>
      <c r="S164" s="521">
        <f t="shared" si="36"/>
        <v>0</v>
      </c>
      <c r="T164" s="521">
        <f t="shared" si="37"/>
        <v>0</v>
      </c>
      <c r="U164" s="521">
        <f t="shared" si="38"/>
        <v>3.0000000000000027E-2</v>
      </c>
      <c r="V164" s="296" t="s">
        <v>46</v>
      </c>
      <c r="Y164" s="48">
        <f t="shared" si="39"/>
        <v>1</v>
      </c>
      <c r="Z164" s="48">
        <f t="shared" si="32"/>
        <v>154</v>
      </c>
      <c r="AA164" s="48" t="str">
        <f t="shared" si="28"/>
        <v>1-154-3D</v>
      </c>
      <c r="AB164" s="419">
        <f>+_xlfn.XLOOKUP(AA164,SOLIEU!B:B,SOLIEU!E:E,"")</f>
        <v>313</v>
      </c>
      <c r="AC164" s="48"/>
    </row>
    <row r="165" spans="1:29" ht="17.399999999999999" customHeight="1" x14ac:dyDescent="0.3">
      <c r="A165" s="318">
        <v>155</v>
      </c>
      <c r="B165" s="318">
        <f t="shared" si="29"/>
        <v>305</v>
      </c>
      <c r="C165" s="520">
        <f>+_xlfn.XLOOKUP($AB165,SOLIEU!$E:$E,SOLIEU!$AP:$AP,"")</f>
        <v>1</v>
      </c>
      <c r="D165" s="520">
        <f>+_xlfn.XLOOKUP($AB165,SOLIEU!$E:$E,SOLIEU!$AQ:$AQ,"")</f>
        <v>0.8</v>
      </c>
      <c r="E165" s="520">
        <f>+_xlfn.XLOOKUP($AB165,SOLIEU!$E:$E,SOLIEU!$W:$W,"")</f>
        <v>1.6</v>
      </c>
      <c r="F165" s="520">
        <f>+_xlfn.XLOOKUP($AB165,SOLIEU!$E:$E,SOLIEU!$Z:$Z,"")</f>
        <v>1.1000000000000001</v>
      </c>
      <c r="G165" s="520">
        <f>+_xlfn.XLOOKUP($AB165,SOLIEU!$E:$E,SOLIEU!$AD:$AD,"")</f>
        <v>26</v>
      </c>
      <c r="H165" s="520">
        <f>+_xlfn.XLOOKUP($AB165,SOLIEU!$E:$E,SOLIEU!$AG:$AG,"")</f>
        <v>26</v>
      </c>
      <c r="I165" s="520">
        <f>+_xlfn.XLOOKUP($AB165,SOLIEU!$E:$E,SOLIEU!$AI:$AI,"")</f>
        <v>0</v>
      </c>
      <c r="J165" s="521">
        <f t="shared" si="30"/>
        <v>0.8</v>
      </c>
      <c r="K165" s="521">
        <f t="shared" si="31"/>
        <v>1.6</v>
      </c>
      <c r="L165" s="520">
        <f>+_xlfn.XLOOKUP($AB165,SOLIEU!$E:$E,SOLIEU!$AA:$AA,"")</f>
        <v>1.1000000000000001</v>
      </c>
      <c r="M165" s="520">
        <f>+_xlfn.XLOOKUP($AB165,SOLIEU!$E:$E,SOLIEU!$AE:$AE,"")</f>
        <v>26</v>
      </c>
      <c r="N165" s="520">
        <f>+_xlfn.XLOOKUP($AB165,SOLIEU!$E:$E,SOLIEU!$AH:$AH,"")</f>
        <v>26</v>
      </c>
      <c r="O165" s="520">
        <f>+_xlfn.XLOOKUP($AB165,SOLIEU!$E:$E,SOLIEU!$AJ:$AJ,"")</f>
        <v>0</v>
      </c>
      <c r="P165" s="521">
        <f t="shared" si="33"/>
        <v>0</v>
      </c>
      <c r="Q165" s="521">
        <f t="shared" si="34"/>
        <v>0</v>
      </c>
      <c r="R165" s="521">
        <f t="shared" si="35"/>
        <v>0</v>
      </c>
      <c r="S165" s="521">
        <f t="shared" si="36"/>
        <v>0</v>
      </c>
      <c r="T165" s="521">
        <f t="shared" si="37"/>
        <v>0</v>
      </c>
      <c r="U165" s="521">
        <f t="shared" si="38"/>
        <v>0</v>
      </c>
      <c r="V165" s="296" t="s">
        <v>46</v>
      </c>
      <c r="Y165" s="48">
        <f t="shared" si="39"/>
        <v>1</v>
      </c>
      <c r="Z165" s="48">
        <f t="shared" si="32"/>
        <v>155</v>
      </c>
      <c r="AA165" s="48" t="str">
        <f t="shared" si="28"/>
        <v>1-155-3D</v>
      </c>
      <c r="AB165" s="419">
        <f>+_xlfn.XLOOKUP(AA165,SOLIEU!B:B,SOLIEU!E:E,"")</f>
        <v>305</v>
      </c>
      <c r="AC165" s="48"/>
    </row>
    <row r="166" spans="1:29" ht="17.399999999999999" customHeight="1" x14ac:dyDescent="0.3">
      <c r="A166" s="318">
        <v>156</v>
      </c>
      <c r="B166" s="318">
        <f t="shared" si="29"/>
        <v>297</v>
      </c>
      <c r="C166" s="520">
        <f>+_xlfn.XLOOKUP($AB166,SOLIEU!$E:$E,SOLIEU!$AP:$AP,"")</f>
        <v>1</v>
      </c>
      <c r="D166" s="520">
        <f>+_xlfn.XLOOKUP($AB166,SOLIEU!$E:$E,SOLIEU!$AQ:$AQ,"")</f>
        <v>0.8</v>
      </c>
      <c r="E166" s="520">
        <f>+_xlfn.XLOOKUP($AB166,SOLIEU!$E:$E,SOLIEU!$W:$W,"")</f>
        <v>1.6</v>
      </c>
      <c r="F166" s="520">
        <f>+_xlfn.XLOOKUP($AB166,SOLIEU!$E:$E,SOLIEU!$Z:$Z,"")</f>
        <v>1.1000000000000001</v>
      </c>
      <c r="G166" s="520">
        <f>+_xlfn.XLOOKUP($AB166,SOLIEU!$E:$E,SOLIEU!$AD:$AD,"")</f>
        <v>26</v>
      </c>
      <c r="H166" s="520">
        <f>+_xlfn.XLOOKUP($AB166,SOLIEU!$E:$E,SOLIEU!$AG:$AG,"")</f>
        <v>26</v>
      </c>
      <c r="I166" s="520">
        <f>+_xlfn.XLOOKUP($AB166,SOLIEU!$E:$E,SOLIEU!$AI:$AI,"")</f>
        <v>0</v>
      </c>
      <c r="J166" s="521">
        <f t="shared" si="30"/>
        <v>0.8</v>
      </c>
      <c r="K166" s="521">
        <f t="shared" si="31"/>
        <v>1.6</v>
      </c>
      <c r="L166" s="520">
        <f>+_xlfn.XLOOKUP($AB166,SOLIEU!$E:$E,SOLIEU!$AA:$AA,"")</f>
        <v>1.1100000000000001</v>
      </c>
      <c r="M166" s="520">
        <f>+_xlfn.XLOOKUP($AB166,SOLIEU!$E:$E,SOLIEU!$AE:$AE,"")</f>
        <v>26</v>
      </c>
      <c r="N166" s="520">
        <f>+_xlfn.XLOOKUP($AB166,SOLIEU!$E:$E,SOLIEU!$AH:$AH,"")</f>
        <v>26</v>
      </c>
      <c r="O166" s="520">
        <f>+_xlfn.XLOOKUP($AB166,SOLIEU!$E:$E,SOLIEU!$AJ:$AJ,"")</f>
        <v>2.0000000000000018E-2</v>
      </c>
      <c r="P166" s="521">
        <f t="shared" si="33"/>
        <v>0</v>
      </c>
      <c r="Q166" s="521">
        <f t="shared" si="34"/>
        <v>0</v>
      </c>
      <c r="R166" s="521">
        <f t="shared" si="35"/>
        <v>1.0000000000000009E-2</v>
      </c>
      <c r="S166" s="521">
        <f t="shared" si="36"/>
        <v>0</v>
      </c>
      <c r="T166" s="521">
        <f t="shared" si="37"/>
        <v>0</v>
      </c>
      <c r="U166" s="521">
        <f t="shared" si="38"/>
        <v>2.0000000000000018E-2</v>
      </c>
      <c r="V166" s="296" t="s">
        <v>46</v>
      </c>
      <c r="Y166" s="48">
        <f t="shared" si="39"/>
        <v>1</v>
      </c>
      <c r="Z166" s="48">
        <f t="shared" si="32"/>
        <v>156</v>
      </c>
      <c r="AA166" s="48" t="str">
        <f t="shared" si="28"/>
        <v>1-156-3D</v>
      </c>
      <c r="AB166" s="419">
        <f>+_xlfn.XLOOKUP(AA166,SOLIEU!B:B,SOLIEU!E:E,"")</f>
        <v>297</v>
      </c>
      <c r="AC166" s="48"/>
    </row>
    <row r="167" spans="1:29" ht="17.399999999999999" customHeight="1" x14ac:dyDescent="0.3">
      <c r="A167" s="318">
        <v>157</v>
      </c>
      <c r="B167" s="318">
        <f t="shared" si="29"/>
        <v>289</v>
      </c>
      <c r="C167" s="520">
        <f>+_xlfn.XLOOKUP($AB167,SOLIEU!$E:$E,SOLIEU!$AP:$AP,"")</f>
        <v>1</v>
      </c>
      <c r="D167" s="520">
        <f>+_xlfn.XLOOKUP($AB167,SOLIEU!$E:$E,SOLIEU!$AQ:$AQ,"")</f>
        <v>0.8</v>
      </c>
      <c r="E167" s="520">
        <f>+_xlfn.XLOOKUP($AB167,SOLIEU!$E:$E,SOLIEU!$W:$W,"")</f>
        <v>1.6</v>
      </c>
      <c r="F167" s="520">
        <f>+_xlfn.XLOOKUP($AB167,SOLIEU!$E:$E,SOLIEU!$Z:$Z,"")</f>
        <v>1.1000000000000001</v>
      </c>
      <c r="G167" s="520">
        <f>+_xlfn.XLOOKUP($AB167,SOLIEU!$E:$E,SOLIEU!$AD:$AD,"")</f>
        <v>26</v>
      </c>
      <c r="H167" s="520">
        <f>+_xlfn.XLOOKUP($AB167,SOLIEU!$E:$E,SOLIEU!$AG:$AG,"")</f>
        <v>26</v>
      </c>
      <c r="I167" s="520">
        <f>+_xlfn.XLOOKUP($AB167,SOLIEU!$E:$E,SOLIEU!$AI:$AI,"")</f>
        <v>0</v>
      </c>
      <c r="J167" s="521">
        <f t="shared" si="30"/>
        <v>0.8</v>
      </c>
      <c r="K167" s="521">
        <f t="shared" si="31"/>
        <v>1.6</v>
      </c>
      <c r="L167" s="520">
        <f>+_xlfn.XLOOKUP($AB167,SOLIEU!$E:$E,SOLIEU!$AA:$AA,"")</f>
        <v>1.1000000000000001</v>
      </c>
      <c r="M167" s="520">
        <f>+_xlfn.XLOOKUP($AB167,SOLIEU!$E:$E,SOLIEU!$AE:$AE,"")</f>
        <v>26</v>
      </c>
      <c r="N167" s="520">
        <f>+_xlfn.XLOOKUP($AB167,SOLIEU!$E:$E,SOLIEU!$AH:$AH,"")</f>
        <v>26</v>
      </c>
      <c r="O167" s="520">
        <f>+_xlfn.XLOOKUP($AB167,SOLIEU!$E:$E,SOLIEU!$AJ:$AJ,"")</f>
        <v>0</v>
      </c>
      <c r="P167" s="521">
        <f t="shared" si="33"/>
        <v>0</v>
      </c>
      <c r="Q167" s="521">
        <f t="shared" si="34"/>
        <v>0</v>
      </c>
      <c r="R167" s="521">
        <f t="shared" si="35"/>
        <v>0</v>
      </c>
      <c r="S167" s="521">
        <f t="shared" si="36"/>
        <v>0</v>
      </c>
      <c r="T167" s="521">
        <f t="shared" si="37"/>
        <v>0</v>
      </c>
      <c r="U167" s="521">
        <f t="shared" si="38"/>
        <v>0</v>
      </c>
      <c r="V167" s="296" t="s">
        <v>46</v>
      </c>
      <c r="Y167" s="48">
        <f t="shared" si="39"/>
        <v>1</v>
      </c>
      <c r="Z167" s="48">
        <f t="shared" si="32"/>
        <v>157</v>
      </c>
      <c r="AA167" s="48" t="str">
        <f t="shared" si="28"/>
        <v>1-157-3D</v>
      </c>
      <c r="AB167" s="419">
        <f>+_xlfn.XLOOKUP(AA167,SOLIEU!B:B,SOLIEU!E:E,"")</f>
        <v>289</v>
      </c>
      <c r="AC167" s="48"/>
    </row>
    <row r="168" spans="1:29" ht="17.399999999999999" customHeight="1" x14ac:dyDescent="0.3">
      <c r="A168" s="318">
        <v>158</v>
      </c>
      <c r="B168" s="318">
        <f t="shared" si="29"/>
        <v>281</v>
      </c>
      <c r="C168" s="520">
        <f>+_xlfn.XLOOKUP($AB168,SOLIEU!$E:$E,SOLIEU!$AP:$AP,"")</f>
        <v>1</v>
      </c>
      <c r="D168" s="520">
        <f>+_xlfn.XLOOKUP($AB168,SOLIEU!$E:$E,SOLIEU!$AQ:$AQ,"")</f>
        <v>0.8</v>
      </c>
      <c r="E168" s="520">
        <f>+_xlfn.XLOOKUP($AB168,SOLIEU!$E:$E,SOLIEU!$W:$W,"")</f>
        <v>1.6</v>
      </c>
      <c r="F168" s="520">
        <f>+_xlfn.XLOOKUP($AB168,SOLIEU!$E:$E,SOLIEU!$Z:$Z,"")</f>
        <v>1.1000000000000001</v>
      </c>
      <c r="G168" s="520">
        <f>+_xlfn.XLOOKUP($AB168,SOLIEU!$E:$E,SOLIEU!$AD:$AD,"")</f>
        <v>26</v>
      </c>
      <c r="H168" s="520">
        <f>+_xlfn.XLOOKUP($AB168,SOLIEU!$E:$E,SOLIEU!$AG:$AG,"")</f>
        <v>26</v>
      </c>
      <c r="I168" s="520">
        <f>+_xlfn.XLOOKUP($AB168,SOLIEU!$E:$E,SOLIEU!$AI:$AI,"")</f>
        <v>0</v>
      </c>
      <c r="J168" s="521">
        <f t="shared" si="30"/>
        <v>0.8</v>
      </c>
      <c r="K168" s="521">
        <f t="shared" si="31"/>
        <v>1.6</v>
      </c>
      <c r="L168" s="520">
        <f>+_xlfn.XLOOKUP($AB168,SOLIEU!$E:$E,SOLIEU!$AA:$AA,"")</f>
        <v>1.1000000000000001</v>
      </c>
      <c r="M168" s="520">
        <f>+_xlfn.XLOOKUP($AB168,SOLIEU!$E:$E,SOLIEU!$AE:$AE,"")</f>
        <v>26</v>
      </c>
      <c r="N168" s="520">
        <f>+_xlfn.XLOOKUP($AB168,SOLIEU!$E:$E,SOLIEU!$AH:$AH,"")</f>
        <v>26</v>
      </c>
      <c r="O168" s="520">
        <f>+_xlfn.XLOOKUP($AB168,SOLIEU!$E:$E,SOLIEU!$AJ:$AJ,"")</f>
        <v>0</v>
      </c>
      <c r="P168" s="521">
        <f t="shared" si="33"/>
        <v>0</v>
      </c>
      <c r="Q168" s="521">
        <f t="shared" si="34"/>
        <v>0</v>
      </c>
      <c r="R168" s="521">
        <f t="shared" si="35"/>
        <v>0</v>
      </c>
      <c r="S168" s="521">
        <f t="shared" si="36"/>
        <v>0</v>
      </c>
      <c r="T168" s="521">
        <f t="shared" si="37"/>
        <v>0</v>
      </c>
      <c r="U168" s="521">
        <f t="shared" si="38"/>
        <v>0</v>
      </c>
      <c r="V168" s="296" t="s">
        <v>46</v>
      </c>
      <c r="Y168" s="48">
        <f t="shared" si="39"/>
        <v>1</v>
      </c>
      <c r="Z168" s="48">
        <f t="shared" si="32"/>
        <v>158</v>
      </c>
      <c r="AA168" s="48" t="str">
        <f t="shared" si="28"/>
        <v>1-158-3D</v>
      </c>
      <c r="AB168" s="419">
        <f>+_xlfn.XLOOKUP(AA168,SOLIEU!B:B,SOLIEU!E:E,"")</f>
        <v>281</v>
      </c>
      <c r="AC168" s="48"/>
    </row>
    <row r="169" spans="1:29" ht="17.399999999999999" customHeight="1" x14ac:dyDescent="0.3">
      <c r="A169" s="318">
        <v>159</v>
      </c>
      <c r="B169" s="318">
        <f t="shared" si="29"/>
        <v>273</v>
      </c>
      <c r="C169" s="520">
        <f>+_xlfn.XLOOKUP($AB169,SOLIEU!$E:$E,SOLIEU!$AP:$AP,"")</f>
        <v>1</v>
      </c>
      <c r="D169" s="520">
        <f>+_xlfn.XLOOKUP($AB169,SOLIEU!$E:$E,SOLIEU!$AQ:$AQ,"")</f>
        <v>0.8</v>
      </c>
      <c r="E169" s="520">
        <f>+_xlfn.XLOOKUP($AB169,SOLIEU!$E:$E,SOLIEU!$W:$W,"")</f>
        <v>1.6</v>
      </c>
      <c r="F169" s="520">
        <f>+_xlfn.XLOOKUP($AB169,SOLIEU!$E:$E,SOLIEU!$Z:$Z,"")</f>
        <v>1.1000000000000001</v>
      </c>
      <c r="G169" s="520">
        <f>+_xlfn.XLOOKUP($AB169,SOLIEU!$E:$E,SOLIEU!$AD:$AD,"")</f>
        <v>26</v>
      </c>
      <c r="H169" s="520">
        <f>+_xlfn.XLOOKUP($AB169,SOLIEU!$E:$E,SOLIEU!$AG:$AG,"")</f>
        <v>26</v>
      </c>
      <c r="I169" s="520">
        <f>+_xlfn.XLOOKUP($AB169,SOLIEU!$E:$E,SOLIEU!$AI:$AI,"")</f>
        <v>0</v>
      </c>
      <c r="J169" s="521">
        <f t="shared" si="30"/>
        <v>0.8</v>
      </c>
      <c r="K169" s="521">
        <f t="shared" si="31"/>
        <v>1.6</v>
      </c>
      <c r="L169" s="520">
        <f>+_xlfn.XLOOKUP($AB169,SOLIEU!$E:$E,SOLIEU!$AA:$AA,"")</f>
        <v>1.0900000000000001</v>
      </c>
      <c r="M169" s="520">
        <f>+_xlfn.XLOOKUP($AB169,SOLIEU!$E:$E,SOLIEU!$AE:$AE,"")</f>
        <v>26</v>
      </c>
      <c r="N169" s="520">
        <f>+_xlfn.XLOOKUP($AB169,SOLIEU!$E:$E,SOLIEU!$AH:$AH,"")</f>
        <v>26</v>
      </c>
      <c r="O169" s="520">
        <f>+_xlfn.XLOOKUP($AB169,SOLIEU!$E:$E,SOLIEU!$AJ:$AJ,"")</f>
        <v>0</v>
      </c>
      <c r="P169" s="521">
        <f t="shared" si="33"/>
        <v>0</v>
      </c>
      <c r="Q169" s="521">
        <f t="shared" si="34"/>
        <v>0</v>
      </c>
      <c r="R169" s="521">
        <f t="shared" si="35"/>
        <v>-1.0000000000000009E-2</v>
      </c>
      <c r="S169" s="521">
        <f t="shared" si="36"/>
        <v>0</v>
      </c>
      <c r="T169" s="521">
        <f t="shared" si="37"/>
        <v>0</v>
      </c>
      <c r="U169" s="521">
        <f t="shared" si="38"/>
        <v>0</v>
      </c>
      <c r="V169" s="296" t="s">
        <v>46</v>
      </c>
      <c r="Y169" s="48">
        <f t="shared" si="39"/>
        <v>1</v>
      </c>
      <c r="Z169" s="48">
        <f t="shared" si="32"/>
        <v>159</v>
      </c>
      <c r="AA169" s="48" t="str">
        <f t="shared" si="28"/>
        <v>1-159-3D</v>
      </c>
      <c r="AB169" s="419">
        <f>+_xlfn.XLOOKUP(AA169,SOLIEU!B:B,SOLIEU!E:E,"")</f>
        <v>273</v>
      </c>
      <c r="AC169" s="48"/>
    </row>
    <row r="170" spans="1:29" ht="17.399999999999999" customHeight="1" x14ac:dyDescent="0.3">
      <c r="A170" s="318">
        <v>160</v>
      </c>
      <c r="B170" s="318">
        <f t="shared" si="29"/>
        <v>265</v>
      </c>
      <c r="C170" s="520">
        <f>+_xlfn.XLOOKUP($AB170,SOLIEU!$E:$E,SOLIEU!$AP:$AP,"")</f>
        <v>1</v>
      </c>
      <c r="D170" s="520">
        <f>+_xlfn.XLOOKUP($AB170,SOLIEU!$E:$E,SOLIEU!$AQ:$AQ,"")</f>
        <v>0.8</v>
      </c>
      <c r="E170" s="520">
        <f>+_xlfn.XLOOKUP($AB170,SOLIEU!$E:$E,SOLIEU!$W:$W,"")</f>
        <v>1.6</v>
      </c>
      <c r="F170" s="520">
        <f>+_xlfn.XLOOKUP($AB170,SOLIEU!$E:$E,SOLIEU!$Z:$Z,"")</f>
        <v>1.1000000000000001</v>
      </c>
      <c r="G170" s="520">
        <f>+_xlfn.XLOOKUP($AB170,SOLIEU!$E:$E,SOLIEU!$AD:$AD,"")</f>
        <v>26</v>
      </c>
      <c r="H170" s="520">
        <f>+_xlfn.XLOOKUP($AB170,SOLIEU!$E:$E,SOLIEU!$AG:$AG,"")</f>
        <v>26</v>
      </c>
      <c r="I170" s="520">
        <f>+_xlfn.XLOOKUP($AB170,SOLIEU!$E:$E,SOLIEU!$AI:$AI,"")</f>
        <v>0</v>
      </c>
      <c r="J170" s="521">
        <f t="shared" si="30"/>
        <v>0.8</v>
      </c>
      <c r="K170" s="521">
        <f t="shared" si="31"/>
        <v>1.6</v>
      </c>
      <c r="L170" s="520">
        <f>+_xlfn.XLOOKUP($AB170,SOLIEU!$E:$E,SOLIEU!$AA:$AA,"")</f>
        <v>1.1100000000000001</v>
      </c>
      <c r="M170" s="520">
        <f>+_xlfn.XLOOKUP($AB170,SOLIEU!$E:$E,SOLIEU!$AE:$AE,"")</f>
        <v>26</v>
      </c>
      <c r="N170" s="520">
        <f>+_xlfn.XLOOKUP($AB170,SOLIEU!$E:$E,SOLIEU!$AH:$AH,"")</f>
        <v>26</v>
      </c>
      <c r="O170" s="520">
        <f>+_xlfn.XLOOKUP($AB170,SOLIEU!$E:$E,SOLIEU!$AJ:$AJ,"")</f>
        <v>0</v>
      </c>
      <c r="P170" s="521">
        <f t="shared" si="33"/>
        <v>0</v>
      </c>
      <c r="Q170" s="521">
        <f t="shared" si="34"/>
        <v>0</v>
      </c>
      <c r="R170" s="521">
        <f t="shared" si="35"/>
        <v>1.0000000000000009E-2</v>
      </c>
      <c r="S170" s="521">
        <f t="shared" si="36"/>
        <v>0</v>
      </c>
      <c r="T170" s="521">
        <f t="shared" si="37"/>
        <v>0</v>
      </c>
      <c r="U170" s="521">
        <f t="shared" si="38"/>
        <v>0</v>
      </c>
      <c r="V170" s="296" t="s">
        <v>46</v>
      </c>
      <c r="Y170" s="48">
        <f t="shared" si="39"/>
        <v>1</v>
      </c>
      <c r="Z170" s="48">
        <f t="shared" si="32"/>
        <v>160</v>
      </c>
      <c r="AA170" s="48" t="str">
        <f t="shared" si="28"/>
        <v>1-160-3D</v>
      </c>
      <c r="AB170" s="419">
        <f>+_xlfn.XLOOKUP(AA170,SOLIEU!B:B,SOLIEU!E:E,"")</f>
        <v>265</v>
      </c>
      <c r="AC170" s="48"/>
    </row>
    <row r="171" spans="1:29" ht="17.399999999999999" customHeight="1" x14ac:dyDescent="0.3">
      <c r="A171" s="318">
        <v>161</v>
      </c>
      <c r="B171" s="318">
        <f t="shared" si="29"/>
        <v>257</v>
      </c>
      <c r="C171" s="520">
        <f>+_xlfn.XLOOKUP($AB171,SOLIEU!$E:$E,SOLIEU!$AP:$AP,"")</f>
        <v>1</v>
      </c>
      <c r="D171" s="520">
        <f>+_xlfn.XLOOKUP($AB171,SOLIEU!$E:$E,SOLIEU!$AQ:$AQ,"")</f>
        <v>0.8</v>
      </c>
      <c r="E171" s="520">
        <f>+_xlfn.XLOOKUP($AB171,SOLIEU!$E:$E,SOLIEU!$W:$W,"")</f>
        <v>1.6</v>
      </c>
      <c r="F171" s="520">
        <f>+_xlfn.XLOOKUP($AB171,SOLIEU!$E:$E,SOLIEU!$Z:$Z,"")</f>
        <v>1.1000000000000001</v>
      </c>
      <c r="G171" s="520">
        <f>+_xlfn.XLOOKUP($AB171,SOLIEU!$E:$E,SOLIEU!$AD:$AD,"")</f>
        <v>26</v>
      </c>
      <c r="H171" s="520">
        <f>+_xlfn.XLOOKUP($AB171,SOLIEU!$E:$E,SOLIEU!$AG:$AG,"")</f>
        <v>26</v>
      </c>
      <c r="I171" s="520">
        <f>+_xlfn.XLOOKUP($AB171,SOLIEU!$E:$E,SOLIEU!$AI:$AI,"")</f>
        <v>0</v>
      </c>
      <c r="J171" s="521">
        <f t="shared" si="30"/>
        <v>0.8</v>
      </c>
      <c r="K171" s="521">
        <f t="shared" si="31"/>
        <v>1.6</v>
      </c>
      <c r="L171" s="520">
        <f>+_xlfn.XLOOKUP($AB171,SOLIEU!$E:$E,SOLIEU!$AA:$AA,"")</f>
        <v>1.0900000000000001</v>
      </c>
      <c r="M171" s="520">
        <f>+_xlfn.XLOOKUP($AB171,SOLIEU!$E:$E,SOLIEU!$AE:$AE,"")</f>
        <v>26</v>
      </c>
      <c r="N171" s="520">
        <f>+_xlfn.XLOOKUP($AB171,SOLIEU!$E:$E,SOLIEU!$AH:$AH,"")</f>
        <v>26</v>
      </c>
      <c r="O171" s="520">
        <f>+_xlfn.XLOOKUP($AB171,SOLIEU!$E:$E,SOLIEU!$AJ:$AJ,"")</f>
        <v>0</v>
      </c>
      <c r="P171" s="521">
        <f t="shared" si="33"/>
        <v>0</v>
      </c>
      <c r="Q171" s="521">
        <f t="shared" si="34"/>
        <v>0</v>
      </c>
      <c r="R171" s="521">
        <f t="shared" si="35"/>
        <v>-1.0000000000000009E-2</v>
      </c>
      <c r="S171" s="521">
        <f t="shared" si="36"/>
        <v>0</v>
      </c>
      <c r="T171" s="521">
        <f t="shared" si="37"/>
        <v>0</v>
      </c>
      <c r="U171" s="521">
        <f t="shared" si="38"/>
        <v>0</v>
      </c>
      <c r="V171" s="296" t="s">
        <v>46</v>
      </c>
      <c r="Y171" s="48">
        <f t="shared" si="39"/>
        <v>1</v>
      </c>
      <c r="Z171" s="48">
        <f t="shared" si="32"/>
        <v>161</v>
      </c>
      <c r="AA171" s="48" t="str">
        <f t="shared" si="28"/>
        <v>1-161-3D</v>
      </c>
      <c r="AB171" s="419">
        <f>+_xlfn.XLOOKUP(AA171,SOLIEU!B:B,SOLIEU!E:E,"")</f>
        <v>257</v>
      </c>
      <c r="AC171" s="48"/>
    </row>
    <row r="172" spans="1:29" ht="17.399999999999999" customHeight="1" x14ac:dyDescent="0.3">
      <c r="A172" s="318">
        <v>162</v>
      </c>
      <c r="B172" s="318">
        <f t="shared" si="29"/>
        <v>249</v>
      </c>
      <c r="C172" s="520">
        <f>+_xlfn.XLOOKUP($AB172,SOLIEU!$E:$E,SOLIEU!$AP:$AP,"")</f>
        <v>1</v>
      </c>
      <c r="D172" s="520">
        <f>+_xlfn.XLOOKUP($AB172,SOLIEU!$E:$E,SOLIEU!$AQ:$AQ,"")</f>
        <v>0.8</v>
      </c>
      <c r="E172" s="520">
        <f>+_xlfn.XLOOKUP($AB172,SOLIEU!$E:$E,SOLIEU!$W:$W,"")</f>
        <v>1.6</v>
      </c>
      <c r="F172" s="520">
        <f>+_xlfn.XLOOKUP($AB172,SOLIEU!$E:$E,SOLIEU!$Z:$Z,"")</f>
        <v>1.1000000000000001</v>
      </c>
      <c r="G172" s="520">
        <f>+_xlfn.XLOOKUP($AB172,SOLIEU!$E:$E,SOLIEU!$AD:$AD,"")</f>
        <v>26</v>
      </c>
      <c r="H172" s="520">
        <f>+_xlfn.XLOOKUP($AB172,SOLIEU!$E:$E,SOLIEU!$AG:$AG,"")</f>
        <v>26</v>
      </c>
      <c r="I172" s="520">
        <f>+_xlfn.XLOOKUP($AB172,SOLIEU!$E:$E,SOLIEU!$AI:$AI,"")</f>
        <v>0</v>
      </c>
      <c r="J172" s="521">
        <f t="shared" si="30"/>
        <v>0.8</v>
      </c>
      <c r="K172" s="521">
        <f t="shared" si="31"/>
        <v>1.6</v>
      </c>
      <c r="L172" s="520">
        <f>+_xlfn.XLOOKUP($AB172,SOLIEU!$E:$E,SOLIEU!$AA:$AA,"")</f>
        <v>1.0900000000000001</v>
      </c>
      <c r="M172" s="520">
        <f>+_xlfn.XLOOKUP($AB172,SOLIEU!$E:$E,SOLIEU!$AE:$AE,"")</f>
        <v>26</v>
      </c>
      <c r="N172" s="520">
        <f>+_xlfn.XLOOKUP($AB172,SOLIEU!$E:$E,SOLIEU!$AH:$AH,"")</f>
        <v>26</v>
      </c>
      <c r="O172" s="520">
        <f>+_xlfn.XLOOKUP($AB172,SOLIEU!$E:$E,SOLIEU!$AJ:$AJ,"")</f>
        <v>0</v>
      </c>
      <c r="P172" s="521">
        <f t="shared" si="33"/>
        <v>0</v>
      </c>
      <c r="Q172" s="521">
        <f t="shared" si="34"/>
        <v>0</v>
      </c>
      <c r="R172" s="521">
        <f t="shared" si="35"/>
        <v>-1.0000000000000009E-2</v>
      </c>
      <c r="S172" s="521">
        <f t="shared" si="36"/>
        <v>0</v>
      </c>
      <c r="T172" s="521">
        <f t="shared" si="37"/>
        <v>0</v>
      </c>
      <c r="U172" s="521">
        <f t="shared" si="38"/>
        <v>0</v>
      </c>
      <c r="V172" s="296" t="s">
        <v>46</v>
      </c>
      <c r="Y172" s="48">
        <f t="shared" si="39"/>
        <v>1</v>
      </c>
      <c r="Z172" s="48">
        <f t="shared" si="32"/>
        <v>162</v>
      </c>
      <c r="AA172" s="48" t="str">
        <f t="shared" si="28"/>
        <v>1-162-3D</v>
      </c>
      <c r="AB172" s="419">
        <f>+_xlfn.XLOOKUP(AA172,SOLIEU!B:B,SOLIEU!E:E,"")</f>
        <v>249</v>
      </c>
      <c r="AC172" s="48"/>
    </row>
    <row r="173" spans="1:29" ht="17.399999999999999" customHeight="1" x14ac:dyDescent="0.3">
      <c r="A173" s="318">
        <v>163</v>
      </c>
      <c r="B173" s="318">
        <f t="shared" si="29"/>
        <v>241</v>
      </c>
      <c r="C173" s="520">
        <f>+_xlfn.XLOOKUP($AB173,SOLIEU!$E:$E,SOLIEU!$AP:$AP,"")</f>
        <v>1</v>
      </c>
      <c r="D173" s="520">
        <f>+_xlfn.XLOOKUP($AB173,SOLIEU!$E:$E,SOLIEU!$AQ:$AQ,"")</f>
        <v>0.8</v>
      </c>
      <c r="E173" s="520">
        <f>+_xlfn.XLOOKUP($AB173,SOLIEU!$E:$E,SOLIEU!$W:$W,"")</f>
        <v>1.6</v>
      </c>
      <c r="F173" s="520">
        <f>+_xlfn.XLOOKUP($AB173,SOLIEU!$E:$E,SOLIEU!$Z:$Z,"")</f>
        <v>1.1000000000000001</v>
      </c>
      <c r="G173" s="520">
        <f>+_xlfn.XLOOKUP($AB173,SOLIEU!$E:$E,SOLIEU!$AD:$AD,"")</f>
        <v>26</v>
      </c>
      <c r="H173" s="520">
        <f>+_xlfn.XLOOKUP($AB173,SOLIEU!$E:$E,SOLIEU!$AG:$AG,"")</f>
        <v>26</v>
      </c>
      <c r="I173" s="520">
        <f>+_xlfn.XLOOKUP($AB173,SOLIEU!$E:$E,SOLIEU!$AI:$AI,"")</f>
        <v>0</v>
      </c>
      <c r="J173" s="521">
        <f t="shared" si="30"/>
        <v>0.8</v>
      </c>
      <c r="K173" s="521">
        <f t="shared" si="31"/>
        <v>1.6</v>
      </c>
      <c r="L173" s="520">
        <f>+_xlfn.XLOOKUP($AB173,SOLIEU!$E:$E,SOLIEU!$AA:$AA,"")</f>
        <v>1.0900000000000001</v>
      </c>
      <c r="M173" s="520">
        <f>+_xlfn.XLOOKUP($AB173,SOLIEU!$E:$E,SOLIEU!$AE:$AE,"")</f>
        <v>26</v>
      </c>
      <c r="N173" s="520">
        <f>+_xlfn.XLOOKUP($AB173,SOLIEU!$E:$E,SOLIEU!$AH:$AH,"")</f>
        <v>26</v>
      </c>
      <c r="O173" s="520">
        <f>+_xlfn.XLOOKUP($AB173,SOLIEU!$E:$E,SOLIEU!$AJ:$AJ,"")</f>
        <v>0</v>
      </c>
      <c r="P173" s="521">
        <f t="shared" si="33"/>
        <v>0</v>
      </c>
      <c r="Q173" s="521">
        <f t="shared" si="34"/>
        <v>0</v>
      </c>
      <c r="R173" s="521">
        <f t="shared" si="35"/>
        <v>-1.0000000000000009E-2</v>
      </c>
      <c r="S173" s="521">
        <f t="shared" si="36"/>
        <v>0</v>
      </c>
      <c r="T173" s="521">
        <f t="shared" si="37"/>
        <v>0</v>
      </c>
      <c r="U173" s="521">
        <f t="shared" si="38"/>
        <v>0</v>
      </c>
      <c r="V173" s="296" t="s">
        <v>46</v>
      </c>
      <c r="Y173" s="48">
        <f t="shared" si="39"/>
        <v>1</v>
      </c>
      <c r="Z173" s="48">
        <f t="shared" si="32"/>
        <v>163</v>
      </c>
      <c r="AA173" s="48" t="str">
        <f t="shared" si="28"/>
        <v>1-163-3D</v>
      </c>
      <c r="AB173" s="419">
        <f>+_xlfn.XLOOKUP(AA173,SOLIEU!B:B,SOLIEU!E:E,"")</f>
        <v>241</v>
      </c>
      <c r="AC173" s="48"/>
    </row>
    <row r="174" spans="1:29" ht="17.399999999999999" customHeight="1" x14ac:dyDescent="0.3">
      <c r="A174" s="318">
        <v>164</v>
      </c>
      <c r="B174" s="318">
        <f t="shared" si="29"/>
        <v>233</v>
      </c>
      <c r="C174" s="520">
        <f>+_xlfn.XLOOKUP($AB174,SOLIEU!$E:$E,SOLIEU!$AP:$AP,"")</f>
        <v>1</v>
      </c>
      <c r="D174" s="520">
        <f>+_xlfn.XLOOKUP($AB174,SOLIEU!$E:$E,SOLIEU!$AQ:$AQ,"")</f>
        <v>0.8</v>
      </c>
      <c r="E174" s="520">
        <f>+_xlfn.XLOOKUP($AB174,SOLIEU!$E:$E,SOLIEU!$W:$W,"")</f>
        <v>1.6</v>
      </c>
      <c r="F174" s="520">
        <f>+_xlfn.XLOOKUP($AB174,SOLIEU!$E:$E,SOLIEU!$Z:$Z,"")</f>
        <v>1.1000000000000001</v>
      </c>
      <c r="G174" s="520">
        <f>+_xlfn.XLOOKUP($AB174,SOLIEU!$E:$E,SOLIEU!$AD:$AD,"")</f>
        <v>26</v>
      </c>
      <c r="H174" s="520">
        <f>+_xlfn.XLOOKUP($AB174,SOLIEU!$E:$E,SOLIEU!$AG:$AG,"")</f>
        <v>26</v>
      </c>
      <c r="I174" s="520">
        <f>+_xlfn.XLOOKUP($AB174,SOLIEU!$E:$E,SOLIEU!$AI:$AI,"")</f>
        <v>0</v>
      </c>
      <c r="J174" s="521">
        <f t="shared" si="30"/>
        <v>0.8</v>
      </c>
      <c r="K174" s="521">
        <f t="shared" si="31"/>
        <v>1.6</v>
      </c>
      <c r="L174" s="520">
        <f>+_xlfn.XLOOKUP($AB174,SOLIEU!$E:$E,SOLIEU!$AA:$AA,"")</f>
        <v>1.1100000000000001</v>
      </c>
      <c r="M174" s="520">
        <f>+_xlfn.XLOOKUP($AB174,SOLIEU!$E:$E,SOLIEU!$AE:$AE,"")</f>
        <v>26</v>
      </c>
      <c r="N174" s="520">
        <f>+_xlfn.XLOOKUP($AB174,SOLIEU!$E:$E,SOLIEU!$AH:$AH,"")</f>
        <v>26</v>
      </c>
      <c r="O174" s="520">
        <f>+_xlfn.XLOOKUP($AB174,SOLIEU!$E:$E,SOLIEU!$AJ:$AJ,"")</f>
        <v>2.0000000000000018E-2</v>
      </c>
      <c r="P174" s="521">
        <f t="shared" si="33"/>
        <v>0</v>
      </c>
      <c r="Q174" s="521">
        <f t="shared" si="34"/>
        <v>0</v>
      </c>
      <c r="R174" s="521">
        <f t="shared" si="35"/>
        <v>1.0000000000000009E-2</v>
      </c>
      <c r="S174" s="521">
        <f t="shared" si="36"/>
        <v>0</v>
      </c>
      <c r="T174" s="521">
        <f t="shared" si="37"/>
        <v>0</v>
      </c>
      <c r="U174" s="521">
        <f t="shared" si="38"/>
        <v>2.0000000000000018E-2</v>
      </c>
      <c r="V174" s="296" t="s">
        <v>46</v>
      </c>
      <c r="Y174" s="48">
        <f t="shared" si="39"/>
        <v>1</v>
      </c>
      <c r="Z174" s="48">
        <f t="shared" si="32"/>
        <v>164</v>
      </c>
      <c r="AA174" s="48" t="str">
        <f t="shared" si="28"/>
        <v>1-164-3D</v>
      </c>
      <c r="AB174" s="419">
        <f>+_xlfn.XLOOKUP(AA174,SOLIEU!B:B,SOLIEU!E:E,"")</f>
        <v>233</v>
      </c>
      <c r="AC174" s="48"/>
    </row>
    <row r="175" spans="1:29" ht="17.399999999999999" customHeight="1" x14ac:dyDescent="0.3">
      <c r="A175" s="318">
        <v>165</v>
      </c>
      <c r="B175" s="318">
        <f t="shared" si="29"/>
        <v>234</v>
      </c>
      <c r="C175" s="520">
        <f>+_xlfn.XLOOKUP($AB175,SOLIEU!$E:$E,SOLIEU!$AP:$AP,"")</f>
        <v>1</v>
      </c>
      <c r="D175" s="520">
        <f>+_xlfn.XLOOKUP($AB175,SOLIEU!$E:$E,SOLIEU!$AQ:$AQ,"")</f>
        <v>0.8</v>
      </c>
      <c r="E175" s="520">
        <f>+_xlfn.XLOOKUP($AB175,SOLIEU!$E:$E,SOLIEU!$W:$W,"")</f>
        <v>1.6</v>
      </c>
      <c r="F175" s="520">
        <f>+_xlfn.XLOOKUP($AB175,SOLIEU!$E:$E,SOLIEU!$Z:$Z,"")</f>
        <v>1.1000000000000001</v>
      </c>
      <c r="G175" s="520">
        <f>+_xlfn.XLOOKUP($AB175,SOLIEU!$E:$E,SOLIEU!$AD:$AD,"")</f>
        <v>26</v>
      </c>
      <c r="H175" s="520">
        <f>+_xlfn.XLOOKUP($AB175,SOLIEU!$E:$E,SOLIEU!$AG:$AG,"")</f>
        <v>26</v>
      </c>
      <c r="I175" s="520">
        <f>+_xlfn.XLOOKUP($AB175,SOLIEU!$E:$E,SOLIEU!$AI:$AI,"")</f>
        <v>0</v>
      </c>
      <c r="J175" s="521">
        <f t="shared" si="30"/>
        <v>0.8</v>
      </c>
      <c r="K175" s="521">
        <f t="shared" si="31"/>
        <v>1.6</v>
      </c>
      <c r="L175" s="520">
        <f>+_xlfn.XLOOKUP($AB175,SOLIEU!$E:$E,SOLIEU!$AA:$AA,"")</f>
        <v>1.1100000000000001</v>
      </c>
      <c r="M175" s="520">
        <f>+_xlfn.XLOOKUP($AB175,SOLIEU!$E:$E,SOLIEU!$AE:$AE,"")</f>
        <v>26</v>
      </c>
      <c r="N175" s="520">
        <f>+_xlfn.XLOOKUP($AB175,SOLIEU!$E:$E,SOLIEU!$AH:$AH,"")</f>
        <v>26</v>
      </c>
      <c r="O175" s="520">
        <f>+_xlfn.XLOOKUP($AB175,SOLIEU!$E:$E,SOLIEU!$AJ:$AJ,"")</f>
        <v>2.0000000000000018E-2</v>
      </c>
      <c r="P175" s="521">
        <f t="shared" si="33"/>
        <v>0</v>
      </c>
      <c r="Q175" s="521">
        <f t="shared" si="34"/>
        <v>0</v>
      </c>
      <c r="R175" s="521">
        <f t="shared" si="35"/>
        <v>1.0000000000000009E-2</v>
      </c>
      <c r="S175" s="521">
        <f t="shared" si="36"/>
        <v>0</v>
      </c>
      <c r="T175" s="521">
        <f t="shared" si="37"/>
        <v>0</v>
      </c>
      <c r="U175" s="521">
        <f t="shared" si="38"/>
        <v>2.0000000000000018E-2</v>
      </c>
      <c r="V175" s="296" t="s">
        <v>46</v>
      </c>
      <c r="Y175" s="48">
        <f t="shared" si="39"/>
        <v>1</v>
      </c>
      <c r="Z175" s="48">
        <f t="shared" si="32"/>
        <v>165</v>
      </c>
      <c r="AA175" s="48" t="str">
        <f t="shared" si="28"/>
        <v>1-165-3D</v>
      </c>
      <c r="AB175" s="419">
        <f>+_xlfn.XLOOKUP(AA175,SOLIEU!B:B,SOLIEU!E:E,"")</f>
        <v>234</v>
      </c>
      <c r="AC175" s="48"/>
    </row>
    <row r="176" spans="1:29" ht="17.399999999999999" customHeight="1" x14ac:dyDescent="0.3">
      <c r="A176" s="318">
        <v>166</v>
      </c>
      <c r="B176" s="318">
        <f t="shared" si="29"/>
        <v>235</v>
      </c>
      <c r="C176" s="520">
        <f>+_xlfn.XLOOKUP($AB176,SOLIEU!$E:$E,SOLIEU!$AP:$AP,"")</f>
        <v>1</v>
      </c>
      <c r="D176" s="520">
        <f>+_xlfn.XLOOKUP($AB176,SOLIEU!$E:$E,SOLIEU!$AQ:$AQ,"")</f>
        <v>0.8</v>
      </c>
      <c r="E176" s="520">
        <f>+_xlfn.XLOOKUP($AB176,SOLIEU!$E:$E,SOLIEU!$W:$W,"")</f>
        <v>1.6</v>
      </c>
      <c r="F176" s="520">
        <f>+_xlfn.XLOOKUP($AB176,SOLIEU!$E:$E,SOLIEU!$Z:$Z,"")</f>
        <v>1.1000000000000001</v>
      </c>
      <c r="G176" s="520">
        <f>+_xlfn.XLOOKUP($AB176,SOLIEU!$E:$E,SOLIEU!$AD:$AD,"")</f>
        <v>26</v>
      </c>
      <c r="H176" s="520">
        <f>+_xlfn.XLOOKUP($AB176,SOLIEU!$E:$E,SOLIEU!$AG:$AG,"")</f>
        <v>26</v>
      </c>
      <c r="I176" s="520">
        <f>+_xlfn.XLOOKUP($AB176,SOLIEU!$E:$E,SOLIEU!$AI:$AI,"")</f>
        <v>0</v>
      </c>
      <c r="J176" s="521">
        <f t="shared" si="30"/>
        <v>0.8</v>
      </c>
      <c r="K176" s="521">
        <f t="shared" si="31"/>
        <v>1.6</v>
      </c>
      <c r="L176" s="520">
        <f>+_xlfn.XLOOKUP($AB176,SOLIEU!$E:$E,SOLIEU!$AA:$AA,"")</f>
        <v>1.1100000000000001</v>
      </c>
      <c r="M176" s="520">
        <f>+_xlfn.XLOOKUP($AB176,SOLIEU!$E:$E,SOLIEU!$AE:$AE,"")</f>
        <v>26</v>
      </c>
      <c r="N176" s="520">
        <f>+_xlfn.XLOOKUP($AB176,SOLIEU!$E:$E,SOLIEU!$AH:$AH,"")</f>
        <v>26</v>
      </c>
      <c r="O176" s="520">
        <f>+_xlfn.XLOOKUP($AB176,SOLIEU!$E:$E,SOLIEU!$AJ:$AJ,"")</f>
        <v>1.0000000000000009E-2</v>
      </c>
      <c r="P176" s="521">
        <f t="shared" si="33"/>
        <v>0</v>
      </c>
      <c r="Q176" s="521">
        <f t="shared" si="34"/>
        <v>0</v>
      </c>
      <c r="R176" s="521">
        <f t="shared" si="35"/>
        <v>1.0000000000000009E-2</v>
      </c>
      <c r="S176" s="521">
        <f t="shared" si="36"/>
        <v>0</v>
      </c>
      <c r="T176" s="521">
        <f t="shared" si="37"/>
        <v>0</v>
      </c>
      <c r="U176" s="521">
        <f t="shared" si="38"/>
        <v>1.0000000000000009E-2</v>
      </c>
      <c r="V176" s="296" t="s">
        <v>46</v>
      </c>
      <c r="Y176" s="48">
        <f t="shared" si="39"/>
        <v>1</v>
      </c>
      <c r="Z176" s="48">
        <f t="shared" si="32"/>
        <v>166</v>
      </c>
      <c r="AA176" s="48" t="str">
        <f t="shared" si="28"/>
        <v>1-166-3D</v>
      </c>
      <c r="AB176" s="419">
        <f>+_xlfn.XLOOKUP(AA176,SOLIEU!B:B,SOLIEU!E:E,"")</f>
        <v>235</v>
      </c>
      <c r="AC176" s="48"/>
    </row>
    <row r="177" spans="1:29" ht="17.399999999999999" customHeight="1" x14ac:dyDescent="0.3">
      <c r="A177" s="318">
        <v>167</v>
      </c>
      <c r="B177" s="318">
        <f t="shared" si="29"/>
        <v>242</v>
      </c>
      <c r="C177" s="520">
        <f>+_xlfn.XLOOKUP($AB177,SOLIEU!$E:$E,SOLIEU!$AP:$AP,"")</f>
        <v>1</v>
      </c>
      <c r="D177" s="520">
        <f>+_xlfn.XLOOKUP($AB177,SOLIEU!$E:$E,SOLIEU!$AQ:$AQ,"")</f>
        <v>0.8</v>
      </c>
      <c r="E177" s="520">
        <f>+_xlfn.XLOOKUP($AB177,SOLIEU!$E:$E,SOLIEU!$W:$W,"")</f>
        <v>1.6</v>
      </c>
      <c r="F177" s="520">
        <f>+_xlfn.XLOOKUP($AB177,SOLIEU!$E:$E,SOLIEU!$Z:$Z,"")</f>
        <v>1.1000000000000001</v>
      </c>
      <c r="G177" s="520">
        <f>+_xlfn.XLOOKUP($AB177,SOLIEU!$E:$E,SOLIEU!$AD:$AD,"")</f>
        <v>26</v>
      </c>
      <c r="H177" s="520">
        <f>+_xlfn.XLOOKUP($AB177,SOLIEU!$E:$E,SOLIEU!$AG:$AG,"")</f>
        <v>26</v>
      </c>
      <c r="I177" s="520">
        <f>+_xlfn.XLOOKUP($AB177,SOLIEU!$E:$E,SOLIEU!$AI:$AI,"")</f>
        <v>0</v>
      </c>
      <c r="J177" s="521">
        <f t="shared" si="30"/>
        <v>0.8</v>
      </c>
      <c r="K177" s="521">
        <f t="shared" si="31"/>
        <v>1.6</v>
      </c>
      <c r="L177" s="520">
        <f>+_xlfn.XLOOKUP($AB177,SOLIEU!$E:$E,SOLIEU!$AA:$AA,"")</f>
        <v>1.0900000000000001</v>
      </c>
      <c r="M177" s="520">
        <f>+_xlfn.XLOOKUP($AB177,SOLIEU!$E:$E,SOLIEU!$AE:$AE,"")</f>
        <v>26</v>
      </c>
      <c r="N177" s="520">
        <f>+_xlfn.XLOOKUP($AB177,SOLIEU!$E:$E,SOLIEU!$AH:$AH,"")</f>
        <v>26</v>
      </c>
      <c r="O177" s="520">
        <f>+_xlfn.XLOOKUP($AB177,SOLIEU!$E:$E,SOLIEU!$AJ:$AJ,"")</f>
        <v>0</v>
      </c>
      <c r="P177" s="521">
        <f t="shared" si="33"/>
        <v>0</v>
      </c>
      <c r="Q177" s="521">
        <f t="shared" si="34"/>
        <v>0</v>
      </c>
      <c r="R177" s="521">
        <f t="shared" si="35"/>
        <v>-1.0000000000000009E-2</v>
      </c>
      <c r="S177" s="521">
        <f t="shared" si="36"/>
        <v>0</v>
      </c>
      <c r="T177" s="521">
        <f t="shared" si="37"/>
        <v>0</v>
      </c>
      <c r="U177" s="521">
        <f t="shared" si="38"/>
        <v>0</v>
      </c>
      <c r="V177" s="296" t="s">
        <v>46</v>
      </c>
      <c r="Y177" s="48">
        <f t="shared" si="39"/>
        <v>1</v>
      </c>
      <c r="Z177" s="48">
        <f t="shared" si="32"/>
        <v>167</v>
      </c>
      <c r="AA177" s="48" t="str">
        <f t="shared" si="28"/>
        <v>1-167-3D</v>
      </c>
      <c r="AB177" s="419">
        <f>+_xlfn.XLOOKUP(AA177,SOLIEU!B:B,SOLIEU!E:E,"")</f>
        <v>242</v>
      </c>
      <c r="AC177" s="48"/>
    </row>
    <row r="178" spans="1:29" ht="17.399999999999999" customHeight="1" x14ac:dyDescent="0.3">
      <c r="A178" s="318">
        <v>168</v>
      </c>
      <c r="B178" s="318">
        <f t="shared" si="29"/>
        <v>243</v>
      </c>
      <c r="C178" s="520">
        <f>+_xlfn.XLOOKUP($AB178,SOLIEU!$E:$E,SOLIEU!$AP:$AP,"")</f>
        <v>1</v>
      </c>
      <c r="D178" s="520">
        <f>+_xlfn.XLOOKUP($AB178,SOLIEU!$E:$E,SOLIEU!$AQ:$AQ,"")</f>
        <v>0.8</v>
      </c>
      <c r="E178" s="520">
        <f>+_xlfn.XLOOKUP($AB178,SOLIEU!$E:$E,SOLIEU!$W:$W,"")</f>
        <v>1.6</v>
      </c>
      <c r="F178" s="520">
        <f>+_xlfn.XLOOKUP($AB178,SOLIEU!$E:$E,SOLIEU!$Z:$Z,"")</f>
        <v>1.1000000000000001</v>
      </c>
      <c r="G178" s="520">
        <f>+_xlfn.XLOOKUP($AB178,SOLIEU!$E:$E,SOLIEU!$AD:$AD,"")</f>
        <v>26</v>
      </c>
      <c r="H178" s="520">
        <f>+_xlfn.XLOOKUP($AB178,SOLIEU!$E:$E,SOLIEU!$AG:$AG,"")</f>
        <v>26</v>
      </c>
      <c r="I178" s="520">
        <f>+_xlfn.XLOOKUP($AB178,SOLIEU!$E:$E,SOLIEU!$AI:$AI,"")</f>
        <v>0</v>
      </c>
      <c r="J178" s="521">
        <f t="shared" si="30"/>
        <v>0.8</v>
      </c>
      <c r="K178" s="521">
        <f t="shared" si="31"/>
        <v>1.6</v>
      </c>
      <c r="L178" s="520">
        <f>+_xlfn.XLOOKUP($AB178,SOLIEU!$E:$E,SOLIEU!$AA:$AA,"")</f>
        <v>1.1000000000000001</v>
      </c>
      <c r="M178" s="520">
        <f>+_xlfn.XLOOKUP($AB178,SOLIEU!$E:$E,SOLIEU!$AE:$AE,"")</f>
        <v>26</v>
      </c>
      <c r="N178" s="520">
        <f>+_xlfn.XLOOKUP($AB178,SOLIEU!$E:$E,SOLIEU!$AH:$AH,"")</f>
        <v>26</v>
      </c>
      <c r="O178" s="520">
        <f>+_xlfn.XLOOKUP($AB178,SOLIEU!$E:$E,SOLIEU!$AJ:$AJ,"")</f>
        <v>0</v>
      </c>
      <c r="P178" s="521">
        <f t="shared" si="33"/>
        <v>0</v>
      </c>
      <c r="Q178" s="521">
        <f t="shared" si="34"/>
        <v>0</v>
      </c>
      <c r="R178" s="521">
        <f t="shared" si="35"/>
        <v>0</v>
      </c>
      <c r="S178" s="521">
        <f t="shared" si="36"/>
        <v>0</v>
      </c>
      <c r="T178" s="521">
        <f t="shared" si="37"/>
        <v>0</v>
      </c>
      <c r="U178" s="521">
        <f t="shared" si="38"/>
        <v>0</v>
      </c>
      <c r="V178" s="296" t="s">
        <v>46</v>
      </c>
      <c r="Y178" s="48">
        <f t="shared" si="39"/>
        <v>1</v>
      </c>
      <c r="Z178" s="48">
        <f t="shared" si="32"/>
        <v>168</v>
      </c>
      <c r="AA178" s="48" t="str">
        <f t="shared" si="28"/>
        <v>1-168-3D</v>
      </c>
      <c r="AB178" s="419">
        <f>+_xlfn.XLOOKUP(AA178,SOLIEU!B:B,SOLIEU!E:E,"")</f>
        <v>243</v>
      </c>
      <c r="AC178" s="48"/>
    </row>
    <row r="179" spans="1:29" ht="17.399999999999999" customHeight="1" x14ac:dyDescent="0.3">
      <c r="A179" s="318">
        <v>169</v>
      </c>
      <c r="B179" s="318">
        <f t="shared" si="29"/>
        <v>250</v>
      </c>
      <c r="C179" s="520">
        <f>+_xlfn.XLOOKUP($AB179,SOLIEU!$E:$E,SOLIEU!$AP:$AP,"")</f>
        <v>1</v>
      </c>
      <c r="D179" s="520">
        <f>+_xlfn.XLOOKUP($AB179,SOLIEU!$E:$E,SOLIEU!$AQ:$AQ,"")</f>
        <v>0.8</v>
      </c>
      <c r="E179" s="520">
        <f>+_xlfn.XLOOKUP($AB179,SOLIEU!$E:$E,SOLIEU!$W:$W,"")</f>
        <v>1.6</v>
      </c>
      <c r="F179" s="520">
        <f>+_xlfn.XLOOKUP($AB179,SOLIEU!$E:$E,SOLIEU!$Z:$Z,"")</f>
        <v>1.1000000000000001</v>
      </c>
      <c r="G179" s="520">
        <f>+_xlfn.XLOOKUP($AB179,SOLIEU!$E:$E,SOLIEU!$AD:$AD,"")</f>
        <v>26</v>
      </c>
      <c r="H179" s="520">
        <f>+_xlfn.XLOOKUP($AB179,SOLIEU!$E:$E,SOLIEU!$AG:$AG,"")</f>
        <v>26</v>
      </c>
      <c r="I179" s="520">
        <f>+_xlfn.XLOOKUP($AB179,SOLIEU!$E:$E,SOLIEU!$AI:$AI,"")</f>
        <v>0</v>
      </c>
      <c r="J179" s="521">
        <f t="shared" si="30"/>
        <v>0.8</v>
      </c>
      <c r="K179" s="521">
        <f t="shared" si="31"/>
        <v>1.6</v>
      </c>
      <c r="L179" s="520">
        <f>+_xlfn.XLOOKUP($AB179,SOLIEU!$E:$E,SOLIEU!$AA:$AA,"")</f>
        <v>1.1100000000000001</v>
      </c>
      <c r="M179" s="520">
        <f>+_xlfn.XLOOKUP($AB179,SOLIEU!$E:$E,SOLIEU!$AE:$AE,"")</f>
        <v>26</v>
      </c>
      <c r="N179" s="520">
        <f>+_xlfn.XLOOKUP($AB179,SOLIEU!$E:$E,SOLIEU!$AH:$AH,"")</f>
        <v>26</v>
      </c>
      <c r="O179" s="520">
        <f>+_xlfn.XLOOKUP($AB179,SOLIEU!$E:$E,SOLIEU!$AJ:$AJ,"")</f>
        <v>2.0000000000000018E-2</v>
      </c>
      <c r="P179" s="521">
        <f t="shared" si="33"/>
        <v>0</v>
      </c>
      <c r="Q179" s="521">
        <f t="shared" si="34"/>
        <v>0</v>
      </c>
      <c r="R179" s="521">
        <f t="shared" si="35"/>
        <v>1.0000000000000009E-2</v>
      </c>
      <c r="S179" s="521">
        <f t="shared" si="36"/>
        <v>0</v>
      </c>
      <c r="T179" s="521">
        <f t="shared" si="37"/>
        <v>0</v>
      </c>
      <c r="U179" s="521">
        <f t="shared" si="38"/>
        <v>2.0000000000000018E-2</v>
      </c>
      <c r="V179" s="296" t="s">
        <v>46</v>
      </c>
      <c r="Y179" s="48">
        <f t="shared" si="39"/>
        <v>1</v>
      </c>
      <c r="Z179" s="48">
        <f t="shared" si="32"/>
        <v>169</v>
      </c>
      <c r="AA179" s="48" t="str">
        <f t="shared" si="28"/>
        <v>1-169-3D</v>
      </c>
      <c r="AB179" s="419">
        <f>+_xlfn.XLOOKUP(AA179,SOLIEU!B:B,SOLIEU!E:E,"")</f>
        <v>250</v>
      </c>
      <c r="AC179" s="48"/>
    </row>
    <row r="180" spans="1:29" ht="17.399999999999999" customHeight="1" x14ac:dyDescent="0.3">
      <c r="A180" s="318">
        <v>170</v>
      </c>
      <c r="B180" s="318">
        <f t="shared" si="29"/>
        <v>251</v>
      </c>
      <c r="C180" s="520">
        <f>+_xlfn.XLOOKUP($AB180,SOLIEU!$E:$E,SOLIEU!$AP:$AP,"")</f>
        <v>1</v>
      </c>
      <c r="D180" s="520">
        <f>+_xlfn.XLOOKUP($AB180,SOLIEU!$E:$E,SOLIEU!$AQ:$AQ,"")</f>
        <v>0.8</v>
      </c>
      <c r="E180" s="520">
        <f>+_xlfn.XLOOKUP($AB180,SOLIEU!$E:$E,SOLIEU!$W:$W,"")</f>
        <v>1.6</v>
      </c>
      <c r="F180" s="520">
        <f>+_xlfn.XLOOKUP($AB180,SOLIEU!$E:$E,SOLIEU!$Z:$Z,"")</f>
        <v>1.1000000000000001</v>
      </c>
      <c r="G180" s="520">
        <f>+_xlfn.XLOOKUP($AB180,SOLIEU!$E:$E,SOLIEU!$AD:$AD,"")</f>
        <v>26</v>
      </c>
      <c r="H180" s="520">
        <f>+_xlfn.XLOOKUP($AB180,SOLIEU!$E:$E,SOLIEU!$AG:$AG,"")</f>
        <v>26</v>
      </c>
      <c r="I180" s="520">
        <f>+_xlfn.XLOOKUP($AB180,SOLIEU!$E:$E,SOLIEU!$AI:$AI,"")</f>
        <v>0</v>
      </c>
      <c r="J180" s="521">
        <f t="shared" si="30"/>
        <v>0.8</v>
      </c>
      <c r="K180" s="521">
        <f t="shared" si="31"/>
        <v>1.6</v>
      </c>
      <c r="L180" s="520">
        <f>+_xlfn.XLOOKUP($AB180,SOLIEU!$E:$E,SOLIEU!$AA:$AA,"")</f>
        <v>1.1100000000000001</v>
      </c>
      <c r="M180" s="520">
        <f>+_xlfn.XLOOKUP($AB180,SOLIEU!$E:$E,SOLIEU!$AE:$AE,"")</f>
        <v>26</v>
      </c>
      <c r="N180" s="520">
        <f>+_xlfn.XLOOKUP($AB180,SOLIEU!$E:$E,SOLIEU!$AH:$AH,"")</f>
        <v>26</v>
      </c>
      <c r="O180" s="520">
        <f>+_xlfn.XLOOKUP($AB180,SOLIEU!$E:$E,SOLIEU!$AJ:$AJ,"")</f>
        <v>3.0000000000000027E-2</v>
      </c>
      <c r="P180" s="521">
        <f t="shared" si="33"/>
        <v>0</v>
      </c>
      <c r="Q180" s="521">
        <f t="shared" si="34"/>
        <v>0</v>
      </c>
      <c r="R180" s="521">
        <f t="shared" si="35"/>
        <v>1.0000000000000009E-2</v>
      </c>
      <c r="S180" s="521">
        <f t="shared" si="36"/>
        <v>0</v>
      </c>
      <c r="T180" s="521">
        <f t="shared" si="37"/>
        <v>0</v>
      </c>
      <c r="U180" s="521">
        <f t="shared" si="38"/>
        <v>3.0000000000000027E-2</v>
      </c>
      <c r="V180" s="296" t="s">
        <v>46</v>
      </c>
      <c r="Y180" s="48">
        <f t="shared" si="39"/>
        <v>1</v>
      </c>
      <c r="Z180" s="48">
        <f t="shared" si="32"/>
        <v>170</v>
      </c>
      <c r="AA180" s="48" t="str">
        <f t="shared" si="28"/>
        <v>1-170-3D</v>
      </c>
      <c r="AB180" s="419">
        <f>+_xlfn.XLOOKUP(AA180,SOLIEU!B:B,SOLIEU!E:E,"")</f>
        <v>251</v>
      </c>
      <c r="AC180" s="48"/>
    </row>
    <row r="181" spans="1:29" ht="17.399999999999999" customHeight="1" x14ac:dyDescent="0.3">
      <c r="A181" s="318">
        <v>171</v>
      </c>
      <c r="B181" s="318">
        <f t="shared" si="29"/>
        <v>258</v>
      </c>
      <c r="C181" s="520">
        <f>+_xlfn.XLOOKUP($AB181,SOLIEU!$E:$E,SOLIEU!$AP:$AP,"")</f>
        <v>1</v>
      </c>
      <c r="D181" s="520">
        <f>+_xlfn.XLOOKUP($AB181,SOLIEU!$E:$E,SOLIEU!$AQ:$AQ,"")</f>
        <v>0.8</v>
      </c>
      <c r="E181" s="520">
        <f>+_xlfn.XLOOKUP($AB181,SOLIEU!$E:$E,SOLIEU!$W:$W,"")</f>
        <v>1.6</v>
      </c>
      <c r="F181" s="520">
        <f>+_xlfn.XLOOKUP($AB181,SOLIEU!$E:$E,SOLIEU!$Z:$Z,"")</f>
        <v>1.1000000000000001</v>
      </c>
      <c r="G181" s="520">
        <f>+_xlfn.XLOOKUP($AB181,SOLIEU!$E:$E,SOLIEU!$AD:$AD,"")</f>
        <v>26</v>
      </c>
      <c r="H181" s="520">
        <f>+_xlfn.XLOOKUP($AB181,SOLIEU!$E:$E,SOLIEU!$AG:$AG,"")</f>
        <v>26</v>
      </c>
      <c r="I181" s="520">
        <f>+_xlfn.XLOOKUP($AB181,SOLIEU!$E:$E,SOLIEU!$AI:$AI,"")</f>
        <v>0</v>
      </c>
      <c r="J181" s="521">
        <f t="shared" si="30"/>
        <v>0.8</v>
      </c>
      <c r="K181" s="521">
        <f t="shared" si="31"/>
        <v>1.6</v>
      </c>
      <c r="L181" s="520">
        <f>+_xlfn.XLOOKUP($AB181,SOLIEU!$E:$E,SOLIEU!$AA:$AA,"")</f>
        <v>1.0900000000000001</v>
      </c>
      <c r="M181" s="520">
        <f>+_xlfn.XLOOKUP($AB181,SOLIEU!$E:$E,SOLIEU!$AE:$AE,"")</f>
        <v>26</v>
      </c>
      <c r="N181" s="520">
        <f>+_xlfn.XLOOKUP($AB181,SOLIEU!$E:$E,SOLIEU!$AH:$AH,"")</f>
        <v>26</v>
      </c>
      <c r="O181" s="520">
        <f>+_xlfn.XLOOKUP($AB181,SOLIEU!$E:$E,SOLIEU!$AJ:$AJ,"")</f>
        <v>0</v>
      </c>
      <c r="P181" s="521">
        <f t="shared" si="33"/>
        <v>0</v>
      </c>
      <c r="Q181" s="521">
        <f t="shared" si="34"/>
        <v>0</v>
      </c>
      <c r="R181" s="521">
        <f t="shared" si="35"/>
        <v>-1.0000000000000009E-2</v>
      </c>
      <c r="S181" s="521">
        <f t="shared" si="36"/>
        <v>0</v>
      </c>
      <c r="T181" s="521">
        <f t="shared" si="37"/>
        <v>0</v>
      </c>
      <c r="U181" s="521">
        <f t="shared" si="38"/>
        <v>0</v>
      </c>
      <c r="V181" s="296" t="s">
        <v>46</v>
      </c>
      <c r="Y181" s="48">
        <f t="shared" si="39"/>
        <v>1</v>
      </c>
      <c r="Z181" s="48">
        <f t="shared" si="32"/>
        <v>171</v>
      </c>
      <c r="AA181" s="48" t="str">
        <f t="shared" si="28"/>
        <v>1-171-3D</v>
      </c>
      <c r="AB181" s="419">
        <f>+_xlfn.XLOOKUP(AA181,SOLIEU!B:B,SOLIEU!E:E,"")</f>
        <v>258</v>
      </c>
      <c r="AC181" s="48"/>
    </row>
    <row r="182" spans="1:29" ht="17.399999999999999" customHeight="1" x14ac:dyDescent="0.3">
      <c r="A182" s="318">
        <v>172</v>
      </c>
      <c r="B182" s="318">
        <f t="shared" si="29"/>
        <v>259</v>
      </c>
      <c r="C182" s="520">
        <f>+_xlfn.XLOOKUP($AB182,SOLIEU!$E:$E,SOLIEU!$AP:$AP,"")</f>
        <v>1</v>
      </c>
      <c r="D182" s="520">
        <f>+_xlfn.XLOOKUP($AB182,SOLIEU!$E:$E,SOLIEU!$AQ:$AQ,"")</f>
        <v>0.8</v>
      </c>
      <c r="E182" s="520">
        <f>+_xlfn.XLOOKUP($AB182,SOLIEU!$E:$E,SOLIEU!$W:$W,"")</f>
        <v>1.6</v>
      </c>
      <c r="F182" s="520">
        <f>+_xlfn.XLOOKUP($AB182,SOLIEU!$E:$E,SOLIEU!$Z:$Z,"")</f>
        <v>1.1000000000000001</v>
      </c>
      <c r="G182" s="520">
        <f>+_xlfn.XLOOKUP($AB182,SOLIEU!$E:$E,SOLIEU!$AD:$AD,"")</f>
        <v>26</v>
      </c>
      <c r="H182" s="520">
        <f>+_xlfn.XLOOKUP($AB182,SOLIEU!$E:$E,SOLIEU!$AG:$AG,"")</f>
        <v>26</v>
      </c>
      <c r="I182" s="520">
        <f>+_xlfn.XLOOKUP($AB182,SOLIEU!$E:$E,SOLIEU!$AI:$AI,"")</f>
        <v>0</v>
      </c>
      <c r="J182" s="521">
        <f t="shared" si="30"/>
        <v>0.8</v>
      </c>
      <c r="K182" s="521">
        <f t="shared" si="31"/>
        <v>1.6</v>
      </c>
      <c r="L182" s="520">
        <f>+_xlfn.XLOOKUP($AB182,SOLIEU!$E:$E,SOLIEU!$AA:$AA,"")</f>
        <v>1.1100000000000001</v>
      </c>
      <c r="M182" s="520">
        <f>+_xlfn.XLOOKUP($AB182,SOLIEU!$E:$E,SOLIEU!$AE:$AE,"")</f>
        <v>26</v>
      </c>
      <c r="N182" s="520">
        <f>+_xlfn.XLOOKUP($AB182,SOLIEU!$E:$E,SOLIEU!$AH:$AH,"")</f>
        <v>26</v>
      </c>
      <c r="O182" s="520">
        <f>+_xlfn.XLOOKUP($AB182,SOLIEU!$E:$E,SOLIEU!$AJ:$AJ,"")</f>
        <v>1.0000000000000009E-2</v>
      </c>
      <c r="P182" s="521">
        <f t="shared" si="33"/>
        <v>0</v>
      </c>
      <c r="Q182" s="521">
        <f t="shared" si="34"/>
        <v>0</v>
      </c>
      <c r="R182" s="521">
        <f t="shared" si="35"/>
        <v>1.0000000000000009E-2</v>
      </c>
      <c r="S182" s="521">
        <f t="shared" si="36"/>
        <v>0</v>
      </c>
      <c r="T182" s="521">
        <f t="shared" si="37"/>
        <v>0</v>
      </c>
      <c r="U182" s="521">
        <f t="shared" si="38"/>
        <v>1.0000000000000009E-2</v>
      </c>
      <c r="V182" s="296" t="s">
        <v>46</v>
      </c>
      <c r="Y182" s="48">
        <f t="shared" si="39"/>
        <v>1</v>
      </c>
      <c r="Z182" s="48">
        <f t="shared" si="32"/>
        <v>172</v>
      </c>
      <c r="AA182" s="48" t="str">
        <f t="shared" si="28"/>
        <v>1-172-3D</v>
      </c>
      <c r="AB182" s="419">
        <f>+_xlfn.XLOOKUP(AA182,SOLIEU!B:B,SOLIEU!E:E,"")</f>
        <v>259</v>
      </c>
      <c r="AC182" s="48"/>
    </row>
    <row r="183" spans="1:29" ht="17.399999999999999" customHeight="1" x14ac:dyDescent="0.3">
      <c r="A183" s="318">
        <v>173</v>
      </c>
      <c r="B183" s="318">
        <f t="shared" si="29"/>
        <v>266</v>
      </c>
      <c r="C183" s="520">
        <f>+_xlfn.XLOOKUP($AB183,SOLIEU!$E:$E,SOLIEU!$AP:$AP,"")</f>
        <v>1</v>
      </c>
      <c r="D183" s="520">
        <f>+_xlfn.XLOOKUP($AB183,SOLIEU!$E:$E,SOLIEU!$AQ:$AQ,"")</f>
        <v>0.8</v>
      </c>
      <c r="E183" s="520">
        <f>+_xlfn.XLOOKUP($AB183,SOLIEU!$E:$E,SOLIEU!$W:$W,"")</f>
        <v>1.6</v>
      </c>
      <c r="F183" s="520">
        <f>+_xlfn.XLOOKUP($AB183,SOLIEU!$E:$E,SOLIEU!$Z:$Z,"")</f>
        <v>1.1000000000000001</v>
      </c>
      <c r="G183" s="520">
        <f>+_xlfn.XLOOKUP($AB183,SOLIEU!$E:$E,SOLIEU!$AD:$AD,"")</f>
        <v>26</v>
      </c>
      <c r="H183" s="520">
        <f>+_xlfn.XLOOKUP($AB183,SOLIEU!$E:$E,SOLIEU!$AG:$AG,"")</f>
        <v>26</v>
      </c>
      <c r="I183" s="520">
        <f>+_xlfn.XLOOKUP($AB183,SOLIEU!$E:$E,SOLIEU!$AI:$AI,"")</f>
        <v>0</v>
      </c>
      <c r="J183" s="521">
        <f t="shared" si="30"/>
        <v>0.8</v>
      </c>
      <c r="K183" s="521">
        <f t="shared" si="31"/>
        <v>1.6</v>
      </c>
      <c r="L183" s="520">
        <f>+_xlfn.XLOOKUP($AB183,SOLIEU!$E:$E,SOLIEU!$AA:$AA,"")</f>
        <v>1.1100000000000001</v>
      </c>
      <c r="M183" s="520">
        <f>+_xlfn.XLOOKUP($AB183,SOLIEU!$E:$E,SOLIEU!$AE:$AE,"")</f>
        <v>26</v>
      </c>
      <c r="N183" s="520">
        <f>+_xlfn.XLOOKUP($AB183,SOLIEU!$E:$E,SOLIEU!$AH:$AH,"")</f>
        <v>26</v>
      </c>
      <c r="O183" s="520">
        <f>+_xlfn.XLOOKUP($AB183,SOLIEU!$E:$E,SOLIEU!$AJ:$AJ,"")</f>
        <v>3.0000000000000027E-2</v>
      </c>
      <c r="P183" s="521">
        <f t="shared" si="33"/>
        <v>0</v>
      </c>
      <c r="Q183" s="521">
        <f t="shared" si="34"/>
        <v>0</v>
      </c>
      <c r="R183" s="521">
        <f t="shared" si="35"/>
        <v>1.0000000000000009E-2</v>
      </c>
      <c r="S183" s="521">
        <f t="shared" si="36"/>
        <v>0</v>
      </c>
      <c r="T183" s="521">
        <f t="shared" si="37"/>
        <v>0</v>
      </c>
      <c r="U183" s="521">
        <f t="shared" si="38"/>
        <v>3.0000000000000027E-2</v>
      </c>
      <c r="V183" s="296" t="s">
        <v>46</v>
      </c>
      <c r="Y183" s="48">
        <f t="shared" si="39"/>
        <v>1</v>
      </c>
      <c r="Z183" s="48">
        <f t="shared" si="32"/>
        <v>173</v>
      </c>
      <c r="AA183" s="48" t="str">
        <f t="shared" si="28"/>
        <v>1-173-3D</v>
      </c>
      <c r="AB183" s="419">
        <f>+_xlfn.XLOOKUP(AA183,SOLIEU!B:B,SOLIEU!E:E,"")</f>
        <v>266</v>
      </c>
      <c r="AC183" s="48"/>
    </row>
    <row r="184" spans="1:29" ht="17.399999999999999" customHeight="1" x14ac:dyDescent="0.3">
      <c r="A184" s="318">
        <v>174</v>
      </c>
      <c r="B184" s="318">
        <f t="shared" si="29"/>
        <v>267</v>
      </c>
      <c r="C184" s="520">
        <f>+_xlfn.XLOOKUP($AB184,SOLIEU!$E:$E,SOLIEU!$AP:$AP,"")</f>
        <v>1</v>
      </c>
      <c r="D184" s="520">
        <f>+_xlfn.XLOOKUP($AB184,SOLIEU!$E:$E,SOLIEU!$AQ:$AQ,"")</f>
        <v>0.8</v>
      </c>
      <c r="E184" s="520">
        <f>+_xlfn.XLOOKUP($AB184,SOLIEU!$E:$E,SOLIEU!$W:$W,"")</f>
        <v>1.6</v>
      </c>
      <c r="F184" s="520">
        <f>+_xlfn.XLOOKUP($AB184,SOLIEU!$E:$E,SOLIEU!$Z:$Z,"")</f>
        <v>1.1000000000000001</v>
      </c>
      <c r="G184" s="520">
        <f>+_xlfn.XLOOKUP($AB184,SOLIEU!$E:$E,SOLIEU!$AD:$AD,"")</f>
        <v>26</v>
      </c>
      <c r="H184" s="520">
        <f>+_xlfn.XLOOKUP($AB184,SOLIEU!$E:$E,SOLIEU!$AG:$AG,"")</f>
        <v>26</v>
      </c>
      <c r="I184" s="520">
        <f>+_xlfn.XLOOKUP($AB184,SOLIEU!$E:$E,SOLIEU!$AI:$AI,"")</f>
        <v>0</v>
      </c>
      <c r="J184" s="521">
        <f t="shared" si="30"/>
        <v>0.8</v>
      </c>
      <c r="K184" s="521">
        <f t="shared" si="31"/>
        <v>1.6</v>
      </c>
      <c r="L184" s="520">
        <f>+_xlfn.XLOOKUP($AB184,SOLIEU!$E:$E,SOLIEU!$AA:$AA,"")</f>
        <v>1.0900000000000001</v>
      </c>
      <c r="M184" s="520">
        <f>+_xlfn.XLOOKUP($AB184,SOLIEU!$E:$E,SOLIEU!$AE:$AE,"")</f>
        <v>26</v>
      </c>
      <c r="N184" s="520">
        <f>+_xlfn.XLOOKUP($AB184,SOLIEU!$E:$E,SOLIEU!$AH:$AH,"")</f>
        <v>26</v>
      </c>
      <c r="O184" s="520">
        <f>+_xlfn.XLOOKUP($AB184,SOLIEU!$E:$E,SOLIEU!$AJ:$AJ,"")</f>
        <v>0</v>
      </c>
      <c r="P184" s="521">
        <f t="shared" si="33"/>
        <v>0</v>
      </c>
      <c r="Q184" s="521">
        <f t="shared" si="34"/>
        <v>0</v>
      </c>
      <c r="R184" s="521">
        <f t="shared" si="35"/>
        <v>-1.0000000000000009E-2</v>
      </c>
      <c r="S184" s="521">
        <f t="shared" si="36"/>
        <v>0</v>
      </c>
      <c r="T184" s="521">
        <f t="shared" si="37"/>
        <v>0</v>
      </c>
      <c r="U184" s="521">
        <f t="shared" si="38"/>
        <v>0</v>
      </c>
      <c r="V184" s="296" t="s">
        <v>46</v>
      </c>
      <c r="Y184" s="48">
        <f t="shared" si="39"/>
        <v>1</v>
      </c>
      <c r="Z184" s="48">
        <f t="shared" si="32"/>
        <v>174</v>
      </c>
      <c r="AA184" s="48" t="str">
        <f t="shared" ref="AA184:AA230" si="40">+Y184&amp;"-"&amp;Z184&amp;"-"&amp;$AA$4</f>
        <v>1-174-3D</v>
      </c>
      <c r="AB184" s="419">
        <f>+_xlfn.XLOOKUP(AA184,SOLIEU!B:B,SOLIEU!E:E,"")</f>
        <v>267</v>
      </c>
      <c r="AC184" s="48"/>
    </row>
    <row r="185" spans="1:29" ht="17.399999999999999" customHeight="1" x14ac:dyDescent="0.3">
      <c r="A185" s="318">
        <v>175</v>
      </c>
      <c r="B185" s="318">
        <f t="shared" ref="B185:B230" si="41">+AB185</f>
        <v>274</v>
      </c>
      <c r="C185" s="520">
        <f>+_xlfn.XLOOKUP($AB185,SOLIEU!$E:$E,SOLIEU!$AP:$AP,"")</f>
        <v>1</v>
      </c>
      <c r="D185" s="520">
        <f>+_xlfn.XLOOKUP($AB185,SOLIEU!$E:$E,SOLIEU!$AQ:$AQ,"")</f>
        <v>0.8</v>
      </c>
      <c r="E185" s="520">
        <f>+_xlfn.XLOOKUP($AB185,SOLIEU!$E:$E,SOLIEU!$W:$W,"")</f>
        <v>1.6</v>
      </c>
      <c r="F185" s="520">
        <f>+_xlfn.XLOOKUP($AB185,SOLIEU!$E:$E,SOLIEU!$Z:$Z,"")</f>
        <v>1.1000000000000001</v>
      </c>
      <c r="G185" s="520">
        <f>+_xlfn.XLOOKUP($AB185,SOLIEU!$E:$E,SOLIEU!$AD:$AD,"")</f>
        <v>26</v>
      </c>
      <c r="H185" s="520">
        <f>+_xlfn.XLOOKUP($AB185,SOLIEU!$E:$E,SOLIEU!$AG:$AG,"")</f>
        <v>26</v>
      </c>
      <c r="I185" s="520">
        <f>+_xlfn.XLOOKUP($AB185,SOLIEU!$E:$E,SOLIEU!$AI:$AI,"")</f>
        <v>0</v>
      </c>
      <c r="J185" s="521">
        <f t="shared" ref="J185:J230" si="42">+D185</f>
        <v>0.8</v>
      </c>
      <c r="K185" s="521">
        <f t="shared" ref="K185:K230" si="43">+E185</f>
        <v>1.6</v>
      </c>
      <c r="L185" s="520">
        <f>+_xlfn.XLOOKUP($AB185,SOLIEU!$E:$E,SOLIEU!$AA:$AA,"")</f>
        <v>1.1000000000000001</v>
      </c>
      <c r="M185" s="520">
        <f>+_xlfn.XLOOKUP($AB185,SOLIEU!$E:$E,SOLIEU!$AE:$AE,"")</f>
        <v>26</v>
      </c>
      <c r="N185" s="520">
        <f>+_xlfn.XLOOKUP($AB185,SOLIEU!$E:$E,SOLIEU!$AH:$AH,"")</f>
        <v>26</v>
      </c>
      <c r="O185" s="520">
        <f>+_xlfn.XLOOKUP($AB185,SOLIEU!$E:$E,SOLIEU!$AJ:$AJ,"")</f>
        <v>0</v>
      </c>
      <c r="P185" s="521">
        <f t="shared" si="33"/>
        <v>0</v>
      </c>
      <c r="Q185" s="521">
        <f t="shared" si="34"/>
        <v>0</v>
      </c>
      <c r="R185" s="521">
        <f t="shared" si="35"/>
        <v>0</v>
      </c>
      <c r="S185" s="521">
        <f t="shared" si="36"/>
        <v>0</v>
      </c>
      <c r="T185" s="521">
        <f t="shared" si="37"/>
        <v>0</v>
      </c>
      <c r="U185" s="521">
        <f t="shared" si="38"/>
        <v>0</v>
      </c>
      <c r="V185" s="296" t="s">
        <v>46</v>
      </c>
      <c r="Y185" s="48">
        <f t="shared" si="39"/>
        <v>1</v>
      </c>
      <c r="Z185" s="48">
        <f t="shared" si="32"/>
        <v>175</v>
      </c>
      <c r="AA185" s="48" t="str">
        <f t="shared" si="40"/>
        <v>1-175-3D</v>
      </c>
      <c r="AB185" s="419">
        <f>+_xlfn.XLOOKUP(AA185,SOLIEU!B:B,SOLIEU!E:E,"")</f>
        <v>274</v>
      </c>
      <c r="AC185" s="48"/>
    </row>
    <row r="186" spans="1:29" ht="17.399999999999999" customHeight="1" x14ac:dyDescent="0.3">
      <c r="A186" s="318">
        <v>176</v>
      </c>
      <c r="B186" s="318">
        <f t="shared" si="41"/>
        <v>275</v>
      </c>
      <c r="C186" s="520">
        <f>+_xlfn.XLOOKUP($AB186,SOLIEU!$E:$E,SOLIEU!$AP:$AP,"")</f>
        <v>1</v>
      </c>
      <c r="D186" s="520">
        <f>+_xlfn.XLOOKUP($AB186,SOLIEU!$E:$E,SOLIEU!$AQ:$AQ,"")</f>
        <v>0.8</v>
      </c>
      <c r="E186" s="520">
        <f>+_xlfn.XLOOKUP($AB186,SOLIEU!$E:$E,SOLIEU!$W:$W,"")</f>
        <v>1.6</v>
      </c>
      <c r="F186" s="520">
        <f>+_xlfn.XLOOKUP($AB186,SOLIEU!$E:$E,SOLIEU!$Z:$Z,"")</f>
        <v>1.1000000000000001</v>
      </c>
      <c r="G186" s="520">
        <f>+_xlfn.XLOOKUP($AB186,SOLIEU!$E:$E,SOLIEU!$AD:$AD,"")</f>
        <v>26</v>
      </c>
      <c r="H186" s="520">
        <f>+_xlfn.XLOOKUP($AB186,SOLIEU!$E:$E,SOLIEU!$AG:$AG,"")</f>
        <v>26</v>
      </c>
      <c r="I186" s="520">
        <f>+_xlfn.XLOOKUP($AB186,SOLIEU!$E:$E,SOLIEU!$AI:$AI,"")</f>
        <v>0</v>
      </c>
      <c r="J186" s="521">
        <f t="shared" si="42"/>
        <v>0.8</v>
      </c>
      <c r="K186" s="521">
        <f t="shared" si="43"/>
        <v>1.6</v>
      </c>
      <c r="L186" s="520">
        <f>+_xlfn.XLOOKUP($AB186,SOLIEU!$E:$E,SOLIEU!$AA:$AA,"")</f>
        <v>1.1100000000000001</v>
      </c>
      <c r="M186" s="520">
        <f>+_xlfn.XLOOKUP($AB186,SOLIEU!$E:$E,SOLIEU!$AE:$AE,"")</f>
        <v>26</v>
      </c>
      <c r="N186" s="520">
        <f>+_xlfn.XLOOKUP($AB186,SOLIEU!$E:$E,SOLIEU!$AH:$AH,"")</f>
        <v>26</v>
      </c>
      <c r="O186" s="520">
        <f>+_xlfn.XLOOKUP($AB186,SOLIEU!$E:$E,SOLIEU!$AJ:$AJ,"")</f>
        <v>3.0000000000000027E-2</v>
      </c>
      <c r="P186" s="521">
        <f t="shared" si="33"/>
        <v>0</v>
      </c>
      <c r="Q186" s="521">
        <f t="shared" si="34"/>
        <v>0</v>
      </c>
      <c r="R186" s="521">
        <f t="shared" si="35"/>
        <v>1.0000000000000009E-2</v>
      </c>
      <c r="S186" s="521">
        <f t="shared" si="36"/>
        <v>0</v>
      </c>
      <c r="T186" s="521">
        <f t="shared" si="37"/>
        <v>0</v>
      </c>
      <c r="U186" s="521">
        <f t="shared" si="38"/>
        <v>3.0000000000000027E-2</v>
      </c>
      <c r="V186" s="296" t="s">
        <v>46</v>
      </c>
      <c r="Y186" s="48">
        <f t="shared" si="39"/>
        <v>1</v>
      </c>
      <c r="Z186" s="48">
        <f t="shared" ref="Z186:Z249" si="44">+Z185+1</f>
        <v>176</v>
      </c>
      <c r="AA186" s="48" t="str">
        <f t="shared" si="40"/>
        <v>1-176-3D</v>
      </c>
      <c r="AB186" s="419">
        <f>+_xlfn.XLOOKUP(AA186,SOLIEU!B:B,SOLIEU!E:E,"")</f>
        <v>275</v>
      </c>
      <c r="AC186" s="48"/>
    </row>
    <row r="187" spans="1:29" ht="17.399999999999999" customHeight="1" x14ac:dyDescent="0.3">
      <c r="A187" s="318">
        <v>177</v>
      </c>
      <c r="B187" s="318">
        <f t="shared" si="41"/>
        <v>282</v>
      </c>
      <c r="C187" s="520">
        <f>+_xlfn.XLOOKUP($AB187,SOLIEU!$E:$E,SOLIEU!$AP:$AP,"")</f>
        <v>1</v>
      </c>
      <c r="D187" s="520">
        <f>+_xlfn.XLOOKUP($AB187,SOLIEU!$E:$E,SOLIEU!$AQ:$AQ,"")</f>
        <v>0.8</v>
      </c>
      <c r="E187" s="520">
        <f>+_xlfn.XLOOKUP($AB187,SOLIEU!$E:$E,SOLIEU!$W:$W,"")</f>
        <v>1.6</v>
      </c>
      <c r="F187" s="520">
        <f>+_xlfn.XLOOKUP($AB187,SOLIEU!$E:$E,SOLIEU!$Z:$Z,"")</f>
        <v>1.1000000000000001</v>
      </c>
      <c r="G187" s="520">
        <f>+_xlfn.XLOOKUP($AB187,SOLIEU!$E:$E,SOLIEU!$AD:$AD,"")</f>
        <v>26</v>
      </c>
      <c r="H187" s="520">
        <f>+_xlfn.XLOOKUP($AB187,SOLIEU!$E:$E,SOLIEU!$AG:$AG,"")</f>
        <v>26</v>
      </c>
      <c r="I187" s="520">
        <f>+_xlfn.XLOOKUP($AB187,SOLIEU!$E:$E,SOLIEU!$AI:$AI,"")</f>
        <v>0</v>
      </c>
      <c r="J187" s="521">
        <f t="shared" si="42"/>
        <v>0.8</v>
      </c>
      <c r="K187" s="521">
        <f t="shared" si="43"/>
        <v>1.6</v>
      </c>
      <c r="L187" s="520">
        <f>+_xlfn.XLOOKUP($AB187,SOLIEU!$E:$E,SOLIEU!$AA:$AA,"")</f>
        <v>1.0900000000000001</v>
      </c>
      <c r="M187" s="520">
        <f>+_xlfn.XLOOKUP($AB187,SOLIEU!$E:$E,SOLIEU!$AE:$AE,"")</f>
        <v>26</v>
      </c>
      <c r="N187" s="520">
        <f>+_xlfn.XLOOKUP($AB187,SOLIEU!$E:$E,SOLIEU!$AH:$AH,"")</f>
        <v>26</v>
      </c>
      <c r="O187" s="520">
        <f>+_xlfn.XLOOKUP($AB187,SOLIEU!$E:$E,SOLIEU!$AJ:$AJ,"")</f>
        <v>1.0000000000000009E-2</v>
      </c>
      <c r="P187" s="521">
        <f t="shared" si="33"/>
        <v>0</v>
      </c>
      <c r="Q187" s="521">
        <f t="shared" si="34"/>
        <v>0</v>
      </c>
      <c r="R187" s="521">
        <f t="shared" si="35"/>
        <v>-1.0000000000000009E-2</v>
      </c>
      <c r="S187" s="521">
        <f t="shared" si="36"/>
        <v>0</v>
      </c>
      <c r="T187" s="521">
        <f t="shared" si="37"/>
        <v>0</v>
      </c>
      <c r="U187" s="521">
        <f t="shared" si="38"/>
        <v>1.0000000000000009E-2</v>
      </c>
      <c r="V187" s="296" t="s">
        <v>46</v>
      </c>
      <c r="Y187" s="48">
        <f t="shared" si="39"/>
        <v>1</v>
      </c>
      <c r="Z187" s="48">
        <f t="shared" si="44"/>
        <v>177</v>
      </c>
      <c r="AA187" s="48" t="str">
        <f t="shared" si="40"/>
        <v>1-177-3D</v>
      </c>
      <c r="AB187" s="419">
        <f>+_xlfn.XLOOKUP(AA187,SOLIEU!B:B,SOLIEU!E:E,"")</f>
        <v>282</v>
      </c>
      <c r="AC187" s="48"/>
    </row>
    <row r="188" spans="1:29" ht="17.399999999999999" customHeight="1" x14ac:dyDescent="0.3">
      <c r="A188" s="318">
        <v>178</v>
      </c>
      <c r="B188" s="318">
        <f t="shared" si="41"/>
        <v>283</v>
      </c>
      <c r="C188" s="520">
        <f>+_xlfn.XLOOKUP($AB188,SOLIEU!$E:$E,SOLIEU!$AP:$AP,"")</f>
        <v>1</v>
      </c>
      <c r="D188" s="520">
        <f>+_xlfn.XLOOKUP($AB188,SOLIEU!$E:$E,SOLIEU!$AQ:$AQ,"")</f>
        <v>0.8</v>
      </c>
      <c r="E188" s="520">
        <f>+_xlfn.XLOOKUP($AB188,SOLIEU!$E:$E,SOLIEU!$W:$W,"")</f>
        <v>1.6</v>
      </c>
      <c r="F188" s="520">
        <f>+_xlfn.XLOOKUP($AB188,SOLIEU!$E:$E,SOLIEU!$Z:$Z,"")</f>
        <v>1.1000000000000001</v>
      </c>
      <c r="G188" s="520">
        <f>+_xlfn.XLOOKUP($AB188,SOLIEU!$E:$E,SOLIEU!$AD:$AD,"")</f>
        <v>26</v>
      </c>
      <c r="H188" s="520">
        <f>+_xlfn.XLOOKUP($AB188,SOLIEU!$E:$E,SOLIEU!$AG:$AG,"")</f>
        <v>26</v>
      </c>
      <c r="I188" s="520">
        <f>+_xlfn.XLOOKUP($AB188,SOLIEU!$E:$E,SOLIEU!$AI:$AI,"")</f>
        <v>0</v>
      </c>
      <c r="J188" s="521">
        <f t="shared" si="42"/>
        <v>0.8</v>
      </c>
      <c r="K188" s="521">
        <f t="shared" si="43"/>
        <v>1.6</v>
      </c>
      <c r="L188" s="520">
        <f>+_xlfn.XLOOKUP($AB188,SOLIEU!$E:$E,SOLIEU!$AA:$AA,"")</f>
        <v>1.1000000000000001</v>
      </c>
      <c r="M188" s="520">
        <f>+_xlfn.XLOOKUP($AB188,SOLIEU!$E:$E,SOLIEU!$AE:$AE,"")</f>
        <v>26</v>
      </c>
      <c r="N188" s="520">
        <f>+_xlfn.XLOOKUP($AB188,SOLIEU!$E:$E,SOLIEU!$AH:$AH,"")</f>
        <v>26</v>
      </c>
      <c r="O188" s="520">
        <f>+_xlfn.XLOOKUP($AB188,SOLIEU!$E:$E,SOLIEU!$AJ:$AJ,"")</f>
        <v>2.0000000000000018E-2</v>
      </c>
      <c r="P188" s="521">
        <f t="shared" si="33"/>
        <v>0</v>
      </c>
      <c r="Q188" s="521">
        <f t="shared" si="34"/>
        <v>0</v>
      </c>
      <c r="R188" s="521">
        <f t="shared" si="35"/>
        <v>0</v>
      </c>
      <c r="S188" s="521">
        <f t="shared" si="36"/>
        <v>0</v>
      </c>
      <c r="T188" s="521">
        <f t="shared" si="37"/>
        <v>0</v>
      </c>
      <c r="U188" s="521">
        <f t="shared" si="38"/>
        <v>2.0000000000000018E-2</v>
      </c>
      <c r="V188" s="296" t="s">
        <v>46</v>
      </c>
      <c r="Y188" s="48">
        <f t="shared" si="39"/>
        <v>1</v>
      </c>
      <c r="Z188" s="48">
        <f t="shared" si="44"/>
        <v>178</v>
      </c>
      <c r="AA188" s="48" t="str">
        <f t="shared" si="40"/>
        <v>1-178-3D</v>
      </c>
      <c r="AB188" s="419">
        <f>+_xlfn.XLOOKUP(AA188,SOLIEU!B:B,SOLIEU!E:E,"")</f>
        <v>283</v>
      </c>
      <c r="AC188" s="48"/>
    </row>
    <row r="189" spans="1:29" ht="17.399999999999999" customHeight="1" x14ac:dyDescent="0.3">
      <c r="A189" s="318">
        <v>179</v>
      </c>
      <c r="B189" s="318">
        <f t="shared" si="41"/>
        <v>290</v>
      </c>
      <c r="C189" s="520">
        <f>+_xlfn.XLOOKUP($AB189,SOLIEU!$E:$E,SOLIEU!$AP:$AP,"")</f>
        <v>1</v>
      </c>
      <c r="D189" s="520">
        <f>+_xlfn.XLOOKUP($AB189,SOLIEU!$E:$E,SOLIEU!$AQ:$AQ,"")</f>
        <v>0.8</v>
      </c>
      <c r="E189" s="520">
        <f>+_xlfn.XLOOKUP($AB189,SOLIEU!$E:$E,SOLIEU!$W:$W,"")</f>
        <v>1.6</v>
      </c>
      <c r="F189" s="520">
        <f>+_xlfn.XLOOKUP($AB189,SOLIEU!$E:$E,SOLIEU!$Z:$Z,"")</f>
        <v>1.1000000000000001</v>
      </c>
      <c r="G189" s="520">
        <f>+_xlfn.XLOOKUP($AB189,SOLIEU!$E:$E,SOLIEU!$AD:$AD,"")</f>
        <v>26</v>
      </c>
      <c r="H189" s="520">
        <f>+_xlfn.XLOOKUP($AB189,SOLIEU!$E:$E,SOLIEU!$AG:$AG,"")</f>
        <v>26</v>
      </c>
      <c r="I189" s="520">
        <f>+_xlfn.XLOOKUP($AB189,SOLIEU!$E:$E,SOLIEU!$AI:$AI,"")</f>
        <v>0</v>
      </c>
      <c r="J189" s="521">
        <f t="shared" si="42"/>
        <v>0.8</v>
      </c>
      <c r="K189" s="521">
        <f t="shared" si="43"/>
        <v>1.6</v>
      </c>
      <c r="L189" s="520">
        <f>+_xlfn.XLOOKUP($AB189,SOLIEU!$E:$E,SOLIEU!$AA:$AA,"")</f>
        <v>1.0900000000000001</v>
      </c>
      <c r="M189" s="520">
        <f>+_xlfn.XLOOKUP($AB189,SOLIEU!$E:$E,SOLIEU!$AE:$AE,"")</f>
        <v>26</v>
      </c>
      <c r="N189" s="520">
        <f>+_xlfn.XLOOKUP($AB189,SOLIEU!$E:$E,SOLIEU!$AH:$AH,"")</f>
        <v>26</v>
      </c>
      <c r="O189" s="520">
        <f>+_xlfn.XLOOKUP($AB189,SOLIEU!$E:$E,SOLIEU!$AJ:$AJ,"")</f>
        <v>0</v>
      </c>
      <c r="P189" s="521">
        <f t="shared" si="33"/>
        <v>0</v>
      </c>
      <c r="Q189" s="521">
        <f t="shared" si="34"/>
        <v>0</v>
      </c>
      <c r="R189" s="521">
        <f t="shared" si="35"/>
        <v>-1.0000000000000009E-2</v>
      </c>
      <c r="S189" s="521">
        <f t="shared" si="36"/>
        <v>0</v>
      </c>
      <c r="T189" s="521">
        <f t="shared" si="37"/>
        <v>0</v>
      </c>
      <c r="U189" s="521">
        <f t="shared" si="38"/>
        <v>0</v>
      </c>
      <c r="V189" s="296" t="s">
        <v>46</v>
      </c>
      <c r="Y189" s="48">
        <f t="shared" si="39"/>
        <v>1</v>
      </c>
      <c r="Z189" s="48">
        <f t="shared" si="44"/>
        <v>179</v>
      </c>
      <c r="AA189" s="48" t="str">
        <f t="shared" si="40"/>
        <v>1-179-3D</v>
      </c>
      <c r="AB189" s="419">
        <f>+_xlfn.XLOOKUP(AA189,SOLIEU!B:B,SOLIEU!E:E,"")</f>
        <v>290</v>
      </c>
      <c r="AC189" s="48"/>
    </row>
    <row r="190" spans="1:29" ht="17.399999999999999" customHeight="1" x14ac:dyDescent="0.3">
      <c r="A190" s="318">
        <v>180</v>
      </c>
      <c r="B190" s="318">
        <f t="shared" si="41"/>
        <v>291</v>
      </c>
      <c r="C190" s="520">
        <f>+_xlfn.XLOOKUP($AB190,SOLIEU!$E:$E,SOLIEU!$AP:$AP,"")</f>
        <v>1</v>
      </c>
      <c r="D190" s="520">
        <f>+_xlfn.XLOOKUP($AB190,SOLIEU!$E:$E,SOLIEU!$AQ:$AQ,"")</f>
        <v>0.8</v>
      </c>
      <c r="E190" s="520">
        <f>+_xlfn.XLOOKUP($AB190,SOLIEU!$E:$E,SOLIEU!$W:$W,"")</f>
        <v>1.6</v>
      </c>
      <c r="F190" s="520">
        <f>+_xlfn.XLOOKUP($AB190,SOLIEU!$E:$E,SOLIEU!$Z:$Z,"")</f>
        <v>1.1000000000000001</v>
      </c>
      <c r="G190" s="520">
        <f>+_xlfn.XLOOKUP($AB190,SOLIEU!$E:$E,SOLIEU!$AD:$AD,"")</f>
        <v>26</v>
      </c>
      <c r="H190" s="520">
        <f>+_xlfn.XLOOKUP($AB190,SOLIEU!$E:$E,SOLIEU!$AG:$AG,"")</f>
        <v>26</v>
      </c>
      <c r="I190" s="520">
        <f>+_xlfn.XLOOKUP($AB190,SOLIEU!$E:$E,SOLIEU!$AI:$AI,"")</f>
        <v>0</v>
      </c>
      <c r="J190" s="521">
        <f t="shared" si="42"/>
        <v>0.8</v>
      </c>
      <c r="K190" s="521">
        <f t="shared" si="43"/>
        <v>1.6</v>
      </c>
      <c r="L190" s="520">
        <f>+_xlfn.XLOOKUP($AB190,SOLIEU!$E:$E,SOLIEU!$AA:$AA,"")</f>
        <v>1.1100000000000001</v>
      </c>
      <c r="M190" s="520">
        <f>+_xlfn.XLOOKUP($AB190,SOLIEU!$E:$E,SOLIEU!$AE:$AE,"")</f>
        <v>26</v>
      </c>
      <c r="N190" s="520">
        <f>+_xlfn.XLOOKUP($AB190,SOLIEU!$E:$E,SOLIEU!$AH:$AH,"")</f>
        <v>26</v>
      </c>
      <c r="O190" s="520">
        <f>+_xlfn.XLOOKUP($AB190,SOLIEU!$E:$E,SOLIEU!$AJ:$AJ,"")</f>
        <v>0</v>
      </c>
      <c r="P190" s="521">
        <f t="shared" si="33"/>
        <v>0</v>
      </c>
      <c r="Q190" s="521">
        <f t="shared" si="34"/>
        <v>0</v>
      </c>
      <c r="R190" s="521">
        <f t="shared" si="35"/>
        <v>1.0000000000000009E-2</v>
      </c>
      <c r="S190" s="521">
        <f t="shared" si="36"/>
        <v>0</v>
      </c>
      <c r="T190" s="521">
        <f t="shared" si="37"/>
        <v>0</v>
      </c>
      <c r="U190" s="521">
        <f t="shared" si="38"/>
        <v>0</v>
      </c>
      <c r="V190" s="296" t="s">
        <v>46</v>
      </c>
      <c r="Y190" s="48">
        <f t="shared" si="39"/>
        <v>1</v>
      </c>
      <c r="Z190" s="48">
        <f t="shared" si="44"/>
        <v>180</v>
      </c>
      <c r="AA190" s="48" t="str">
        <f t="shared" si="40"/>
        <v>1-180-3D</v>
      </c>
      <c r="AB190" s="419">
        <f>+_xlfn.XLOOKUP(AA190,SOLIEU!B:B,SOLIEU!E:E,"")</f>
        <v>291</v>
      </c>
      <c r="AC190" s="48"/>
    </row>
    <row r="191" spans="1:29" ht="17.399999999999999" customHeight="1" x14ac:dyDescent="0.3">
      <c r="A191" s="318">
        <v>181</v>
      </c>
      <c r="B191" s="318">
        <f t="shared" si="41"/>
        <v>298</v>
      </c>
      <c r="C191" s="520">
        <f>+_xlfn.XLOOKUP($AB191,SOLIEU!$E:$E,SOLIEU!$AP:$AP,"")</f>
        <v>1</v>
      </c>
      <c r="D191" s="520">
        <f>+_xlfn.XLOOKUP($AB191,SOLIEU!$E:$E,SOLIEU!$AQ:$AQ,"")</f>
        <v>0.8</v>
      </c>
      <c r="E191" s="520">
        <f>+_xlfn.XLOOKUP($AB191,SOLIEU!$E:$E,SOLIEU!$W:$W,"")</f>
        <v>1.6</v>
      </c>
      <c r="F191" s="520">
        <f>+_xlfn.XLOOKUP($AB191,SOLIEU!$E:$E,SOLIEU!$Z:$Z,"")</f>
        <v>1.1000000000000001</v>
      </c>
      <c r="G191" s="520">
        <f>+_xlfn.XLOOKUP($AB191,SOLIEU!$E:$E,SOLIEU!$AD:$AD,"")</f>
        <v>26</v>
      </c>
      <c r="H191" s="520">
        <f>+_xlfn.XLOOKUP($AB191,SOLIEU!$E:$E,SOLIEU!$AG:$AG,"")</f>
        <v>26</v>
      </c>
      <c r="I191" s="520">
        <f>+_xlfn.XLOOKUP($AB191,SOLIEU!$E:$E,SOLIEU!$AI:$AI,"")</f>
        <v>0</v>
      </c>
      <c r="J191" s="521">
        <f t="shared" si="42"/>
        <v>0.8</v>
      </c>
      <c r="K191" s="521">
        <f t="shared" si="43"/>
        <v>1.6</v>
      </c>
      <c r="L191" s="520">
        <f>+_xlfn.XLOOKUP($AB191,SOLIEU!$E:$E,SOLIEU!$AA:$AA,"")</f>
        <v>1.1100000000000001</v>
      </c>
      <c r="M191" s="520">
        <f>+_xlfn.XLOOKUP($AB191,SOLIEU!$E:$E,SOLIEU!$AE:$AE,"")</f>
        <v>26</v>
      </c>
      <c r="N191" s="520">
        <f>+_xlfn.XLOOKUP($AB191,SOLIEU!$E:$E,SOLIEU!$AH:$AH,"")</f>
        <v>26</v>
      </c>
      <c r="O191" s="520">
        <f>+_xlfn.XLOOKUP($AB191,SOLIEU!$E:$E,SOLIEU!$AJ:$AJ,"")</f>
        <v>0</v>
      </c>
      <c r="P191" s="521">
        <f t="shared" si="33"/>
        <v>0</v>
      </c>
      <c r="Q191" s="521">
        <f t="shared" si="34"/>
        <v>0</v>
      </c>
      <c r="R191" s="521">
        <f t="shared" si="35"/>
        <v>1.0000000000000009E-2</v>
      </c>
      <c r="S191" s="521">
        <f t="shared" si="36"/>
        <v>0</v>
      </c>
      <c r="T191" s="521">
        <f t="shared" si="37"/>
        <v>0</v>
      </c>
      <c r="U191" s="521">
        <f t="shared" si="38"/>
        <v>0</v>
      </c>
      <c r="V191" s="296" t="s">
        <v>46</v>
      </c>
      <c r="Y191" s="48">
        <f t="shared" si="39"/>
        <v>1</v>
      </c>
      <c r="Z191" s="48">
        <f t="shared" si="44"/>
        <v>181</v>
      </c>
      <c r="AA191" s="48" t="str">
        <f t="shared" si="40"/>
        <v>1-181-3D</v>
      </c>
      <c r="AB191" s="419">
        <f>+_xlfn.XLOOKUP(AA191,SOLIEU!B:B,SOLIEU!E:E,"")</f>
        <v>298</v>
      </c>
      <c r="AC191" s="48"/>
    </row>
    <row r="192" spans="1:29" ht="17.399999999999999" customHeight="1" x14ac:dyDescent="0.3">
      <c r="A192" s="318">
        <v>182</v>
      </c>
      <c r="B192" s="318">
        <f t="shared" si="41"/>
        <v>299</v>
      </c>
      <c r="C192" s="520">
        <f>+_xlfn.XLOOKUP($AB192,SOLIEU!$E:$E,SOLIEU!$AP:$AP,"")</f>
        <v>1</v>
      </c>
      <c r="D192" s="520">
        <f>+_xlfn.XLOOKUP($AB192,SOLIEU!$E:$E,SOLIEU!$AQ:$AQ,"")</f>
        <v>0.8</v>
      </c>
      <c r="E192" s="520">
        <f>+_xlfn.XLOOKUP($AB192,SOLIEU!$E:$E,SOLIEU!$W:$W,"")</f>
        <v>1.6</v>
      </c>
      <c r="F192" s="520">
        <f>+_xlfn.XLOOKUP($AB192,SOLIEU!$E:$E,SOLIEU!$Z:$Z,"")</f>
        <v>1.1000000000000001</v>
      </c>
      <c r="G192" s="520">
        <f>+_xlfn.XLOOKUP($AB192,SOLIEU!$E:$E,SOLIEU!$AD:$AD,"")</f>
        <v>26</v>
      </c>
      <c r="H192" s="520">
        <f>+_xlfn.XLOOKUP($AB192,SOLIEU!$E:$E,SOLIEU!$AG:$AG,"")</f>
        <v>26</v>
      </c>
      <c r="I192" s="520">
        <f>+_xlfn.XLOOKUP($AB192,SOLIEU!$E:$E,SOLIEU!$AI:$AI,"")</f>
        <v>0</v>
      </c>
      <c r="J192" s="521">
        <f t="shared" si="42"/>
        <v>0.8</v>
      </c>
      <c r="K192" s="521">
        <f t="shared" si="43"/>
        <v>1.6</v>
      </c>
      <c r="L192" s="520">
        <f>+_xlfn.XLOOKUP($AB192,SOLIEU!$E:$E,SOLIEU!$AA:$AA,"")</f>
        <v>1.0900000000000001</v>
      </c>
      <c r="M192" s="520">
        <f>+_xlfn.XLOOKUP($AB192,SOLIEU!$E:$E,SOLIEU!$AE:$AE,"")</f>
        <v>26</v>
      </c>
      <c r="N192" s="520">
        <f>+_xlfn.XLOOKUP($AB192,SOLIEU!$E:$E,SOLIEU!$AH:$AH,"")</f>
        <v>26</v>
      </c>
      <c r="O192" s="520">
        <f>+_xlfn.XLOOKUP($AB192,SOLIEU!$E:$E,SOLIEU!$AJ:$AJ,"")</f>
        <v>0</v>
      </c>
      <c r="P192" s="521">
        <f t="shared" si="33"/>
        <v>0</v>
      </c>
      <c r="Q192" s="521">
        <f t="shared" si="34"/>
        <v>0</v>
      </c>
      <c r="R192" s="521">
        <f t="shared" si="35"/>
        <v>-1.0000000000000009E-2</v>
      </c>
      <c r="S192" s="521">
        <f t="shared" si="36"/>
        <v>0</v>
      </c>
      <c r="T192" s="521">
        <f t="shared" si="37"/>
        <v>0</v>
      </c>
      <c r="U192" s="521">
        <f t="shared" si="38"/>
        <v>0</v>
      </c>
      <c r="V192" s="296" t="s">
        <v>46</v>
      </c>
      <c r="Y192" s="48">
        <f t="shared" si="39"/>
        <v>1</v>
      </c>
      <c r="Z192" s="48">
        <f t="shared" si="44"/>
        <v>182</v>
      </c>
      <c r="AA192" s="48" t="str">
        <f t="shared" si="40"/>
        <v>1-182-3D</v>
      </c>
      <c r="AB192" s="419">
        <f>+_xlfn.XLOOKUP(AA192,SOLIEU!B:B,SOLIEU!E:E,"")</f>
        <v>299</v>
      </c>
      <c r="AC192" s="48"/>
    </row>
    <row r="193" spans="1:29" ht="17.399999999999999" customHeight="1" x14ac:dyDescent="0.3">
      <c r="A193" s="318">
        <v>183</v>
      </c>
      <c r="B193" s="318">
        <f t="shared" si="41"/>
        <v>306</v>
      </c>
      <c r="C193" s="520">
        <f>+_xlfn.XLOOKUP($AB193,SOLIEU!$E:$E,SOLIEU!$AP:$AP,"")</f>
        <v>1</v>
      </c>
      <c r="D193" s="520">
        <f>+_xlfn.XLOOKUP($AB193,SOLIEU!$E:$E,SOLIEU!$AQ:$AQ,"")</f>
        <v>0.8</v>
      </c>
      <c r="E193" s="520">
        <f>+_xlfn.XLOOKUP($AB193,SOLIEU!$E:$E,SOLIEU!$W:$W,"")</f>
        <v>1.6</v>
      </c>
      <c r="F193" s="520">
        <f>+_xlfn.XLOOKUP($AB193,SOLIEU!$E:$E,SOLIEU!$Z:$Z,"")</f>
        <v>1.1000000000000001</v>
      </c>
      <c r="G193" s="520">
        <f>+_xlfn.XLOOKUP($AB193,SOLIEU!$E:$E,SOLIEU!$AD:$AD,"")</f>
        <v>26</v>
      </c>
      <c r="H193" s="520">
        <f>+_xlfn.XLOOKUP($AB193,SOLIEU!$E:$E,SOLIEU!$AG:$AG,"")</f>
        <v>26</v>
      </c>
      <c r="I193" s="520">
        <f>+_xlfn.XLOOKUP($AB193,SOLIEU!$E:$E,SOLIEU!$AI:$AI,"")</f>
        <v>0</v>
      </c>
      <c r="J193" s="521">
        <f t="shared" si="42"/>
        <v>0.8</v>
      </c>
      <c r="K193" s="521">
        <f t="shared" si="43"/>
        <v>1.6</v>
      </c>
      <c r="L193" s="520">
        <f>+_xlfn.XLOOKUP($AB193,SOLIEU!$E:$E,SOLIEU!$AA:$AA,"")</f>
        <v>1.1000000000000001</v>
      </c>
      <c r="M193" s="520">
        <f>+_xlfn.XLOOKUP($AB193,SOLIEU!$E:$E,SOLIEU!$AE:$AE,"")</f>
        <v>26</v>
      </c>
      <c r="N193" s="520">
        <f>+_xlfn.XLOOKUP($AB193,SOLIEU!$E:$E,SOLIEU!$AH:$AH,"")</f>
        <v>26</v>
      </c>
      <c r="O193" s="520">
        <f>+_xlfn.XLOOKUP($AB193,SOLIEU!$E:$E,SOLIEU!$AJ:$AJ,"")</f>
        <v>0</v>
      </c>
      <c r="P193" s="521">
        <f t="shared" si="33"/>
        <v>0</v>
      </c>
      <c r="Q193" s="521">
        <f t="shared" si="34"/>
        <v>0</v>
      </c>
      <c r="R193" s="521">
        <f t="shared" si="35"/>
        <v>0</v>
      </c>
      <c r="S193" s="521">
        <f t="shared" si="36"/>
        <v>0</v>
      </c>
      <c r="T193" s="521">
        <f t="shared" si="37"/>
        <v>0</v>
      </c>
      <c r="U193" s="521">
        <f t="shared" si="38"/>
        <v>0</v>
      </c>
      <c r="V193" s="296" t="s">
        <v>46</v>
      </c>
      <c r="Y193" s="48">
        <f t="shared" si="39"/>
        <v>1</v>
      </c>
      <c r="Z193" s="48">
        <f t="shared" si="44"/>
        <v>183</v>
      </c>
      <c r="AA193" s="48" t="str">
        <f t="shared" si="40"/>
        <v>1-183-3D</v>
      </c>
      <c r="AB193" s="419">
        <f>+_xlfn.XLOOKUP(AA193,SOLIEU!B:B,SOLIEU!E:E,"")</f>
        <v>306</v>
      </c>
      <c r="AC193" s="48"/>
    </row>
    <row r="194" spans="1:29" ht="17.399999999999999" customHeight="1" x14ac:dyDescent="0.3">
      <c r="A194" s="318">
        <v>184</v>
      </c>
      <c r="B194" s="318">
        <f t="shared" si="41"/>
        <v>307</v>
      </c>
      <c r="C194" s="520">
        <f>+_xlfn.XLOOKUP($AB194,SOLIEU!$E:$E,SOLIEU!$AP:$AP,"")</f>
        <v>1</v>
      </c>
      <c r="D194" s="520">
        <f>+_xlfn.XLOOKUP($AB194,SOLIEU!$E:$E,SOLIEU!$AQ:$AQ,"")</f>
        <v>0.8</v>
      </c>
      <c r="E194" s="520">
        <f>+_xlfn.XLOOKUP($AB194,SOLIEU!$E:$E,SOLIEU!$W:$W,"")</f>
        <v>1.6</v>
      </c>
      <c r="F194" s="520">
        <f>+_xlfn.XLOOKUP($AB194,SOLIEU!$E:$E,SOLIEU!$Z:$Z,"")</f>
        <v>1.1000000000000001</v>
      </c>
      <c r="G194" s="520">
        <f>+_xlfn.XLOOKUP($AB194,SOLIEU!$E:$E,SOLIEU!$AD:$AD,"")</f>
        <v>26</v>
      </c>
      <c r="H194" s="520">
        <f>+_xlfn.XLOOKUP($AB194,SOLIEU!$E:$E,SOLIEU!$AG:$AG,"")</f>
        <v>26</v>
      </c>
      <c r="I194" s="520">
        <f>+_xlfn.XLOOKUP($AB194,SOLIEU!$E:$E,SOLIEU!$AI:$AI,"")</f>
        <v>0</v>
      </c>
      <c r="J194" s="521">
        <f t="shared" si="42"/>
        <v>0.8</v>
      </c>
      <c r="K194" s="521">
        <f t="shared" si="43"/>
        <v>1.6</v>
      </c>
      <c r="L194" s="520">
        <f>+_xlfn.XLOOKUP($AB194,SOLIEU!$E:$E,SOLIEU!$AA:$AA,"")</f>
        <v>1.1000000000000001</v>
      </c>
      <c r="M194" s="520">
        <f>+_xlfn.XLOOKUP($AB194,SOLIEU!$E:$E,SOLIEU!$AE:$AE,"")</f>
        <v>26</v>
      </c>
      <c r="N194" s="520">
        <f>+_xlfn.XLOOKUP($AB194,SOLIEU!$E:$E,SOLIEU!$AH:$AH,"")</f>
        <v>26</v>
      </c>
      <c r="O194" s="520">
        <f>+_xlfn.XLOOKUP($AB194,SOLIEU!$E:$E,SOLIEU!$AJ:$AJ,"")</f>
        <v>0</v>
      </c>
      <c r="P194" s="521">
        <f t="shared" si="33"/>
        <v>0</v>
      </c>
      <c r="Q194" s="521">
        <f t="shared" si="34"/>
        <v>0</v>
      </c>
      <c r="R194" s="521">
        <f t="shared" si="35"/>
        <v>0</v>
      </c>
      <c r="S194" s="521">
        <f t="shared" si="36"/>
        <v>0</v>
      </c>
      <c r="T194" s="521">
        <f t="shared" si="37"/>
        <v>0</v>
      </c>
      <c r="U194" s="521">
        <f t="shared" si="38"/>
        <v>0</v>
      </c>
      <c r="V194" s="296" t="s">
        <v>46</v>
      </c>
      <c r="Y194" s="48">
        <f t="shared" si="39"/>
        <v>1</v>
      </c>
      <c r="Z194" s="48">
        <f t="shared" si="44"/>
        <v>184</v>
      </c>
      <c r="AA194" s="48" t="str">
        <f t="shared" si="40"/>
        <v>1-184-3D</v>
      </c>
      <c r="AB194" s="419">
        <f>+_xlfn.XLOOKUP(AA194,SOLIEU!B:B,SOLIEU!E:E,"")</f>
        <v>307</v>
      </c>
      <c r="AC194" s="48"/>
    </row>
    <row r="195" spans="1:29" ht="17.399999999999999" customHeight="1" x14ac:dyDescent="0.3">
      <c r="A195" s="318">
        <v>185</v>
      </c>
      <c r="B195" s="318">
        <f t="shared" si="41"/>
        <v>314</v>
      </c>
      <c r="C195" s="520">
        <f>+_xlfn.XLOOKUP($AB195,SOLIEU!$E:$E,SOLIEU!$AP:$AP,"")</f>
        <v>1</v>
      </c>
      <c r="D195" s="520">
        <f>+_xlfn.XLOOKUP($AB195,SOLIEU!$E:$E,SOLIEU!$AQ:$AQ,"")</f>
        <v>0.8</v>
      </c>
      <c r="E195" s="520">
        <f>+_xlfn.XLOOKUP($AB195,SOLIEU!$E:$E,SOLIEU!$W:$W,"")</f>
        <v>1.6</v>
      </c>
      <c r="F195" s="520">
        <f>+_xlfn.XLOOKUP($AB195,SOLIEU!$E:$E,SOLIEU!$Z:$Z,"")</f>
        <v>1.1000000000000001</v>
      </c>
      <c r="G195" s="520">
        <f>+_xlfn.XLOOKUP($AB195,SOLIEU!$E:$E,SOLIEU!$AD:$AD,"")</f>
        <v>26</v>
      </c>
      <c r="H195" s="520">
        <f>+_xlfn.XLOOKUP($AB195,SOLIEU!$E:$E,SOLIEU!$AG:$AG,"")</f>
        <v>26</v>
      </c>
      <c r="I195" s="520">
        <f>+_xlfn.XLOOKUP($AB195,SOLIEU!$E:$E,SOLIEU!$AI:$AI,"")</f>
        <v>0</v>
      </c>
      <c r="J195" s="521">
        <f t="shared" si="42"/>
        <v>0.8</v>
      </c>
      <c r="K195" s="521">
        <f t="shared" si="43"/>
        <v>1.6</v>
      </c>
      <c r="L195" s="520">
        <f>+_xlfn.XLOOKUP($AB195,SOLIEU!$E:$E,SOLIEU!$AA:$AA,"")</f>
        <v>1.0900000000000001</v>
      </c>
      <c r="M195" s="520">
        <f>+_xlfn.XLOOKUP($AB195,SOLIEU!$E:$E,SOLIEU!$AE:$AE,"")</f>
        <v>26</v>
      </c>
      <c r="N195" s="520">
        <f>+_xlfn.XLOOKUP($AB195,SOLIEU!$E:$E,SOLIEU!$AH:$AH,"")</f>
        <v>26</v>
      </c>
      <c r="O195" s="520">
        <f>+_xlfn.XLOOKUP($AB195,SOLIEU!$E:$E,SOLIEU!$AJ:$AJ,"")</f>
        <v>1.0000000000000009E-2</v>
      </c>
      <c r="P195" s="521">
        <f t="shared" si="33"/>
        <v>0</v>
      </c>
      <c r="Q195" s="521">
        <f t="shared" si="34"/>
        <v>0</v>
      </c>
      <c r="R195" s="521">
        <f t="shared" si="35"/>
        <v>-1.0000000000000009E-2</v>
      </c>
      <c r="S195" s="521">
        <f t="shared" si="36"/>
        <v>0</v>
      </c>
      <c r="T195" s="521">
        <f t="shared" si="37"/>
        <v>0</v>
      </c>
      <c r="U195" s="521">
        <f t="shared" si="38"/>
        <v>1.0000000000000009E-2</v>
      </c>
      <c r="V195" s="296" t="s">
        <v>46</v>
      </c>
      <c r="Y195" s="48">
        <f t="shared" si="39"/>
        <v>1</v>
      </c>
      <c r="Z195" s="48">
        <f t="shared" si="44"/>
        <v>185</v>
      </c>
      <c r="AA195" s="48" t="str">
        <f t="shared" si="40"/>
        <v>1-185-3D</v>
      </c>
      <c r="AB195" s="419">
        <f>+_xlfn.XLOOKUP(AA195,SOLIEU!B:B,SOLIEU!E:E,"")</f>
        <v>314</v>
      </c>
      <c r="AC195" s="48"/>
    </row>
    <row r="196" spans="1:29" ht="17.399999999999999" customHeight="1" x14ac:dyDescent="0.3">
      <c r="A196" s="318">
        <v>186</v>
      </c>
      <c r="B196" s="318">
        <f t="shared" si="41"/>
        <v>315</v>
      </c>
      <c r="C196" s="520">
        <f>+_xlfn.XLOOKUP($AB196,SOLIEU!$E:$E,SOLIEU!$AP:$AP,"")</f>
        <v>1</v>
      </c>
      <c r="D196" s="520">
        <f>+_xlfn.XLOOKUP($AB196,SOLIEU!$E:$E,SOLIEU!$AQ:$AQ,"")</f>
        <v>0.8</v>
      </c>
      <c r="E196" s="520">
        <f>+_xlfn.XLOOKUP($AB196,SOLIEU!$E:$E,SOLIEU!$W:$W,"")</f>
        <v>1.6</v>
      </c>
      <c r="F196" s="520">
        <f>+_xlfn.XLOOKUP($AB196,SOLIEU!$E:$E,SOLIEU!$Z:$Z,"")</f>
        <v>1.1000000000000001</v>
      </c>
      <c r="G196" s="520">
        <f>+_xlfn.XLOOKUP($AB196,SOLIEU!$E:$E,SOLIEU!$AD:$AD,"")</f>
        <v>26</v>
      </c>
      <c r="H196" s="520">
        <f>+_xlfn.XLOOKUP($AB196,SOLIEU!$E:$E,SOLIEU!$AG:$AG,"")</f>
        <v>26</v>
      </c>
      <c r="I196" s="520">
        <f>+_xlfn.XLOOKUP($AB196,SOLIEU!$E:$E,SOLIEU!$AI:$AI,"")</f>
        <v>0</v>
      </c>
      <c r="J196" s="521">
        <f t="shared" si="42"/>
        <v>0.8</v>
      </c>
      <c r="K196" s="521">
        <f t="shared" si="43"/>
        <v>1.6</v>
      </c>
      <c r="L196" s="520">
        <f>+_xlfn.XLOOKUP($AB196,SOLIEU!$E:$E,SOLIEU!$AA:$AA,"")</f>
        <v>1.0900000000000001</v>
      </c>
      <c r="M196" s="520">
        <f>+_xlfn.XLOOKUP($AB196,SOLIEU!$E:$E,SOLIEU!$AE:$AE,"")</f>
        <v>26</v>
      </c>
      <c r="N196" s="520">
        <f>+_xlfn.XLOOKUP($AB196,SOLIEU!$E:$E,SOLIEU!$AH:$AH,"")</f>
        <v>26</v>
      </c>
      <c r="O196" s="520">
        <f>+_xlfn.XLOOKUP($AB196,SOLIEU!$E:$E,SOLIEU!$AJ:$AJ,"")</f>
        <v>0</v>
      </c>
      <c r="P196" s="521">
        <f t="shared" si="33"/>
        <v>0</v>
      </c>
      <c r="Q196" s="521">
        <f t="shared" si="34"/>
        <v>0</v>
      </c>
      <c r="R196" s="521">
        <f t="shared" si="35"/>
        <v>-1.0000000000000009E-2</v>
      </c>
      <c r="S196" s="521">
        <f t="shared" si="36"/>
        <v>0</v>
      </c>
      <c r="T196" s="521">
        <f t="shared" si="37"/>
        <v>0</v>
      </c>
      <c r="U196" s="521">
        <f t="shared" si="38"/>
        <v>0</v>
      </c>
      <c r="V196" s="296" t="s">
        <v>46</v>
      </c>
      <c r="Y196" s="48">
        <f t="shared" si="39"/>
        <v>1</v>
      </c>
      <c r="Z196" s="48">
        <f t="shared" si="44"/>
        <v>186</v>
      </c>
      <c r="AA196" s="48" t="str">
        <f t="shared" si="40"/>
        <v>1-186-3D</v>
      </c>
      <c r="AB196" s="419">
        <f>+_xlfn.XLOOKUP(AA196,SOLIEU!B:B,SOLIEU!E:E,"")</f>
        <v>315</v>
      </c>
      <c r="AC196" s="48"/>
    </row>
    <row r="197" spans="1:29" ht="17.399999999999999" customHeight="1" x14ac:dyDescent="0.3">
      <c r="A197" s="318">
        <v>187</v>
      </c>
      <c r="B197" s="318">
        <f t="shared" si="41"/>
        <v>322</v>
      </c>
      <c r="C197" s="520">
        <f>+_xlfn.XLOOKUP($AB197,SOLIEU!$E:$E,SOLIEU!$AP:$AP,"")</f>
        <v>1</v>
      </c>
      <c r="D197" s="520">
        <f>+_xlfn.XLOOKUP($AB197,SOLIEU!$E:$E,SOLIEU!$AQ:$AQ,"")</f>
        <v>0.8</v>
      </c>
      <c r="E197" s="520">
        <f>+_xlfn.XLOOKUP($AB197,SOLIEU!$E:$E,SOLIEU!$W:$W,"")</f>
        <v>1.6</v>
      </c>
      <c r="F197" s="520">
        <f>+_xlfn.XLOOKUP($AB197,SOLIEU!$E:$E,SOLIEU!$Z:$Z,"")</f>
        <v>1.1000000000000001</v>
      </c>
      <c r="G197" s="520">
        <f>+_xlfn.XLOOKUP($AB197,SOLIEU!$E:$E,SOLIEU!$AD:$AD,"")</f>
        <v>26</v>
      </c>
      <c r="H197" s="520">
        <f>+_xlfn.XLOOKUP($AB197,SOLIEU!$E:$E,SOLIEU!$AG:$AG,"")</f>
        <v>26</v>
      </c>
      <c r="I197" s="520">
        <f>+_xlfn.XLOOKUP($AB197,SOLIEU!$E:$E,SOLIEU!$AI:$AI,"")</f>
        <v>0</v>
      </c>
      <c r="J197" s="521">
        <f t="shared" si="42"/>
        <v>0.8</v>
      </c>
      <c r="K197" s="521">
        <f t="shared" si="43"/>
        <v>1.6</v>
      </c>
      <c r="L197" s="520">
        <f>+_xlfn.XLOOKUP($AB197,SOLIEU!$E:$E,SOLIEU!$AA:$AA,"")</f>
        <v>1.1000000000000001</v>
      </c>
      <c r="M197" s="520">
        <f>+_xlfn.XLOOKUP($AB197,SOLIEU!$E:$E,SOLIEU!$AE:$AE,"")</f>
        <v>26</v>
      </c>
      <c r="N197" s="520">
        <f>+_xlfn.XLOOKUP($AB197,SOLIEU!$E:$E,SOLIEU!$AH:$AH,"")</f>
        <v>26</v>
      </c>
      <c r="O197" s="520">
        <f>+_xlfn.XLOOKUP($AB197,SOLIEU!$E:$E,SOLIEU!$AJ:$AJ,"")</f>
        <v>1.0000000000000009E-2</v>
      </c>
      <c r="P197" s="521">
        <f t="shared" si="33"/>
        <v>0</v>
      </c>
      <c r="Q197" s="521">
        <f t="shared" si="34"/>
        <v>0</v>
      </c>
      <c r="R197" s="521">
        <f t="shared" si="35"/>
        <v>0</v>
      </c>
      <c r="S197" s="521">
        <f t="shared" si="36"/>
        <v>0</v>
      </c>
      <c r="T197" s="521">
        <f t="shared" si="37"/>
        <v>0</v>
      </c>
      <c r="U197" s="521">
        <f t="shared" si="38"/>
        <v>1.0000000000000009E-2</v>
      </c>
      <c r="V197" s="296" t="s">
        <v>46</v>
      </c>
      <c r="Y197" s="48">
        <f t="shared" si="39"/>
        <v>1</v>
      </c>
      <c r="Z197" s="48">
        <f t="shared" si="44"/>
        <v>187</v>
      </c>
      <c r="AA197" s="48" t="str">
        <f t="shared" si="40"/>
        <v>1-187-3D</v>
      </c>
      <c r="AB197" s="419">
        <f>+_xlfn.XLOOKUP(AA197,SOLIEU!B:B,SOLIEU!E:E,"")</f>
        <v>322</v>
      </c>
      <c r="AC197" s="48"/>
    </row>
    <row r="198" spans="1:29" ht="17.399999999999999" customHeight="1" x14ac:dyDescent="0.3">
      <c r="A198" s="318">
        <v>188</v>
      </c>
      <c r="B198" s="318">
        <f t="shared" si="41"/>
        <v>323</v>
      </c>
      <c r="C198" s="520">
        <f>+_xlfn.XLOOKUP($AB198,SOLIEU!$E:$E,SOLIEU!$AP:$AP,"")</f>
        <v>1</v>
      </c>
      <c r="D198" s="520">
        <f>+_xlfn.XLOOKUP($AB198,SOLIEU!$E:$E,SOLIEU!$AQ:$AQ,"")</f>
        <v>0.8</v>
      </c>
      <c r="E198" s="520">
        <f>+_xlfn.XLOOKUP($AB198,SOLIEU!$E:$E,SOLIEU!$W:$W,"")</f>
        <v>1.6</v>
      </c>
      <c r="F198" s="520">
        <f>+_xlfn.XLOOKUP($AB198,SOLIEU!$E:$E,SOLIEU!$Z:$Z,"")</f>
        <v>1.1000000000000001</v>
      </c>
      <c r="G198" s="520">
        <f>+_xlfn.XLOOKUP($AB198,SOLIEU!$E:$E,SOLIEU!$AD:$AD,"")</f>
        <v>26</v>
      </c>
      <c r="H198" s="520">
        <f>+_xlfn.XLOOKUP($AB198,SOLIEU!$E:$E,SOLIEU!$AG:$AG,"")</f>
        <v>26</v>
      </c>
      <c r="I198" s="520">
        <f>+_xlfn.XLOOKUP($AB198,SOLIEU!$E:$E,SOLIEU!$AI:$AI,"")</f>
        <v>0</v>
      </c>
      <c r="J198" s="521">
        <f t="shared" si="42"/>
        <v>0.8</v>
      </c>
      <c r="K198" s="521">
        <f t="shared" si="43"/>
        <v>1.6</v>
      </c>
      <c r="L198" s="520">
        <f>+_xlfn.XLOOKUP($AB198,SOLIEU!$E:$E,SOLIEU!$AA:$AA,"")</f>
        <v>1.1000000000000001</v>
      </c>
      <c r="M198" s="520">
        <f>+_xlfn.XLOOKUP($AB198,SOLIEU!$E:$E,SOLIEU!$AE:$AE,"")</f>
        <v>26</v>
      </c>
      <c r="N198" s="520">
        <f>+_xlfn.XLOOKUP($AB198,SOLIEU!$E:$E,SOLIEU!$AH:$AH,"")</f>
        <v>26</v>
      </c>
      <c r="O198" s="520">
        <f>+_xlfn.XLOOKUP($AB198,SOLIEU!$E:$E,SOLIEU!$AJ:$AJ,"")</f>
        <v>1.0000000000000009E-2</v>
      </c>
      <c r="P198" s="521">
        <f t="shared" si="33"/>
        <v>0</v>
      </c>
      <c r="Q198" s="521">
        <f t="shared" si="34"/>
        <v>0</v>
      </c>
      <c r="R198" s="521">
        <f t="shared" si="35"/>
        <v>0</v>
      </c>
      <c r="S198" s="521">
        <f t="shared" si="36"/>
        <v>0</v>
      </c>
      <c r="T198" s="521">
        <f t="shared" si="37"/>
        <v>0</v>
      </c>
      <c r="U198" s="521">
        <f t="shared" si="38"/>
        <v>1.0000000000000009E-2</v>
      </c>
      <c r="V198" s="296" t="s">
        <v>46</v>
      </c>
      <c r="Y198" s="48">
        <f t="shared" si="39"/>
        <v>1</v>
      </c>
      <c r="Z198" s="48">
        <f t="shared" si="44"/>
        <v>188</v>
      </c>
      <c r="AA198" s="48" t="str">
        <f t="shared" si="40"/>
        <v>1-188-3D</v>
      </c>
      <c r="AB198" s="419">
        <f>+_xlfn.XLOOKUP(AA198,SOLIEU!B:B,SOLIEU!E:E,"")</f>
        <v>323</v>
      </c>
      <c r="AC198" s="48"/>
    </row>
    <row r="199" spans="1:29" ht="17.399999999999999" hidden="1" customHeight="1" x14ac:dyDescent="0.3">
      <c r="A199" s="318">
        <v>189</v>
      </c>
      <c r="B199" s="318" t="str">
        <f t="shared" si="41"/>
        <v/>
      </c>
      <c r="C199" s="520" t="str">
        <f>+_xlfn.XLOOKUP($AB199,SOLIEU!$E:$E,SOLIEU!$AP:$AP,"")</f>
        <v/>
      </c>
      <c r="D199" s="520" t="str">
        <f>+_xlfn.XLOOKUP($AB199,SOLIEU!$E:$E,SOLIEU!$AQ:$AQ,"")</f>
        <v/>
      </c>
      <c r="E199" s="520" t="str">
        <f>+_xlfn.XLOOKUP($AB199,SOLIEU!$E:$E,SOLIEU!$W:$W,"")</f>
        <v/>
      </c>
      <c r="F199" s="520" t="str">
        <f>+_xlfn.XLOOKUP($AB199,SOLIEU!$E:$E,SOLIEU!$Z:$Z,"")</f>
        <v/>
      </c>
      <c r="G199" s="520" t="str">
        <f>+_xlfn.XLOOKUP($AB199,SOLIEU!$E:$E,SOLIEU!$AD:$AD,"")</f>
        <v/>
      </c>
      <c r="H199" s="520" t="str">
        <f>+_xlfn.XLOOKUP($AB199,SOLIEU!$E:$E,SOLIEU!$AG:$AG,"")</f>
        <v/>
      </c>
      <c r="I199" s="520" t="str">
        <f>+_xlfn.XLOOKUP($AB199,SOLIEU!$E:$E,SOLIEU!$AI:$AI,"")</f>
        <v/>
      </c>
      <c r="J199" s="521" t="str">
        <f t="shared" si="42"/>
        <v/>
      </c>
      <c r="K199" s="521" t="str">
        <f t="shared" si="43"/>
        <v/>
      </c>
      <c r="L199" s="520" t="str">
        <f>+_xlfn.XLOOKUP($AB199,SOLIEU!$E:$E,SOLIEU!$AA:$AA,"")</f>
        <v/>
      </c>
      <c r="M199" s="520" t="str">
        <f>+_xlfn.XLOOKUP($AB199,SOLIEU!$E:$E,SOLIEU!$AE:$AE,"")</f>
        <v/>
      </c>
      <c r="N199" s="520" t="str">
        <f>+_xlfn.XLOOKUP($AB199,SOLIEU!$E:$E,SOLIEU!$AH:$AH,"")</f>
        <v/>
      </c>
      <c r="O199" s="520" t="str">
        <f>+_xlfn.XLOOKUP($AB199,SOLIEU!$E:$E,SOLIEU!$AJ:$AJ,"")</f>
        <v/>
      </c>
      <c r="P199" s="521" t="e">
        <f t="shared" si="33"/>
        <v>#VALUE!</v>
      </c>
      <c r="Q199" s="521" t="e">
        <f t="shared" si="34"/>
        <v>#VALUE!</v>
      </c>
      <c r="R199" s="521" t="e">
        <f t="shared" si="35"/>
        <v>#VALUE!</v>
      </c>
      <c r="S199" s="521" t="e">
        <f t="shared" si="36"/>
        <v>#VALUE!</v>
      </c>
      <c r="T199" s="521" t="e">
        <f t="shared" si="37"/>
        <v>#VALUE!</v>
      </c>
      <c r="U199" s="521" t="e">
        <f t="shared" si="38"/>
        <v>#VALUE!</v>
      </c>
      <c r="V199" s="296" t="s">
        <v>46</v>
      </c>
      <c r="Y199" s="48">
        <f t="shared" si="39"/>
        <v>1</v>
      </c>
      <c r="Z199" s="48">
        <f t="shared" si="44"/>
        <v>189</v>
      </c>
      <c r="AA199" s="48" t="str">
        <f t="shared" si="40"/>
        <v>1-189-3D</v>
      </c>
      <c r="AB199" s="419" t="str">
        <f>+_xlfn.XLOOKUP(AA199,SOLIEU!B:B,SOLIEU!E:E,"")</f>
        <v/>
      </c>
      <c r="AC199" s="48"/>
    </row>
    <row r="200" spans="1:29" ht="17.399999999999999" hidden="1" customHeight="1" x14ac:dyDescent="0.3">
      <c r="A200" s="318">
        <v>190</v>
      </c>
      <c r="B200" s="318" t="str">
        <f t="shared" si="41"/>
        <v/>
      </c>
      <c r="C200" s="520" t="str">
        <f>+_xlfn.XLOOKUP($AB200,SOLIEU!$E:$E,SOLIEU!$AP:$AP,"")</f>
        <v/>
      </c>
      <c r="D200" s="520" t="str">
        <f>+_xlfn.XLOOKUP($AB200,SOLIEU!$E:$E,SOLIEU!$AQ:$AQ,"")</f>
        <v/>
      </c>
      <c r="E200" s="520" t="str">
        <f>+_xlfn.XLOOKUP($AB200,SOLIEU!$E:$E,SOLIEU!$W:$W,"")</f>
        <v/>
      </c>
      <c r="F200" s="520" t="str">
        <f>+_xlfn.XLOOKUP($AB200,SOLIEU!$E:$E,SOLIEU!$Z:$Z,"")</f>
        <v/>
      </c>
      <c r="G200" s="520" t="str">
        <f>+_xlfn.XLOOKUP($AB200,SOLIEU!$E:$E,SOLIEU!$AD:$AD,"")</f>
        <v/>
      </c>
      <c r="H200" s="520" t="str">
        <f>+_xlfn.XLOOKUP($AB200,SOLIEU!$E:$E,SOLIEU!$AG:$AG,"")</f>
        <v/>
      </c>
      <c r="I200" s="520" t="str">
        <f>+_xlfn.XLOOKUP($AB200,SOLIEU!$E:$E,SOLIEU!$AI:$AI,"")</f>
        <v/>
      </c>
      <c r="J200" s="521" t="str">
        <f t="shared" si="42"/>
        <v/>
      </c>
      <c r="K200" s="521" t="str">
        <f t="shared" si="43"/>
        <v/>
      </c>
      <c r="L200" s="520" t="str">
        <f>+_xlfn.XLOOKUP($AB200,SOLIEU!$E:$E,SOLIEU!$AA:$AA,"")</f>
        <v/>
      </c>
      <c r="M200" s="520" t="str">
        <f>+_xlfn.XLOOKUP($AB200,SOLIEU!$E:$E,SOLIEU!$AE:$AE,"")</f>
        <v/>
      </c>
      <c r="N200" s="520" t="str">
        <f>+_xlfn.XLOOKUP($AB200,SOLIEU!$E:$E,SOLIEU!$AH:$AH,"")</f>
        <v/>
      </c>
      <c r="O200" s="520" t="str">
        <f>+_xlfn.XLOOKUP($AB200,SOLIEU!$E:$E,SOLIEU!$AJ:$AJ,"")</f>
        <v/>
      </c>
      <c r="P200" s="521" t="e">
        <f t="shared" si="33"/>
        <v>#VALUE!</v>
      </c>
      <c r="Q200" s="521" t="e">
        <f t="shared" si="34"/>
        <v>#VALUE!</v>
      </c>
      <c r="R200" s="521" t="e">
        <f t="shared" si="35"/>
        <v>#VALUE!</v>
      </c>
      <c r="S200" s="521" t="e">
        <f t="shared" si="36"/>
        <v>#VALUE!</v>
      </c>
      <c r="T200" s="521" t="e">
        <f t="shared" si="37"/>
        <v>#VALUE!</v>
      </c>
      <c r="U200" s="521" t="e">
        <f t="shared" si="38"/>
        <v>#VALUE!</v>
      </c>
      <c r="V200" s="296" t="s">
        <v>46</v>
      </c>
      <c r="Y200" s="48">
        <f t="shared" si="39"/>
        <v>1</v>
      </c>
      <c r="Z200" s="48">
        <f t="shared" si="44"/>
        <v>190</v>
      </c>
      <c r="AA200" s="48" t="str">
        <f t="shared" si="40"/>
        <v>1-190-3D</v>
      </c>
      <c r="AB200" s="419" t="str">
        <f>+_xlfn.XLOOKUP(AA200,SOLIEU!B:B,SOLIEU!E:E,"")</f>
        <v/>
      </c>
      <c r="AC200" s="48"/>
    </row>
    <row r="201" spans="1:29" ht="17.399999999999999" hidden="1" customHeight="1" x14ac:dyDescent="0.3">
      <c r="A201" s="318">
        <v>191</v>
      </c>
      <c r="B201" s="318" t="str">
        <f t="shared" si="41"/>
        <v/>
      </c>
      <c r="C201" s="520" t="str">
        <f>+_xlfn.XLOOKUP($AB201,SOLIEU!$E:$E,SOLIEU!$AP:$AP,"")</f>
        <v/>
      </c>
      <c r="D201" s="520" t="str">
        <f>+_xlfn.XLOOKUP($AB201,SOLIEU!$E:$E,SOLIEU!$AQ:$AQ,"")</f>
        <v/>
      </c>
      <c r="E201" s="520" t="str">
        <f>+_xlfn.XLOOKUP($AB201,SOLIEU!$E:$E,SOLIEU!$W:$W,"")</f>
        <v/>
      </c>
      <c r="F201" s="520" t="str">
        <f>+_xlfn.XLOOKUP($AB201,SOLIEU!$E:$E,SOLIEU!$Z:$Z,"")</f>
        <v/>
      </c>
      <c r="G201" s="520" t="str">
        <f>+_xlfn.XLOOKUP($AB201,SOLIEU!$E:$E,SOLIEU!$AD:$AD,"")</f>
        <v/>
      </c>
      <c r="H201" s="520" t="str">
        <f>+_xlfn.XLOOKUP($AB201,SOLIEU!$E:$E,SOLIEU!$AG:$AG,"")</f>
        <v/>
      </c>
      <c r="I201" s="520" t="str">
        <f>+_xlfn.XLOOKUP($AB201,SOLIEU!$E:$E,SOLIEU!$AI:$AI,"")</f>
        <v/>
      </c>
      <c r="J201" s="521" t="str">
        <f t="shared" si="42"/>
        <v/>
      </c>
      <c r="K201" s="521" t="str">
        <f t="shared" si="43"/>
        <v/>
      </c>
      <c r="L201" s="520" t="str">
        <f>+_xlfn.XLOOKUP($AB201,SOLIEU!$E:$E,SOLIEU!$AA:$AA,"")</f>
        <v/>
      </c>
      <c r="M201" s="520" t="str">
        <f>+_xlfn.XLOOKUP($AB201,SOLIEU!$E:$E,SOLIEU!$AE:$AE,"")</f>
        <v/>
      </c>
      <c r="N201" s="520" t="str">
        <f>+_xlfn.XLOOKUP($AB201,SOLIEU!$E:$E,SOLIEU!$AH:$AH,"")</f>
        <v/>
      </c>
      <c r="O201" s="520" t="str">
        <f>+_xlfn.XLOOKUP($AB201,SOLIEU!$E:$E,SOLIEU!$AJ:$AJ,"")</f>
        <v/>
      </c>
      <c r="P201" s="521" t="e">
        <f t="shared" si="33"/>
        <v>#VALUE!</v>
      </c>
      <c r="Q201" s="521" t="e">
        <f t="shared" si="34"/>
        <v>#VALUE!</v>
      </c>
      <c r="R201" s="521" t="e">
        <f t="shared" si="35"/>
        <v>#VALUE!</v>
      </c>
      <c r="S201" s="521" t="e">
        <f t="shared" si="36"/>
        <v>#VALUE!</v>
      </c>
      <c r="T201" s="521" t="e">
        <f t="shared" si="37"/>
        <v>#VALUE!</v>
      </c>
      <c r="U201" s="521" t="e">
        <f t="shared" si="38"/>
        <v>#VALUE!</v>
      </c>
      <c r="V201" s="296" t="s">
        <v>46</v>
      </c>
      <c r="Y201" s="48">
        <f t="shared" si="39"/>
        <v>1</v>
      </c>
      <c r="Z201" s="48">
        <f t="shared" si="44"/>
        <v>191</v>
      </c>
      <c r="AA201" s="48" t="str">
        <f t="shared" si="40"/>
        <v>1-191-3D</v>
      </c>
      <c r="AB201" s="419" t="str">
        <f>+_xlfn.XLOOKUP(AA201,SOLIEU!B:B,SOLIEU!E:E,"")</f>
        <v/>
      </c>
      <c r="AC201" s="48"/>
    </row>
    <row r="202" spans="1:29" ht="17.399999999999999" hidden="1" customHeight="1" x14ac:dyDescent="0.3">
      <c r="A202" s="318">
        <v>192</v>
      </c>
      <c r="B202" s="318" t="str">
        <f t="shared" si="41"/>
        <v/>
      </c>
      <c r="C202" s="520" t="str">
        <f>+_xlfn.XLOOKUP($AB202,SOLIEU!$E:$E,SOLIEU!$AP:$AP,"")</f>
        <v/>
      </c>
      <c r="D202" s="520" t="str">
        <f>+_xlfn.XLOOKUP($AB202,SOLIEU!$E:$E,SOLIEU!$AQ:$AQ,"")</f>
        <v/>
      </c>
      <c r="E202" s="520" t="str">
        <f>+_xlfn.XLOOKUP($AB202,SOLIEU!$E:$E,SOLIEU!$W:$W,"")</f>
        <v/>
      </c>
      <c r="F202" s="520" t="str">
        <f>+_xlfn.XLOOKUP($AB202,SOLIEU!$E:$E,SOLIEU!$Z:$Z,"")</f>
        <v/>
      </c>
      <c r="G202" s="520" t="str">
        <f>+_xlfn.XLOOKUP($AB202,SOLIEU!$E:$E,SOLIEU!$AD:$AD,"")</f>
        <v/>
      </c>
      <c r="H202" s="520" t="str">
        <f>+_xlfn.XLOOKUP($AB202,SOLIEU!$E:$E,SOLIEU!$AG:$AG,"")</f>
        <v/>
      </c>
      <c r="I202" s="520" t="str">
        <f>+_xlfn.XLOOKUP($AB202,SOLIEU!$E:$E,SOLIEU!$AI:$AI,"")</f>
        <v/>
      </c>
      <c r="J202" s="521" t="str">
        <f t="shared" si="42"/>
        <v/>
      </c>
      <c r="K202" s="521" t="str">
        <f t="shared" si="43"/>
        <v/>
      </c>
      <c r="L202" s="520" t="str">
        <f>+_xlfn.XLOOKUP($AB202,SOLIEU!$E:$E,SOLIEU!$AA:$AA,"")</f>
        <v/>
      </c>
      <c r="M202" s="520" t="str">
        <f>+_xlfn.XLOOKUP($AB202,SOLIEU!$E:$E,SOLIEU!$AE:$AE,"")</f>
        <v/>
      </c>
      <c r="N202" s="520" t="str">
        <f>+_xlfn.XLOOKUP($AB202,SOLIEU!$E:$E,SOLIEU!$AH:$AH,"")</f>
        <v/>
      </c>
      <c r="O202" s="520" t="str">
        <f>+_xlfn.XLOOKUP($AB202,SOLIEU!$E:$E,SOLIEU!$AJ:$AJ,"")</f>
        <v/>
      </c>
      <c r="P202" s="521" t="e">
        <f t="shared" si="33"/>
        <v>#VALUE!</v>
      </c>
      <c r="Q202" s="521" t="e">
        <f t="shared" si="34"/>
        <v>#VALUE!</v>
      </c>
      <c r="R202" s="521" t="e">
        <f t="shared" si="35"/>
        <v>#VALUE!</v>
      </c>
      <c r="S202" s="521" t="e">
        <f t="shared" si="36"/>
        <v>#VALUE!</v>
      </c>
      <c r="T202" s="521" t="e">
        <f t="shared" si="37"/>
        <v>#VALUE!</v>
      </c>
      <c r="U202" s="521" t="e">
        <f t="shared" si="38"/>
        <v>#VALUE!</v>
      </c>
      <c r="V202" s="296" t="s">
        <v>46</v>
      </c>
      <c r="Y202" s="48">
        <f t="shared" si="39"/>
        <v>1</v>
      </c>
      <c r="Z202" s="48">
        <f t="shared" si="44"/>
        <v>192</v>
      </c>
      <c r="AA202" s="48" t="str">
        <f t="shared" si="40"/>
        <v>1-192-3D</v>
      </c>
      <c r="AB202" s="419" t="str">
        <f>+_xlfn.XLOOKUP(AA202,SOLIEU!B:B,SOLIEU!E:E,"")</f>
        <v/>
      </c>
      <c r="AC202" s="48"/>
    </row>
    <row r="203" spans="1:29" ht="17.399999999999999" hidden="1" customHeight="1" x14ac:dyDescent="0.3">
      <c r="A203" s="318">
        <v>193</v>
      </c>
      <c r="B203" s="318" t="str">
        <f t="shared" si="41"/>
        <v/>
      </c>
      <c r="C203" s="520" t="str">
        <f>+_xlfn.XLOOKUP($AB203,SOLIEU!$E:$E,SOLIEU!$AP:$AP,"")</f>
        <v/>
      </c>
      <c r="D203" s="520" t="str">
        <f>+_xlfn.XLOOKUP($AB203,SOLIEU!$E:$E,SOLIEU!$AQ:$AQ,"")</f>
        <v/>
      </c>
      <c r="E203" s="520" t="str">
        <f>+_xlfn.XLOOKUP($AB203,SOLIEU!$E:$E,SOLIEU!$W:$W,"")</f>
        <v/>
      </c>
      <c r="F203" s="520" t="str">
        <f>+_xlfn.XLOOKUP($AB203,SOLIEU!$E:$E,SOLIEU!$Z:$Z,"")</f>
        <v/>
      </c>
      <c r="G203" s="520" t="str">
        <f>+_xlfn.XLOOKUP($AB203,SOLIEU!$E:$E,SOLIEU!$AD:$AD,"")</f>
        <v/>
      </c>
      <c r="H203" s="520" t="str">
        <f>+_xlfn.XLOOKUP($AB203,SOLIEU!$E:$E,SOLIEU!$AG:$AG,"")</f>
        <v/>
      </c>
      <c r="I203" s="520" t="str">
        <f>+_xlfn.XLOOKUP($AB203,SOLIEU!$E:$E,SOLIEU!$AI:$AI,"")</f>
        <v/>
      </c>
      <c r="J203" s="521" t="str">
        <f t="shared" si="42"/>
        <v/>
      </c>
      <c r="K203" s="521" t="str">
        <f t="shared" si="43"/>
        <v/>
      </c>
      <c r="L203" s="520" t="str">
        <f>+_xlfn.XLOOKUP($AB203,SOLIEU!$E:$E,SOLIEU!$AA:$AA,"")</f>
        <v/>
      </c>
      <c r="M203" s="520" t="str">
        <f>+_xlfn.XLOOKUP($AB203,SOLIEU!$E:$E,SOLIEU!$AE:$AE,"")</f>
        <v/>
      </c>
      <c r="N203" s="520" t="str">
        <f>+_xlfn.XLOOKUP($AB203,SOLIEU!$E:$E,SOLIEU!$AH:$AH,"")</f>
        <v/>
      </c>
      <c r="O203" s="520" t="str">
        <f>+_xlfn.XLOOKUP($AB203,SOLIEU!$E:$E,SOLIEU!$AJ:$AJ,"")</f>
        <v/>
      </c>
      <c r="P203" s="521" t="e">
        <f t="shared" si="33"/>
        <v>#VALUE!</v>
      </c>
      <c r="Q203" s="521" t="e">
        <f t="shared" si="34"/>
        <v>#VALUE!</v>
      </c>
      <c r="R203" s="521" t="e">
        <f t="shared" si="35"/>
        <v>#VALUE!</v>
      </c>
      <c r="S203" s="521" t="e">
        <f t="shared" si="36"/>
        <v>#VALUE!</v>
      </c>
      <c r="T203" s="521" t="e">
        <f t="shared" si="37"/>
        <v>#VALUE!</v>
      </c>
      <c r="U203" s="521" t="e">
        <f t="shared" si="38"/>
        <v>#VALUE!</v>
      </c>
      <c r="V203" s="296" t="s">
        <v>46</v>
      </c>
      <c r="Y203" s="48">
        <f t="shared" si="39"/>
        <v>1</v>
      </c>
      <c r="Z203" s="48">
        <f t="shared" si="44"/>
        <v>193</v>
      </c>
      <c r="AA203" s="48" t="str">
        <f t="shared" si="40"/>
        <v>1-193-3D</v>
      </c>
      <c r="AB203" s="419" t="str">
        <f>+_xlfn.XLOOKUP(AA203,SOLIEU!B:B,SOLIEU!E:E,"")</f>
        <v/>
      </c>
      <c r="AC203" s="48"/>
    </row>
    <row r="204" spans="1:29" ht="17.399999999999999" hidden="1" customHeight="1" x14ac:dyDescent="0.3">
      <c r="A204" s="318">
        <v>194</v>
      </c>
      <c r="B204" s="318" t="str">
        <f t="shared" si="41"/>
        <v/>
      </c>
      <c r="C204" s="520" t="str">
        <f>+_xlfn.XLOOKUP($AB204,SOLIEU!$E:$E,SOLIEU!$AP:$AP,"")</f>
        <v/>
      </c>
      <c r="D204" s="520" t="str">
        <f>+_xlfn.XLOOKUP($AB204,SOLIEU!$E:$E,SOLIEU!$AQ:$AQ,"")</f>
        <v/>
      </c>
      <c r="E204" s="520" t="str">
        <f>+_xlfn.XLOOKUP($AB204,SOLIEU!$E:$E,SOLIEU!$W:$W,"")</f>
        <v/>
      </c>
      <c r="F204" s="520" t="str">
        <f>+_xlfn.XLOOKUP($AB204,SOLIEU!$E:$E,SOLIEU!$Z:$Z,"")</f>
        <v/>
      </c>
      <c r="G204" s="520" t="str">
        <f>+_xlfn.XLOOKUP($AB204,SOLIEU!$E:$E,SOLIEU!$AD:$AD,"")</f>
        <v/>
      </c>
      <c r="H204" s="520" t="str">
        <f>+_xlfn.XLOOKUP($AB204,SOLIEU!$E:$E,SOLIEU!$AG:$AG,"")</f>
        <v/>
      </c>
      <c r="I204" s="520" t="str">
        <f>+_xlfn.XLOOKUP($AB204,SOLIEU!$E:$E,SOLIEU!$AI:$AI,"")</f>
        <v/>
      </c>
      <c r="J204" s="521" t="str">
        <f t="shared" si="42"/>
        <v/>
      </c>
      <c r="K204" s="521" t="str">
        <f t="shared" si="43"/>
        <v/>
      </c>
      <c r="L204" s="520" t="str">
        <f>+_xlfn.XLOOKUP($AB204,SOLIEU!$E:$E,SOLIEU!$AA:$AA,"")</f>
        <v/>
      </c>
      <c r="M204" s="520" t="str">
        <f>+_xlfn.XLOOKUP($AB204,SOLIEU!$E:$E,SOLIEU!$AE:$AE,"")</f>
        <v/>
      </c>
      <c r="N204" s="520" t="str">
        <f>+_xlfn.XLOOKUP($AB204,SOLIEU!$E:$E,SOLIEU!$AH:$AH,"")</f>
        <v/>
      </c>
      <c r="O204" s="520" t="str">
        <f>+_xlfn.XLOOKUP($AB204,SOLIEU!$E:$E,SOLIEU!$AJ:$AJ,"")</f>
        <v/>
      </c>
      <c r="P204" s="521" t="e">
        <f t="shared" ref="P204:P230" si="45">+J204-D204</f>
        <v>#VALUE!</v>
      </c>
      <c r="Q204" s="521" t="e">
        <f t="shared" ref="Q204:Q230" si="46">+K204-E204</f>
        <v>#VALUE!</v>
      </c>
      <c r="R204" s="521" t="e">
        <f t="shared" ref="R204:R230" si="47">+L204-F204</f>
        <v>#VALUE!</v>
      </c>
      <c r="S204" s="521" t="e">
        <f t="shared" ref="S204:S267" si="48">+M204-G204</f>
        <v>#VALUE!</v>
      </c>
      <c r="T204" s="521" t="e">
        <f t="shared" ref="T204:T230" si="49">+N204-H204</f>
        <v>#VALUE!</v>
      </c>
      <c r="U204" s="521" t="e">
        <f t="shared" ref="U204:U230" si="50">+O204-I204</f>
        <v>#VALUE!</v>
      </c>
      <c r="V204" s="296" t="s">
        <v>46</v>
      </c>
      <c r="Y204" s="48">
        <f t="shared" ref="Y204:Y267" si="51">+$AA$2</f>
        <v>1</v>
      </c>
      <c r="Z204" s="48">
        <f t="shared" si="44"/>
        <v>194</v>
      </c>
      <c r="AA204" s="48" t="str">
        <f t="shared" si="40"/>
        <v>1-194-3D</v>
      </c>
      <c r="AB204" s="419" t="str">
        <f>+_xlfn.XLOOKUP(AA204,SOLIEU!B:B,SOLIEU!E:E,"")</f>
        <v/>
      </c>
      <c r="AC204" s="48"/>
    </row>
    <row r="205" spans="1:29" ht="17.399999999999999" hidden="1" customHeight="1" x14ac:dyDescent="0.3">
      <c r="A205" s="318">
        <v>195</v>
      </c>
      <c r="B205" s="318" t="str">
        <f t="shared" si="41"/>
        <v/>
      </c>
      <c r="C205" s="520" t="str">
        <f>+_xlfn.XLOOKUP($AB205,SOLIEU!$E:$E,SOLIEU!$AP:$AP,"")</f>
        <v/>
      </c>
      <c r="D205" s="520" t="str">
        <f>+_xlfn.XLOOKUP($AB205,SOLIEU!$E:$E,SOLIEU!$AQ:$AQ,"")</f>
        <v/>
      </c>
      <c r="E205" s="520" t="str">
        <f>+_xlfn.XLOOKUP($AB205,SOLIEU!$E:$E,SOLIEU!$W:$W,"")</f>
        <v/>
      </c>
      <c r="F205" s="520" t="str">
        <f>+_xlfn.XLOOKUP($AB205,SOLIEU!$E:$E,SOLIEU!$Z:$Z,"")</f>
        <v/>
      </c>
      <c r="G205" s="520" t="str">
        <f>+_xlfn.XLOOKUP($AB205,SOLIEU!$E:$E,SOLIEU!$AD:$AD,"")</f>
        <v/>
      </c>
      <c r="H205" s="520" t="str">
        <f>+_xlfn.XLOOKUP($AB205,SOLIEU!$E:$E,SOLIEU!$AG:$AG,"")</f>
        <v/>
      </c>
      <c r="I205" s="520" t="str">
        <f>+_xlfn.XLOOKUP($AB205,SOLIEU!$E:$E,SOLIEU!$AI:$AI,"")</f>
        <v/>
      </c>
      <c r="J205" s="521" t="str">
        <f t="shared" si="42"/>
        <v/>
      </c>
      <c r="K205" s="521" t="str">
        <f t="shared" si="43"/>
        <v/>
      </c>
      <c r="L205" s="520" t="str">
        <f>+_xlfn.XLOOKUP($AB205,SOLIEU!$E:$E,SOLIEU!$AA:$AA,"")</f>
        <v/>
      </c>
      <c r="M205" s="520" t="str">
        <f>+_xlfn.XLOOKUP($AB205,SOLIEU!$E:$E,SOLIEU!$AE:$AE,"")</f>
        <v/>
      </c>
      <c r="N205" s="520" t="str">
        <f>+_xlfn.XLOOKUP($AB205,SOLIEU!$E:$E,SOLIEU!$AH:$AH,"")</f>
        <v/>
      </c>
      <c r="O205" s="520" t="str">
        <f>+_xlfn.XLOOKUP($AB205,SOLIEU!$E:$E,SOLIEU!$AJ:$AJ,"")</f>
        <v/>
      </c>
      <c r="P205" s="521" t="e">
        <f t="shared" si="45"/>
        <v>#VALUE!</v>
      </c>
      <c r="Q205" s="521" t="e">
        <f t="shared" si="46"/>
        <v>#VALUE!</v>
      </c>
      <c r="R205" s="521" t="e">
        <f t="shared" si="47"/>
        <v>#VALUE!</v>
      </c>
      <c r="S205" s="521" t="e">
        <f t="shared" si="48"/>
        <v>#VALUE!</v>
      </c>
      <c r="T205" s="521" t="e">
        <f t="shared" si="49"/>
        <v>#VALUE!</v>
      </c>
      <c r="U205" s="521" t="e">
        <f t="shared" si="50"/>
        <v>#VALUE!</v>
      </c>
      <c r="V205" s="296" t="s">
        <v>46</v>
      </c>
      <c r="Y205" s="48">
        <f t="shared" si="51"/>
        <v>1</v>
      </c>
      <c r="Z205" s="48">
        <f t="shared" si="44"/>
        <v>195</v>
      </c>
      <c r="AA205" s="48" t="str">
        <f t="shared" si="40"/>
        <v>1-195-3D</v>
      </c>
      <c r="AB205" s="419" t="str">
        <f>+_xlfn.XLOOKUP(AA205,SOLIEU!B:B,SOLIEU!E:E,"")</f>
        <v/>
      </c>
      <c r="AC205" s="48"/>
    </row>
    <row r="206" spans="1:29" ht="17.399999999999999" hidden="1" customHeight="1" x14ac:dyDescent="0.3">
      <c r="A206" s="318">
        <v>196</v>
      </c>
      <c r="B206" s="318" t="str">
        <f t="shared" si="41"/>
        <v/>
      </c>
      <c r="C206" s="520" t="str">
        <f>+_xlfn.XLOOKUP($AB206,SOLIEU!$E:$E,SOLIEU!$AP:$AP,"")</f>
        <v/>
      </c>
      <c r="D206" s="520" t="str">
        <f>+_xlfn.XLOOKUP($AB206,SOLIEU!$E:$E,SOLIEU!$AQ:$AQ,"")</f>
        <v/>
      </c>
      <c r="E206" s="520" t="str">
        <f>+_xlfn.XLOOKUP($AB206,SOLIEU!$E:$E,SOLIEU!$W:$W,"")</f>
        <v/>
      </c>
      <c r="F206" s="520" t="str">
        <f>+_xlfn.XLOOKUP($AB206,SOLIEU!$E:$E,SOLIEU!$Z:$Z,"")</f>
        <v/>
      </c>
      <c r="G206" s="520" t="str">
        <f>+_xlfn.XLOOKUP($AB206,SOLIEU!$E:$E,SOLIEU!$AD:$AD,"")</f>
        <v/>
      </c>
      <c r="H206" s="520" t="str">
        <f>+_xlfn.XLOOKUP($AB206,SOLIEU!$E:$E,SOLIEU!$AG:$AG,"")</f>
        <v/>
      </c>
      <c r="I206" s="520" t="str">
        <f>+_xlfn.XLOOKUP($AB206,SOLIEU!$E:$E,SOLIEU!$AI:$AI,"")</f>
        <v/>
      </c>
      <c r="J206" s="521" t="str">
        <f t="shared" si="42"/>
        <v/>
      </c>
      <c r="K206" s="521" t="str">
        <f t="shared" si="43"/>
        <v/>
      </c>
      <c r="L206" s="520" t="str">
        <f>+_xlfn.XLOOKUP($AB206,SOLIEU!$E:$E,SOLIEU!$AA:$AA,"")</f>
        <v/>
      </c>
      <c r="M206" s="520" t="str">
        <f>+_xlfn.XLOOKUP($AB206,SOLIEU!$E:$E,SOLIEU!$AE:$AE,"")</f>
        <v/>
      </c>
      <c r="N206" s="520" t="str">
        <f>+_xlfn.XLOOKUP($AB206,SOLIEU!$E:$E,SOLIEU!$AH:$AH,"")</f>
        <v/>
      </c>
      <c r="O206" s="520" t="str">
        <f>+_xlfn.XLOOKUP($AB206,SOLIEU!$E:$E,SOLIEU!$AJ:$AJ,"")</f>
        <v/>
      </c>
      <c r="P206" s="521" t="e">
        <f t="shared" si="45"/>
        <v>#VALUE!</v>
      </c>
      <c r="Q206" s="521" t="e">
        <f t="shared" si="46"/>
        <v>#VALUE!</v>
      </c>
      <c r="R206" s="521" t="e">
        <f t="shared" si="47"/>
        <v>#VALUE!</v>
      </c>
      <c r="S206" s="521" t="e">
        <f t="shared" si="48"/>
        <v>#VALUE!</v>
      </c>
      <c r="T206" s="521" t="e">
        <f t="shared" si="49"/>
        <v>#VALUE!</v>
      </c>
      <c r="U206" s="521" t="e">
        <f t="shared" si="50"/>
        <v>#VALUE!</v>
      </c>
      <c r="V206" s="296" t="s">
        <v>46</v>
      </c>
      <c r="Y206" s="48">
        <f t="shared" si="51"/>
        <v>1</v>
      </c>
      <c r="Z206" s="48">
        <f t="shared" si="44"/>
        <v>196</v>
      </c>
      <c r="AA206" s="48" t="str">
        <f t="shared" si="40"/>
        <v>1-196-3D</v>
      </c>
      <c r="AB206" s="419" t="str">
        <f>+_xlfn.XLOOKUP(AA206,SOLIEU!B:B,SOLIEU!E:E,"")</f>
        <v/>
      </c>
      <c r="AC206" s="48"/>
    </row>
    <row r="207" spans="1:29" ht="17.399999999999999" hidden="1" customHeight="1" x14ac:dyDescent="0.3">
      <c r="A207" s="318">
        <v>197</v>
      </c>
      <c r="B207" s="318" t="str">
        <f t="shared" si="41"/>
        <v/>
      </c>
      <c r="C207" s="520" t="str">
        <f>+_xlfn.XLOOKUP($AB207,SOLIEU!$E:$E,SOLIEU!$AP:$AP,"")</f>
        <v/>
      </c>
      <c r="D207" s="520" t="str">
        <f>+_xlfn.XLOOKUP($AB207,SOLIEU!$E:$E,SOLIEU!$AQ:$AQ,"")</f>
        <v/>
      </c>
      <c r="E207" s="520" t="str">
        <f>+_xlfn.XLOOKUP($AB207,SOLIEU!$E:$E,SOLIEU!$W:$W,"")</f>
        <v/>
      </c>
      <c r="F207" s="520" t="str">
        <f>+_xlfn.XLOOKUP($AB207,SOLIEU!$E:$E,SOLIEU!$Z:$Z,"")</f>
        <v/>
      </c>
      <c r="G207" s="520" t="str">
        <f>+_xlfn.XLOOKUP($AB207,SOLIEU!$E:$E,SOLIEU!$AD:$AD,"")</f>
        <v/>
      </c>
      <c r="H207" s="520" t="str">
        <f>+_xlfn.XLOOKUP($AB207,SOLIEU!$E:$E,SOLIEU!$AG:$AG,"")</f>
        <v/>
      </c>
      <c r="I207" s="520" t="str">
        <f>+_xlfn.XLOOKUP($AB207,SOLIEU!$E:$E,SOLIEU!$AI:$AI,"")</f>
        <v/>
      </c>
      <c r="J207" s="521" t="str">
        <f t="shared" si="42"/>
        <v/>
      </c>
      <c r="K207" s="521" t="str">
        <f t="shared" si="43"/>
        <v/>
      </c>
      <c r="L207" s="520" t="str">
        <f>+_xlfn.XLOOKUP($AB207,SOLIEU!$E:$E,SOLIEU!$AA:$AA,"")</f>
        <v/>
      </c>
      <c r="M207" s="520" t="str">
        <f>+_xlfn.XLOOKUP($AB207,SOLIEU!$E:$E,SOLIEU!$AE:$AE,"")</f>
        <v/>
      </c>
      <c r="N207" s="520" t="str">
        <f>+_xlfn.XLOOKUP($AB207,SOLIEU!$E:$E,SOLIEU!$AH:$AH,"")</f>
        <v/>
      </c>
      <c r="O207" s="520" t="str">
        <f>+_xlfn.XLOOKUP($AB207,SOLIEU!$E:$E,SOLIEU!$AJ:$AJ,"")</f>
        <v/>
      </c>
      <c r="P207" s="521" t="e">
        <f t="shared" si="45"/>
        <v>#VALUE!</v>
      </c>
      <c r="Q207" s="521" t="e">
        <f t="shared" si="46"/>
        <v>#VALUE!</v>
      </c>
      <c r="R207" s="521" t="e">
        <f t="shared" si="47"/>
        <v>#VALUE!</v>
      </c>
      <c r="S207" s="521" t="e">
        <f t="shared" si="48"/>
        <v>#VALUE!</v>
      </c>
      <c r="T207" s="521" t="e">
        <f t="shared" si="49"/>
        <v>#VALUE!</v>
      </c>
      <c r="U207" s="521" t="e">
        <f t="shared" si="50"/>
        <v>#VALUE!</v>
      </c>
      <c r="V207" s="296" t="s">
        <v>46</v>
      </c>
      <c r="Y207" s="48">
        <f t="shared" si="51"/>
        <v>1</v>
      </c>
      <c r="Z207" s="48">
        <f t="shared" si="44"/>
        <v>197</v>
      </c>
      <c r="AA207" s="48" t="str">
        <f t="shared" si="40"/>
        <v>1-197-3D</v>
      </c>
      <c r="AB207" s="419" t="str">
        <f>+_xlfn.XLOOKUP(AA207,SOLIEU!B:B,SOLIEU!E:E,"")</f>
        <v/>
      </c>
      <c r="AC207" s="48"/>
    </row>
    <row r="208" spans="1:29" ht="17.399999999999999" hidden="1" customHeight="1" x14ac:dyDescent="0.3">
      <c r="A208" s="318">
        <v>198</v>
      </c>
      <c r="B208" s="318" t="str">
        <f t="shared" si="41"/>
        <v/>
      </c>
      <c r="C208" s="520" t="str">
        <f>+_xlfn.XLOOKUP($AB208,SOLIEU!$E:$E,SOLIEU!$AP:$AP,"")</f>
        <v/>
      </c>
      <c r="D208" s="520" t="str">
        <f>+_xlfn.XLOOKUP($AB208,SOLIEU!$E:$E,SOLIEU!$AQ:$AQ,"")</f>
        <v/>
      </c>
      <c r="E208" s="520" t="str">
        <f>+_xlfn.XLOOKUP($AB208,SOLIEU!$E:$E,SOLIEU!$W:$W,"")</f>
        <v/>
      </c>
      <c r="F208" s="520" t="str">
        <f>+_xlfn.XLOOKUP($AB208,SOLIEU!$E:$E,SOLIEU!$Z:$Z,"")</f>
        <v/>
      </c>
      <c r="G208" s="520" t="str">
        <f>+_xlfn.XLOOKUP($AB208,SOLIEU!$E:$E,SOLIEU!$AD:$AD,"")</f>
        <v/>
      </c>
      <c r="H208" s="520" t="str">
        <f>+_xlfn.XLOOKUP($AB208,SOLIEU!$E:$E,SOLIEU!$AG:$AG,"")</f>
        <v/>
      </c>
      <c r="I208" s="520" t="str">
        <f>+_xlfn.XLOOKUP($AB208,SOLIEU!$E:$E,SOLIEU!$AI:$AI,"")</f>
        <v/>
      </c>
      <c r="J208" s="521" t="str">
        <f t="shared" si="42"/>
        <v/>
      </c>
      <c r="K208" s="521" t="str">
        <f t="shared" si="43"/>
        <v/>
      </c>
      <c r="L208" s="520" t="str">
        <f>+_xlfn.XLOOKUP($AB208,SOLIEU!$E:$E,SOLIEU!$AA:$AA,"")</f>
        <v/>
      </c>
      <c r="M208" s="520" t="str">
        <f>+_xlfn.XLOOKUP($AB208,SOLIEU!$E:$E,SOLIEU!$AE:$AE,"")</f>
        <v/>
      </c>
      <c r="N208" s="520" t="str">
        <f>+_xlfn.XLOOKUP($AB208,SOLIEU!$E:$E,SOLIEU!$AH:$AH,"")</f>
        <v/>
      </c>
      <c r="O208" s="520" t="str">
        <f>+_xlfn.XLOOKUP($AB208,SOLIEU!$E:$E,SOLIEU!$AJ:$AJ,"")</f>
        <v/>
      </c>
      <c r="P208" s="521" t="e">
        <f t="shared" si="45"/>
        <v>#VALUE!</v>
      </c>
      <c r="Q208" s="521" t="e">
        <f t="shared" si="46"/>
        <v>#VALUE!</v>
      </c>
      <c r="R208" s="521" t="e">
        <f t="shared" si="47"/>
        <v>#VALUE!</v>
      </c>
      <c r="S208" s="521" t="e">
        <f t="shared" si="48"/>
        <v>#VALUE!</v>
      </c>
      <c r="T208" s="521" t="e">
        <f t="shared" si="49"/>
        <v>#VALUE!</v>
      </c>
      <c r="U208" s="521" t="e">
        <f t="shared" si="50"/>
        <v>#VALUE!</v>
      </c>
      <c r="V208" s="296" t="s">
        <v>46</v>
      </c>
      <c r="Y208" s="48">
        <f t="shared" si="51"/>
        <v>1</v>
      </c>
      <c r="Z208" s="48">
        <f t="shared" si="44"/>
        <v>198</v>
      </c>
      <c r="AA208" s="48" t="str">
        <f t="shared" si="40"/>
        <v>1-198-3D</v>
      </c>
      <c r="AB208" s="419" t="str">
        <f>+_xlfn.XLOOKUP(AA208,SOLIEU!B:B,SOLIEU!E:E,"")</f>
        <v/>
      </c>
      <c r="AC208" s="48"/>
    </row>
    <row r="209" spans="1:29" ht="17.399999999999999" hidden="1" customHeight="1" x14ac:dyDescent="0.3">
      <c r="A209" s="318">
        <v>199</v>
      </c>
      <c r="B209" s="318" t="str">
        <f t="shared" si="41"/>
        <v/>
      </c>
      <c r="C209" s="520" t="str">
        <f>+_xlfn.XLOOKUP($AB209,SOLIEU!$E:$E,SOLIEU!$AP:$AP,"")</f>
        <v/>
      </c>
      <c r="D209" s="520" t="str">
        <f>+_xlfn.XLOOKUP($AB209,SOLIEU!$E:$E,SOLIEU!$AQ:$AQ,"")</f>
        <v/>
      </c>
      <c r="E209" s="520" t="str">
        <f>+_xlfn.XLOOKUP($AB209,SOLIEU!$E:$E,SOLIEU!$W:$W,"")</f>
        <v/>
      </c>
      <c r="F209" s="520" t="str">
        <f>+_xlfn.XLOOKUP($AB209,SOLIEU!$E:$E,SOLIEU!$Z:$Z,"")</f>
        <v/>
      </c>
      <c r="G209" s="520" t="str">
        <f>+_xlfn.XLOOKUP($AB209,SOLIEU!$E:$E,SOLIEU!$AD:$AD,"")</f>
        <v/>
      </c>
      <c r="H209" s="520" t="str">
        <f>+_xlfn.XLOOKUP($AB209,SOLIEU!$E:$E,SOLIEU!$AG:$AG,"")</f>
        <v/>
      </c>
      <c r="I209" s="520" t="str">
        <f>+_xlfn.XLOOKUP($AB209,SOLIEU!$E:$E,SOLIEU!$AI:$AI,"")</f>
        <v/>
      </c>
      <c r="J209" s="521" t="str">
        <f t="shared" si="42"/>
        <v/>
      </c>
      <c r="K209" s="521" t="str">
        <f t="shared" si="43"/>
        <v/>
      </c>
      <c r="L209" s="520" t="str">
        <f>+_xlfn.XLOOKUP($AB209,SOLIEU!$E:$E,SOLIEU!$AA:$AA,"")</f>
        <v/>
      </c>
      <c r="M209" s="520" t="str">
        <f>+_xlfn.XLOOKUP($AB209,SOLIEU!$E:$E,SOLIEU!$AE:$AE,"")</f>
        <v/>
      </c>
      <c r="N209" s="520" t="str">
        <f>+_xlfn.XLOOKUP($AB209,SOLIEU!$E:$E,SOLIEU!$AH:$AH,"")</f>
        <v/>
      </c>
      <c r="O209" s="520" t="str">
        <f>+_xlfn.XLOOKUP($AB209,SOLIEU!$E:$E,SOLIEU!$AJ:$AJ,"")</f>
        <v/>
      </c>
      <c r="P209" s="521" t="e">
        <f t="shared" si="45"/>
        <v>#VALUE!</v>
      </c>
      <c r="Q209" s="521" t="e">
        <f t="shared" si="46"/>
        <v>#VALUE!</v>
      </c>
      <c r="R209" s="521" t="e">
        <f t="shared" si="47"/>
        <v>#VALUE!</v>
      </c>
      <c r="S209" s="521" t="e">
        <f t="shared" si="48"/>
        <v>#VALUE!</v>
      </c>
      <c r="T209" s="521" t="e">
        <f t="shared" si="49"/>
        <v>#VALUE!</v>
      </c>
      <c r="U209" s="521" t="e">
        <f t="shared" si="50"/>
        <v>#VALUE!</v>
      </c>
      <c r="V209" s="296" t="s">
        <v>46</v>
      </c>
      <c r="Y209" s="48">
        <f t="shared" si="51"/>
        <v>1</v>
      </c>
      <c r="Z209" s="48">
        <f t="shared" si="44"/>
        <v>199</v>
      </c>
      <c r="AA209" s="48" t="str">
        <f t="shared" si="40"/>
        <v>1-199-3D</v>
      </c>
      <c r="AB209" s="419" t="str">
        <f>+_xlfn.XLOOKUP(AA209,SOLIEU!B:B,SOLIEU!E:E,"")</f>
        <v/>
      </c>
      <c r="AC209" s="48"/>
    </row>
    <row r="210" spans="1:29" ht="17.399999999999999" hidden="1" customHeight="1" x14ac:dyDescent="0.3">
      <c r="A210" s="318">
        <v>200</v>
      </c>
      <c r="B210" s="318" t="str">
        <f t="shared" si="41"/>
        <v/>
      </c>
      <c r="C210" s="520" t="str">
        <f>+_xlfn.XLOOKUP($AB210,SOLIEU!$E:$E,SOLIEU!$AP:$AP,"")</f>
        <v/>
      </c>
      <c r="D210" s="520" t="str">
        <f>+_xlfn.XLOOKUP($AB210,SOLIEU!$E:$E,SOLIEU!$AQ:$AQ,"")</f>
        <v/>
      </c>
      <c r="E210" s="520" t="str">
        <f>+_xlfn.XLOOKUP($AB210,SOLIEU!$E:$E,SOLIEU!$W:$W,"")</f>
        <v/>
      </c>
      <c r="F210" s="520" t="str">
        <f>+_xlfn.XLOOKUP($AB210,SOLIEU!$E:$E,SOLIEU!$Z:$Z,"")</f>
        <v/>
      </c>
      <c r="G210" s="520" t="str">
        <f>+_xlfn.XLOOKUP($AB210,SOLIEU!$E:$E,SOLIEU!$AD:$AD,"")</f>
        <v/>
      </c>
      <c r="H210" s="520" t="str">
        <f>+_xlfn.XLOOKUP($AB210,SOLIEU!$E:$E,SOLIEU!$AG:$AG,"")</f>
        <v/>
      </c>
      <c r="I210" s="520" t="str">
        <f>+_xlfn.XLOOKUP($AB210,SOLIEU!$E:$E,SOLIEU!$AI:$AI,"")</f>
        <v/>
      </c>
      <c r="J210" s="521" t="str">
        <f t="shared" si="42"/>
        <v/>
      </c>
      <c r="K210" s="521" t="str">
        <f t="shared" si="43"/>
        <v/>
      </c>
      <c r="L210" s="520" t="str">
        <f>+_xlfn.XLOOKUP($AB210,SOLIEU!$E:$E,SOLIEU!$AA:$AA,"")</f>
        <v/>
      </c>
      <c r="M210" s="520" t="str">
        <f>+_xlfn.XLOOKUP($AB210,SOLIEU!$E:$E,SOLIEU!$AE:$AE,"")</f>
        <v/>
      </c>
      <c r="N210" s="520" t="str">
        <f>+_xlfn.XLOOKUP($AB210,SOLIEU!$E:$E,SOLIEU!$AH:$AH,"")</f>
        <v/>
      </c>
      <c r="O210" s="520" t="str">
        <f>+_xlfn.XLOOKUP($AB210,SOLIEU!$E:$E,SOLIEU!$AJ:$AJ,"")</f>
        <v/>
      </c>
      <c r="P210" s="521" t="e">
        <f t="shared" si="45"/>
        <v>#VALUE!</v>
      </c>
      <c r="Q210" s="521" t="e">
        <f t="shared" si="46"/>
        <v>#VALUE!</v>
      </c>
      <c r="R210" s="521" t="e">
        <f t="shared" si="47"/>
        <v>#VALUE!</v>
      </c>
      <c r="S210" s="521" t="e">
        <f t="shared" si="48"/>
        <v>#VALUE!</v>
      </c>
      <c r="T210" s="521" t="e">
        <f t="shared" si="49"/>
        <v>#VALUE!</v>
      </c>
      <c r="U210" s="521" t="e">
        <f t="shared" si="50"/>
        <v>#VALUE!</v>
      </c>
      <c r="V210" s="296" t="s">
        <v>46</v>
      </c>
      <c r="Y210" s="48">
        <f t="shared" si="51"/>
        <v>1</v>
      </c>
      <c r="Z210" s="48">
        <f t="shared" si="44"/>
        <v>200</v>
      </c>
      <c r="AA210" s="48" t="str">
        <f t="shared" si="40"/>
        <v>1-200-3D</v>
      </c>
      <c r="AB210" s="419" t="str">
        <f>+_xlfn.XLOOKUP(AA210,SOLIEU!B:B,SOLIEU!E:E,"")</f>
        <v/>
      </c>
      <c r="AC210" s="48"/>
    </row>
    <row r="211" spans="1:29" ht="17.399999999999999" hidden="1" customHeight="1" x14ac:dyDescent="0.3">
      <c r="A211" s="318">
        <v>201</v>
      </c>
      <c r="B211" s="318" t="str">
        <f t="shared" si="41"/>
        <v/>
      </c>
      <c r="C211" s="520" t="str">
        <f>+_xlfn.XLOOKUP($AB211,SOLIEU!$E:$E,SOLIEU!$AP:$AP,"")</f>
        <v/>
      </c>
      <c r="D211" s="520" t="str">
        <f>+_xlfn.XLOOKUP($AB211,SOLIEU!$E:$E,SOLIEU!$AQ:$AQ,"")</f>
        <v/>
      </c>
      <c r="E211" s="520" t="str">
        <f>+_xlfn.XLOOKUP($AB211,SOLIEU!$E:$E,SOLIEU!$W:$W,"")</f>
        <v/>
      </c>
      <c r="F211" s="520" t="str">
        <f>+_xlfn.XLOOKUP($AB211,SOLIEU!$E:$E,SOLIEU!$Z:$Z,"")</f>
        <v/>
      </c>
      <c r="G211" s="520" t="str">
        <f>+_xlfn.XLOOKUP($AB211,SOLIEU!$E:$E,SOLIEU!$AD:$AD,"")</f>
        <v/>
      </c>
      <c r="H211" s="520" t="str">
        <f>+_xlfn.XLOOKUP($AB211,SOLIEU!$E:$E,SOLIEU!$AG:$AG,"")</f>
        <v/>
      </c>
      <c r="I211" s="520" t="str">
        <f>+_xlfn.XLOOKUP($AB211,SOLIEU!$E:$E,SOLIEU!$AI:$AI,"")</f>
        <v/>
      </c>
      <c r="J211" s="521" t="str">
        <f t="shared" si="42"/>
        <v/>
      </c>
      <c r="K211" s="521" t="str">
        <f t="shared" si="43"/>
        <v/>
      </c>
      <c r="L211" s="520" t="str">
        <f>+_xlfn.XLOOKUP($AB211,SOLIEU!$E:$E,SOLIEU!$AA:$AA,"")</f>
        <v/>
      </c>
      <c r="M211" s="520" t="str">
        <f>+_xlfn.XLOOKUP($AB211,SOLIEU!$E:$E,SOLIEU!$AE:$AE,"")</f>
        <v/>
      </c>
      <c r="N211" s="520" t="str">
        <f>+_xlfn.XLOOKUP($AB211,SOLIEU!$E:$E,SOLIEU!$AH:$AH,"")</f>
        <v/>
      </c>
      <c r="O211" s="520" t="str">
        <f>+_xlfn.XLOOKUP($AB211,SOLIEU!$E:$E,SOLIEU!$AJ:$AJ,"")</f>
        <v/>
      </c>
      <c r="P211" s="521" t="e">
        <f t="shared" si="45"/>
        <v>#VALUE!</v>
      </c>
      <c r="Q211" s="521" t="e">
        <f t="shared" si="46"/>
        <v>#VALUE!</v>
      </c>
      <c r="R211" s="521" t="e">
        <f t="shared" si="47"/>
        <v>#VALUE!</v>
      </c>
      <c r="S211" s="521" t="e">
        <f t="shared" si="48"/>
        <v>#VALUE!</v>
      </c>
      <c r="T211" s="521" t="e">
        <f t="shared" si="49"/>
        <v>#VALUE!</v>
      </c>
      <c r="U211" s="521" t="e">
        <f t="shared" si="50"/>
        <v>#VALUE!</v>
      </c>
      <c r="V211" s="296" t="s">
        <v>46</v>
      </c>
      <c r="Y211" s="48">
        <f t="shared" si="51"/>
        <v>1</v>
      </c>
      <c r="Z211" s="48">
        <f t="shared" si="44"/>
        <v>201</v>
      </c>
      <c r="AA211" s="48" t="str">
        <f t="shared" si="40"/>
        <v>1-201-3D</v>
      </c>
      <c r="AB211" s="419" t="str">
        <f>+_xlfn.XLOOKUP(AA211,SOLIEU!B:B,SOLIEU!E:E,"")</f>
        <v/>
      </c>
      <c r="AC211" s="48"/>
    </row>
    <row r="212" spans="1:29" ht="17.399999999999999" hidden="1" customHeight="1" x14ac:dyDescent="0.3">
      <c r="A212" s="318">
        <v>202</v>
      </c>
      <c r="B212" s="318" t="str">
        <f t="shared" si="41"/>
        <v/>
      </c>
      <c r="C212" s="520" t="str">
        <f>+_xlfn.XLOOKUP($AB212,SOLIEU!$E:$E,SOLIEU!$AP:$AP,"")</f>
        <v/>
      </c>
      <c r="D212" s="520" t="str">
        <f>+_xlfn.XLOOKUP($AB212,SOLIEU!$E:$E,SOLIEU!$AQ:$AQ,"")</f>
        <v/>
      </c>
      <c r="E212" s="520" t="str">
        <f>+_xlfn.XLOOKUP($AB212,SOLIEU!$E:$E,SOLIEU!$W:$W,"")</f>
        <v/>
      </c>
      <c r="F212" s="520" t="str">
        <f>+_xlfn.XLOOKUP($AB212,SOLIEU!$E:$E,SOLIEU!$Z:$Z,"")</f>
        <v/>
      </c>
      <c r="G212" s="520" t="str">
        <f>+_xlfn.XLOOKUP($AB212,SOLIEU!$E:$E,SOLIEU!$AD:$AD,"")</f>
        <v/>
      </c>
      <c r="H212" s="520" t="str">
        <f>+_xlfn.XLOOKUP($AB212,SOLIEU!$E:$E,SOLIEU!$AG:$AG,"")</f>
        <v/>
      </c>
      <c r="I212" s="520" t="str">
        <f>+_xlfn.XLOOKUP($AB212,SOLIEU!$E:$E,SOLIEU!$AI:$AI,"")</f>
        <v/>
      </c>
      <c r="J212" s="521" t="str">
        <f t="shared" si="42"/>
        <v/>
      </c>
      <c r="K212" s="521" t="str">
        <f t="shared" si="43"/>
        <v/>
      </c>
      <c r="L212" s="520" t="str">
        <f>+_xlfn.XLOOKUP($AB212,SOLIEU!$E:$E,SOLIEU!$AA:$AA,"")</f>
        <v/>
      </c>
      <c r="M212" s="520" t="str">
        <f>+_xlfn.XLOOKUP($AB212,SOLIEU!$E:$E,SOLIEU!$AE:$AE,"")</f>
        <v/>
      </c>
      <c r="N212" s="520" t="str">
        <f>+_xlfn.XLOOKUP($AB212,SOLIEU!$E:$E,SOLIEU!$AH:$AH,"")</f>
        <v/>
      </c>
      <c r="O212" s="520" t="str">
        <f>+_xlfn.XLOOKUP($AB212,SOLIEU!$E:$E,SOLIEU!$AJ:$AJ,"")</f>
        <v/>
      </c>
      <c r="P212" s="521" t="e">
        <f t="shared" si="45"/>
        <v>#VALUE!</v>
      </c>
      <c r="Q212" s="521" t="e">
        <f t="shared" si="46"/>
        <v>#VALUE!</v>
      </c>
      <c r="R212" s="521" t="e">
        <f t="shared" si="47"/>
        <v>#VALUE!</v>
      </c>
      <c r="S212" s="521" t="e">
        <f t="shared" si="48"/>
        <v>#VALUE!</v>
      </c>
      <c r="T212" s="521" t="e">
        <f t="shared" si="49"/>
        <v>#VALUE!</v>
      </c>
      <c r="U212" s="521" t="e">
        <f t="shared" si="50"/>
        <v>#VALUE!</v>
      </c>
      <c r="V212" s="296" t="s">
        <v>46</v>
      </c>
      <c r="Y212" s="48">
        <f t="shared" si="51"/>
        <v>1</v>
      </c>
      <c r="Z212" s="48">
        <f t="shared" si="44"/>
        <v>202</v>
      </c>
      <c r="AA212" s="48" t="str">
        <f t="shared" si="40"/>
        <v>1-202-3D</v>
      </c>
      <c r="AB212" s="419" t="str">
        <f>+_xlfn.XLOOKUP(AA212,SOLIEU!B:B,SOLIEU!E:E,"")</f>
        <v/>
      </c>
      <c r="AC212" s="48"/>
    </row>
    <row r="213" spans="1:29" ht="17.399999999999999" hidden="1" customHeight="1" x14ac:dyDescent="0.3">
      <c r="A213" s="318">
        <v>203</v>
      </c>
      <c r="B213" s="318" t="str">
        <f t="shared" si="41"/>
        <v/>
      </c>
      <c r="C213" s="520" t="str">
        <f>+_xlfn.XLOOKUP($AB213,SOLIEU!$E:$E,SOLIEU!$AP:$AP,"")</f>
        <v/>
      </c>
      <c r="D213" s="520" t="str">
        <f>+_xlfn.XLOOKUP($AB213,SOLIEU!$E:$E,SOLIEU!$AQ:$AQ,"")</f>
        <v/>
      </c>
      <c r="E213" s="520" t="str">
        <f>+_xlfn.XLOOKUP($AB213,SOLIEU!$E:$E,SOLIEU!$W:$W,"")</f>
        <v/>
      </c>
      <c r="F213" s="520" t="str">
        <f>+_xlfn.XLOOKUP($AB213,SOLIEU!$E:$E,SOLIEU!$Z:$Z,"")</f>
        <v/>
      </c>
      <c r="G213" s="520" t="str">
        <f>+_xlfn.XLOOKUP($AB213,SOLIEU!$E:$E,SOLIEU!$AD:$AD,"")</f>
        <v/>
      </c>
      <c r="H213" s="520" t="str">
        <f>+_xlfn.XLOOKUP($AB213,SOLIEU!$E:$E,SOLIEU!$AG:$AG,"")</f>
        <v/>
      </c>
      <c r="I213" s="520" t="str">
        <f>+_xlfn.XLOOKUP($AB213,SOLIEU!$E:$E,SOLIEU!$AI:$AI,"")</f>
        <v/>
      </c>
      <c r="J213" s="521" t="str">
        <f t="shared" si="42"/>
        <v/>
      </c>
      <c r="K213" s="521" t="str">
        <f t="shared" si="43"/>
        <v/>
      </c>
      <c r="L213" s="520" t="str">
        <f>+_xlfn.XLOOKUP($AB213,SOLIEU!$E:$E,SOLIEU!$AA:$AA,"")</f>
        <v/>
      </c>
      <c r="M213" s="520" t="str">
        <f>+_xlfn.XLOOKUP($AB213,SOLIEU!$E:$E,SOLIEU!$AE:$AE,"")</f>
        <v/>
      </c>
      <c r="N213" s="520" t="str">
        <f>+_xlfn.XLOOKUP($AB213,SOLIEU!$E:$E,SOLIEU!$AH:$AH,"")</f>
        <v/>
      </c>
      <c r="O213" s="520" t="str">
        <f>+_xlfn.XLOOKUP($AB213,SOLIEU!$E:$E,SOLIEU!$AJ:$AJ,"")</f>
        <v/>
      </c>
      <c r="P213" s="521" t="e">
        <f t="shared" si="45"/>
        <v>#VALUE!</v>
      </c>
      <c r="Q213" s="521" t="e">
        <f t="shared" si="46"/>
        <v>#VALUE!</v>
      </c>
      <c r="R213" s="521" t="e">
        <f t="shared" si="47"/>
        <v>#VALUE!</v>
      </c>
      <c r="S213" s="521" t="e">
        <f t="shared" si="48"/>
        <v>#VALUE!</v>
      </c>
      <c r="T213" s="521" t="e">
        <f t="shared" si="49"/>
        <v>#VALUE!</v>
      </c>
      <c r="U213" s="521" t="e">
        <f t="shared" si="50"/>
        <v>#VALUE!</v>
      </c>
      <c r="V213" s="296" t="s">
        <v>46</v>
      </c>
      <c r="Y213" s="48">
        <f t="shared" si="51"/>
        <v>1</v>
      </c>
      <c r="Z213" s="48">
        <f t="shared" si="44"/>
        <v>203</v>
      </c>
      <c r="AA213" s="48" t="str">
        <f t="shared" si="40"/>
        <v>1-203-3D</v>
      </c>
      <c r="AB213" s="419" t="str">
        <f>+_xlfn.XLOOKUP(AA213,SOLIEU!B:B,SOLIEU!E:E,"")</f>
        <v/>
      </c>
      <c r="AC213" s="48"/>
    </row>
    <row r="214" spans="1:29" ht="17.399999999999999" hidden="1" customHeight="1" x14ac:dyDescent="0.3">
      <c r="A214" s="318">
        <v>204</v>
      </c>
      <c r="B214" s="318" t="str">
        <f t="shared" si="41"/>
        <v/>
      </c>
      <c r="C214" s="520" t="str">
        <f>+_xlfn.XLOOKUP($AB214,SOLIEU!$E:$E,SOLIEU!$AP:$AP,"")</f>
        <v/>
      </c>
      <c r="D214" s="520" t="str">
        <f>+_xlfn.XLOOKUP($AB214,SOLIEU!$E:$E,SOLIEU!$AQ:$AQ,"")</f>
        <v/>
      </c>
      <c r="E214" s="520" t="str">
        <f>+_xlfn.XLOOKUP($AB214,SOLIEU!$E:$E,SOLIEU!$W:$W,"")</f>
        <v/>
      </c>
      <c r="F214" s="520" t="str">
        <f>+_xlfn.XLOOKUP($AB214,SOLIEU!$E:$E,SOLIEU!$Z:$Z,"")</f>
        <v/>
      </c>
      <c r="G214" s="520" t="str">
        <f>+_xlfn.XLOOKUP($AB214,SOLIEU!$E:$E,SOLIEU!$AD:$AD,"")</f>
        <v/>
      </c>
      <c r="H214" s="520" t="str">
        <f>+_xlfn.XLOOKUP($AB214,SOLIEU!$E:$E,SOLIEU!$AG:$AG,"")</f>
        <v/>
      </c>
      <c r="I214" s="520" t="str">
        <f>+_xlfn.XLOOKUP($AB214,SOLIEU!$E:$E,SOLIEU!$AI:$AI,"")</f>
        <v/>
      </c>
      <c r="J214" s="521" t="str">
        <f t="shared" si="42"/>
        <v/>
      </c>
      <c r="K214" s="521" t="str">
        <f t="shared" si="43"/>
        <v/>
      </c>
      <c r="L214" s="520" t="str">
        <f>+_xlfn.XLOOKUP($AB214,SOLIEU!$E:$E,SOLIEU!$AA:$AA,"")</f>
        <v/>
      </c>
      <c r="M214" s="520" t="str">
        <f>+_xlfn.XLOOKUP($AB214,SOLIEU!$E:$E,SOLIEU!$AE:$AE,"")</f>
        <v/>
      </c>
      <c r="N214" s="520" t="str">
        <f>+_xlfn.XLOOKUP($AB214,SOLIEU!$E:$E,SOLIEU!$AH:$AH,"")</f>
        <v/>
      </c>
      <c r="O214" s="520" t="str">
        <f>+_xlfn.XLOOKUP($AB214,SOLIEU!$E:$E,SOLIEU!$AJ:$AJ,"")</f>
        <v/>
      </c>
      <c r="P214" s="521" t="e">
        <f t="shared" si="45"/>
        <v>#VALUE!</v>
      </c>
      <c r="Q214" s="521" t="e">
        <f t="shared" si="46"/>
        <v>#VALUE!</v>
      </c>
      <c r="R214" s="521" t="e">
        <f t="shared" si="47"/>
        <v>#VALUE!</v>
      </c>
      <c r="S214" s="521" t="e">
        <f t="shared" si="48"/>
        <v>#VALUE!</v>
      </c>
      <c r="T214" s="521" t="e">
        <f t="shared" si="49"/>
        <v>#VALUE!</v>
      </c>
      <c r="U214" s="521" t="e">
        <f t="shared" si="50"/>
        <v>#VALUE!</v>
      </c>
      <c r="V214" s="296" t="s">
        <v>46</v>
      </c>
      <c r="Y214" s="48">
        <f t="shared" si="51"/>
        <v>1</v>
      </c>
      <c r="Z214" s="48">
        <f t="shared" si="44"/>
        <v>204</v>
      </c>
      <c r="AA214" s="48" t="str">
        <f t="shared" si="40"/>
        <v>1-204-3D</v>
      </c>
      <c r="AB214" s="419" t="str">
        <f>+_xlfn.XLOOKUP(AA214,SOLIEU!B:B,SOLIEU!E:E,"")</f>
        <v/>
      </c>
      <c r="AC214" s="48"/>
    </row>
    <row r="215" spans="1:29" ht="17.399999999999999" hidden="1" customHeight="1" x14ac:dyDescent="0.3">
      <c r="A215" s="318">
        <v>205</v>
      </c>
      <c r="B215" s="318" t="str">
        <f t="shared" si="41"/>
        <v/>
      </c>
      <c r="C215" s="520" t="str">
        <f>+_xlfn.XLOOKUP($AB215,SOLIEU!$E:$E,SOLIEU!$AP:$AP,"")</f>
        <v/>
      </c>
      <c r="D215" s="520" t="str">
        <f>+_xlfn.XLOOKUP($AB215,SOLIEU!$E:$E,SOLIEU!$AQ:$AQ,"")</f>
        <v/>
      </c>
      <c r="E215" s="520" t="str">
        <f>+_xlfn.XLOOKUP($AB215,SOLIEU!$E:$E,SOLIEU!$W:$W,"")</f>
        <v/>
      </c>
      <c r="F215" s="520" t="str">
        <f>+_xlfn.XLOOKUP($AB215,SOLIEU!$E:$E,SOLIEU!$Z:$Z,"")</f>
        <v/>
      </c>
      <c r="G215" s="520" t="str">
        <f>+_xlfn.XLOOKUP($AB215,SOLIEU!$E:$E,SOLIEU!$AD:$AD,"")</f>
        <v/>
      </c>
      <c r="H215" s="520" t="str">
        <f>+_xlfn.XLOOKUP($AB215,SOLIEU!$E:$E,SOLIEU!$AG:$AG,"")</f>
        <v/>
      </c>
      <c r="I215" s="520" t="str">
        <f>+_xlfn.XLOOKUP($AB215,SOLIEU!$E:$E,SOLIEU!$AI:$AI,"")</f>
        <v/>
      </c>
      <c r="J215" s="521" t="str">
        <f t="shared" si="42"/>
        <v/>
      </c>
      <c r="K215" s="521" t="str">
        <f t="shared" si="43"/>
        <v/>
      </c>
      <c r="L215" s="520" t="str">
        <f>+_xlfn.XLOOKUP($AB215,SOLIEU!$E:$E,SOLIEU!$AA:$AA,"")</f>
        <v/>
      </c>
      <c r="M215" s="520" t="str">
        <f>+_xlfn.XLOOKUP($AB215,SOLIEU!$E:$E,SOLIEU!$AE:$AE,"")</f>
        <v/>
      </c>
      <c r="N215" s="520" t="str">
        <f>+_xlfn.XLOOKUP($AB215,SOLIEU!$E:$E,SOLIEU!$AH:$AH,"")</f>
        <v/>
      </c>
      <c r="O215" s="520" t="str">
        <f>+_xlfn.XLOOKUP($AB215,SOLIEU!$E:$E,SOLIEU!$AJ:$AJ,"")</f>
        <v/>
      </c>
      <c r="P215" s="521" t="e">
        <f t="shared" si="45"/>
        <v>#VALUE!</v>
      </c>
      <c r="Q215" s="521" t="e">
        <f t="shared" si="46"/>
        <v>#VALUE!</v>
      </c>
      <c r="R215" s="521" t="e">
        <f t="shared" si="47"/>
        <v>#VALUE!</v>
      </c>
      <c r="S215" s="521" t="e">
        <f t="shared" si="48"/>
        <v>#VALUE!</v>
      </c>
      <c r="T215" s="521" t="e">
        <f t="shared" si="49"/>
        <v>#VALUE!</v>
      </c>
      <c r="U215" s="521" t="e">
        <f t="shared" si="50"/>
        <v>#VALUE!</v>
      </c>
      <c r="V215" s="296" t="s">
        <v>46</v>
      </c>
      <c r="Y215" s="48">
        <f t="shared" si="51"/>
        <v>1</v>
      </c>
      <c r="Z215" s="48">
        <f t="shared" si="44"/>
        <v>205</v>
      </c>
      <c r="AA215" s="48" t="str">
        <f t="shared" si="40"/>
        <v>1-205-3D</v>
      </c>
      <c r="AB215" s="419" t="str">
        <f>+_xlfn.XLOOKUP(AA215,SOLIEU!B:B,SOLIEU!E:E,"")</f>
        <v/>
      </c>
      <c r="AC215" s="48"/>
    </row>
    <row r="216" spans="1:29" ht="17.399999999999999" hidden="1" customHeight="1" x14ac:dyDescent="0.3">
      <c r="A216" s="318">
        <v>206</v>
      </c>
      <c r="B216" s="318" t="str">
        <f t="shared" si="41"/>
        <v/>
      </c>
      <c r="C216" s="520" t="str">
        <f>+_xlfn.XLOOKUP($AB216,SOLIEU!$E:$E,SOLIEU!$AP:$AP,"")</f>
        <v/>
      </c>
      <c r="D216" s="520" t="str">
        <f>+_xlfn.XLOOKUP($AB216,SOLIEU!$E:$E,SOLIEU!$AQ:$AQ,"")</f>
        <v/>
      </c>
      <c r="E216" s="520" t="str">
        <f>+_xlfn.XLOOKUP($AB216,SOLIEU!$E:$E,SOLIEU!$W:$W,"")</f>
        <v/>
      </c>
      <c r="F216" s="520" t="str">
        <f>+_xlfn.XLOOKUP($AB216,SOLIEU!$E:$E,SOLIEU!$Z:$Z,"")</f>
        <v/>
      </c>
      <c r="G216" s="520" t="str">
        <f>+_xlfn.XLOOKUP($AB216,SOLIEU!$E:$E,SOLIEU!$AD:$AD,"")</f>
        <v/>
      </c>
      <c r="H216" s="520" t="str">
        <f>+_xlfn.XLOOKUP($AB216,SOLIEU!$E:$E,SOLIEU!$AG:$AG,"")</f>
        <v/>
      </c>
      <c r="I216" s="520" t="str">
        <f>+_xlfn.XLOOKUP($AB216,SOLIEU!$E:$E,SOLIEU!$AI:$AI,"")</f>
        <v/>
      </c>
      <c r="J216" s="521" t="str">
        <f t="shared" si="42"/>
        <v/>
      </c>
      <c r="K216" s="521" t="str">
        <f t="shared" si="43"/>
        <v/>
      </c>
      <c r="L216" s="520" t="str">
        <f>+_xlfn.XLOOKUP($AB216,SOLIEU!$E:$E,SOLIEU!$AA:$AA,"")</f>
        <v/>
      </c>
      <c r="M216" s="520" t="str">
        <f>+_xlfn.XLOOKUP($AB216,SOLIEU!$E:$E,SOLIEU!$AE:$AE,"")</f>
        <v/>
      </c>
      <c r="N216" s="520" t="str">
        <f>+_xlfn.XLOOKUP($AB216,SOLIEU!$E:$E,SOLIEU!$AH:$AH,"")</f>
        <v/>
      </c>
      <c r="O216" s="520" t="str">
        <f>+_xlfn.XLOOKUP($AB216,SOLIEU!$E:$E,SOLIEU!$AJ:$AJ,"")</f>
        <v/>
      </c>
      <c r="P216" s="521" t="e">
        <f t="shared" si="45"/>
        <v>#VALUE!</v>
      </c>
      <c r="Q216" s="521" t="e">
        <f t="shared" si="46"/>
        <v>#VALUE!</v>
      </c>
      <c r="R216" s="521" t="e">
        <f t="shared" si="47"/>
        <v>#VALUE!</v>
      </c>
      <c r="S216" s="521" t="e">
        <f t="shared" si="48"/>
        <v>#VALUE!</v>
      </c>
      <c r="T216" s="521" t="e">
        <f t="shared" si="49"/>
        <v>#VALUE!</v>
      </c>
      <c r="U216" s="521" t="e">
        <f t="shared" si="50"/>
        <v>#VALUE!</v>
      </c>
      <c r="V216" s="296" t="s">
        <v>46</v>
      </c>
      <c r="Y216" s="48">
        <f t="shared" si="51"/>
        <v>1</v>
      </c>
      <c r="Z216" s="48">
        <f t="shared" si="44"/>
        <v>206</v>
      </c>
      <c r="AA216" s="48" t="str">
        <f t="shared" si="40"/>
        <v>1-206-3D</v>
      </c>
      <c r="AB216" s="419" t="str">
        <f>+_xlfn.XLOOKUP(AA216,SOLIEU!B:B,SOLIEU!E:E,"")</f>
        <v/>
      </c>
      <c r="AC216" s="48"/>
    </row>
    <row r="217" spans="1:29" ht="17.399999999999999" hidden="1" customHeight="1" x14ac:dyDescent="0.3">
      <c r="A217" s="318">
        <v>207</v>
      </c>
      <c r="B217" s="318" t="str">
        <f t="shared" si="41"/>
        <v/>
      </c>
      <c r="C217" s="520" t="str">
        <f>+_xlfn.XLOOKUP($AB217,SOLIEU!$E:$E,SOLIEU!$AP:$AP,"")</f>
        <v/>
      </c>
      <c r="D217" s="520" t="str">
        <f>+_xlfn.XLOOKUP($AB217,SOLIEU!$E:$E,SOLIEU!$AQ:$AQ,"")</f>
        <v/>
      </c>
      <c r="E217" s="520" t="str">
        <f>+_xlfn.XLOOKUP($AB217,SOLIEU!$E:$E,SOLIEU!$W:$W,"")</f>
        <v/>
      </c>
      <c r="F217" s="520" t="str">
        <f>+_xlfn.XLOOKUP($AB217,SOLIEU!$E:$E,SOLIEU!$Z:$Z,"")</f>
        <v/>
      </c>
      <c r="G217" s="520" t="str">
        <f>+_xlfn.XLOOKUP($AB217,SOLIEU!$E:$E,SOLIEU!$AD:$AD,"")</f>
        <v/>
      </c>
      <c r="H217" s="520" t="str">
        <f>+_xlfn.XLOOKUP($AB217,SOLIEU!$E:$E,SOLIEU!$AG:$AG,"")</f>
        <v/>
      </c>
      <c r="I217" s="520" t="str">
        <f>+_xlfn.XLOOKUP($AB217,SOLIEU!$E:$E,SOLIEU!$AI:$AI,"")</f>
        <v/>
      </c>
      <c r="J217" s="521" t="str">
        <f t="shared" si="42"/>
        <v/>
      </c>
      <c r="K217" s="521" t="str">
        <f t="shared" si="43"/>
        <v/>
      </c>
      <c r="L217" s="520" t="str">
        <f>+_xlfn.XLOOKUP($AB217,SOLIEU!$E:$E,SOLIEU!$AA:$AA,"")</f>
        <v/>
      </c>
      <c r="M217" s="520" t="str">
        <f>+_xlfn.XLOOKUP($AB217,SOLIEU!$E:$E,SOLIEU!$AE:$AE,"")</f>
        <v/>
      </c>
      <c r="N217" s="520" t="str">
        <f>+_xlfn.XLOOKUP($AB217,SOLIEU!$E:$E,SOLIEU!$AH:$AH,"")</f>
        <v/>
      </c>
      <c r="O217" s="520" t="str">
        <f>+_xlfn.XLOOKUP($AB217,SOLIEU!$E:$E,SOLIEU!$AJ:$AJ,"")</f>
        <v/>
      </c>
      <c r="P217" s="521" t="e">
        <f t="shared" si="45"/>
        <v>#VALUE!</v>
      </c>
      <c r="Q217" s="521" t="e">
        <f t="shared" si="46"/>
        <v>#VALUE!</v>
      </c>
      <c r="R217" s="521" t="e">
        <f t="shared" si="47"/>
        <v>#VALUE!</v>
      </c>
      <c r="S217" s="521" t="e">
        <f t="shared" si="48"/>
        <v>#VALUE!</v>
      </c>
      <c r="T217" s="521" t="e">
        <f t="shared" si="49"/>
        <v>#VALUE!</v>
      </c>
      <c r="U217" s="521" t="e">
        <f t="shared" si="50"/>
        <v>#VALUE!</v>
      </c>
      <c r="V217" s="296" t="s">
        <v>46</v>
      </c>
      <c r="Y217" s="48">
        <f t="shared" si="51"/>
        <v>1</v>
      </c>
      <c r="Z217" s="48">
        <f t="shared" si="44"/>
        <v>207</v>
      </c>
      <c r="AA217" s="48" t="str">
        <f t="shared" si="40"/>
        <v>1-207-3D</v>
      </c>
      <c r="AB217" s="419" t="str">
        <f>+_xlfn.XLOOKUP(AA217,SOLIEU!B:B,SOLIEU!E:E,"")</f>
        <v/>
      </c>
      <c r="AC217" s="48"/>
    </row>
    <row r="218" spans="1:29" ht="17.399999999999999" hidden="1" customHeight="1" x14ac:dyDescent="0.3">
      <c r="A218" s="318">
        <v>208</v>
      </c>
      <c r="B218" s="318" t="str">
        <f t="shared" si="41"/>
        <v/>
      </c>
      <c r="C218" s="520" t="str">
        <f>+_xlfn.XLOOKUP($AB218,SOLIEU!$E:$E,SOLIEU!$AP:$AP,"")</f>
        <v/>
      </c>
      <c r="D218" s="520" t="str">
        <f>+_xlfn.XLOOKUP($AB218,SOLIEU!$E:$E,SOLIEU!$AQ:$AQ,"")</f>
        <v/>
      </c>
      <c r="E218" s="520" t="str">
        <f>+_xlfn.XLOOKUP($AB218,SOLIEU!$E:$E,SOLIEU!$W:$W,"")</f>
        <v/>
      </c>
      <c r="F218" s="520" t="str">
        <f>+_xlfn.XLOOKUP($AB218,SOLIEU!$E:$E,SOLIEU!$Z:$Z,"")</f>
        <v/>
      </c>
      <c r="G218" s="520" t="str">
        <f>+_xlfn.XLOOKUP($AB218,SOLIEU!$E:$E,SOLIEU!$AD:$AD,"")</f>
        <v/>
      </c>
      <c r="H218" s="520" t="str">
        <f>+_xlfn.XLOOKUP($AB218,SOLIEU!$E:$E,SOLIEU!$AG:$AG,"")</f>
        <v/>
      </c>
      <c r="I218" s="520" t="str">
        <f>+_xlfn.XLOOKUP($AB218,SOLIEU!$E:$E,SOLIEU!$AI:$AI,"")</f>
        <v/>
      </c>
      <c r="J218" s="521" t="str">
        <f t="shared" si="42"/>
        <v/>
      </c>
      <c r="K218" s="521" t="str">
        <f t="shared" si="43"/>
        <v/>
      </c>
      <c r="L218" s="520" t="str">
        <f>+_xlfn.XLOOKUP($AB218,SOLIEU!$E:$E,SOLIEU!$AA:$AA,"")</f>
        <v/>
      </c>
      <c r="M218" s="520" t="str">
        <f>+_xlfn.XLOOKUP($AB218,SOLIEU!$E:$E,SOLIEU!$AE:$AE,"")</f>
        <v/>
      </c>
      <c r="N218" s="520" t="str">
        <f>+_xlfn.XLOOKUP($AB218,SOLIEU!$E:$E,SOLIEU!$AH:$AH,"")</f>
        <v/>
      </c>
      <c r="O218" s="520" t="str">
        <f>+_xlfn.XLOOKUP($AB218,SOLIEU!$E:$E,SOLIEU!$AJ:$AJ,"")</f>
        <v/>
      </c>
      <c r="P218" s="521" t="e">
        <f t="shared" si="45"/>
        <v>#VALUE!</v>
      </c>
      <c r="Q218" s="521" t="e">
        <f t="shared" si="46"/>
        <v>#VALUE!</v>
      </c>
      <c r="R218" s="521" t="e">
        <f t="shared" si="47"/>
        <v>#VALUE!</v>
      </c>
      <c r="S218" s="521" t="e">
        <f t="shared" si="48"/>
        <v>#VALUE!</v>
      </c>
      <c r="T218" s="521" t="e">
        <f t="shared" si="49"/>
        <v>#VALUE!</v>
      </c>
      <c r="U218" s="521" t="e">
        <f t="shared" si="50"/>
        <v>#VALUE!</v>
      </c>
      <c r="V218" s="296" t="s">
        <v>46</v>
      </c>
      <c r="Y218" s="48">
        <f t="shared" si="51"/>
        <v>1</v>
      </c>
      <c r="Z218" s="48">
        <f t="shared" si="44"/>
        <v>208</v>
      </c>
      <c r="AA218" s="48" t="str">
        <f t="shared" si="40"/>
        <v>1-208-3D</v>
      </c>
      <c r="AB218" s="419" t="str">
        <f>+_xlfn.XLOOKUP(AA218,SOLIEU!B:B,SOLIEU!E:E,"")</f>
        <v/>
      </c>
      <c r="AC218" s="48"/>
    </row>
    <row r="219" spans="1:29" ht="17.399999999999999" hidden="1" customHeight="1" x14ac:dyDescent="0.3">
      <c r="A219" s="318">
        <v>209</v>
      </c>
      <c r="B219" s="318" t="str">
        <f t="shared" si="41"/>
        <v/>
      </c>
      <c r="C219" s="520" t="str">
        <f>+_xlfn.XLOOKUP($AB219,SOLIEU!$E:$E,SOLIEU!$AP:$AP,"")</f>
        <v/>
      </c>
      <c r="D219" s="520" t="str">
        <f>+_xlfn.XLOOKUP($AB219,SOLIEU!$E:$E,SOLIEU!$AQ:$AQ,"")</f>
        <v/>
      </c>
      <c r="E219" s="520" t="str">
        <f>+_xlfn.XLOOKUP($AB219,SOLIEU!$E:$E,SOLIEU!$W:$W,"")</f>
        <v/>
      </c>
      <c r="F219" s="520" t="str">
        <f>+_xlfn.XLOOKUP($AB219,SOLIEU!$E:$E,SOLIEU!$Z:$Z,"")</f>
        <v/>
      </c>
      <c r="G219" s="520" t="str">
        <f>+_xlfn.XLOOKUP($AB219,SOLIEU!$E:$E,SOLIEU!$AD:$AD,"")</f>
        <v/>
      </c>
      <c r="H219" s="520" t="str">
        <f>+_xlfn.XLOOKUP($AB219,SOLIEU!$E:$E,SOLIEU!$AG:$AG,"")</f>
        <v/>
      </c>
      <c r="I219" s="520" t="str">
        <f>+_xlfn.XLOOKUP($AB219,SOLIEU!$E:$E,SOLIEU!$AI:$AI,"")</f>
        <v/>
      </c>
      <c r="J219" s="521" t="str">
        <f t="shared" si="42"/>
        <v/>
      </c>
      <c r="K219" s="521" t="str">
        <f t="shared" si="43"/>
        <v/>
      </c>
      <c r="L219" s="520" t="str">
        <f>+_xlfn.XLOOKUP($AB219,SOLIEU!$E:$E,SOLIEU!$AA:$AA,"")</f>
        <v/>
      </c>
      <c r="M219" s="520" t="str">
        <f>+_xlfn.XLOOKUP($AB219,SOLIEU!$E:$E,SOLIEU!$AE:$AE,"")</f>
        <v/>
      </c>
      <c r="N219" s="520" t="str">
        <f>+_xlfn.XLOOKUP($AB219,SOLIEU!$E:$E,SOLIEU!$AH:$AH,"")</f>
        <v/>
      </c>
      <c r="O219" s="520" t="str">
        <f>+_xlfn.XLOOKUP($AB219,SOLIEU!$E:$E,SOLIEU!$AJ:$AJ,"")</f>
        <v/>
      </c>
      <c r="P219" s="521" t="e">
        <f t="shared" si="45"/>
        <v>#VALUE!</v>
      </c>
      <c r="Q219" s="521" t="e">
        <f t="shared" si="46"/>
        <v>#VALUE!</v>
      </c>
      <c r="R219" s="521" t="e">
        <f t="shared" si="47"/>
        <v>#VALUE!</v>
      </c>
      <c r="S219" s="521" t="e">
        <f t="shared" si="48"/>
        <v>#VALUE!</v>
      </c>
      <c r="T219" s="521" t="e">
        <f t="shared" si="49"/>
        <v>#VALUE!</v>
      </c>
      <c r="U219" s="521" t="e">
        <f t="shared" si="50"/>
        <v>#VALUE!</v>
      </c>
      <c r="V219" s="296" t="s">
        <v>46</v>
      </c>
      <c r="Y219" s="48">
        <f t="shared" si="51"/>
        <v>1</v>
      </c>
      <c r="Z219" s="48">
        <f t="shared" si="44"/>
        <v>209</v>
      </c>
      <c r="AA219" s="48" t="str">
        <f t="shared" si="40"/>
        <v>1-209-3D</v>
      </c>
      <c r="AB219" s="419" t="str">
        <f>+_xlfn.XLOOKUP(AA219,SOLIEU!B:B,SOLIEU!E:E,"")</f>
        <v/>
      </c>
      <c r="AC219" s="48"/>
    </row>
    <row r="220" spans="1:29" ht="17.399999999999999" hidden="1" customHeight="1" x14ac:dyDescent="0.3">
      <c r="A220" s="318">
        <v>210</v>
      </c>
      <c r="B220" s="318" t="str">
        <f t="shared" si="41"/>
        <v/>
      </c>
      <c r="C220" s="520" t="str">
        <f>+_xlfn.XLOOKUP($AB220,SOLIEU!$E:$E,SOLIEU!$AP:$AP,"")</f>
        <v/>
      </c>
      <c r="D220" s="520" t="str">
        <f>+_xlfn.XLOOKUP($AB220,SOLIEU!$E:$E,SOLIEU!$AQ:$AQ,"")</f>
        <v/>
      </c>
      <c r="E220" s="520" t="str">
        <f>+_xlfn.XLOOKUP($AB220,SOLIEU!$E:$E,SOLIEU!$W:$W,"")</f>
        <v/>
      </c>
      <c r="F220" s="520" t="str">
        <f>+_xlfn.XLOOKUP($AB220,SOLIEU!$E:$E,SOLIEU!$Z:$Z,"")</f>
        <v/>
      </c>
      <c r="G220" s="520" t="str">
        <f>+_xlfn.XLOOKUP($AB220,SOLIEU!$E:$E,SOLIEU!$AD:$AD,"")</f>
        <v/>
      </c>
      <c r="H220" s="520" t="str">
        <f>+_xlfn.XLOOKUP($AB220,SOLIEU!$E:$E,SOLIEU!$AG:$AG,"")</f>
        <v/>
      </c>
      <c r="I220" s="520" t="str">
        <f>+_xlfn.XLOOKUP($AB220,SOLIEU!$E:$E,SOLIEU!$AI:$AI,"")</f>
        <v/>
      </c>
      <c r="J220" s="521" t="str">
        <f t="shared" si="42"/>
        <v/>
      </c>
      <c r="K220" s="521" t="str">
        <f t="shared" si="43"/>
        <v/>
      </c>
      <c r="L220" s="520" t="str">
        <f>+_xlfn.XLOOKUP($AB220,SOLIEU!$E:$E,SOLIEU!$AA:$AA,"")</f>
        <v/>
      </c>
      <c r="M220" s="520" t="str">
        <f>+_xlfn.XLOOKUP($AB220,SOLIEU!$E:$E,SOLIEU!$AE:$AE,"")</f>
        <v/>
      </c>
      <c r="N220" s="520" t="str">
        <f>+_xlfn.XLOOKUP($AB220,SOLIEU!$E:$E,SOLIEU!$AH:$AH,"")</f>
        <v/>
      </c>
      <c r="O220" s="520" t="str">
        <f>+_xlfn.XLOOKUP($AB220,SOLIEU!$E:$E,SOLIEU!$AJ:$AJ,"")</f>
        <v/>
      </c>
      <c r="P220" s="521" t="e">
        <f t="shared" si="45"/>
        <v>#VALUE!</v>
      </c>
      <c r="Q220" s="521" t="e">
        <f t="shared" si="46"/>
        <v>#VALUE!</v>
      </c>
      <c r="R220" s="521" t="e">
        <f t="shared" si="47"/>
        <v>#VALUE!</v>
      </c>
      <c r="S220" s="521" t="e">
        <f t="shared" si="48"/>
        <v>#VALUE!</v>
      </c>
      <c r="T220" s="521" t="e">
        <f t="shared" si="49"/>
        <v>#VALUE!</v>
      </c>
      <c r="U220" s="521" t="e">
        <f t="shared" si="50"/>
        <v>#VALUE!</v>
      </c>
      <c r="V220" s="296" t="s">
        <v>46</v>
      </c>
      <c r="Y220" s="48">
        <f t="shared" si="51"/>
        <v>1</v>
      </c>
      <c r="Z220" s="48">
        <f t="shared" si="44"/>
        <v>210</v>
      </c>
      <c r="AA220" s="48" t="str">
        <f t="shared" si="40"/>
        <v>1-210-3D</v>
      </c>
      <c r="AB220" s="419" t="str">
        <f>+_xlfn.XLOOKUP(AA220,SOLIEU!B:B,SOLIEU!E:E,"")</f>
        <v/>
      </c>
      <c r="AC220" s="48"/>
    </row>
    <row r="221" spans="1:29" ht="17.399999999999999" hidden="1" customHeight="1" x14ac:dyDescent="0.3">
      <c r="A221" s="318">
        <v>211</v>
      </c>
      <c r="B221" s="318" t="str">
        <f t="shared" si="41"/>
        <v/>
      </c>
      <c r="C221" s="520" t="str">
        <f>+_xlfn.XLOOKUP($AB221,SOLIEU!$E:$E,SOLIEU!$AP:$AP,"")</f>
        <v/>
      </c>
      <c r="D221" s="520" t="str">
        <f>+_xlfn.XLOOKUP($AB221,SOLIEU!$E:$E,SOLIEU!$AQ:$AQ,"")</f>
        <v/>
      </c>
      <c r="E221" s="520" t="str">
        <f>+_xlfn.XLOOKUP($AB221,SOLIEU!$E:$E,SOLIEU!$W:$W,"")</f>
        <v/>
      </c>
      <c r="F221" s="520" t="str">
        <f>+_xlfn.XLOOKUP($AB221,SOLIEU!$E:$E,SOLIEU!$Z:$Z,"")</f>
        <v/>
      </c>
      <c r="G221" s="520" t="str">
        <f>+_xlfn.XLOOKUP($AB221,SOLIEU!$E:$E,SOLIEU!$AD:$AD,"")</f>
        <v/>
      </c>
      <c r="H221" s="520" t="str">
        <f>+_xlfn.XLOOKUP($AB221,SOLIEU!$E:$E,SOLIEU!$AG:$AG,"")</f>
        <v/>
      </c>
      <c r="I221" s="520" t="str">
        <f>+_xlfn.XLOOKUP($AB221,SOLIEU!$E:$E,SOLIEU!$AI:$AI,"")</f>
        <v/>
      </c>
      <c r="J221" s="521" t="str">
        <f t="shared" si="42"/>
        <v/>
      </c>
      <c r="K221" s="521" t="str">
        <f t="shared" si="43"/>
        <v/>
      </c>
      <c r="L221" s="520" t="str">
        <f>+_xlfn.XLOOKUP($AB221,SOLIEU!$E:$E,SOLIEU!$AA:$AA,"")</f>
        <v/>
      </c>
      <c r="M221" s="520" t="str">
        <f>+_xlfn.XLOOKUP($AB221,SOLIEU!$E:$E,SOLIEU!$AE:$AE,"")</f>
        <v/>
      </c>
      <c r="N221" s="520" t="str">
        <f>+_xlfn.XLOOKUP($AB221,SOLIEU!$E:$E,SOLIEU!$AH:$AH,"")</f>
        <v/>
      </c>
      <c r="O221" s="520" t="str">
        <f>+_xlfn.XLOOKUP($AB221,SOLIEU!$E:$E,SOLIEU!$AJ:$AJ,"")</f>
        <v/>
      </c>
      <c r="P221" s="521" t="e">
        <f t="shared" si="45"/>
        <v>#VALUE!</v>
      </c>
      <c r="Q221" s="521" t="e">
        <f t="shared" si="46"/>
        <v>#VALUE!</v>
      </c>
      <c r="R221" s="521" t="e">
        <f t="shared" si="47"/>
        <v>#VALUE!</v>
      </c>
      <c r="S221" s="521" t="e">
        <f t="shared" si="48"/>
        <v>#VALUE!</v>
      </c>
      <c r="T221" s="521" t="e">
        <f t="shared" si="49"/>
        <v>#VALUE!</v>
      </c>
      <c r="U221" s="521" t="e">
        <f t="shared" si="50"/>
        <v>#VALUE!</v>
      </c>
      <c r="V221" s="296" t="s">
        <v>46</v>
      </c>
      <c r="Y221" s="48">
        <f t="shared" si="51"/>
        <v>1</v>
      </c>
      <c r="Z221" s="48">
        <f t="shared" si="44"/>
        <v>211</v>
      </c>
      <c r="AA221" s="48" t="str">
        <f t="shared" si="40"/>
        <v>1-211-3D</v>
      </c>
      <c r="AB221" s="419" t="str">
        <f>+_xlfn.XLOOKUP(AA221,SOLIEU!B:B,SOLIEU!E:E,"")</f>
        <v/>
      </c>
      <c r="AC221" s="48"/>
    </row>
    <row r="222" spans="1:29" ht="17.399999999999999" hidden="1" customHeight="1" x14ac:dyDescent="0.3">
      <c r="A222" s="318">
        <v>212</v>
      </c>
      <c r="B222" s="318" t="str">
        <f t="shared" si="41"/>
        <v/>
      </c>
      <c r="C222" s="520" t="str">
        <f>+_xlfn.XLOOKUP($AB222,SOLIEU!$E:$E,SOLIEU!$AP:$AP,"")</f>
        <v/>
      </c>
      <c r="D222" s="520" t="str">
        <f>+_xlfn.XLOOKUP($AB222,SOLIEU!$E:$E,SOLIEU!$AQ:$AQ,"")</f>
        <v/>
      </c>
      <c r="E222" s="520" t="str">
        <f>+_xlfn.XLOOKUP($AB222,SOLIEU!$E:$E,SOLIEU!$W:$W,"")</f>
        <v/>
      </c>
      <c r="F222" s="520" t="str">
        <f>+_xlfn.XLOOKUP($AB222,SOLIEU!$E:$E,SOLIEU!$Z:$Z,"")</f>
        <v/>
      </c>
      <c r="G222" s="520" t="str">
        <f>+_xlfn.XLOOKUP($AB222,SOLIEU!$E:$E,SOLIEU!$AD:$AD,"")</f>
        <v/>
      </c>
      <c r="H222" s="520" t="str">
        <f>+_xlfn.XLOOKUP($AB222,SOLIEU!$E:$E,SOLIEU!$AG:$AG,"")</f>
        <v/>
      </c>
      <c r="I222" s="520" t="str">
        <f>+_xlfn.XLOOKUP($AB222,SOLIEU!$E:$E,SOLIEU!$AI:$AI,"")</f>
        <v/>
      </c>
      <c r="J222" s="521" t="str">
        <f t="shared" si="42"/>
        <v/>
      </c>
      <c r="K222" s="521" t="str">
        <f t="shared" si="43"/>
        <v/>
      </c>
      <c r="L222" s="520" t="str">
        <f>+_xlfn.XLOOKUP($AB222,SOLIEU!$E:$E,SOLIEU!$AA:$AA,"")</f>
        <v/>
      </c>
      <c r="M222" s="520" t="str">
        <f>+_xlfn.XLOOKUP($AB222,SOLIEU!$E:$E,SOLIEU!$AE:$AE,"")</f>
        <v/>
      </c>
      <c r="N222" s="520" t="str">
        <f>+_xlfn.XLOOKUP($AB222,SOLIEU!$E:$E,SOLIEU!$AH:$AH,"")</f>
        <v/>
      </c>
      <c r="O222" s="520" t="str">
        <f>+_xlfn.XLOOKUP($AB222,SOLIEU!$E:$E,SOLIEU!$AJ:$AJ,"")</f>
        <v/>
      </c>
      <c r="P222" s="521" t="e">
        <f t="shared" si="45"/>
        <v>#VALUE!</v>
      </c>
      <c r="Q222" s="521" t="e">
        <f t="shared" si="46"/>
        <v>#VALUE!</v>
      </c>
      <c r="R222" s="521" t="e">
        <f t="shared" si="47"/>
        <v>#VALUE!</v>
      </c>
      <c r="S222" s="521" t="e">
        <f t="shared" si="48"/>
        <v>#VALUE!</v>
      </c>
      <c r="T222" s="521" t="e">
        <f t="shared" si="49"/>
        <v>#VALUE!</v>
      </c>
      <c r="U222" s="521" t="e">
        <f t="shared" si="50"/>
        <v>#VALUE!</v>
      </c>
      <c r="V222" s="296" t="s">
        <v>46</v>
      </c>
      <c r="Y222" s="48">
        <f t="shared" si="51"/>
        <v>1</v>
      </c>
      <c r="Z222" s="48">
        <f t="shared" si="44"/>
        <v>212</v>
      </c>
      <c r="AA222" s="48" t="str">
        <f t="shared" si="40"/>
        <v>1-212-3D</v>
      </c>
      <c r="AB222" s="419" t="str">
        <f>+_xlfn.XLOOKUP(AA222,SOLIEU!B:B,SOLIEU!E:E,"")</f>
        <v/>
      </c>
      <c r="AC222" s="48"/>
    </row>
    <row r="223" spans="1:29" ht="17.399999999999999" hidden="1" customHeight="1" x14ac:dyDescent="0.3">
      <c r="A223" s="318">
        <v>213</v>
      </c>
      <c r="B223" s="318" t="str">
        <f t="shared" si="41"/>
        <v/>
      </c>
      <c r="C223" s="520" t="str">
        <f>+_xlfn.XLOOKUP($AB223,SOLIEU!$E:$E,SOLIEU!$AP:$AP,"")</f>
        <v/>
      </c>
      <c r="D223" s="520" t="str">
        <f>+_xlfn.XLOOKUP($AB223,SOLIEU!$E:$E,SOLIEU!$AQ:$AQ,"")</f>
        <v/>
      </c>
      <c r="E223" s="520" t="str">
        <f>+_xlfn.XLOOKUP($AB223,SOLIEU!$E:$E,SOLIEU!$W:$W,"")</f>
        <v/>
      </c>
      <c r="F223" s="520" t="str">
        <f>+_xlfn.XLOOKUP($AB223,SOLIEU!$E:$E,SOLIEU!$Z:$Z,"")</f>
        <v/>
      </c>
      <c r="G223" s="520" t="str">
        <f>+_xlfn.XLOOKUP($AB223,SOLIEU!$E:$E,SOLIEU!$AD:$AD,"")</f>
        <v/>
      </c>
      <c r="H223" s="520" t="str">
        <f>+_xlfn.XLOOKUP($AB223,SOLIEU!$E:$E,SOLIEU!$AG:$AG,"")</f>
        <v/>
      </c>
      <c r="I223" s="520" t="str">
        <f>+_xlfn.XLOOKUP($AB223,SOLIEU!$E:$E,SOLIEU!$AI:$AI,"")</f>
        <v/>
      </c>
      <c r="J223" s="521" t="str">
        <f t="shared" si="42"/>
        <v/>
      </c>
      <c r="K223" s="521" t="str">
        <f t="shared" si="43"/>
        <v/>
      </c>
      <c r="L223" s="520" t="str">
        <f>+_xlfn.XLOOKUP($AB223,SOLIEU!$E:$E,SOLIEU!$AA:$AA,"")</f>
        <v/>
      </c>
      <c r="M223" s="520" t="str">
        <f>+_xlfn.XLOOKUP($AB223,SOLIEU!$E:$E,SOLIEU!$AE:$AE,"")</f>
        <v/>
      </c>
      <c r="N223" s="520" t="str">
        <f>+_xlfn.XLOOKUP($AB223,SOLIEU!$E:$E,SOLIEU!$AH:$AH,"")</f>
        <v/>
      </c>
      <c r="O223" s="520" t="str">
        <f>+_xlfn.XLOOKUP($AB223,SOLIEU!$E:$E,SOLIEU!$AJ:$AJ,"")</f>
        <v/>
      </c>
      <c r="P223" s="521" t="e">
        <f t="shared" si="45"/>
        <v>#VALUE!</v>
      </c>
      <c r="Q223" s="521" t="e">
        <f t="shared" si="46"/>
        <v>#VALUE!</v>
      </c>
      <c r="R223" s="521" t="e">
        <f t="shared" si="47"/>
        <v>#VALUE!</v>
      </c>
      <c r="S223" s="521" t="e">
        <f t="shared" si="48"/>
        <v>#VALUE!</v>
      </c>
      <c r="T223" s="521" t="e">
        <f t="shared" si="49"/>
        <v>#VALUE!</v>
      </c>
      <c r="U223" s="521" t="e">
        <f t="shared" si="50"/>
        <v>#VALUE!</v>
      </c>
      <c r="V223" s="296" t="s">
        <v>46</v>
      </c>
      <c r="Y223" s="48">
        <f t="shared" si="51"/>
        <v>1</v>
      </c>
      <c r="Z223" s="48">
        <f t="shared" si="44"/>
        <v>213</v>
      </c>
      <c r="AA223" s="48" t="str">
        <f t="shared" si="40"/>
        <v>1-213-3D</v>
      </c>
      <c r="AB223" s="419" t="str">
        <f>+_xlfn.XLOOKUP(AA223,SOLIEU!B:B,SOLIEU!E:E,"")</f>
        <v/>
      </c>
      <c r="AC223" s="48"/>
    </row>
    <row r="224" spans="1:29" ht="17.399999999999999" hidden="1" customHeight="1" x14ac:dyDescent="0.3">
      <c r="A224" s="318">
        <v>214</v>
      </c>
      <c r="B224" s="318" t="str">
        <f t="shared" si="41"/>
        <v/>
      </c>
      <c r="C224" s="520" t="str">
        <f>+_xlfn.XLOOKUP($AB224,SOLIEU!$E:$E,SOLIEU!$AP:$AP,"")</f>
        <v/>
      </c>
      <c r="D224" s="520" t="str">
        <f>+_xlfn.XLOOKUP($AB224,SOLIEU!$E:$E,SOLIEU!$AQ:$AQ,"")</f>
        <v/>
      </c>
      <c r="E224" s="520" t="str">
        <f>+_xlfn.XLOOKUP($AB224,SOLIEU!$E:$E,SOLIEU!$W:$W,"")</f>
        <v/>
      </c>
      <c r="F224" s="520" t="str">
        <f>+_xlfn.XLOOKUP($AB224,SOLIEU!$E:$E,SOLIEU!$Z:$Z,"")</f>
        <v/>
      </c>
      <c r="G224" s="520" t="str">
        <f>+_xlfn.XLOOKUP($AB224,SOLIEU!$E:$E,SOLIEU!$AD:$AD,"")</f>
        <v/>
      </c>
      <c r="H224" s="520" t="str">
        <f>+_xlfn.XLOOKUP($AB224,SOLIEU!$E:$E,SOLIEU!$AG:$AG,"")</f>
        <v/>
      </c>
      <c r="I224" s="520" t="str">
        <f>+_xlfn.XLOOKUP($AB224,SOLIEU!$E:$E,SOLIEU!$AI:$AI,"")</f>
        <v/>
      </c>
      <c r="J224" s="521" t="str">
        <f t="shared" si="42"/>
        <v/>
      </c>
      <c r="K224" s="521" t="str">
        <f t="shared" si="43"/>
        <v/>
      </c>
      <c r="L224" s="520" t="str">
        <f>+_xlfn.XLOOKUP($AB224,SOLIEU!$E:$E,SOLIEU!$AA:$AA,"")</f>
        <v/>
      </c>
      <c r="M224" s="520" t="str">
        <f>+_xlfn.XLOOKUP($AB224,SOLIEU!$E:$E,SOLIEU!$AE:$AE,"")</f>
        <v/>
      </c>
      <c r="N224" s="520" t="str">
        <f>+_xlfn.XLOOKUP($AB224,SOLIEU!$E:$E,SOLIEU!$AH:$AH,"")</f>
        <v/>
      </c>
      <c r="O224" s="520" t="str">
        <f>+_xlfn.XLOOKUP($AB224,SOLIEU!$E:$E,SOLIEU!$AJ:$AJ,"")</f>
        <v/>
      </c>
      <c r="P224" s="521" t="e">
        <f t="shared" si="45"/>
        <v>#VALUE!</v>
      </c>
      <c r="Q224" s="521" t="e">
        <f t="shared" si="46"/>
        <v>#VALUE!</v>
      </c>
      <c r="R224" s="521" t="e">
        <f t="shared" si="47"/>
        <v>#VALUE!</v>
      </c>
      <c r="S224" s="521" t="e">
        <f t="shared" si="48"/>
        <v>#VALUE!</v>
      </c>
      <c r="T224" s="521" t="e">
        <f t="shared" si="49"/>
        <v>#VALUE!</v>
      </c>
      <c r="U224" s="521" t="e">
        <f t="shared" si="50"/>
        <v>#VALUE!</v>
      </c>
      <c r="V224" s="296" t="s">
        <v>46</v>
      </c>
      <c r="Y224" s="48">
        <f t="shared" si="51"/>
        <v>1</v>
      </c>
      <c r="Z224" s="48">
        <f t="shared" si="44"/>
        <v>214</v>
      </c>
      <c r="AA224" s="48" t="str">
        <f t="shared" si="40"/>
        <v>1-214-3D</v>
      </c>
      <c r="AB224" s="419" t="str">
        <f>+_xlfn.XLOOKUP(AA224,SOLIEU!B:B,SOLIEU!E:E,"")</f>
        <v/>
      </c>
      <c r="AC224" s="48"/>
    </row>
    <row r="225" spans="1:29" ht="17.399999999999999" hidden="1" customHeight="1" x14ac:dyDescent="0.3">
      <c r="A225" s="318">
        <v>215</v>
      </c>
      <c r="B225" s="318" t="str">
        <f t="shared" si="41"/>
        <v/>
      </c>
      <c r="C225" s="520" t="str">
        <f>+_xlfn.XLOOKUP($AB225,SOLIEU!$E:$E,SOLIEU!$AP:$AP,"")</f>
        <v/>
      </c>
      <c r="D225" s="520" t="str">
        <f>+_xlfn.XLOOKUP($AB225,SOLIEU!$E:$E,SOLIEU!$AQ:$AQ,"")</f>
        <v/>
      </c>
      <c r="E225" s="520" t="str">
        <f>+_xlfn.XLOOKUP($AB225,SOLIEU!$E:$E,SOLIEU!$W:$W,"")</f>
        <v/>
      </c>
      <c r="F225" s="520" t="str">
        <f>+_xlfn.XLOOKUP($AB225,SOLIEU!$E:$E,SOLIEU!$Z:$Z,"")</f>
        <v/>
      </c>
      <c r="G225" s="520" t="str">
        <f>+_xlfn.XLOOKUP($AB225,SOLIEU!$E:$E,SOLIEU!$AD:$AD,"")</f>
        <v/>
      </c>
      <c r="H225" s="520" t="str">
        <f>+_xlfn.XLOOKUP($AB225,SOLIEU!$E:$E,SOLIEU!$AG:$AG,"")</f>
        <v/>
      </c>
      <c r="I225" s="520" t="str">
        <f>+_xlfn.XLOOKUP($AB225,SOLIEU!$E:$E,SOLIEU!$AI:$AI,"")</f>
        <v/>
      </c>
      <c r="J225" s="521" t="str">
        <f t="shared" si="42"/>
        <v/>
      </c>
      <c r="K225" s="521" t="str">
        <f t="shared" si="43"/>
        <v/>
      </c>
      <c r="L225" s="520" t="str">
        <f>+_xlfn.XLOOKUP($AB225,SOLIEU!$E:$E,SOLIEU!$AA:$AA,"")</f>
        <v/>
      </c>
      <c r="M225" s="520" t="str">
        <f>+_xlfn.XLOOKUP($AB225,SOLIEU!$E:$E,SOLIEU!$AE:$AE,"")</f>
        <v/>
      </c>
      <c r="N225" s="520" t="str">
        <f>+_xlfn.XLOOKUP($AB225,SOLIEU!$E:$E,SOLIEU!$AH:$AH,"")</f>
        <v/>
      </c>
      <c r="O225" s="520" t="str">
        <f>+_xlfn.XLOOKUP($AB225,SOLIEU!$E:$E,SOLIEU!$AJ:$AJ,"")</f>
        <v/>
      </c>
      <c r="P225" s="521" t="e">
        <f t="shared" si="45"/>
        <v>#VALUE!</v>
      </c>
      <c r="Q225" s="521" t="e">
        <f t="shared" si="46"/>
        <v>#VALUE!</v>
      </c>
      <c r="R225" s="521" t="e">
        <f t="shared" si="47"/>
        <v>#VALUE!</v>
      </c>
      <c r="S225" s="521" t="e">
        <f t="shared" si="48"/>
        <v>#VALUE!</v>
      </c>
      <c r="T225" s="521" t="e">
        <f t="shared" si="49"/>
        <v>#VALUE!</v>
      </c>
      <c r="U225" s="521" t="e">
        <f t="shared" si="50"/>
        <v>#VALUE!</v>
      </c>
      <c r="V225" s="296" t="s">
        <v>46</v>
      </c>
      <c r="Y225" s="48">
        <f t="shared" si="51"/>
        <v>1</v>
      </c>
      <c r="Z225" s="48">
        <f t="shared" si="44"/>
        <v>215</v>
      </c>
      <c r="AA225" s="48" t="str">
        <f t="shared" si="40"/>
        <v>1-215-3D</v>
      </c>
      <c r="AB225" s="419" t="str">
        <f>+_xlfn.XLOOKUP(AA225,SOLIEU!B:B,SOLIEU!E:E,"")</f>
        <v/>
      </c>
      <c r="AC225" s="48"/>
    </row>
    <row r="226" spans="1:29" ht="17.399999999999999" hidden="1" customHeight="1" x14ac:dyDescent="0.3">
      <c r="A226" s="318">
        <v>216</v>
      </c>
      <c r="B226" s="318" t="str">
        <f t="shared" si="41"/>
        <v/>
      </c>
      <c r="C226" s="520" t="str">
        <f>+_xlfn.XLOOKUP($AB226,SOLIEU!$E:$E,SOLIEU!$AP:$AP,"")</f>
        <v/>
      </c>
      <c r="D226" s="520" t="str">
        <f>+_xlfn.XLOOKUP($AB226,SOLIEU!$E:$E,SOLIEU!$AQ:$AQ,"")</f>
        <v/>
      </c>
      <c r="E226" s="520" t="str">
        <f>+_xlfn.XLOOKUP($AB226,SOLIEU!$E:$E,SOLIEU!$W:$W,"")</f>
        <v/>
      </c>
      <c r="F226" s="520" t="str">
        <f>+_xlfn.XLOOKUP($AB226,SOLIEU!$E:$E,SOLIEU!$Z:$Z,"")</f>
        <v/>
      </c>
      <c r="G226" s="520" t="str">
        <f>+_xlfn.XLOOKUP($AB226,SOLIEU!$E:$E,SOLIEU!$AD:$AD,"")</f>
        <v/>
      </c>
      <c r="H226" s="520" t="str">
        <f>+_xlfn.XLOOKUP($AB226,SOLIEU!$E:$E,SOLIEU!$AG:$AG,"")</f>
        <v/>
      </c>
      <c r="I226" s="520" t="str">
        <f>+_xlfn.XLOOKUP($AB226,SOLIEU!$E:$E,SOLIEU!$AI:$AI,"")</f>
        <v/>
      </c>
      <c r="J226" s="521" t="str">
        <f t="shared" si="42"/>
        <v/>
      </c>
      <c r="K226" s="521" t="str">
        <f t="shared" si="43"/>
        <v/>
      </c>
      <c r="L226" s="520" t="str">
        <f>+_xlfn.XLOOKUP($AB226,SOLIEU!$E:$E,SOLIEU!$AA:$AA,"")</f>
        <v/>
      </c>
      <c r="M226" s="520" t="str">
        <f>+_xlfn.XLOOKUP($AB226,SOLIEU!$E:$E,SOLIEU!$AE:$AE,"")</f>
        <v/>
      </c>
      <c r="N226" s="520" t="str">
        <f>+_xlfn.XLOOKUP($AB226,SOLIEU!$E:$E,SOLIEU!$AH:$AH,"")</f>
        <v/>
      </c>
      <c r="O226" s="520" t="str">
        <f>+_xlfn.XLOOKUP($AB226,SOLIEU!$E:$E,SOLIEU!$AJ:$AJ,"")</f>
        <v/>
      </c>
      <c r="P226" s="521" t="e">
        <f t="shared" si="45"/>
        <v>#VALUE!</v>
      </c>
      <c r="Q226" s="521" t="e">
        <f t="shared" si="46"/>
        <v>#VALUE!</v>
      </c>
      <c r="R226" s="521" t="e">
        <f t="shared" si="47"/>
        <v>#VALUE!</v>
      </c>
      <c r="S226" s="521" t="e">
        <f t="shared" si="48"/>
        <v>#VALUE!</v>
      </c>
      <c r="T226" s="521" t="e">
        <f t="shared" si="49"/>
        <v>#VALUE!</v>
      </c>
      <c r="U226" s="521" t="e">
        <f t="shared" si="50"/>
        <v>#VALUE!</v>
      </c>
      <c r="V226" s="296" t="s">
        <v>46</v>
      </c>
      <c r="Y226" s="48">
        <f t="shared" si="51"/>
        <v>1</v>
      </c>
      <c r="Z226" s="48">
        <f t="shared" si="44"/>
        <v>216</v>
      </c>
      <c r="AA226" s="48" t="str">
        <f t="shared" si="40"/>
        <v>1-216-3D</v>
      </c>
      <c r="AB226" s="419" t="str">
        <f>+_xlfn.XLOOKUP(AA226,SOLIEU!B:B,SOLIEU!E:E,"")</f>
        <v/>
      </c>
      <c r="AC226" s="48"/>
    </row>
    <row r="227" spans="1:29" ht="17.399999999999999" hidden="1" customHeight="1" x14ac:dyDescent="0.3">
      <c r="A227" s="318">
        <v>217</v>
      </c>
      <c r="B227" s="318" t="str">
        <f t="shared" si="41"/>
        <v/>
      </c>
      <c r="C227" s="520" t="str">
        <f>+_xlfn.XLOOKUP($AB227,SOLIEU!$E:$E,SOLIEU!$AP:$AP,"")</f>
        <v/>
      </c>
      <c r="D227" s="520" t="str">
        <f>+_xlfn.XLOOKUP($AB227,SOLIEU!$E:$E,SOLIEU!$AQ:$AQ,"")</f>
        <v/>
      </c>
      <c r="E227" s="520" t="str">
        <f>+_xlfn.XLOOKUP($AB227,SOLIEU!$E:$E,SOLIEU!$W:$W,"")</f>
        <v/>
      </c>
      <c r="F227" s="520" t="str">
        <f>+_xlfn.XLOOKUP($AB227,SOLIEU!$E:$E,SOLIEU!$Z:$Z,"")</f>
        <v/>
      </c>
      <c r="G227" s="520" t="str">
        <f>+_xlfn.XLOOKUP($AB227,SOLIEU!$E:$E,SOLIEU!$AD:$AD,"")</f>
        <v/>
      </c>
      <c r="H227" s="520" t="str">
        <f>+_xlfn.XLOOKUP($AB227,SOLIEU!$E:$E,SOLIEU!$AG:$AG,"")</f>
        <v/>
      </c>
      <c r="I227" s="520" t="str">
        <f>+_xlfn.XLOOKUP($AB227,SOLIEU!$E:$E,SOLIEU!$AI:$AI,"")</f>
        <v/>
      </c>
      <c r="J227" s="521" t="str">
        <f t="shared" si="42"/>
        <v/>
      </c>
      <c r="K227" s="521" t="str">
        <f t="shared" si="43"/>
        <v/>
      </c>
      <c r="L227" s="520" t="str">
        <f>+_xlfn.XLOOKUP($AB227,SOLIEU!$E:$E,SOLIEU!$AA:$AA,"")</f>
        <v/>
      </c>
      <c r="M227" s="520" t="str">
        <f>+_xlfn.XLOOKUP($AB227,SOLIEU!$E:$E,SOLIEU!$AE:$AE,"")</f>
        <v/>
      </c>
      <c r="N227" s="520" t="str">
        <f>+_xlfn.XLOOKUP($AB227,SOLIEU!$E:$E,SOLIEU!$AH:$AH,"")</f>
        <v/>
      </c>
      <c r="O227" s="520" t="str">
        <f>+_xlfn.XLOOKUP($AB227,SOLIEU!$E:$E,SOLIEU!$AJ:$AJ,"")</f>
        <v/>
      </c>
      <c r="P227" s="521" t="e">
        <f t="shared" si="45"/>
        <v>#VALUE!</v>
      </c>
      <c r="Q227" s="521" t="e">
        <f t="shared" si="46"/>
        <v>#VALUE!</v>
      </c>
      <c r="R227" s="521" t="e">
        <f t="shared" si="47"/>
        <v>#VALUE!</v>
      </c>
      <c r="S227" s="521" t="e">
        <f t="shared" si="48"/>
        <v>#VALUE!</v>
      </c>
      <c r="T227" s="521" t="e">
        <f t="shared" si="49"/>
        <v>#VALUE!</v>
      </c>
      <c r="U227" s="521" t="e">
        <f t="shared" si="50"/>
        <v>#VALUE!</v>
      </c>
      <c r="V227" s="296" t="s">
        <v>46</v>
      </c>
      <c r="Y227" s="48">
        <f t="shared" si="51"/>
        <v>1</v>
      </c>
      <c r="Z227" s="48">
        <f t="shared" si="44"/>
        <v>217</v>
      </c>
      <c r="AA227" s="48" t="str">
        <f t="shared" si="40"/>
        <v>1-217-3D</v>
      </c>
      <c r="AB227" s="419" t="str">
        <f>+_xlfn.XLOOKUP(AA227,SOLIEU!B:B,SOLIEU!E:E,"")</f>
        <v/>
      </c>
      <c r="AC227" s="48"/>
    </row>
    <row r="228" spans="1:29" ht="17.399999999999999" hidden="1" customHeight="1" x14ac:dyDescent="0.3">
      <c r="A228" s="318">
        <v>218</v>
      </c>
      <c r="B228" s="318" t="str">
        <f t="shared" si="41"/>
        <v/>
      </c>
      <c r="C228" s="520" t="str">
        <f>+_xlfn.XLOOKUP($AB228,SOLIEU!$E:$E,SOLIEU!$AP:$AP,"")</f>
        <v/>
      </c>
      <c r="D228" s="520" t="str">
        <f>+_xlfn.XLOOKUP($AB228,SOLIEU!$E:$E,SOLIEU!$AQ:$AQ,"")</f>
        <v/>
      </c>
      <c r="E228" s="520" t="str">
        <f>+_xlfn.XLOOKUP($AB228,SOLIEU!$E:$E,SOLIEU!$W:$W,"")</f>
        <v/>
      </c>
      <c r="F228" s="520" t="str">
        <f>+_xlfn.XLOOKUP($AB228,SOLIEU!$E:$E,SOLIEU!$Z:$Z,"")</f>
        <v/>
      </c>
      <c r="G228" s="520" t="str">
        <f>+_xlfn.XLOOKUP($AB228,SOLIEU!$E:$E,SOLIEU!$AD:$AD,"")</f>
        <v/>
      </c>
      <c r="H228" s="520" t="str">
        <f>+_xlfn.XLOOKUP($AB228,SOLIEU!$E:$E,SOLIEU!$AG:$AG,"")</f>
        <v/>
      </c>
      <c r="I228" s="520" t="str">
        <f>+_xlfn.XLOOKUP($AB228,SOLIEU!$E:$E,SOLIEU!$AI:$AI,"")</f>
        <v/>
      </c>
      <c r="J228" s="521" t="str">
        <f t="shared" si="42"/>
        <v/>
      </c>
      <c r="K228" s="521" t="str">
        <f t="shared" si="43"/>
        <v/>
      </c>
      <c r="L228" s="520" t="str">
        <f>+_xlfn.XLOOKUP($AB228,SOLIEU!$E:$E,SOLIEU!$AA:$AA,"")</f>
        <v/>
      </c>
      <c r="M228" s="520" t="str">
        <f>+_xlfn.XLOOKUP($AB228,SOLIEU!$E:$E,SOLIEU!$AE:$AE,"")</f>
        <v/>
      </c>
      <c r="N228" s="520" t="str">
        <f>+_xlfn.XLOOKUP($AB228,SOLIEU!$E:$E,SOLIEU!$AH:$AH,"")</f>
        <v/>
      </c>
      <c r="O228" s="520" t="str">
        <f>+_xlfn.XLOOKUP($AB228,SOLIEU!$E:$E,SOLIEU!$AJ:$AJ,"")</f>
        <v/>
      </c>
      <c r="P228" s="521" t="e">
        <f t="shared" si="45"/>
        <v>#VALUE!</v>
      </c>
      <c r="Q228" s="521" t="e">
        <f t="shared" si="46"/>
        <v>#VALUE!</v>
      </c>
      <c r="R228" s="521" t="e">
        <f t="shared" si="47"/>
        <v>#VALUE!</v>
      </c>
      <c r="S228" s="521" t="e">
        <f t="shared" si="48"/>
        <v>#VALUE!</v>
      </c>
      <c r="T228" s="521" t="e">
        <f t="shared" si="49"/>
        <v>#VALUE!</v>
      </c>
      <c r="U228" s="521" t="e">
        <f t="shared" si="50"/>
        <v>#VALUE!</v>
      </c>
      <c r="V228" s="296" t="s">
        <v>46</v>
      </c>
      <c r="Y228" s="48">
        <f t="shared" si="51"/>
        <v>1</v>
      </c>
      <c r="Z228" s="48">
        <f t="shared" si="44"/>
        <v>218</v>
      </c>
      <c r="AA228" s="48" t="str">
        <f t="shared" si="40"/>
        <v>1-218-3D</v>
      </c>
      <c r="AB228" s="419" t="str">
        <f>+_xlfn.XLOOKUP(AA228,SOLIEU!B:B,SOLIEU!E:E,"")</f>
        <v/>
      </c>
      <c r="AC228" s="48"/>
    </row>
    <row r="229" spans="1:29" ht="17.399999999999999" hidden="1" customHeight="1" x14ac:dyDescent="0.3">
      <c r="A229" s="318">
        <v>219</v>
      </c>
      <c r="B229" s="318" t="str">
        <f t="shared" si="41"/>
        <v/>
      </c>
      <c r="C229" s="520" t="str">
        <f>+_xlfn.XLOOKUP($AB229,SOLIEU!$E:$E,SOLIEU!$AP:$AP,"")</f>
        <v/>
      </c>
      <c r="D229" s="520" t="str">
        <f>+_xlfn.XLOOKUP($AB229,SOLIEU!$E:$E,SOLIEU!$AQ:$AQ,"")</f>
        <v/>
      </c>
      <c r="E229" s="520" t="str">
        <f>+_xlfn.XLOOKUP($AB229,SOLIEU!$E:$E,SOLIEU!$W:$W,"")</f>
        <v/>
      </c>
      <c r="F229" s="520" t="str">
        <f>+_xlfn.XLOOKUP($AB229,SOLIEU!$E:$E,SOLIEU!$Z:$Z,"")</f>
        <v/>
      </c>
      <c r="G229" s="520" t="str">
        <f>+_xlfn.XLOOKUP($AB229,SOLIEU!$E:$E,SOLIEU!$AD:$AD,"")</f>
        <v/>
      </c>
      <c r="H229" s="520" t="str">
        <f>+_xlfn.XLOOKUP($AB229,SOLIEU!$E:$E,SOLIEU!$AG:$AG,"")</f>
        <v/>
      </c>
      <c r="I229" s="520" t="str">
        <f>+_xlfn.XLOOKUP($AB229,SOLIEU!$E:$E,SOLIEU!$AI:$AI,"")</f>
        <v/>
      </c>
      <c r="J229" s="521" t="str">
        <f t="shared" si="42"/>
        <v/>
      </c>
      <c r="K229" s="521" t="str">
        <f t="shared" si="43"/>
        <v/>
      </c>
      <c r="L229" s="520" t="str">
        <f>+_xlfn.XLOOKUP($AB229,SOLIEU!$E:$E,SOLIEU!$AA:$AA,"")</f>
        <v/>
      </c>
      <c r="M229" s="520" t="str">
        <f>+_xlfn.XLOOKUP($AB229,SOLIEU!$E:$E,SOLIEU!$AE:$AE,"")</f>
        <v/>
      </c>
      <c r="N229" s="520" t="str">
        <f>+_xlfn.XLOOKUP($AB229,SOLIEU!$E:$E,SOLIEU!$AH:$AH,"")</f>
        <v/>
      </c>
      <c r="O229" s="520" t="str">
        <f>+_xlfn.XLOOKUP($AB229,SOLIEU!$E:$E,SOLIEU!$AJ:$AJ,"")</f>
        <v/>
      </c>
      <c r="P229" s="521" t="e">
        <f t="shared" si="45"/>
        <v>#VALUE!</v>
      </c>
      <c r="Q229" s="521" t="e">
        <f t="shared" si="46"/>
        <v>#VALUE!</v>
      </c>
      <c r="R229" s="521" t="e">
        <f t="shared" si="47"/>
        <v>#VALUE!</v>
      </c>
      <c r="S229" s="521" t="e">
        <f t="shared" si="48"/>
        <v>#VALUE!</v>
      </c>
      <c r="T229" s="521" t="e">
        <f t="shared" si="49"/>
        <v>#VALUE!</v>
      </c>
      <c r="U229" s="521" t="e">
        <f t="shared" si="50"/>
        <v>#VALUE!</v>
      </c>
      <c r="V229" s="296" t="s">
        <v>46</v>
      </c>
      <c r="Y229" s="48">
        <f t="shared" si="51"/>
        <v>1</v>
      </c>
      <c r="Z229" s="48">
        <f t="shared" si="44"/>
        <v>219</v>
      </c>
      <c r="AA229" s="48" t="str">
        <f t="shared" si="40"/>
        <v>1-219-3D</v>
      </c>
      <c r="AB229" s="419" t="str">
        <f>+_xlfn.XLOOKUP(AA229,SOLIEU!B:B,SOLIEU!E:E,"")</f>
        <v/>
      </c>
      <c r="AC229" s="48"/>
    </row>
    <row r="230" spans="1:29" ht="17.399999999999999" hidden="1" customHeight="1" x14ac:dyDescent="0.3">
      <c r="A230" s="318">
        <f>+A229+1</f>
        <v>220</v>
      </c>
      <c r="B230" s="318" t="str">
        <f t="shared" si="41"/>
        <v/>
      </c>
      <c r="C230" s="520" t="str">
        <f>+_xlfn.XLOOKUP($AB230,SOLIEU!$E:$E,SOLIEU!$AP:$AP,"")</f>
        <v/>
      </c>
      <c r="D230" s="520" t="str">
        <f>+_xlfn.XLOOKUP($AB230,SOLIEU!$E:$E,SOLIEU!$AQ:$AQ,"")</f>
        <v/>
      </c>
      <c r="E230" s="520" t="str">
        <f>+_xlfn.XLOOKUP($AB230,SOLIEU!$E:$E,SOLIEU!$W:$W,"")</f>
        <v/>
      </c>
      <c r="F230" s="520" t="str">
        <f>+_xlfn.XLOOKUP($AB230,SOLIEU!$E:$E,SOLIEU!$Z:$Z,"")</f>
        <v/>
      </c>
      <c r="G230" s="520" t="str">
        <f>+_xlfn.XLOOKUP($AB230,SOLIEU!$E:$E,SOLIEU!$AD:$AD,"")</f>
        <v/>
      </c>
      <c r="H230" s="520" t="str">
        <f>+_xlfn.XLOOKUP($AB230,SOLIEU!$E:$E,SOLIEU!$AG:$AG,"")</f>
        <v/>
      </c>
      <c r="I230" s="520" t="str">
        <f>+_xlfn.XLOOKUP($AB230,SOLIEU!$E:$E,SOLIEU!$AI:$AI,"")</f>
        <v/>
      </c>
      <c r="J230" s="521" t="str">
        <f t="shared" si="42"/>
        <v/>
      </c>
      <c r="K230" s="521" t="str">
        <f t="shared" si="43"/>
        <v/>
      </c>
      <c r="L230" s="520" t="str">
        <f>+_xlfn.XLOOKUP($AB230,SOLIEU!$E:$E,SOLIEU!$AA:$AA,"")</f>
        <v/>
      </c>
      <c r="M230" s="520" t="str">
        <f>+_xlfn.XLOOKUP($AB230,SOLIEU!$E:$E,SOLIEU!$AE:$AE,"")</f>
        <v/>
      </c>
      <c r="N230" s="520" t="str">
        <f>+_xlfn.XLOOKUP($AB230,SOLIEU!$E:$E,SOLIEU!$AH:$AH,"")</f>
        <v/>
      </c>
      <c r="O230" s="520" t="str">
        <f>+_xlfn.XLOOKUP($AB230,SOLIEU!$E:$E,SOLIEU!$AJ:$AJ,"")</f>
        <v/>
      </c>
      <c r="P230" s="521" t="e">
        <f t="shared" si="45"/>
        <v>#VALUE!</v>
      </c>
      <c r="Q230" s="521" t="e">
        <f t="shared" si="46"/>
        <v>#VALUE!</v>
      </c>
      <c r="R230" s="521" t="e">
        <f t="shared" si="47"/>
        <v>#VALUE!</v>
      </c>
      <c r="S230" s="521" t="e">
        <f t="shared" si="48"/>
        <v>#VALUE!</v>
      </c>
      <c r="T230" s="521" t="e">
        <f t="shared" si="49"/>
        <v>#VALUE!</v>
      </c>
      <c r="U230" s="521" t="e">
        <f t="shared" si="50"/>
        <v>#VALUE!</v>
      </c>
      <c r="V230" s="296" t="s">
        <v>46</v>
      </c>
      <c r="Y230" s="48">
        <f t="shared" si="51"/>
        <v>1</v>
      </c>
      <c r="Z230" s="48">
        <f t="shared" si="44"/>
        <v>220</v>
      </c>
      <c r="AA230" s="48" t="str">
        <f t="shared" si="40"/>
        <v>1-220-3D</v>
      </c>
      <c r="AB230" s="419" t="str">
        <f>+_xlfn.XLOOKUP(AA230,SOLIEU!B:B,SOLIEU!E:E,"")</f>
        <v/>
      </c>
      <c r="AC230" s="48"/>
    </row>
    <row r="231" spans="1:29" ht="17.399999999999999" hidden="1" customHeight="1" x14ac:dyDescent="0.3">
      <c r="A231" s="318">
        <f t="shared" ref="A231:A294" si="52">+A230+1</f>
        <v>221</v>
      </c>
      <c r="B231" s="318" t="str">
        <f t="shared" ref="B231:B294" si="53">+AB231</f>
        <v/>
      </c>
      <c r="C231" s="520" t="str">
        <f>+_xlfn.XLOOKUP($AB231,SOLIEU!$E:$E,SOLIEU!$AP:$AP,"")</f>
        <v/>
      </c>
      <c r="D231" s="520" t="str">
        <f>+_xlfn.XLOOKUP($AB231,SOLIEU!$E:$E,SOLIEU!$AQ:$AQ,"")</f>
        <v/>
      </c>
      <c r="E231" s="520" t="str">
        <f>+_xlfn.XLOOKUP($AB231,SOLIEU!$E:$E,SOLIEU!$W:$W,"")</f>
        <v/>
      </c>
      <c r="F231" s="520" t="str">
        <f>+_xlfn.XLOOKUP($AB231,SOLIEU!$E:$E,SOLIEU!$Z:$Z,"")</f>
        <v/>
      </c>
      <c r="G231" s="520" t="str">
        <f>+_xlfn.XLOOKUP($AB231,SOLIEU!$E:$E,SOLIEU!$AD:$AD,"")</f>
        <v/>
      </c>
      <c r="H231" s="520" t="str">
        <f>+_xlfn.XLOOKUP($AB231,SOLIEU!$E:$E,SOLIEU!$AG:$AG,"")</f>
        <v/>
      </c>
      <c r="I231" s="520" t="str">
        <f>+_xlfn.XLOOKUP($AB231,SOLIEU!$E:$E,SOLIEU!$AI:$AI,"")</f>
        <v/>
      </c>
      <c r="J231" s="521" t="str">
        <f t="shared" ref="J231:J294" si="54">+D231</f>
        <v/>
      </c>
      <c r="K231" s="521" t="str">
        <f t="shared" ref="K231:K294" si="55">+E231</f>
        <v/>
      </c>
      <c r="L231" s="520" t="str">
        <f>+_xlfn.XLOOKUP($AB231,SOLIEU!$E:$E,SOLIEU!$AA:$AA,"")</f>
        <v/>
      </c>
      <c r="M231" s="520" t="str">
        <f>+_xlfn.XLOOKUP($AB231,SOLIEU!$E:$E,SOLIEU!$AE:$AE,"")</f>
        <v/>
      </c>
      <c r="N231" s="520" t="str">
        <f>+_xlfn.XLOOKUP($AB231,SOLIEU!$E:$E,SOLIEU!$AH:$AH,"")</f>
        <v/>
      </c>
      <c r="O231" s="520" t="str">
        <f>+_xlfn.XLOOKUP($AB231,SOLIEU!$E:$E,SOLIEU!$AJ:$AJ,"")</f>
        <v/>
      </c>
      <c r="P231" s="521" t="e">
        <f t="shared" ref="P231:P294" si="56">+J231-D231</f>
        <v>#VALUE!</v>
      </c>
      <c r="Q231" s="521" t="e">
        <f t="shared" ref="Q231:Q294" si="57">+K231-E231</f>
        <v>#VALUE!</v>
      </c>
      <c r="R231" s="521" t="e">
        <f t="shared" ref="R231:R294" si="58">+L231-F231</f>
        <v>#VALUE!</v>
      </c>
      <c r="S231" s="521" t="e">
        <f t="shared" si="48"/>
        <v>#VALUE!</v>
      </c>
      <c r="T231" s="521" t="e">
        <f t="shared" ref="T231:T294" si="59">+N231-H231</f>
        <v>#VALUE!</v>
      </c>
      <c r="U231" s="521" t="e">
        <f t="shared" ref="U231:U294" si="60">+O231-I231</f>
        <v>#VALUE!</v>
      </c>
      <c r="V231" s="296" t="s">
        <v>46</v>
      </c>
      <c r="Y231" s="48">
        <f t="shared" si="51"/>
        <v>1</v>
      </c>
      <c r="Z231" s="48">
        <f t="shared" si="44"/>
        <v>221</v>
      </c>
      <c r="AA231" s="48" t="str">
        <f t="shared" ref="AA231:AA294" si="61">+Y231&amp;"-"&amp;Z231&amp;"-"&amp;$AA$4</f>
        <v>1-221-3D</v>
      </c>
      <c r="AB231" s="419" t="str">
        <f>+_xlfn.XLOOKUP(AA231,SOLIEU!B:B,SOLIEU!E:E,"")</f>
        <v/>
      </c>
      <c r="AC231" s="48"/>
    </row>
    <row r="232" spans="1:29" ht="17.399999999999999" hidden="1" customHeight="1" x14ac:dyDescent="0.3">
      <c r="A232" s="318">
        <f t="shared" si="52"/>
        <v>222</v>
      </c>
      <c r="B232" s="318" t="str">
        <f t="shared" si="53"/>
        <v/>
      </c>
      <c r="C232" s="520" t="str">
        <f>+_xlfn.XLOOKUP($AB232,SOLIEU!$E:$E,SOLIEU!$AP:$AP,"")</f>
        <v/>
      </c>
      <c r="D232" s="520" t="str">
        <f>+_xlfn.XLOOKUP($AB232,SOLIEU!$E:$E,SOLIEU!$AQ:$AQ,"")</f>
        <v/>
      </c>
      <c r="E232" s="520" t="str">
        <f>+_xlfn.XLOOKUP($AB232,SOLIEU!$E:$E,SOLIEU!$W:$W,"")</f>
        <v/>
      </c>
      <c r="F232" s="520" t="str">
        <f>+_xlfn.XLOOKUP($AB232,SOLIEU!$E:$E,SOLIEU!$Z:$Z,"")</f>
        <v/>
      </c>
      <c r="G232" s="520" t="str">
        <f>+_xlfn.XLOOKUP($AB232,SOLIEU!$E:$E,SOLIEU!$AD:$AD,"")</f>
        <v/>
      </c>
      <c r="H232" s="520" t="str">
        <f>+_xlfn.XLOOKUP($AB232,SOLIEU!$E:$E,SOLIEU!$AG:$AG,"")</f>
        <v/>
      </c>
      <c r="I232" s="520" t="str">
        <f>+_xlfn.XLOOKUP($AB232,SOLIEU!$E:$E,SOLIEU!$AI:$AI,"")</f>
        <v/>
      </c>
      <c r="J232" s="521" t="str">
        <f t="shared" si="54"/>
        <v/>
      </c>
      <c r="K232" s="521" t="str">
        <f t="shared" si="55"/>
        <v/>
      </c>
      <c r="L232" s="520" t="str">
        <f>+_xlfn.XLOOKUP($AB232,SOLIEU!$E:$E,SOLIEU!$AA:$AA,"")</f>
        <v/>
      </c>
      <c r="M232" s="520" t="str">
        <f>+_xlfn.XLOOKUP($AB232,SOLIEU!$E:$E,SOLIEU!$AE:$AE,"")</f>
        <v/>
      </c>
      <c r="N232" s="520" t="str">
        <f>+_xlfn.XLOOKUP($AB232,SOLIEU!$E:$E,SOLIEU!$AH:$AH,"")</f>
        <v/>
      </c>
      <c r="O232" s="520" t="str">
        <f>+_xlfn.XLOOKUP($AB232,SOLIEU!$E:$E,SOLIEU!$AJ:$AJ,"")</f>
        <v/>
      </c>
      <c r="P232" s="521" t="e">
        <f t="shared" si="56"/>
        <v>#VALUE!</v>
      </c>
      <c r="Q232" s="521" t="e">
        <f t="shared" si="57"/>
        <v>#VALUE!</v>
      </c>
      <c r="R232" s="521" t="e">
        <f t="shared" si="58"/>
        <v>#VALUE!</v>
      </c>
      <c r="S232" s="521" t="e">
        <f t="shared" si="48"/>
        <v>#VALUE!</v>
      </c>
      <c r="T232" s="521" t="e">
        <f t="shared" si="59"/>
        <v>#VALUE!</v>
      </c>
      <c r="U232" s="521" t="e">
        <f t="shared" si="60"/>
        <v>#VALUE!</v>
      </c>
      <c r="V232" s="296" t="s">
        <v>46</v>
      </c>
      <c r="Y232" s="48">
        <f t="shared" si="51"/>
        <v>1</v>
      </c>
      <c r="Z232" s="48">
        <f t="shared" si="44"/>
        <v>222</v>
      </c>
      <c r="AA232" s="48" t="str">
        <f t="shared" si="61"/>
        <v>1-222-3D</v>
      </c>
      <c r="AB232" s="419" t="str">
        <f>+_xlfn.XLOOKUP(AA232,SOLIEU!B:B,SOLIEU!E:E,"")</f>
        <v/>
      </c>
      <c r="AC232" s="48"/>
    </row>
    <row r="233" spans="1:29" ht="17.399999999999999" hidden="1" customHeight="1" x14ac:dyDescent="0.3">
      <c r="A233" s="318">
        <f t="shared" si="52"/>
        <v>223</v>
      </c>
      <c r="B233" s="318" t="str">
        <f t="shared" si="53"/>
        <v/>
      </c>
      <c r="C233" s="520" t="str">
        <f>+_xlfn.XLOOKUP($AB233,SOLIEU!$E:$E,SOLIEU!$AP:$AP,"")</f>
        <v/>
      </c>
      <c r="D233" s="520" t="str">
        <f>+_xlfn.XLOOKUP($AB233,SOLIEU!$E:$E,SOLIEU!$AQ:$AQ,"")</f>
        <v/>
      </c>
      <c r="E233" s="520" t="str">
        <f>+_xlfn.XLOOKUP($AB233,SOLIEU!$E:$E,SOLIEU!$W:$W,"")</f>
        <v/>
      </c>
      <c r="F233" s="520" t="str">
        <f>+_xlfn.XLOOKUP($AB233,SOLIEU!$E:$E,SOLIEU!$Z:$Z,"")</f>
        <v/>
      </c>
      <c r="G233" s="520" t="str">
        <f>+_xlfn.XLOOKUP($AB233,SOLIEU!$E:$E,SOLIEU!$AD:$AD,"")</f>
        <v/>
      </c>
      <c r="H233" s="520" t="str">
        <f>+_xlfn.XLOOKUP($AB233,SOLIEU!$E:$E,SOLIEU!$AG:$AG,"")</f>
        <v/>
      </c>
      <c r="I233" s="520" t="str">
        <f>+_xlfn.XLOOKUP($AB233,SOLIEU!$E:$E,SOLIEU!$AI:$AI,"")</f>
        <v/>
      </c>
      <c r="J233" s="521" t="str">
        <f t="shared" si="54"/>
        <v/>
      </c>
      <c r="K233" s="521" t="str">
        <f t="shared" si="55"/>
        <v/>
      </c>
      <c r="L233" s="520" t="str">
        <f>+_xlfn.XLOOKUP($AB233,SOLIEU!$E:$E,SOLIEU!$AA:$AA,"")</f>
        <v/>
      </c>
      <c r="M233" s="520" t="str">
        <f>+_xlfn.XLOOKUP($AB233,SOLIEU!$E:$E,SOLIEU!$AE:$AE,"")</f>
        <v/>
      </c>
      <c r="N233" s="520" t="str">
        <f>+_xlfn.XLOOKUP($AB233,SOLIEU!$E:$E,SOLIEU!$AH:$AH,"")</f>
        <v/>
      </c>
      <c r="O233" s="520" t="str">
        <f>+_xlfn.XLOOKUP($AB233,SOLIEU!$E:$E,SOLIEU!$AJ:$AJ,"")</f>
        <v/>
      </c>
      <c r="P233" s="521" t="e">
        <f t="shared" si="56"/>
        <v>#VALUE!</v>
      </c>
      <c r="Q233" s="521" t="e">
        <f t="shared" si="57"/>
        <v>#VALUE!</v>
      </c>
      <c r="R233" s="521" t="e">
        <f t="shared" si="58"/>
        <v>#VALUE!</v>
      </c>
      <c r="S233" s="521" t="e">
        <f t="shared" si="48"/>
        <v>#VALUE!</v>
      </c>
      <c r="T233" s="521" t="e">
        <f t="shared" si="59"/>
        <v>#VALUE!</v>
      </c>
      <c r="U233" s="521" t="e">
        <f t="shared" si="60"/>
        <v>#VALUE!</v>
      </c>
      <c r="V233" s="296" t="s">
        <v>46</v>
      </c>
      <c r="Y233" s="48">
        <f t="shared" si="51"/>
        <v>1</v>
      </c>
      <c r="Z233" s="48">
        <f t="shared" si="44"/>
        <v>223</v>
      </c>
      <c r="AA233" s="48" t="str">
        <f t="shared" si="61"/>
        <v>1-223-3D</v>
      </c>
      <c r="AB233" s="419" t="str">
        <f>+_xlfn.XLOOKUP(AA233,SOLIEU!B:B,SOLIEU!E:E,"")</f>
        <v/>
      </c>
      <c r="AC233" s="48"/>
    </row>
    <row r="234" spans="1:29" ht="17.399999999999999" hidden="1" customHeight="1" x14ac:dyDescent="0.3">
      <c r="A234" s="318">
        <f t="shared" si="52"/>
        <v>224</v>
      </c>
      <c r="B234" s="318" t="str">
        <f t="shared" si="53"/>
        <v/>
      </c>
      <c r="C234" s="520" t="str">
        <f>+_xlfn.XLOOKUP($AB234,SOLIEU!$E:$E,SOLIEU!$AP:$AP,"")</f>
        <v/>
      </c>
      <c r="D234" s="520" t="str">
        <f>+_xlfn.XLOOKUP($AB234,SOLIEU!$E:$E,SOLIEU!$AQ:$AQ,"")</f>
        <v/>
      </c>
      <c r="E234" s="520" t="str">
        <f>+_xlfn.XLOOKUP($AB234,SOLIEU!$E:$E,SOLIEU!$W:$W,"")</f>
        <v/>
      </c>
      <c r="F234" s="520" t="str">
        <f>+_xlfn.XLOOKUP($AB234,SOLIEU!$E:$E,SOLIEU!$Z:$Z,"")</f>
        <v/>
      </c>
      <c r="G234" s="520" t="str">
        <f>+_xlfn.XLOOKUP($AB234,SOLIEU!$E:$E,SOLIEU!$AD:$AD,"")</f>
        <v/>
      </c>
      <c r="H234" s="520" t="str">
        <f>+_xlfn.XLOOKUP($AB234,SOLIEU!$E:$E,SOLIEU!$AG:$AG,"")</f>
        <v/>
      </c>
      <c r="I234" s="520" t="str">
        <f>+_xlfn.XLOOKUP($AB234,SOLIEU!$E:$E,SOLIEU!$AI:$AI,"")</f>
        <v/>
      </c>
      <c r="J234" s="521" t="str">
        <f t="shared" si="54"/>
        <v/>
      </c>
      <c r="K234" s="521" t="str">
        <f t="shared" si="55"/>
        <v/>
      </c>
      <c r="L234" s="520" t="str">
        <f>+_xlfn.XLOOKUP($AB234,SOLIEU!$E:$E,SOLIEU!$AA:$AA,"")</f>
        <v/>
      </c>
      <c r="M234" s="520" t="str">
        <f>+_xlfn.XLOOKUP($AB234,SOLIEU!$E:$E,SOLIEU!$AE:$AE,"")</f>
        <v/>
      </c>
      <c r="N234" s="520" t="str">
        <f>+_xlfn.XLOOKUP($AB234,SOLIEU!$E:$E,SOLIEU!$AH:$AH,"")</f>
        <v/>
      </c>
      <c r="O234" s="520" t="str">
        <f>+_xlfn.XLOOKUP($AB234,SOLIEU!$E:$E,SOLIEU!$AJ:$AJ,"")</f>
        <v/>
      </c>
      <c r="P234" s="521" t="e">
        <f t="shared" si="56"/>
        <v>#VALUE!</v>
      </c>
      <c r="Q234" s="521" t="e">
        <f t="shared" si="57"/>
        <v>#VALUE!</v>
      </c>
      <c r="R234" s="521" t="e">
        <f t="shared" si="58"/>
        <v>#VALUE!</v>
      </c>
      <c r="S234" s="521" t="e">
        <f t="shared" si="48"/>
        <v>#VALUE!</v>
      </c>
      <c r="T234" s="521" t="e">
        <f t="shared" si="59"/>
        <v>#VALUE!</v>
      </c>
      <c r="U234" s="521" t="e">
        <f t="shared" si="60"/>
        <v>#VALUE!</v>
      </c>
      <c r="V234" s="296" t="s">
        <v>46</v>
      </c>
      <c r="Y234" s="48">
        <f t="shared" si="51"/>
        <v>1</v>
      </c>
      <c r="Z234" s="48">
        <f t="shared" si="44"/>
        <v>224</v>
      </c>
      <c r="AA234" s="48" t="str">
        <f t="shared" si="61"/>
        <v>1-224-3D</v>
      </c>
      <c r="AB234" s="419" t="str">
        <f>+_xlfn.XLOOKUP(AA234,SOLIEU!B:B,SOLIEU!E:E,"")</f>
        <v/>
      </c>
      <c r="AC234" s="48"/>
    </row>
    <row r="235" spans="1:29" ht="17.399999999999999" hidden="1" customHeight="1" x14ac:dyDescent="0.3">
      <c r="A235" s="318">
        <f t="shared" si="52"/>
        <v>225</v>
      </c>
      <c r="B235" s="318" t="str">
        <f t="shared" si="53"/>
        <v/>
      </c>
      <c r="C235" s="520" t="str">
        <f>+_xlfn.XLOOKUP($AB235,SOLIEU!$E:$E,SOLIEU!$AP:$AP,"")</f>
        <v/>
      </c>
      <c r="D235" s="520" t="str">
        <f>+_xlfn.XLOOKUP($AB235,SOLIEU!$E:$E,SOLIEU!$AQ:$AQ,"")</f>
        <v/>
      </c>
      <c r="E235" s="520" t="str">
        <f>+_xlfn.XLOOKUP($AB235,SOLIEU!$E:$E,SOLIEU!$W:$W,"")</f>
        <v/>
      </c>
      <c r="F235" s="520" t="str">
        <f>+_xlfn.XLOOKUP($AB235,SOLIEU!$E:$E,SOLIEU!$Z:$Z,"")</f>
        <v/>
      </c>
      <c r="G235" s="520" t="str">
        <f>+_xlfn.XLOOKUP($AB235,SOLIEU!$E:$E,SOLIEU!$AD:$AD,"")</f>
        <v/>
      </c>
      <c r="H235" s="520" t="str">
        <f>+_xlfn.XLOOKUP($AB235,SOLIEU!$E:$E,SOLIEU!$AG:$AG,"")</f>
        <v/>
      </c>
      <c r="I235" s="520" t="str">
        <f>+_xlfn.XLOOKUP($AB235,SOLIEU!$E:$E,SOLIEU!$AI:$AI,"")</f>
        <v/>
      </c>
      <c r="J235" s="521" t="str">
        <f t="shared" si="54"/>
        <v/>
      </c>
      <c r="K235" s="521" t="str">
        <f t="shared" si="55"/>
        <v/>
      </c>
      <c r="L235" s="520" t="str">
        <f>+_xlfn.XLOOKUP($AB235,SOLIEU!$E:$E,SOLIEU!$AA:$AA,"")</f>
        <v/>
      </c>
      <c r="M235" s="520" t="str">
        <f>+_xlfn.XLOOKUP($AB235,SOLIEU!$E:$E,SOLIEU!$AE:$AE,"")</f>
        <v/>
      </c>
      <c r="N235" s="520" t="str">
        <f>+_xlfn.XLOOKUP($AB235,SOLIEU!$E:$E,SOLIEU!$AH:$AH,"")</f>
        <v/>
      </c>
      <c r="O235" s="520" t="str">
        <f>+_xlfn.XLOOKUP($AB235,SOLIEU!$E:$E,SOLIEU!$AJ:$AJ,"")</f>
        <v/>
      </c>
      <c r="P235" s="521" t="e">
        <f t="shared" si="56"/>
        <v>#VALUE!</v>
      </c>
      <c r="Q235" s="521" t="e">
        <f t="shared" si="57"/>
        <v>#VALUE!</v>
      </c>
      <c r="R235" s="521" t="e">
        <f t="shared" si="58"/>
        <v>#VALUE!</v>
      </c>
      <c r="S235" s="521" t="e">
        <f t="shared" si="48"/>
        <v>#VALUE!</v>
      </c>
      <c r="T235" s="521" t="e">
        <f t="shared" si="59"/>
        <v>#VALUE!</v>
      </c>
      <c r="U235" s="521" t="e">
        <f t="shared" si="60"/>
        <v>#VALUE!</v>
      </c>
      <c r="V235" s="296" t="s">
        <v>46</v>
      </c>
      <c r="Y235" s="48">
        <f t="shared" si="51"/>
        <v>1</v>
      </c>
      <c r="Z235" s="48">
        <f t="shared" si="44"/>
        <v>225</v>
      </c>
      <c r="AA235" s="48" t="str">
        <f t="shared" si="61"/>
        <v>1-225-3D</v>
      </c>
      <c r="AB235" s="419" t="str">
        <f>+_xlfn.XLOOKUP(AA235,SOLIEU!B:B,SOLIEU!E:E,"")</f>
        <v/>
      </c>
      <c r="AC235" s="48"/>
    </row>
    <row r="236" spans="1:29" ht="17.399999999999999" hidden="1" customHeight="1" x14ac:dyDescent="0.3">
      <c r="A236" s="318">
        <f t="shared" si="52"/>
        <v>226</v>
      </c>
      <c r="B236" s="318" t="str">
        <f t="shared" si="53"/>
        <v/>
      </c>
      <c r="C236" s="520" t="str">
        <f>+_xlfn.XLOOKUP($AB236,SOLIEU!$E:$E,SOLIEU!$AP:$AP,"")</f>
        <v/>
      </c>
      <c r="D236" s="520" t="str">
        <f>+_xlfn.XLOOKUP($AB236,SOLIEU!$E:$E,SOLIEU!$AQ:$AQ,"")</f>
        <v/>
      </c>
      <c r="E236" s="520" t="str">
        <f>+_xlfn.XLOOKUP($AB236,SOLIEU!$E:$E,SOLIEU!$W:$W,"")</f>
        <v/>
      </c>
      <c r="F236" s="520" t="str">
        <f>+_xlfn.XLOOKUP($AB236,SOLIEU!$E:$E,SOLIEU!$Z:$Z,"")</f>
        <v/>
      </c>
      <c r="G236" s="520" t="str">
        <f>+_xlfn.XLOOKUP($AB236,SOLIEU!$E:$E,SOLIEU!$AD:$AD,"")</f>
        <v/>
      </c>
      <c r="H236" s="520" t="str">
        <f>+_xlfn.XLOOKUP($AB236,SOLIEU!$E:$E,SOLIEU!$AG:$AG,"")</f>
        <v/>
      </c>
      <c r="I236" s="520" t="str">
        <f>+_xlfn.XLOOKUP($AB236,SOLIEU!$E:$E,SOLIEU!$AI:$AI,"")</f>
        <v/>
      </c>
      <c r="J236" s="521" t="str">
        <f t="shared" si="54"/>
        <v/>
      </c>
      <c r="K236" s="521" t="str">
        <f t="shared" si="55"/>
        <v/>
      </c>
      <c r="L236" s="520" t="str">
        <f>+_xlfn.XLOOKUP($AB236,SOLIEU!$E:$E,SOLIEU!$AA:$AA,"")</f>
        <v/>
      </c>
      <c r="M236" s="520" t="str">
        <f>+_xlfn.XLOOKUP($AB236,SOLIEU!$E:$E,SOLIEU!$AE:$AE,"")</f>
        <v/>
      </c>
      <c r="N236" s="520" t="str">
        <f>+_xlfn.XLOOKUP($AB236,SOLIEU!$E:$E,SOLIEU!$AH:$AH,"")</f>
        <v/>
      </c>
      <c r="O236" s="520" t="str">
        <f>+_xlfn.XLOOKUP($AB236,SOLIEU!$E:$E,SOLIEU!$AJ:$AJ,"")</f>
        <v/>
      </c>
      <c r="P236" s="521" t="e">
        <f t="shared" si="56"/>
        <v>#VALUE!</v>
      </c>
      <c r="Q236" s="521" t="e">
        <f t="shared" si="57"/>
        <v>#VALUE!</v>
      </c>
      <c r="R236" s="521" t="e">
        <f t="shared" si="58"/>
        <v>#VALUE!</v>
      </c>
      <c r="S236" s="521" t="e">
        <f t="shared" si="48"/>
        <v>#VALUE!</v>
      </c>
      <c r="T236" s="521" t="e">
        <f t="shared" si="59"/>
        <v>#VALUE!</v>
      </c>
      <c r="U236" s="521" t="e">
        <f t="shared" si="60"/>
        <v>#VALUE!</v>
      </c>
      <c r="V236" s="296" t="s">
        <v>46</v>
      </c>
      <c r="Y236" s="48">
        <f t="shared" si="51"/>
        <v>1</v>
      </c>
      <c r="Z236" s="48">
        <f t="shared" si="44"/>
        <v>226</v>
      </c>
      <c r="AA236" s="48" t="str">
        <f t="shared" si="61"/>
        <v>1-226-3D</v>
      </c>
      <c r="AB236" s="419" t="str">
        <f>+_xlfn.XLOOKUP(AA236,SOLIEU!B:B,SOLIEU!E:E,"")</f>
        <v/>
      </c>
      <c r="AC236" s="48"/>
    </row>
    <row r="237" spans="1:29" ht="17.399999999999999" hidden="1" customHeight="1" x14ac:dyDescent="0.3">
      <c r="A237" s="318">
        <f t="shared" si="52"/>
        <v>227</v>
      </c>
      <c r="B237" s="318" t="str">
        <f t="shared" si="53"/>
        <v/>
      </c>
      <c r="C237" s="520" t="str">
        <f>+_xlfn.XLOOKUP($AB237,SOLIEU!$E:$E,SOLIEU!$AP:$AP,"")</f>
        <v/>
      </c>
      <c r="D237" s="520" t="str">
        <f>+_xlfn.XLOOKUP($AB237,SOLIEU!$E:$E,SOLIEU!$AQ:$AQ,"")</f>
        <v/>
      </c>
      <c r="E237" s="520" t="str">
        <f>+_xlfn.XLOOKUP($AB237,SOLIEU!$E:$E,SOLIEU!$W:$W,"")</f>
        <v/>
      </c>
      <c r="F237" s="520" t="str">
        <f>+_xlfn.XLOOKUP($AB237,SOLIEU!$E:$E,SOLIEU!$Z:$Z,"")</f>
        <v/>
      </c>
      <c r="G237" s="520" t="str">
        <f>+_xlfn.XLOOKUP($AB237,SOLIEU!$E:$E,SOLIEU!$AD:$AD,"")</f>
        <v/>
      </c>
      <c r="H237" s="520" t="str">
        <f>+_xlfn.XLOOKUP($AB237,SOLIEU!$E:$E,SOLIEU!$AG:$AG,"")</f>
        <v/>
      </c>
      <c r="I237" s="520" t="str">
        <f>+_xlfn.XLOOKUP($AB237,SOLIEU!$E:$E,SOLIEU!$AI:$AI,"")</f>
        <v/>
      </c>
      <c r="J237" s="521" t="str">
        <f t="shared" si="54"/>
        <v/>
      </c>
      <c r="K237" s="521" t="str">
        <f t="shared" si="55"/>
        <v/>
      </c>
      <c r="L237" s="520" t="str">
        <f>+_xlfn.XLOOKUP($AB237,SOLIEU!$E:$E,SOLIEU!$AA:$AA,"")</f>
        <v/>
      </c>
      <c r="M237" s="520" t="str">
        <f>+_xlfn.XLOOKUP($AB237,SOLIEU!$E:$E,SOLIEU!$AE:$AE,"")</f>
        <v/>
      </c>
      <c r="N237" s="520" t="str">
        <f>+_xlfn.XLOOKUP($AB237,SOLIEU!$E:$E,SOLIEU!$AH:$AH,"")</f>
        <v/>
      </c>
      <c r="O237" s="520" t="str">
        <f>+_xlfn.XLOOKUP($AB237,SOLIEU!$E:$E,SOLIEU!$AJ:$AJ,"")</f>
        <v/>
      </c>
      <c r="P237" s="521" t="e">
        <f t="shared" si="56"/>
        <v>#VALUE!</v>
      </c>
      <c r="Q237" s="521" t="e">
        <f t="shared" si="57"/>
        <v>#VALUE!</v>
      </c>
      <c r="R237" s="521" t="e">
        <f t="shared" si="58"/>
        <v>#VALUE!</v>
      </c>
      <c r="S237" s="521" t="e">
        <f t="shared" si="48"/>
        <v>#VALUE!</v>
      </c>
      <c r="T237" s="521" t="e">
        <f t="shared" si="59"/>
        <v>#VALUE!</v>
      </c>
      <c r="U237" s="521" t="e">
        <f t="shared" si="60"/>
        <v>#VALUE!</v>
      </c>
      <c r="V237" s="296" t="s">
        <v>46</v>
      </c>
      <c r="Y237" s="48">
        <f t="shared" si="51"/>
        <v>1</v>
      </c>
      <c r="Z237" s="48">
        <f t="shared" si="44"/>
        <v>227</v>
      </c>
      <c r="AA237" s="48" t="str">
        <f t="shared" si="61"/>
        <v>1-227-3D</v>
      </c>
      <c r="AB237" s="419" t="str">
        <f>+_xlfn.XLOOKUP(AA237,SOLIEU!B:B,SOLIEU!E:E,"")</f>
        <v/>
      </c>
      <c r="AC237" s="48"/>
    </row>
    <row r="238" spans="1:29" ht="17.399999999999999" hidden="1" customHeight="1" x14ac:dyDescent="0.3">
      <c r="A238" s="318">
        <f t="shared" si="52"/>
        <v>228</v>
      </c>
      <c r="B238" s="318" t="str">
        <f t="shared" si="53"/>
        <v/>
      </c>
      <c r="C238" s="520" t="str">
        <f>+_xlfn.XLOOKUP($AB238,SOLIEU!$E:$E,SOLIEU!$AP:$AP,"")</f>
        <v/>
      </c>
      <c r="D238" s="520" t="str">
        <f>+_xlfn.XLOOKUP($AB238,SOLIEU!$E:$E,SOLIEU!$AQ:$AQ,"")</f>
        <v/>
      </c>
      <c r="E238" s="520" t="str">
        <f>+_xlfn.XLOOKUP($AB238,SOLIEU!$E:$E,SOLIEU!$W:$W,"")</f>
        <v/>
      </c>
      <c r="F238" s="520" t="str">
        <f>+_xlfn.XLOOKUP($AB238,SOLIEU!$E:$E,SOLIEU!$Z:$Z,"")</f>
        <v/>
      </c>
      <c r="G238" s="520" t="str">
        <f>+_xlfn.XLOOKUP($AB238,SOLIEU!$E:$E,SOLIEU!$AD:$AD,"")</f>
        <v/>
      </c>
      <c r="H238" s="520" t="str">
        <f>+_xlfn.XLOOKUP($AB238,SOLIEU!$E:$E,SOLIEU!$AG:$AG,"")</f>
        <v/>
      </c>
      <c r="I238" s="520" t="str">
        <f>+_xlfn.XLOOKUP($AB238,SOLIEU!$E:$E,SOLIEU!$AI:$AI,"")</f>
        <v/>
      </c>
      <c r="J238" s="521" t="str">
        <f t="shared" si="54"/>
        <v/>
      </c>
      <c r="K238" s="521" t="str">
        <f t="shared" si="55"/>
        <v/>
      </c>
      <c r="L238" s="520" t="str">
        <f>+_xlfn.XLOOKUP($AB238,SOLIEU!$E:$E,SOLIEU!$AA:$AA,"")</f>
        <v/>
      </c>
      <c r="M238" s="520" t="str">
        <f>+_xlfn.XLOOKUP($AB238,SOLIEU!$E:$E,SOLIEU!$AE:$AE,"")</f>
        <v/>
      </c>
      <c r="N238" s="520" t="str">
        <f>+_xlfn.XLOOKUP($AB238,SOLIEU!$E:$E,SOLIEU!$AH:$AH,"")</f>
        <v/>
      </c>
      <c r="O238" s="520" t="str">
        <f>+_xlfn.XLOOKUP($AB238,SOLIEU!$E:$E,SOLIEU!$AJ:$AJ,"")</f>
        <v/>
      </c>
      <c r="P238" s="521" t="e">
        <f t="shared" si="56"/>
        <v>#VALUE!</v>
      </c>
      <c r="Q238" s="521" t="e">
        <f t="shared" si="57"/>
        <v>#VALUE!</v>
      </c>
      <c r="R238" s="521" t="e">
        <f t="shared" si="58"/>
        <v>#VALUE!</v>
      </c>
      <c r="S238" s="521" t="e">
        <f t="shared" si="48"/>
        <v>#VALUE!</v>
      </c>
      <c r="T238" s="521" t="e">
        <f t="shared" si="59"/>
        <v>#VALUE!</v>
      </c>
      <c r="U238" s="521" t="e">
        <f t="shared" si="60"/>
        <v>#VALUE!</v>
      </c>
      <c r="V238" s="296" t="s">
        <v>46</v>
      </c>
      <c r="Y238" s="48">
        <f t="shared" si="51"/>
        <v>1</v>
      </c>
      <c r="Z238" s="48">
        <f t="shared" si="44"/>
        <v>228</v>
      </c>
      <c r="AA238" s="48" t="str">
        <f t="shared" si="61"/>
        <v>1-228-3D</v>
      </c>
      <c r="AB238" s="419" t="str">
        <f>+_xlfn.XLOOKUP(AA238,SOLIEU!B:B,SOLIEU!E:E,"")</f>
        <v/>
      </c>
      <c r="AC238" s="48"/>
    </row>
    <row r="239" spans="1:29" ht="17.399999999999999" hidden="1" customHeight="1" x14ac:dyDescent="0.3">
      <c r="A239" s="318">
        <f t="shared" si="52"/>
        <v>229</v>
      </c>
      <c r="B239" s="318" t="str">
        <f t="shared" si="53"/>
        <v/>
      </c>
      <c r="C239" s="520" t="str">
        <f>+_xlfn.XLOOKUP($AB239,SOLIEU!$E:$E,SOLIEU!$AP:$AP,"")</f>
        <v/>
      </c>
      <c r="D239" s="520" t="str">
        <f>+_xlfn.XLOOKUP($AB239,SOLIEU!$E:$E,SOLIEU!$AQ:$AQ,"")</f>
        <v/>
      </c>
      <c r="E239" s="520" t="str">
        <f>+_xlfn.XLOOKUP($AB239,SOLIEU!$E:$E,SOLIEU!$W:$W,"")</f>
        <v/>
      </c>
      <c r="F239" s="520" t="str">
        <f>+_xlfn.XLOOKUP($AB239,SOLIEU!$E:$E,SOLIEU!$Z:$Z,"")</f>
        <v/>
      </c>
      <c r="G239" s="520" t="str">
        <f>+_xlfn.XLOOKUP($AB239,SOLIEU!$E:$E,SOLIEU!$AD:$AD,"")</f>
        <v/>
      </c>
      <c r="H239" s="520" t="str">
        <f>+_xlfn.XLOOKUP($AB239,SOLIEU!$E:$E,SOLIEU!$AG:$AG,"")</f>
        <v/>
      </c>
      <c r="I239" s="520" t="str">
        <f>+_xlfn.XLOOKUP($AB239,SOLIEU!$E:$E,SOLIEU!$AI:$AI,"")</f>
        <v/>
      </c>
      <c r="J239" s="521" t="str">
        <f t="shared" si="54"/>
        <v/>
      </c>
      <c r="K239" s="521" t="str">
        <f t="shared" si="55"/>
        <v/>
      </c>
      <c r="L239" s="520" t="str">
        <f>+_xlfn.XLOOKUP($AB239,SOLIEU!$E:$E,SOLIEU!$AA:$AA,"")</f>
        <v/>
      </c>
      <c r="M239" s="520" t="str">
        <f>+_xlfn.XLOOKUP($AB239,SOLIEU!$E:$E,SOLIEU!$AE:$AE,"")</f>
        <v/>
      </c>
      <c r="N239" s="520" t="str">
        <f>+_xlfn.XLOOKUP($AB239,SOLIEU!$E:$E,SOLIEU!$AH:$AH,"")</f>
        <v/>
      </c>
      <c r="O239" s="520" t="str">
        <f>+_xlfn.XLOOKUP($AB239,SOLIEU!$E:$E,SOLIEU!$AJ:$AJ,"")</f>
        <v/>
      </c>
      <c r="P239" s="521" t="e">
        <f t="shared" si="56"/>
        <v>#VALUE!</v>
      </c>
      <c r="Q239" s="521" t="e">
        <f t="shared" si="57"/>
        <v>#VALUE!</v>
      </c>
      <c r="R239" s="521" t="e">
        <f t="shared" si="58"/>
        <v>#VALUE!</v>
      </c>
      <c r="S239" s="521" t="e">
        <f t="shared" si="48"/>
        <v>#VALUE!</v>
      </c>
      <c r="T239" s="521" t="e">
        <f t="shared" si="59"/>
        <v>#VALUE!</v>
      </c>
      <c r="U239" s="521" t="e">
        <f t="shared" si="60"/>
        <v>#VALUE!</v>
      </c>
      <c r="V239" s="296" t="s">
        <v>46</v>
      </c>
      <c r="Y239" s="48">
        <f t="shared" si="51"/>
        <v>1</v>
      </c>
      <c r="Z239" s="48">
        <f t="shared" si="44"/>
        <v>229</v>
      </c>
      <c r="AA239" s="48" t="str">
        <f t="shared" si="61"/>
        <v>1-229-3D</v>
      </c>
      <c r="AB239" s="419" t="str">
        <f>+_xlfn.XLOOKUP(AA239,SOLIEU!B:B,SOLIEU!E:E,"")</f>
        <v/>
      </c>
      <c r="AC239" s="48"/>
    </row>
    <row r="240" spans="1:29" ht="17.399999999999999" hidden="1" customHeight="1" x14ac:dyDescent="0.3">
      <c r="A240" s="318">
        <f t="shared" si="52"/>
        <v>230</v>
      </c>
      <c r="B240" s="318" t="str">
        <f t="shared" si="53"/>
        <v/>
      </c>
      <c r="C240" s="520" t="str">
        <f>+_xlfn.XLOOKUP($AB240,SOLIEU!$E:$E,SOLIEU!$AP:$AP,"")</f>
        <v/>
      </c>
      <c r="D240" s="520" t="str">
        <f>+_xlfn.XLOOKUP($AB240,SOLIEU!$E:$E,SOLIEU!$AQ:$AQ,"")</f>
        <v/>
      </c>
      <c r="E240" s="520" t="str">
        <f>+_xlfn.XLOOKUP($AB240,SOLIEU!$E:$E,SOLIEU!$W:$W,"")</f>
        <v/>
      </c>
      <c r="F240" s="520" t="str">
        <f>+_xlfn.XLOOKUP($AB240,SOLIEU!$E:$E,SOLIEU!$Z:$Z,"")</f>
        <v/>
      </c>
      <c r="G240" s="520" t="str">
        <f>+_xlfn.XLOOKUP($AB240,SOLIEU!$E:$E,SOLIEU!$AD:$AD,"")</f>
        <v/>
      </c>
      <c r="H240" s="520" t="str">
        <f>+_xlfn.XLOOKUP($AB240,SOLIEU!$E:$E,SOLIEU!$AG:$AG,"")</f>
        <v/>
      </c>
      <c r="I240" s="520" t="str">
        <f>+_xlfn.XLOOKUP($AB240,SOLIEU!$E:$E,SOLIEU!$AI:$AI,"")</f>
        <v/>
      </c>
      <c r="J240" s="521" t="str">
        <f t="shared" si="54"/>
        <v/>
      </c>
      <c r="K240" s="521" t="str">
        <f t="shared" si="55"/>
        <v/>
      </c>
      <c r="L240" s="520" t="str">
        <f>+_xlfn.XLOOKUP($AB240,SOLIEU!$E:$E,SOLIEU!$AA:$AA,"")</f>
        <v/>
      </c>
      <c r="M240" s="520" t="str">
        <f>+_xlfn.XLOOKUP($AB240,SOLIEU!$E:$E,SOLIEU!$AE:$AE,"")</f>
        <v/>
      </c>
      <c r="N240" s="520" t="str">
        <f>+_xlfn.XLOOKUP($AB240,SOLIEU!$E:$E,SOLIEU!$AH:$AH,"")</f>
        <v/>
      </c>
      <c r="O240" s="520" t="str">
        <f>+_xlfn.XLOOKUP($AB240,SOLIEU!$E:$E,SOLIEU!$AJ:$AJ,"")</f>
        <v/>
      </c>
      <c r="P240" s="521" t="e">
        <f t="shared" si="56"/>
        <v>#VALUE!</v>
      </c>
      <c r="Q240" s="521" t="e">
        <f t="shared" si="57"/>
        <v>#VALUE!</v>
      </c>
      <c r="R240" s="521" t="e">
        <f t="shared" si="58"/>
        <v>#VALUE!</v>
      </c>
      <c r="S240" s="521" t="e">
        <f t="shared" si="48"/>
        <v>#VALUE!</v>
      </c>
      <c r="T240" s="521" t="e">
        <f t="shared" si="59"/>
        <v>#VALUE!</v>
      </c>
      <c r="U240" s="521" t="e">
        <f t="shared" si="60"/>
        <v>#VALUE!</v>
      </c>
      <c r="V240" s="296" t="s">
        <v>46</v>
      </c>
      <c r="Y240" s="48">
        <f t="shared" si="51"/>
        <v>1</v>
      </c>
      <c r="Z240" s="48">
        <f t="shared" si="44"/>
        <v>230</v>
      </c>
      <c r="AA240" s="48" t="str">
        <f t="shared" si="61"/>
        <v>1-230-3D</v>
      </c>
      <c r="AB240" s="419" t="str">
        <f>+_xlfn.XLOOKUP(AA240,SOLIEU!B:B,SOLIEU!E:E,"")</f>
        <v/>
      </c>
      <c r="AC240" s="48"/>
    </row>
    <row r="241" spans="1:29" ht="17.399999999999999" hidden="1" customHeight="1" x14ac:dyDescent="0.3">
      <c r="A241" s="318">
        <f t="shared" si="52"/>
        <v>231</v>
      </c>
      <c r="B241" s="318" t="str">
        <f t="shared" si="53"/>
        <v/>
      </c>
      <c r="C241" s="520" t="str">
        <f>+_xlfn.XLOOKUP($AB241,SOLIEU!$E:$E,SOLIEU!$AP:$AP,"")</f>
        <v/>
      </c>
      <c r="D241" s="520" t="str">
        <f>+_xlfn.XLOOKUP($AB241,SOLIEU!$E:$E,SOLIEU!$AQ:$AQ,"")</f>
        <v/>
      </c>
      <c r="E241" s="520" t="str">
        <f>+_xlfn.XLOOKUP($AB241,SOLIEU!$E:$E,SOLIEU!$W:$W,"")</f>
        <v/>
      </c>
      <c r="F241" s="520" t="str">
        <f>+_xlfn.XLOOKUP($AB241,SOLIEU!$E:$E,SOLIEU!$Z:$Z,"")</f>
        <v/>
      </c>
      <c r="G241" s="520" t="str">
        <f>+_xlfn.XLOOKUP($AB241,SOLIEU!$E:$E,SOLIEU!$AD:$AD,"")</f>
        <v/>
      </c>
      <c r="H241" s="520" t="str">
        <f>+_xlfn.XLOOKUP($AB241,SOLIEU!$E:$E,SOLIEU!$AG:$AG,"")</f>
        <v/>
      </c>
      <c r="I241" s="520" t="str">
        <f>+_xlfn.XLOOKUP($AB241,SOLIEU!$E:$E,SOLIEU!$AI:$AI,"")</f>
        <v/>
      </c>
      <c r="J241" s="521" t="str">
        <f t="shared" si="54"/>
        <v/>
      </c>
      <c r="K241" s="521" t="str">
        <f t="shared" si="55"/>
        <v/>
      </c>
      <c r="L241" s="520" t="str">
        <f>+_xlfn.XLOOKUP($AB241,SOLIEU!$E:$E,SOLIEU!$AA:$AA,"")</f>
        <v/>
      </c>
      <c r="M241" s="520" t="str">
        <f>+_xlfn.XLOOKUP($AB241,SOLIEU!$E:$E,SOLIEU!$AE:$AE,"")</f>
        <v/>
      </c>
      <c r="N241" s="520" t="str">
        <f>+_xlfn.XLOOKUP($AB241,SOLIEU!$E:$E,SOLIEU!$AH:$AH,"")</f>
        <v/>
      </c>
      <c r="O241" s="520" t="str">
        <f>+_xlfn.XLOOKUP($AB241,SOLIEU!$E:$E,SOLIEU!$AJ:$AJ,"")</f>
        <v/>
      </c>
      <c r="P241" s="521" t="e">
        <f t="shared" si="56"/>
        <v>#VALUE!</v>
      </c>
      <c r="Q241" s="521" t="e">
        <f t="shared" si="57"/>
        <v>#VALUE!</v>
      </c>
      <c r="R241" s="521" t="e">
        <f t="shared" si="58"/>
        <v>#VALUE!</v>
      </c>
      <c r="S241" s="521" t="e">
        <f t="shared" si="48"/>
        <v>#VALUE!</v>
      </c>
      <c r="T241" s="521" t="e">
        <f t="shared" si="59"/>
        <v>#VALUE!</v>
      </c>
      <c r="U241" s="521" t="e">
        <f t="shared" si="60"/>
        <v>#VALUE!</v>
      </c>
      <c r="V241" s="296" t="s">
        <v>46</v>
      </c>
      <c r="Y241" s="48">
        <f t="shared" si="51"/>
        <v>1</v>
      </c>
      <c r="Z241" s="48">
        <f t="shared" si="44"/>
        <v>231</v>
      </c>
      <c r="AA241" s="48" t="str">
        <f t="shared" si="61"/>
        <v>1-231-3D</v>
      </c>
      <c r="AB241" s="419" t="str">
        <f>+_xlfn.XLOOKUP(AA241,SOLIEU!B:B,SOLIEU!E:E,"")</f>
        <v/>
      </c>
      <c r="AC241" s="48"/>
    </row>
    <row r="242" spans="1:29" ht="17.399999999999999" hidden="1" customHeight="1" x14ac:dyDescent="0.3">
      <c r="A242" s="318">
        <f t="shared" si="52"/>
        <v>232</v>
      </c>
      <c r="B242" s="318" t="str">
        <f t="shared" si="53"/>
        <v/>
      </c>
      <c r="C242" s="520" t="str">
        <f>+_xlfn.XLOOKUP($AB242,SOLIEU!$E:$E,SOLIEU!$AP:$AP,"")</f>
        <v/>
      </c>
      <c r="D242" s="520" t="str">
        <f>+_xlfn.XLOOKUP($AB242,SOLIEU!$E:$E,SOLIEU!$AQ:$AQ,"")</f>
        <v/>
      </c>
      <c r="E242" s="520" t="str">
        <f>+_xlfn.XLOOKUP($AB242,SOLIEU!$E:$E,SOLIEU!$W:$W,"")</f>
        <v/>
      </c>
      <c r="F242" s="520" t="str">
        <f>+_xlfn.XLOOKUP($AB242,SOLIEU!$E:$E,SOLIEU!$Z:$Z,"")</f>
        <v/>
      </c>
      <c r="G242" s="520" t="str">
        <f>+_xlfn.XLOOKUP($AB242,SOLIEU!$E:$E,SOLIEU!$AD:$AD,"")</f>
        <v/>
      </c>
      <c r="H242" s="520" t="str">
        <f>+_xlfn.XLOOKUP($AB242,SOLIEU!$E:$E,SOLIEU!$AG:$AG,"")</f>
        <v/>
      </c>
      <c r="I242" s="520" t="str">
        <f>+_xlfn.XLOOKUP($AB242,SOLIEU!$E:$E,SOLIEU!$AI:$AI,"")</f>
        <v/>
      </c>
      <c r="J242" s="521" t="str">
        <f t="shared" si="54"/>
        <v/>
      </c>
      <c r="K242" s="521" t="str">
        <f t="shared" si="55"/>
        <v/>
      </c>
      <c r="L242" s="520" t="str">
        <f>+_xlfn.XLOOKUP($AB242,SOLIEU!$E:$E,SOLIEU!$AA:$AA,"")</f>
        <v/>
      </c>
      <c r="M242" s="520" t="str">
        <f>+_xlfn.XLOOKUP($AB242,SOLIEU!$E:$E,SOLIEU!$AE:$AE,"")</f>
        <v/>
      </c>
      <c r="N242" s="520" t="str">
        <f>+_xlfn.XLOOKUP($AB242,SOLIEU!$E:$E,SOLIEU!$AH:$AH,"")</f>
        <v/>
      </c>
      <c r="O242" s="520" t="str">
        <f>+_xlfn.XLOOKUP($AB242,SOLIEU!$E:$E,SOLIEU!$AJ:$AJ,"")</f>
        <v/>
      </c>
      <c r="P242" s="521" t="e">
        <f t="shared" si="56"/>
        <v>#VALUE!</v>
      </c>
      <c r="Q242" s="521" t="e">
        <f t="shared" si="57"/>
        <v>#VALUE!</v>
      </c>
      <c r="R242" s="521" t="e">
        <f t="shared" si="58"/>
        <v>#VALUE!</v>
      </c>
      <c r="S242" s="521" t="e">
        <f t="shared" si="48"/>
        <v>#VALUE!</v>
      </c>
      <c r="T242" s="521" t="e">
        <f t="shared" si="59"/>
        <v>#VALUE!</v>
      </c>
      <c r="U242" s="521" t="e">
        <f t="shared" si="60"/>
        <v>#VALUE!</v>
      </c>
      <c r="V242" s="296" t="s">
        <v>46</v>
      </c>
      <c r="Y242" s="48">
        <f t="shared" si="51"/>
        <v>1</v>
      </c>
      <c r="Z242" s="48">
        <f t="shared" si="44"/>
        <v>232</v>
      </c>
      <c r="AA242" s="48" t="str">
        <f t="shared" si="61"/>
        <v>1-232-3D</v>
      </c>
      <c r="AB242" s="419" t="str">
        <f>+_xlfn.XLOOKUP(AA242,SOLIEU!B:B,SOLIEU!E:E,"")</f>
        <v/>
      </c>
      <c r="AC242" s="48"/>
    </row>
    <row r="243" spans="1:29" ht="17.399999999999999" hidden="1" customHeight="1" x14ac:dyDescent="0.3">
      <c r="A243" s="318">
        <f t="shared" si="52"/>
        <v>233</v>
      </c>
      <c r="B243" s="318" t="str">
        <f t="shared" si="53"/>
        <v/>
      </c>
      <c r="C243" s="520" t="str">
        <f>+_xlfn.XLOOKUP($AB243,SOLIEU!$E:$E,SOLIEU!$AP:$AP,"")</f>
        <v/>
      </c>
      <c r="D243" s="520" t="str">
        <f>+_xlfn.XLOOKUP($AB243,SOLIEU!$E:$E,SOLIEU!$AQ:$AQ,"")</f>
        <v/>
      </c>
      <c r="E243" s="520" t="str">
        <f>+_xlfn.XLOOKUP($AB243,SOLIEU!$E:$E,SOLIEU!$W:$W,"")</f>
        <v/>
      </c>
      <c r="F243" s="520" t="str">
        <f>+_xlfn.XLOOKUP($AB243,SOLIEU!$E:$E,SOLIEU!$Z:$Z,"")</f>
        <v/>
      </c>
      <c r="G243" s="520" t="str">
        <f>+_xlfn.XLOOKUP($AB243,SOLIEU!$E:$E,SOLIEU!$AD:$AD,"")</f>
        <v/>
      </c>
      <c r="H243" s="520" t="str">
        <f>+_xlfn.XLOOKUP($AB243,SOLIEU!$E:$E,SOLIEU!$AG:$AG,"")</f>
        <v/>
      </c>
      <c r="I243" s="520" t="str">
        <f>+_xlfn.XLOOKUP($AB243,SOLIEU!$E:$E,SOLIEU!$AI:$AI,"")</f>
        <v/>
      </c>
      <c r="J243" s="521" t="str">
        <f t="shared" si="54"/>
        <v/>
      </c>
      <c r="K243" s="521" t="str">
        <f t="shared" si="55"/>
        <v/>
      </c>
      <c r="L243" s="520" t="str">
        <f>+_xlfn.XLOOKUP($AB243,SOLIEU!$E:$E,SOLIEU!$AA:$AA,"")</f>
        <v/>
      </c>
      <c r="M243" s="520" t="str">
        <f>+_xlfn.XLOOKUP($AB243,SOLIEU!$E:$E,SOLIEU!$AE:$AE,"")</f>
        <v/>
      </c>
      <c r="N243" s="520" t="str">
        <f>+_xlfn.XLOOKUP($AB243,SOLIEU!$E:$E,SOLIEU!$AH:$AH,"")</f>
        <v/>
      </c>
      <c r="O243" s="520" t="str">
        <f>+_xlfn.XLOOKUP($AB243,SOLIEU!$E:$E,SOLIEU!$AJ:$AJ,"")</f>
        <v/>
      </c>
      <c r="P243" s="521" t="e">
        <f t="shared" si="56"/>
        <v>#VALUE!</v>
      </c>
      <c r="Q243" s="521" t="e">
        <f t="shared" si="57"/>
        <v>#VALUE!</v>
      </c>
      <c r="R243" s="521" t="e">
        <f t="shared" si="58"/>
        <v>#VALUE!</v>
      </c>
      <c r="S243" s="521" t="e">
        <f t="shared" si="48"/>
        <v>#VALUE!</v>
      </c>
      <c r="T243" s="521" t="e">
        <f t="shared" si="59"/>
        <v>#VALUE!</v>
      </c>
      <c r="U243" s="521" t="e">
        <f t="shared" si="60"/>
        <v>#VALUE!</v>
      </c>
      <c r="V243" s="296" t="s">
        <v>46</v>
      </c>
      <c r="Y243" s="48">
        <f t="shared" si="51"/>
        <v>1</v>
      </c>
      <c r="Z243" s="48">
        <f t="shared" si="44"/>
        <v>233</v>
      </c>
      <c r="AA243" s="48" t="str">
        <f t="shared" si="61"/>
        <v>1-233-3D</v>
      </c>
      <c r="AB243" s="419" t="str">
        <f>+_xlfn.XLOOKUP(AA243,SOLIEU!B:B,SOLIEU!E:E,"")</f>
        <v/>
      </c>
      <c r="AC243" s="48"/>
    </row>
    <row r="244" spans="1:29" ht="17.399999999999999" hidden="1" customHeight="1" x14ac:dyDescent="0.3">
      <c r="A244" s="318">
        <f t="shared" si="52"/>
        <v>234</v>
      </c>
      <c r="B244" s="318" t="str">
        <f t="shared" si="53"/>
        <v/>
      </c>
      <c r="C244" s="520" t="str">
        <f>+_xlfn.XLOOKUP($AB244,SOLIEU!$E:$E,SOLIEU!$AP:$AP,"")</f>
        <v/>
      </c>
      <c r="D244" s="520" t="str">
        <f>+_xlfn.XLOOKUP($AB244,SOLIEU!$E:$E,SOLIEU!$AQ:$AQ,"")</f>
        <v/>
      </c>
      <c r="E244" s="520" t="str">
        <f>+_xlfn.XLOOKUP($AB244,SOLIEU!$E:$E,SOLIEU!$W:$W,"")</f>
        <v/>
      </c>
      <c r="F244" s="520" t="str">
        <f>+_xlfn.XLOOKUP($AB244,SOLIEU!$E:$E,SOLIEU!$Z:$Z,"")</f>
        <v/>
      </c>
      <c r="G244" s="520" t="str">
        <f>+_xlfn.XLOOKUP($AB244,SOLIEU!$E:$E,SOLIEU!$AD:$AD,"")</f>
        <v/>
      </c>
      <c r="H244" s="520" t="str">
        <f>+_xlfn.XLOOKUP($AB244,SOLIEU!$E:$E,SOLIEU!$AG:$AG,"")</f>
        <v/>
      </c>
      <c r="I244" s="520" t="str">
        <f>+_xlfn.XLOOKUP($AB244,SOLIEU!$E:$E,SOLIEU!$AI:$AI,"")</f>
        <v/>
      </c>
      <c r="J244" s="521" t="str">
        <f t="shared" si="54"/>
        <v/>
      </c>
      <c r="K244" s="521" t="str">
        <f t="shared" si="55"/>
        <v/>
      </c>
      <c r="L244" s="520" t="str">
        <f>+_xlfn.XLOOKUP($AB244,SOLIEU!$E:$E,SOLIEU!$AA:$AA,"")</f>
        <v/>
      </c>
      <c r="M244" s="520" t="str">
        <f>+_xlfn.XLOOKUP($AB244,SOLIEU!$E:$E,SOLIEU!$AE:$AE,"")</f>
        <v/>
      </c>
      <c r="N244" s="520" t="str">
        <f>+_xlfn.XLOOKUP($AB244,SOLIEU!$E:$E,SOLIEU!$AH:$AH,"")</f>
        <v/>
      </c>
      <c r="O244" s="520" t="str">
        <f>+_xlfn.XLOOKUP($AB244,SOLIEU!$E:$E,SOLIEU!$AJ:$AJ,"")</f>
        <v/>
      </c>
      <c r="P244" s="521" t="e">
        <f t="shared" si="56"/>
        <v>#VALUE!</v>
      </c>
      <c r="Q244" s="521" t="e">
        <f t="shared" si="57"/>
        <v>#VALUE!</v>
      </c>
      <c r="R244" s="521" t="e">
        <f t="shared" si="58"/>
        <v>#VALUE!</v>
      </c>
      <c r="S244" s="521" t="e">
        <f t="shared" si="48"/>
        <v>#VALUE!</v>
      </c>
      <c r="T244" s="521" t="e">
        <f t="shared" si="59"/>
        <v>#VALUE!</v>
      </c>
      <c r="U244" s="521" t="e">
        <f t="shared" si="60"/>
        <v>#VALUE!</v>
      </c>
      <c r="V244" s="296" t="s">
        <v>46</v>
      </c>
      <c r="Y244" s="48">
        <f t="shared" si="51"/>
        <v>1</v>
      </c>
      <c r="Z244" s="48">
        <f t="shared" si="44"/>
        <v>234</v>
      </c>
      <c r="AA244" s="48" t="str">
        <f t="shared" si="61"/>
        <v>1-234-3D</v>
      </c>
      <c r="AB244" s="419" t="str">
        <f>+_xlfn.XLOOKUP(AA244,SOLIEU!B:B,SOLIEU!E:E,"")</f>
        <v/>
      </c>
      <c r="AC244" s="48"/>
    </row>
    <row r="245" spans="1:29" ht="17.399999999999999" hidden="1" customHeight="1" x14ac:dyDescent="0.3">
      <c r="A245" s="318">
        <f t="shared" si="52"/>
        <v>235</v>
      </c>
      <c r="B245" s="318" t="str">
        <f t="shared" si="53"/>
        <v/>
      </c>
      <c r="C245" s="520" t="str">
        <f>+_xlfn.XLOOKUP($AB245,SOLIEU!$E:$E,SOLIEU!$AP:$AP,"")</f>
        <v/>
      </c>
      <c r="D245" s="520" t="str">
        <f>+_xlfn.XLOOKUP($AB245,SOLIEU!$E:$E,SOLIEU!$AQ:$AQ,"")</f>
        <v/>
      </c>
      <c r="E245" s="520" t="str">
        <f>+_xlfn.XLOOKUP($AB245,SOLIEU!$E:$E,SOLIEU!$W:$W,"")</f>
        <v/>
      </c>
      <c r="F245" s="520" t="str">
        <f>+_xlfn.XLOOKUP($AB245,SOLIEU!$E:$E,SOLIEU!$Z:$Z,"")</f>
        <v/>
      </c>
      <c r="G245" s="520" t="str">
        <f>+_xlfn.XLOOKUP($AB245,SOLIEU!$E:$E,SOLIEU!$AD:$AD,"")</f>
        <v/>
      </c>
      <c r="H245" s="520" t="str">
        <f>+_xlfn.XLOOKUP($AB245,SOLIEU!$E:$E,SOLIEU!$AG:$AG,"")</f>
        <v/>
      </c>
      <c r="I245" s="520" t="str">
        <f>+_xlfn.XLOOKUP($AB245,SOLIEU!$E:$E,SOLIEU!$AI:$AI,"")</f>
        <v/>
      </c>
      <c r="J245" s="521" t="str">
        <f t="shared" si="54"/>
        <v/>
      </c>
      <c r="K245" s="521" t="str">
        <f t="shared" si="55"/>
        <v/>
      </c>
      <c r="L245" s="520" t="str">
        <f>+_xlfn.XLOOKUP($AB245,SOLIEU!$E:$E,SOLIEU!$AA:$AA,"")</f>
        <v/>
      </c>
      <c r="M245" s="520" t="str">
        <f>+_xlfn.XLOOKUP($AB245,SOLIEU!$E:$E,SOLIEU!$AE:$AE,"")</f>
        <v/>
      </c>
      <c r="N245" s="520" t="str">
        <f>+_xlfn.XLOOKUP($AB245,SOLIEU!$E:$E,SOLIEU!$AH:$AH,"")</f>
        <v/>
      </c>
      <c r="O245" s="520" t="str">
        <f>+_xlfn.XLOOKUP($AB245,SOLIEU!$E:$E,SOLIEU!$AJ:$AJ,"")</f>
        <v/>
      </c>
      <c r="P245" s="521" t="e">
        <f t="shared" si="56"/>
        <v>#VALUE!</v>
      </c>
      <c r="Q245" s="521" t="e">
        <f t="shared" si="57"/>
        <v>#VALUE!</v>
      </c>
      <c r="R245" s="521" t="e">
        <f t="shared" si="58"/>
        <v>#VALUE!</v>
      </c>
      <c r="S245" s="521" t="e">
        <f t="shared" si="48"/>
        <v>#VALUE!</v>
      </c>
      <c r="T245" s="521" t="e">
        <f t="shared" si="59"/>
        <v>#VALUE!</v>
      </c>
      <c r="U245" s="521" t="e">
        <f t="shared" si="60"/>
        <v>#VALUE!</v>
      </c>
      <c r="V245" s="296" t="s">
        <v>46</v>
      </c>
      <c r="Y245" s="48">
        <f t="shared" si="51"/>
        <v>1</v>
      </c>
      <c r="Z245" s="48">
        <f t="shared" si="44"/>
        <v>235</v>
      </c>
      <c r="AA245" s="48" t="str">
        <f t="shared" si="61"/>
        <v>1-235-3D</v>
      </c>
      <c r="AB245" s="419" t="str">
        <f>+_xlfn.XLOOKUP(AA245,SOLIEU!B:B,SOLIEU!E:E,"")</f>
        <v/>
      </c>
      <c r="AC245" s="48"/>
    </row>
    <row r="246" spans="1:29" ht="17.399999999999999" hidden="1" customHeight="1" x14ac:dyDescent="0.3">
      <c r="A246" s="318">
        <f t="shared" si="52"/>
        <v>236</v>
      </c>
      <c r="B246" s="318" t="str">
        <f t="shared" si="53"/>
        <v/>
      </c>
      <c r="C246" s="520" t="str">
        <f>+_xlfn.XLOOKUP($AB246,SOLIEU!$E:$E,SOLIEU!$AP:$AP,"")</f>
        <v/>
      </c>
      <c r="D246" s="520" t="str">
        <f>+_xlfn.XLOOKUP($AB246,SOLIEU!$E:$E,SOLIEU!$AQ:$AQ,"")</f>
        <v/>
      </c>
      <c r="E246" s="520" t="str">
        <f>+_xlfn.XLOOKUP($AB246,SOLIEU!$E:$E,SOLIEU!$W:$W,"")</f>
        <v/>
      </c>
      <c r="F246" s="520" t="str">
        <f>+_xlfn.XLOOKUP($AB246,SOLIEU!$E:$E,SOLIEU!$Z:$Z,"")</f>
        <v/>
      </c>
      <c r="G246" s="520" t="str">
        <f>+_xlfn.XLOOKUP($AB246,SOLIEU!$E:$E,SOLIEU!$AD:$AD,"")</f>
        <v/>
      </c>
      <c r="H246" s="520" t="str">
        <f>+_xlfn.XLOOKUP($AB246,SOLIEU!$E:$E,SOLIEU!$AG:$AG,"")</f>
        <v/>
      </c>
      <c r="I246" s="520" t="str">
        <f>+_xlfn.XLOOKUP($AB246,SOLIEU!$E:$E,SOLIEU!$AI:$AI,"")</f>
        <v/>
      </c>
      <c r="J246" s="521" t="str">
        <f t="shared" si="54"/>
        <v/>
      </c>
      <c r="K246" s="521" t="str">
        <f t="shared" si="55"/>
        <v/>
      </c>
      <c r="L246" s="520" t="str">
        <f>+_xlfn.XLOOKUP($AB246,SOLIEU!$E:$E,SOLIEU!$AA:$AA,"")</f>
        <v/>
      </c>
      <c r="M246" s="520" t="str">
        <f>+_xlfn.XLOOKUP($AB246,SOLIEU!$E:$E,SOLIEU!$AE:$AE,"")</f>
        <v/>
      </c>
      <c r="N246" s="520" t="str">
        <f>+_xlfn.XLOOKUP($AB246,SOLIEU!$E:$E,SOLIEU!$AH:$AH,"")</f>
        <v/>
      </c>
      <c r="O246" s="520" t="str">
        <f>+_xlfn.XLOOKUP($AB246,SOLIEU!$E:$E,SOLIEU!$AJ:$AJ,"")</f>
        <v/>
      </c>
      <c r="P246" s="521" t="e">
        <f t="shared" si="56"/>
        <v>#VALUE!</v>
      </c>
      <c r="Q246" s="521" t="e">
        <f t="shared" si="57"/>
        <v>#VALUE!</v>
      </c>
      <c r="R246" s="521" t="e">
        <f t="shared" si="58"/>
        <v>#VALUE!</v>
      </c>
      <c r="S246" s="521" t="e">
        <f t="shared" si="48"/>
        <v>#VALUE!</v>
      </c>
      <c r="T246" s="521" t="e">
        <f t="shared" si="59"/>
        <v>#VALUE!</v>
      </c>
      <c r="U246" s="521" t="e">
        <f t="shared" si="60"/>
        <v>#VALUE!</v>
      </c>
      <c r="V246" s="296" t="s">
        <v>46</v>
      </c>
      <c r="Y246" s="48">
        <f t="shared" si="51"/>
        <v>1</v>
      </c>
      <c r="Z246" s="48">
        <f t="shared" si="44"/>
        <v>236</v>
      </c>
      <c r="AA246" s="48" t="str">
        <f t="shared" si="61"/>
        <v>1-236-3D</v>
      </c>
      <c r="AB246" s="419" t="str">
        <f>+_xlfn.XLOOKUP(AA246,SOLIEU!B:B,SOLIEU!E:E,"")</f>
        <v/>
      </c>
      <c r="AC246" s="48"/>
    </row>
    <row r="247" spans="1:29" ht="17.399999999999999" hidden="1" customHeight="1" x14ac:dyDescent="0.3">
      <c r="A247" s="318">
        <f t="shared" si="52"/>
        <v>237</v>
      </c>
      <c r="B247" s="318" t="str">
        <f t="shared" si="53"/>
        <v/>
      </c>
      <c r="C247" s="520" t="str">
        <f>+_xlfn.XLOOKUP($AB247,SOLIEU!$E:$E,SOLIEU!$AP:$AP,"")</f>
        <v/>
      </c>
      <c r="D247" s="520" t="str">
        <f>+_xlfn.XLOOKUP($AB247,SOLIEU!$E:$E,SOLIEU!$AQ:$AQ,"")</f>
        <v/>
      </c>
      <c r="E247" s="520" t="str">
        <f>+_xlfn.XLOOKUP($AB247,SOLIEU!$E:$E,SOLIEU!$W:$W,"")</f>
        <v/>
      </c>
      <c r="F247" s="520" t="str">
        <f>+_xlfn.XLOOKUP($AB247,SOLIEU!$E:$E,SOLIEU!$Z:$Z,"")</f>
        <v/>
      </c>
      <c r="G247" s="520" t="str">
        <f>+_xlfn.XLOOKUP($AB247,SOLIEU!$E:$E,SOLIEU!$AD:$AD,"")</f>
        <v/>
      </c>
      <c r="H247" s="520" t="str">
        <f>+_xlfn.XLOOKUP($AB247,SOLIEU!$E:$E,SOLIEU!$AG:$AG,"")</f>
        <v/>
      </c>
      <c r="I247" s="520" t="str">
        <f>+_xlfn.XLOOKUP($AB247,SOLIEU!$E:$E,SOLIEU!$AI:$AI,"")</f>
        <v/>
      </c>
      <c r="J247" s="521" t="str">
        <f t="shared" si="54"/>
        <v/>
      </c>
      <c r="K247" s="521" t="str">
        <f t="shared" si="55"/>
        <v/>
      </c>
      <c r="L247" s="520" t="str">
        <f>+_xlfn.XLOOKUP($AB247,SOLIEU!$E:$E,SOLIEU!$AA:$AA,"")</f>
        <v/>
      </c>
      <c r="M247" s="520" t="str">
        <f>+_xlfn.XLOOKUP($AB247,SOLIEU!$E:$E,SOLIEU!$AE:$AE,"")</f>
        <v/>
      </c>
      <c r="N247" s="520" t="str">
        <f>+_xlfn.XLOOKUP($AB247,SOLIEU!$E:$E,SOLIEU!$AH:$AH,"")</f>
        <v/>
      </c>
      <c r="O247" s="520" t="str">
        <f>+_xlfn.XLOOKUP($AB247,SOLIEU!$E:$E,SOLIEU!$AJ:$AJ,"")</f>
        <v/>
      </c>
      <c r="P247" s="521" t="e">
        <f t="shared" si="56"/>
        <v>#VALUE!</v>
      </c>
      <c r="Q247" s="521" t="e">
        <f t="shared" si="57"/>
        <v>#VALUE!</v>
      </c>
      <c r="R247" s="521" t="e">
        <f t="shared" si="58"/>
        <v>#VALUE!</v>
      </c>
      <c r="S247" s="521" t="e">
        <f t="shared" si="48"/>
        <v>#VALUE!</v>
      </c>
      <c r="T247" s="521" t="e">
        <f t="shared" si="59"/>
        <v>#VALUE!</v>
      </c>
      <c r="U247" s="521" t="e">
        <f t="shared" si="60"/>
        <v>#VALUE!</v>
      </c>
      <c r="V247" s="296" t="s">
        <v>46</v>
      </c>
      <c r="Y247" s="48">
        <f t="shared" si="51"/>
        <v>1</v>
      </c>
      <c r="Z247" s="48">
        <f t="shared" si="44"/>
        <v>237</v>
      </c>
      <c r="AA247" s="48" t="str">
        <f t="shared" si="61"/>
        <v>1-237-3D</v>
      </c>
      <c r="AB247" s="419" t="str">
        <f>+_xlfn.XLOOKUP(AA247,SOLIEU!B:B,SOLIEU!E:E,"")</f>
        <v/>
      </c>
      <c r="AC247" s="48"/>
    </row>
    <row r="248" spans="1:29" ht="17.399999999999999" hidden="1" customHeight="1" x14ac:dyDescent="0.3">
      <c r="A248" s="318">
        <f t="shared" si="52"/>
        <v>238</v>
      </c>
      <c r="B248" s="318" t="str">
        <f t="shared" si="53"/>
        <v/>
      </c>
      <c r="C248" s="520" t="str">
        <f>+_xlfn.XLOOKUP($AB248,SOLIEU!$E:$E,SOLIEU!$AP:$AP,"")</f>
        <v/>
      </c>
      <c r="D248" s="520" t="str">
        <f>+_xlfn.XLOOKUP($AB248,SOLIEU!$E:$E,SOLIEU!$AQ:$AQ,"")</f>
        <v/>
      </c>
      <c r="E248" s="520" t="str">
        <f>+_xlfn.XLOOKUP($AB248,SOLIEU!$E:$E,SOLIEU!$W:$W,"")</f>
        <v/>
      </c>
      <c r="F248" s="520" t="str">
        <f>+_xlfn.XLOOKUP($AB248,SOLIEU!$E:$E,SOLIEU!$Z:$Z,"")</f>
        <v/>
      </c>
      <c r="G248" s="520" t="str">
        <f>+_xlfn.XLOOKUP($AB248,SOLIEU!$E:$E,SOLIEU!$AD:$AD,"")</f>
        <v/>
      </c>
      <c r="H248" s="520" t="str">
        <f>+_xlfn.XLOOKUP($AB248,SOLIEU!$E:$E,SOLIEU!$AG:$AG,"")</f>
        <v/>
      </c>
      <c r="I248" s="520" t="str">
        <f>+_xlfn.XLOOKUP($AB248,SOLIEU!$E:$E,SOLIEU!$AI:$AI,"")</f>
        <v/>
      </c>
      <c r="J248" s="521" t="str">
        <f t="shared" si="54"/>
        <v/>
      </c>
      <c r="K248" s="521" t="str">
        <f t="shared" si="55"/>
        <v/>
      </c>
      <c r="L248" s="520" t="str">
        <f>+_xlfn.XLOOKUP($AB248,SOLIEU!$E:$E,SOLIEU!$AA:$AA,"")</f>
        <v/>
      </c>
      <c r="M248" s="520" t="str">
        <f>+_xlfn.XLOOKUP($AB248,SOLIEU!$E:$E,SOLIEU!$AE:$AE,"")</f>
        <v/>
      </c>
      <c r="N248" s="520" t="str">
        <f>+_xlfn.XLOOKUP($AB248,SOLIEU!$E:$E,SOLIEU!$AH:$AH,"")</f>
        <v/>
      </c>
      <c r="O248" s="520" t="str">
        <f>+_xlfn.XLOOKUP($AB248,SOLIEU!$E:$E,SOLIEU!$AJ:$AJ,"")</f>
        <v/>
      </c>
      <c r="P248" s="521" t="e">
        <f t="shared" si="56"/>
        <v>#VALUE!</v>
      </c>
      <c r="Q248" s="521" t="e">
        <f t="shared" si="57"/>
        <v>#VALUE!</v>
      </c>
      <c r="R248" s="521" t="e">
        <f t="shared" si="58"/>
        <v>#VALUE!</v>
      </c>
      <c r="S248" s="521" t="e">
        <f t="shared" si="48"/>
        <v>#VALUE!</v>
      </c>
      <c r="T248" s="521" t="e">
        <f t="shared" si="59"/>
        <v>#VALUE!</v>
      </c>
      <c r="U248" s="521" t="e">
        <f t="shared" si="60"/>
        <v>#VALUE!</v>
      </c>
      <c r="V248" s="296" t="s">
        <v>46</v>
      </c>
      <c r="Y248" s="48">
        <f t="shared" si="51"/>
        <v>1</v>
      </c>
      <c r="Z248" s="48">
        <f t="shared" si="44"/>
        <v>238</v>
      </c>
      <c r="AA248" s="48" t="str">
        <f t="shared" si="61"/>
        <v>1-238-3D</v>
      </c>
      <c r="AB248" s="419" t="str">
        <f>+_xlfn.XLOOKUP(AA248,SOLIEU!B:B,SOLIEU!E:E,"")</f>
        <v/>
      </c>
      <c r="AC248" s="48"/>
    </row>
    <row r="249" spans="1:29" ht="17.399999999999999" hidden="1" customHeight="1" x14ac:dyDescent="0.3">
      <c r="A249" s="318">
        <f t="shared" si="52"/>
        <v>239</v>
      </c>
      <c r="B249" s="318" t="str">
        <f t="shared" si="53"/>
        <v/>
      </c>
      <c r="C249" s="520" t="str">
        <f>+_xlfn.XLOOKUP($AB249,SOLIEU!$E:$E,SOLIEU!$AP:$AP,"")</f>
        <v/>
      </c>
      <c r="D249" s="520" t="str">
        <f>+_xlfn.XLOOKUP($AB249,SOLIEU!$E:$E,SOLIEU!$AQ:$AQ,"")</f>
        <v/>
      </c>
      <c r="E249" s="520" t="str">
        <f>+_xlfn.XLOOKUP($AB249,SOLIEU!$E:$E,SOLIEU!$W:$W,"")</f>
        <v/>
      </c>
      <c r="F249" s="520" t="str">
        <f>+_xlfn.XLOOKUP($AB249,SOLIEU!$E:$E,SOLIEU!$Z:$Z,"")</f>
        <v/>
      </c>
      <c r="G249" s="520" t="str">
        <f>+_xlfn.XLOOKUP($AB249,SOLIEU!$E:$E,SOLIEU!$AD:$AD,"")</f>
        <v/>
      </c>
      <c r="H249" s="520" t="str">
        <f>+_xlfn.XLOOKUP($AB249,SOLIEU!$E:$E,SOLIEU!$AG:$AG,"")</f>
        <v/>
      </c>
      <c r="I249" s="520" t="str">
        <f>+_xlfn.XLOOKUP($AB249,SOLIEU!$E:$E,SOLIEU!$AI:$AI,"")</f>
        <v/>
      </c>
      <c r="J249" s="521" t="str">
        <f t="shared" si="54"/>
        <v/>
      </c>
      <c r="K249" s="521" t="str">
        <f t="shared" si="55"/>
        <v/>
      </c>
      <c r="L249" s="520" t="str">
        <f>+_xlfn.XLOOKUP($AB249,SOLIEU!$E:$E,SOLIEU!$AA:$AA,"")</f>
        <v/>
      </c>
      <c r="M249" s="520" t="str">
        <f>+_xlfn.XLOOKUP($AB249,SOLIEU!$E:$E,SOLIEU!$AE:$AE,"")</f>
        <v/>
      </c>
      <c r="N249" s="520" t="str">
        <f>+_xlfn.XLOOKUP($AB249,SOLIEU!$E:$E,SOLIEU!$AH:$AH,"")</f>
        <v/>
      </c>
      <c r="O249" s="520" t="str">
        <f>+_xlfn.XLOOKUP($AB249,SOLIEU!$E:$E,SOLIEU!$AJ:$AJ,"")</f>
        <v/>
      </c>
      <c r="P249" s="521" t="e">
        <f t="shared" si="56"/>
        <v>#VALUE!</v>
      </c>
      <c r="Q249" s="521" t="e">
        <f t="shared" si="57"/>
        <v>#VALUE!</v>
      </c>
      <c r="R249" s="521" t="e">
        <f t="shared" si="58"/>
        <v>#VALUE!</v>
      </c>
      <c r="S249" s="521" t="e">
        <f t="shared" si="48"/>
        <v>#VALUE!</v>
      </c>
      <c r="T249" s="521" t="e">
        <f t="shared" si="59"/>
        <v>#VALUE!</v>
      </c>
      <c r="U249" s="521" t="e">
        <f t="shared" si="60"/>
        <v>#VALUE!</v>
      </c>
      <c r="V249" s="296" t="s">
        <v>46</v>
      </c>
      <c r="Y249" s="48">
        <f t="shared" si="51"/>
        <v>1</v>
      </c>
      <c r="Z249" s="48">
        <f t="shared" si="44"/>
        <v>239</v>
      </c>
      <c r="AA249" s="48" t="str">
        <f t="shared" si="61"/>
        <v>1-239-3D</v>
      </c>
      <c r="AB249" s="419" t="str">
        <f>+_xlfn.XLOOKUP(AA249,SOLIEU!B:B,SOLIEU!E:E,"")</f>
        <v/>
      </c>
      <c r="AC249" s="48"/>
    </row>
    <row r="250" spans="1:29" ht="17.399999999999999" hidden="1" customHeight="1" x14ac:dyDescent="0.3">
      <c r="A250" s="318">
        <f t="shared" si="52"/>
        <v>240</v>
      </c>
      <c r="B250" s="318" t="str">
        <f t="shared" si="53"/>
        <v/>
      </c>
      <c r="C250" s="520" t="str">
        <f>+_xlfn.XLOOKUP($AB250,SOLIEU!$E:$E,SOLIEU!$AP:$AP,"")</f>
        <v/>
      </c>
      <c r="D250" s="520" t="str">
        <f>+_xlfn.XLOOKUP($AB250,SOLIEU!$E:$E,SOLIEU!$AQ:$AQ,"")</f>
        <v/>
      </c>
      <c r="E250" s="520" t="str">
        <f>+_xlfn.XLOOKUP($AB250,SOLIEU!$E:$E,SOLIEU!$W:$W,"")</f>
        <v/>
      </c>
      <c r="F250" s="520" t="str">
        <f>+_xlfn.XLOOKUP($AB250,SOLIEU!$E:$E,SOLIEU!$Z:$Z,"")</f>
        <v/>
      </c>
      <c r="G250" s="520" t="str">
        <f>+_xlfn.XLOOKUP($AB250,SOLIEU!$E:$E,SOLIEU!$AD:$AD,"")</f>
        <v/>
      </c>
      <c r="H250" s="520" t="str">
        <f>+_xlfn.XLOOKUP($AB250,SOLIEU!$E:$E,SOLIEU!$AG:$AG,"")</f>
        <v/>
      </c>
      <c r="I250" s="520" t="str">
        <f>+_xlfn.XLOOKUP($AB250,SOLIEU!$E:$E,SOLIEU!$AI:$AI,"")</f>
        <v/>
      </c>
      <c r="J250" s="521" t="str">
        <f t="shared" si="54"/>
        <v/>
      </c>
      <c r="K250" s="521" t="str">
        <f t="shared" si="55"/>
        <v/>
      </c>
      <c r="L250" s="520" t="str">
        <f>+_xlfn.XLOOKUP($AB250,SOLIEU!$E:$E,SOLIEU!$AA:$AA,"")</f>
        <v/>
      </c>
      <c r="M250" s="520" t="str">
        <f>+_xlfn.XLOOKUP($AB250,SOLIEU!$E:$E,SOLIEU!$AE:$AE,"")</f>
        <v/>
      </c>
      <c r="N250" s="520" t="str">
        <f>+_xlfn.XLOOKUP($AB250,SOLIEU!$E:$E,SOLIEU!$AH:$AH,"")</f>
        <v/>
      </c>
      <c r="O250" s="520" t="str">
        <f>+_xlfn.XLOOKUP($AB250,SOLIEU!$E:$E,SOLIEU!$AJ:$AJ,"")</f>
        <v/>
      </c>
      <c r="P250" s="521" t="e">
        <f t="shared" si="56"/>
        <v>#VALUE!</v>
      </c>
      <c r="Q250" s="521" t="e">
        <f t="shared" si="57"/>
        <v>#VALUE!</v>
      </c>
      <c r="R250" s="521" t="e">
        <f t="shared" si="58"/>
        <v>#VALUE!</v>
      </c>
      <c r="S250" s="521" t="e">
        <f t="shared" si="48"/>
        <v>#VALUE!</v>
      </c>
      <c r="T250" s="521" t="e">
        <f t="shared" si="59"/>
        <v>#VALUE!</v>
      </c>
      <c r="U250" s="521" t="e">
        <f t="shared" si="60"/>
        <v>#VALUE!</v>
      </c>
      <c r="V250" s="296" t="s">
        <v>46</v>
      </c>
      <c r="Y250" s="48">
        <f t="shared" si="51"/>
        <v>1</v>
      </c>
      <c r="Z250" s="48">
        <f t="shared" ref="Z250:Z313" si="62">+Z249+1</f>
        <v>240</v>
      </c>
      <c r="AA250" s="48" t="str">
        <f t="shared" si="61"/>
        <v>1-240-3D</v>
      </c>
      <c r="AB250" s="419" t="str">
        <f>+_xlfn.XLOOKUP(AA250,SOLIEU!B:B,SOLIEU!E:E,"")</f>
        <v/>
      </c>
      <c r="AC250" s="48"/>
    </row>
    <row r="251" spans="1:29" ht="17.399999999999999" hidden="1" customHeight="1" x14ac:dyDescent="0.3">
      <c r="A251" s="318">
        <f t="shared" si="52"/>
        <v>241</v>
      </c>
      <c r="B251" s="318" t="str">
        <f t="shared" si="53"/>
        <v/>
      </c>
      <c r="C251" s="520" t="str">
        <f>+_xlfn.XLOOKUP($AB251,SOLIEU!$E:$E,SOLIEU!$AP:$AP,"")</f>
        <v/>
      </c>
      <c r="D251" s="520" t="str">
        <f>+_xlfn.XLOOKUP($AB251,SOLIEU!$E:$E,SOLIEU!$AQ:$AQ,"")</f>
        <v/>
      </c>
      <c r="E251" s="520" t="str">
        <f>+_xlfn.XLOOKUP($AB251,SOLIEU!$E:$E,SOLIEU!$W:$W,"")</f>
        <v/>
      </c>
      <c r="F251" s="520" t="str">
        <f>+_xlfn.XLOOKUP($AB251,SOLIEU!$E:$E,SOLIEU!$Z:$Z,"")</f>
        <v/>
      </c>
      <c r="G251" s="520" t="str">
        <f>+_xlfn.XLOOKUP($AB251,SOLIEU!$E:$E,SOLIEU!$AD:$AD,"")</f>
        <v/>
      </c>
      <c r="H251" s="520" t="str">
        <f>+_xlfn.XLOOKUP($AB251,SOLIEU!$E:$E,SOLIEU!$AG:$AG,"")</f>
        <v/>
      </c>
      <c r="I251" s="520" t="str">
        <f>+_xlfn.XLOOKUP($AB251,SOLIEU!$E:$E,SOLIEU!$AI:$AI,"")</f>
        <v/>
      </c>
      <c r="J251" s="521" t="str">
        <f t="shared" si="54"/>
        <v/>
      </c>
      <c r="K251" s="521" t="str">
        <f t="shared" si="55"/>
        <v/>
      </c>
      <c r="L251" s="520" t="str">
        <f>+_xlfn.XLOOKUP($AB251,SOLIEU!$E:$E,SOLIEU!$AA:$AA,"")</f>
        <v/>
      </c>
      <c r="M251" s="520" t="str">
        <f>+_xlfn.XLOOKUP($AB251,SOLIEU!$E:$E,SOLIEU!$AE:$AE,"")</f>
        <v/>
      </c>
      <c r="N251" s="520" t="str">
        <f>+_xlfn.XLOOKUP($AB251,SOLIEU!$E:$E,SOLIEU!$AH:$AH,"")</f>
        <v/>
      </c>
      <c r="O251" s="520" t="str">
        <f>+_xlfn.XLOOKUP($AB251,SOLIEU!$E:$E,SOLIEU!$AJ:$AJ,"")</f>
        <v/>
      </c>
      <c r="P251" s="521" t="e">
        <f t="shared" si="56"/>
        <v>#VALUE!</v>
      </c>
      <c r="Q251" s="521" t="e">
        <f t="shared" si="57"/>
        <v>#VALUE!</v>
      </c>
      <c r="R251" s="521" t="e">
        <f t="shared" si="58"/>
        <v>#VALUE!</v>
      </c>
      <c r="S251" s="521" t="e">
        <f t="shared" si="48"/>
        <v>#VALUE!</v>
      </c>
      <c r="T251" s="521" t="e">
        <f t="shared" si="59"/>
        <v>#VALUE!</v>
      </c>
      <c r="U251" s="521" t="e">
        <f t="shared" si="60"/>
        <v>#VALUE!</v>
      </c>
      <c r="V251" s="296" t="s">
        <v>46</v>
      </c>
      <c r="Y251" s="48">
        <f t="shared" si="51"/>
        <v>1</v>
      </c>
      <c r="Z251" s="48">
        <f t="shared" si="62"/>
        <v>241</v>
      </c>
      <c r="AA251" s="48" t="str">
        <f t="shared" si="61"/>
        <v>1-241-3D</v>
      </c>
      <c r="AB251" s="419" t="str">
        <f>+_xlfn.XLOOKUP(AA251,SOLIEU!B:B,SOLIEU!E:E,"")</f>
        <v/>
      </c>
      <c r="AC251" s="48"/>
    </row>
    <row r="252" spans="1:29" ht="17.399999999999999" hidden="1" customHeight="1" x14ac:dyDescent="0.3">
      <c r="A252" s="318">
        <f t="shared" si="52"/>
        <v>242</v>
      </c>
      <c r="B252" s="318" t="str">
        <f t="shared" si="53"/>
        <v/>
      </c>
      <c r="C252" s="520" t="str">
        <f>+_xlfn.XLOOKUP($AB252,SOLIEU!$E:$E,SOLIEU!$AP:$AP,"")</f>
        <v/>
      </c>
      <c r="D252" s="520" t="str">
        <f>+_xlfn.XLOOKUP($AB252,SOLIEU!$E:$E,SOLIEU!$AQ:$AQ,"")</f>
        <v/>
      </c>
      <c r="E252" s="520" t="str">
        <f>+_xlfn.XLOOKUP($AB252,SOLIEU!$E:$E,SOLIEU!$W:$W,"")</f>
        <v/>
      </c>
      <c r="F252" s="520" t="str">
        <f>+_xlfn.XLOOKUP($AB252,SOLIEU!$E:$E,SOLIEU!$Z:$Z,"")</f>
        <v/>
      </c>
      <c r="G252" s="520" t="str">
        <f>+_xlfn.XLOOKUP($AB252,SOLIEU!$E:$E,SOLIEU!$AD:$AD,"")</f>
        <v/>
      </c>
      <c r="H252" s="520" t="str">
        <f>+_xlfn.XLOOKUP($AB252,SOLIEU!$E:$E,SOLIEU!$AG:$AG,"")</f>
        <v/>
      </c>
      <c r="I252" s="520" t="str">
        <f>+_xlfn.XLOOKUP($AB252,SOLIEU!$E:$E,SOLIEU!$AI:$AI,"")</f>
        <v/>
      </c>
      <c r="J252" s="521" t="str">
        <f t="shared" si="54"/>
        <v/>
      </c>
      <c r="K252" s="521" t="str">
        <f t="shared" si="55"/>
        <v/>
      </c>
      <c r="L252" s="520" t="str">
        <f>+_xlfn.XLOOKUP($AB252,SOLIEU!$E:$E,SOLIEU!$AA:$AA,"")</f>
        <v/>
      </c>
      <c r="M252" s="520" t="str">
        <f>+_xlfn.XLOOKUP($AB252,SOLIEU!$E:$E,SOLIEU!$AE:$AE,"")</f>
        <v/>
      </c>
      <c r="N252" s="520" t="str">
        <f>+_xlfn.XLOOKUP($AB252,SOLIEU!$E:$E,SOLIEU!$AH:$AH,"")</f>
        <v/>
      </c>
      <c r="O252" s="520" t="str">
        <f>+_xlfn.XLOOKUP($AB252,SOLIEU!$E:$E,SOLIEU!$AJ:$AJ,"")</f>
        <v/>
      </c>
      <c r="P252" s="521" t="e">
        <f t="shared" si="56"/>
        <v>#VALUE!</v>
      </c>
      <c r="Q252" s="521" t="e">
        <f t="shared" si="57"/>
        <v>#VALUE!</v>
      </c>
      <c r="R252" s="521" t="e">
        <f t="shared" si="58"/>
        <v>#VALUE!</v>
      </c>
      <c r="S252" s="521" t="e">
        <f t="shared" si="48"/>
        <v>#VALUE!</v>
      </c>
      <c r="T252" s="521" t="e">
        <f t="shared" si="59"/>
        <v>#VALUE!</v>
      </c>
      <c r="U252" s="521" t="e">
        <f t="shared" si="60"/>
        <v>#VALUE!</v>
      </c>
      <c r="V252" s="296" t="s">
        <v>46</v>
      </c>
      <c r="Y252" s="48">
        <f t="shared" si="51"/>
        <v>1</v>
      </c>
      <c r="Z252" s="48">
        <f t="shared" si="62"/>
        <v>242</v>
      </c>
      <c r="AA252" s="48" t="str">
        <f t="shared" si="61"/>
        <v>1-242-3D</v>
      </c>
      <c r="AB252" s="419" t="str">
        <f>+_xlfn.XLOOKUP(AA252,SOLIEU!B:B,SOLIEU!E:E,"")</f>
        <v/>
      </c>
      <c r="AC252" s="48"/>
    </row>
    <row r="253" spans="1:29" ht="17.399999999999999" hidden="1" customHeight="1" x14ac:dyDescent="0.3">
      <c r="A253" s="318">
        <f t="shared" si="52"/>
        <v>243</v>
      </c>
      <c r="B253" s="318" t="str">
        <f t="shared" si="53"/>
        <v/>
      </c>
      <c r="C253" s="520" t="str">
        <f>+_xlfn.XLOOKUP($AB253,SOLIEU!$E:$E,SOLIEU!$AP:$AP,"")</f>
        <v/>
      </c>
      <c r="D253" s="520" t="str">
        <f>+_xlfn.XLOOKUP($AB253,SOLIEU!$E:$E,SOLIEU!$AQ:$AQ,"")</f>
        <v/>
      </c>
      <c r="E253" s="520" t="str">
        <f>+_xlfn.XLOOKUP($AB253,SOLIEU!$E:$E,SOLIEU!$W:$W,"")</f>
        <v/>
      </c>
      <c r="F253" s="520" t="str">
        <f>+_xlfn.XLOOKUP($AB253,SOLIEU!$E:$E,SOLIEU!$Z:$Z,"")</f>
        <v/>
      </c>
      <c r="G253" s="520" t="str">
        <f>+_xlfn.XLOOKUP($AB253,SOLIEU!$E:$E,SOLIEU!$AD:$AD,"")</f>
        <v/>
      </c>
      <c r="H253" s="520" t="str">
        <f>+_xlfn.XLOOKUP($AB253,SOLIEU!$E:$E,SOLIEU!$AG:$AG,"")</f>
        <v/>
      </c>
      <c r="I253" s="520" t="str">
        <f>+_xlfn.XLOOKUP($AB253,SOLIEU!$E:$E,SOLIEU!$AI:$AI,"")</f>
        <v/>
      </c>
      <c r="J253" s="521" t="str">
        <f t="shared" si="54"/>
        <v/>
      </c>
      <c r="K253" s="521" t="str">
        <f t="shared" si="55"/>
        <v/>
      </c>
      <c r="L253" s="520" t="str">
        <f>+_xlfn.XLOOKUP($AB253,SOLIEU!$E:$E,SOLIEU!$AA:$AA,"")</f>
        <v/>
      </c>
      <c r="M253" s="520" t="str">
        <f>+_xlfn.XLOOKUP($AB253,SOLIEU!$E:$E,SOLIEU!$AE:$AE,"")</f>
        <v/>
      </c>
      <c r="N253" s="520" t="str">
        <f>+_xlfn.XLOOKUP($AB253,SOLIEU!$E:$E,SOLIEU!$AH:$AH,"")</f>
        <v/>
      </c>
      <c r="O253" s="520" t="str">
        <f>+_xlfn.XLOOKUP($AB253,SOLIEU!$E:$E,SOLIEU!$AJ:$AJ,"")</f>
        <v/>
      </c>
      <c r="P253" s="521" t="e">
        <f t="shared" si="56"/>
        <v>#VALUE!</v>
      </c>
      <c r="Q253" s="521" t="e">
        <f t="shared" si="57"/>
        <v>#VALUE!</v>
      </c>
      <c r="R253" s="521" t="e">
        <f t="shared" si="58"/>
        <v>#VALUE!</v>
      </c>
      <c r="S253" s="521" t="e">
        <f t="shared" si="48"/>
        <v>#VALUE!</v>
      </c>
      <c r="T253" s="521" t="e">
        <f t="shared" si="59"/>
        <v>#VALUE!</v>
      </c>
      <c r="U253" s="521" t="e">
        <f t="shared" si="60"/>
        <v>#VALUE!</v>
      </c>
      <c r="V253" s="296" t="s">
        <v>46</v>
      </c>
      <c r="Y253" s="48">
        <f t="shared" si="51"/>
        <v>1</v>
      </c>
      <c r="Z253" s="48">
        <f t="shared" si="62"/>
        <v>243</v>
      </c>
      <c r="AA253" s="48" t="str">
        <f t="shared" si="61"/>
        <v>1-243-3D</v>
      </c>
      <c r="AB253" s="419" t="str">
        <f>+_xlfn.XLOOKUP(AA253,SOLIEU!B:B,SOLIEU!E:E,"")</f>
        <v/>
      </c>
      <c r="AC253" s="48"/>
    </row>
    <row r="254" spans="1:29" ht="17.399999999999999" hidden="1" customHeight="1" x14ac:dyDescent="0.3">
      <c r="A254" s="318">
        <f t="shared" si="52"/>
        <v>244</v>
      </c>
      <c r="B254" s="318" t="str">
        <f t="shared" si="53"/>
        <v/>
      </c>
      <c r="C254" s="520" t="str">
        <f>+_xlfn.XLOOKUP($AB254,SOLIEU!$E:$E,SOLIEU!$AP:$AP,"")</f>
        <v/>
      </c>
      <c r="D254" s="520" t="str">
        <f>+_xlfn.XLOOKUP($AB254,SOLIEU!$E:$E,SOLIEU!$AQ:$AQ,"")</f>
        <v/>
      </c>
      <c r="E254" s="520" t="str">
        <f>+_xlfn.XLOOKUP($AB254,SOLIEU!$E:$E,SOLIEU!$W:$W,"")</f>
        <v/>
      </c>
      <c r="F254" s="520" t="str">
        <f>+_xlfn.XLOOKUP($AB254,SOLIEU!$E:$E,SOLIEU!$Z:$Z,"")</f>
        <v/>
      </c>
      <c r="G254" s="520" t="str">
        <f>+_xlfn.XLOOKUP($AB254,SOLIEU!$E:$E,SOLIEU!$AD:$AD,"")</f>
        <v/>
      </c>
      <c r="H254" s="520" t="str">
        <f>+_xlfn.XLOOKUP($AB254,SOLIEU!$E:$E,SOLIEU!$AG:$AG,"")</f>
        <v/>
      </c>
      <c r="I254" s="520" t="str">
        <f>+_xlfn.XLOOKUP($AB254,SOLIEU!$E:$E,SOLIEU!$AI:$AI,"")</f>
        <v/>
      </c>
      <c r="J254" s="521" t="str">
        <f t="shared" si="54"/>
        <v/>
      </c>
      <c r="K254" s="521" t="str">
        <f t="shared" si="55"/>
        <v/>
      </c>
      <c r="L254" s="520" t="str">
        <f>+_xlfn.XLOOKUP($AB254,SOLIEU!$E:$E,SOLIEU!$AA:$AA,"")</f>
        <v/>
      </c>
      <c r="M254" s="520" t="str">
        <f>+_xlfn.XLOOKUP($AB254,SOLIEU!$E:$E,SOLIEU!$AE:$AE,"")</f>
        <v/>
      </c>
      <c r="N254" s="520" t="str">
        <f>+_xlfn.XLOOKUP($AB254,SOLIEU!$E:$E,SOLIEU!$AH:$AH,"")</f>
        <v/>
      </c>
      <c r="O254" s="520" t="str">
        <f>+_xlfn.XLOOKUP($AB254,SOLIEU!$E:$E,SOLIEU!$AJ:$AJ,"")</f>
        <v/>
      </c>
      <c r="P254" s="521" t="e">
        <f t="shared" si="56"/>
        <v>#VALUE!</v>
      </c>
      <c r="Q254" s="521" t="e">
        <f t="shared" si="57"/>
        <v>#VALUE!</v>
      </c>
      <c r="R254" s="521" t="e">
        <f t="shared" si="58"/>
        <v>#VALUE!</v>
      </c>
      <c r="S254" s="521" t="e">
        <f t="shared" si="48"/>
        <v>#VALUE!</v>
      </c>
      <c r="T254" s="521" t="e">
        <f t="shared" si="59"/>
        <v>#VALUE!</v>
      </c>
      <c r="U254" s="521" t="e">
        <f t="shared" si="60"/>
        <v>#VALUE!</v>
      </c>
      <c r="V254" s="296" t="s">
        <v>46</v>
      </c>
      <c r="Y254" s="48">
        <f t="shared" si="51"/>
        <v>1</v>
      </c>
      <c r="Z254" s="48">
        <f t="shared" si="62"/>
        <v>244</v>
      </c>
      <c r="AA254" s="48" t="str">
        <f t="shared" si="61"/>
        <v>1-244-3D</v>
      </c>
      <c r="AB254" s="419" t="str">
        <f>+_xlfn.XLOOKUP(AA254,SOLIEU!B:B,SOLIEU!E:E,"")</f>
        <v/>
      </c>
      <c r="AC254" s="48"/>
    </row>
    <row r="255" spans="1:29" ht="17.399999999999999" hidden="1" customHeight="1" x14ac:dyDescent="0.3">
      <c r="A255" s="318">
        <f t="shared" si="52"/>
        <v>245</v>
      </c>
      <c r="B255" s="318" t="str">
        <f t="shared" si="53"/>
        <v/>
      </c>
      <c r="C255" s="520" t="str">
        <f>+_xlfn.XLOOKUP($AB255,SOLIEU!$E:$E,SOLIEU!$AP:$AP,"")</f>
        <v/>
      </c>
      <c r="D255" s="520" t="str">
        <f>+_xlfn.XLOOKUP($AB255,SOLIEU!$E:$E,SOLIEU!$AQ:$AQ,"")</f>
        <v/>
      </c>
      <c r="E255" s="520" t="str">
        <f>+_xlfn.XLOOKUP($AB255,SOLIEU!$E:$E,SOLIEU!$W:$W,"")</f>
        <v/>
      </c>
      <c r="F255" s="520" t="str">
        <f>+_xlfn.XLOOKUP($AB255,SOLIEU!$E:$E,SOLIEU!$Z:$Z,"")</f>
        <v/>
      </c>
      <c r="G255" s="520" t="str">
        <f>+_xlfn.XLOOKUP($AB255,SOLIEU!$E:$E,SOLIEU!$AD:$AD,"")</f>
        <v/>
      </c>
      <c r="H255" s="520" t="str">
        <f>+_xlfn.XLOOKUP($AB255,SOLIEU!$E:$E,SOLIEU!$AG:$AG,"")</f>
        <v/>
      </c>
      <c r="I255" s="520" t="str">
        <f>+_xlfn.XLOOKUP($AB255,SOLIEU!$E:$E,SOLIEU!$AI:$AI,"")</f>
        <v/>
      </c>
      <c r="J255" s="521" t="str">
        <f t="shared" si="54"/>
        <v/>
      </c>
      <c r="K255" s="521" t="str">
        <f t="shared" si="55"/>
        <v/>
      </c>
      <c r="L255" s="520" t="str">
        <f>+_xlfn.XLOOKUP($AB255,SOLIEU!$E:$E,SOLIEU!$AA:$AA,"")</f>
        <v/>
      </c>
      <c r="M255" s="520" t="str">
        <f>+_xlfn.XLOOKUP($AB255,SOLIEU!$E:$E,SOLIEU!$AE:$AE,"")</f>
        <v/>
      </c>
      <c r="N255" s="520" t="str">
        <f>+_xlfn.XLOOKUP($AB255,SOLIEU!$E:$E,SOLIEU!$AH:$AH,"")</f>
        <v/>
      </c>
      <c r="O255" s="520" t="str">
        <f>+_xlfn.XLOOKUP($AB255,SOLIEU!$E:$E,SOLIEU!$AJ:$AJ,"")</f>
        <v/>
      </c>
      <c r="P255" s="521" t="e">
        <f t="shared" si="56"/>
        <v>#VALUE!</v>
      </c>
      <c r="Q255" s="521" t="e">
        <f t="shared" si="57"/>
        <v>#VALUE!</v>
      </c>
      <c r="R255" s="521" t="e">
        <f t="shared" si="58"/>
        <v>#VALUE!</v>
      </c>
      <c r="S255" s="521" t="e">
        <f t="shared" si="48"/>
        <v>#VALUE!</v>
      </c>
      <c r="T255" s="521" t="e">
        <f t="shared" si="59"/>
        <v>#VALUE!</v>
      </c>
      <c r="U255" s="521" t="e">
        <f t="shared" si="60"/>
        <v>#VALUE!</v>
      </c>
      <c r="V255" s="296" t="s">
        <v>46</v>
      </c>
      <c r="Y255" s="48">
        <f t="shared" si="51"/>
        <v>1</v>
      </c>
      <c r="Z255" s="48">
        <f t="shared" si="62"/>
        <v>245</v>
      </c>
      <c r="AA255" s="48" t="str">
        <f t="shared" si="61"/>
        <v>1-245-3D</v>
      </c>
      <c r="AB255" s="419" t="str">
        <f>+_xlfn.XLOOKUP(AA255,SOLIEU!B:B,SOLIEU!E:E,"")</f>
        <v/>
      </c>
      <c r="AC255" s="48"/>
    </row>
    <row r="256" spans="1:29" ht="17.399999999999999" hidden="1" customHeight="1" x14ac:dyDescent="0.3">
      <c r="A256" s="318">
        <f t="shared" si="52"/>
        <v>246</v>
      </c>
      <c r="B256" s="318" t="str">
        <f t="shared" si="53"/>
        <v/>
      </c>
      <c r="C256" s="520" t="str">
        <f>+_xlfn.XLOOKUP($AB256,SOLIEU!$E:$E,SOLIEU!$AP:$AP,"")</f>
        <v/>
      </c>
      <c r="D256" s="520" t="str">
        <f>+_xlfn.XLOOKUP($AB256,SOLIEU!$E:$E,SOLIEU!$AQ:$AQ,"")</f>
        <v/>
      </c>
      <c r="E256" s="520" t="str">
        <f>+_xlfn.XLOOKUP($AB256,SOLIEU!$E:$E,SOLIEU!$W:$W,"")</f>
        <v/>
      </c>
      <c r="F256" s="520" t="str">
        <f>+_xlfn.XLOOKUP($AB256,SOLIEU!$E:$E,SOLIEU!$Z:$Z,"")</f>
        <v/>
      </c>
      <c r="G256" s="520" t="str">
        <f>+_xlfn.XLOOKUP($AB256,SOLIEU!$E:$E,SOLIEU!$AD:$AD,"")</f>
        <v/>
      </c>
      <c r="H256" s="520" t="str">
        <f>+_xlfn.XLOOKUP($AB256,SOLIEU!$E:$E,SOLIEU!$AG:$AG,"")</f>
        <v/>
      </c>
      <c r="I256" s="520" t="str">
        <f>+_xlfn.XLOOKUP($AB256,SOLIEU!$E:$E,SOLIEU!$AI:$AI,"")</f>
        <v/>
      </c>
      <c r="J256" s="521" t="str">
        <f t="shared" si="54"/>
        <v/>
      </c>
      <c r="K256" s="521" t="str">
        <f t="shared" si="55"/>
        <v/>
      </c>
      <c r="L256" s="520" t="str">
        <f>+_xlfn.XLOOKUP($AB256,SOLIEU!$E:$E,SOLIEU!$AA:$AA,"")</f>
        <v/>
      </c>
      <c r="M256" s="520" t="str">
        <f>+_xlfn.XLOOKUP($AB256,SOLIEU!$E:$E,SOLIEU!$AE:$AE,"")</f>
        <v/>
      </c>
      <c r="N256" s="520" t="str">
        <f>+_xlfn.XLOOKUP($AB256,SOLIEU!$E:$E,SOLIEU!$AH:$AH,"")</f>
        <v/>
      </c>
      <c r="O256" s="520" t="str">
        <f>+_xlfn.XLOOKUP($AB256,SOLIEU!$E:$E,SOLIEU!$AJ:$AJ,"")</f>
        <v/>
      </c>
      <c r="P256" s="521" t="e">
        <f t="shared" si="56"/>
        <v>#VALUE!</v>
      </c>
      <c r="Q256" s="521" t="e">
        <f t="shared" si="57"/>
        <v>#VALUE!</v>
      </c>
      <c r="R256" s="521" t="e">
        <f t="shared" si="58"/>
        <v>#VALUE!</v>
      </c>
      <c r="S256" s="521" t="e">
        <f t="shared" si="48"/>
        <v>#VALUE!</v>
      </c>
      <c r="T256" s="521" t="e">
        <f t="shared" si="59"/>
        <v>#VALUE!</v>
      </c>
      <c r="U256" s="521" t="e">
        <f t="shared" si="60"/>
        <v>#VALUE!</v>
      </c>
      <c r="V256" s="296" t="s">
        <v>46</v>
      </c>
      <c r="Y256" s="48">
        <f t="shared" si="51"/>
        <v>1</v>
      </c>
      <c r="Z256" s="48">
        <f t="shared" si="62"/>
        <v>246</v>
      </c>
      <c r="AA256" s="48" t="str">
        <f t="shared" si="61"/>
        <v>1-246-3D</v>
      </c>
      <c r="AB256" s="419" t="str">
        <f>+_xlfn.XLOOKUP(AA256,SOLIEU!B:B,SOLIEU!E:E,"")</f>
        <v/>
      </c>
      <c r="AC256" s="48"/>
    </row>
    <row r="257" spans="1:29" ht="17.399999999999999" hidden="1" customHeight="1" x14ac:dyDescent="0.3">
      <c r="A257" s="318">
        <f t="shared" si="52"/>
        <v>247</v>
      </c>
      <c r="B257" s="318" t="str">
        <f t="shared" si="53"/>
        <v/>
      </c>
      <c r="C257" s="520" t="str">
        <f>+_xlfn.XLOOKUP($AB257,SOLIEU!$E:$E,SOLIEU!$AP:$AP,"")</f>
        <v/>
      </c>
      <c r="D257" s="520" t="str">
        <f>+_xlfn.XLOOKUP($AB257,SOLIEU!$E:$E,SOLIEU!$AQ:$AQ,"")</f>
        <v/>
      </c>
      <c r="E257" s="520" t="str">
        <f>+_xlfn.XLOOKUP($AB257,SOLIEU!$E:$E,SOLIEU!$W:$W,"")</f>
        <v/>
      </c>
      <c r="F257" s="520" t="str">
        <f>+_xlfn.XLOOKUP($AB257,SOLIEU!$E:$E,SOLIEU!$Z:$Z,"")</f>
        <v/>
      </c>
      <c r="G257" s="520" t="str">
        <f>+_xlfn.XLOOKUP($AB257,SOLIEU!$E:$E,SOLIEU!$AD:$AD,"")</f>
        <v/>
      </c>
      <c r="H257" s="520" t="str">
        <f>+_xlfn.XLOOKUP($AB257,SOLIEU!$E:$E,SOLIEU!$AG:$AG,"")</f>
        <v/>
      </c>
      <c r="I257" s="520" t="str">
        <f>+_xlfn.XLOOKUP($AB257,SOLIEU!$E:$E,SOLIEU!$AI:$AI,"")</f>
        <v/>
      </c>
      <c r="J257" s="521" t="str">
        <f t="shared" si="54"/>
        <v/>
      </c>
      <c r="K257" s="521" t="str">
        <f t="shared" si="55"/>
        <v/>
      </c>
      <c r="L257" s="520" t="str">
        <f>+_xlfn.XLOOKUP($AB257,SOLIEU!$E:$E,SOLIEU!$AA:$AA,"")</f>
        <v/>
      </c>
      <c r="M257" s="520" t="str">
        <f>+_xlfn.XLOOKUP($AB257,SOLIEU!$E:$E,SOLIEU!$AE:$AE,"")</f>
        <v/>
      </c>
      <c r="N257" s="520" t="str">
        <f>+_xlfn.XLOOKUP($AB257,SOLIEU!$E:$E,SOLIEU!$AH:$AH,"")</f>
        <v/>
      </c>
      <c r="O257" s="520" t="str">
        <f>+_xlfn.XLOOKUP($AB257,SOLIEU!$E:$E,SOLIEU!$AJ:$AJ,"")</f>
        <v/>
      </c>
      <c r="P257" s="521" t="e">
        <f t="shared" si="56"/>
        <v>#VALUE!</v>
      </c>
      <c r="Q257" s="521" t="e">
        <f t="shared" si="57"/>
        <v>#VALUE!</v>
      </c>
      <c r="R257" s="521" t="e">
        <f t="shared" si="58"/>
        <v>#VALUE!</v>
      </c>
      <c r="S257" s="521" t="e">
        <f t="shared" si="48"/>
        <v>#VALUE!</v>
      </c>
      <c r="T257" s="521" t="e">
        <f t="shared" si="59"/>
        <v>#VALUE!</v>
      </c>
      <c r="U257" s="521" t="e">
        <f t="shared" si="60"/>
        <v>#VALUE!</v>
      </c>
      <c r="V257" s="296" t="s">
        <v>46</v>
      </c>
      <c r="Y257" s="48">
        <f t="shared" si="51"/>
        <v>1</v>
      </c>
      <c r="Z257" s="48">
        <f t="shared" si="62"/>
        <v>247</v>
      </c>
      <c r="AA257" s="48" t="str">
        <f t="shared" si="61"/>
        <v>1-247-3D</v>
      </c>
      <c r="AB257" s="419" t="str">
        <f>+_xlfn.XLOOKUP(AA257,SOLIEU!B:B,SOLIEU!E:E,"")</f>
        <v/>
      </c>
      <c r="AC257" s="48"/>
    </row>
    <row r="258" spans="1:29" ht="17.399999999999999" hidden="1" customHeight="1" x14ac:dyDescent="0.3">
      <c r="A258" s="318">
        <f t="shared" si="52"/>
        <v>248</v>
      </c>
      <c r="B258" s="318" t="str">
        <f t="shared" si="53"/>
        <v/>
      </c>
      <c r="C258" s="520" t="str">
        <f>+_xlfn.XLOOKUP($AB258,SOLIEU!$E:$E,SOLIEU!$AP:$AP,"")</f>
        <v/>
      </c>
      <c r="D258" s="520" t="str">
        <f>+_xlfn.XLOOKUP($AB258,SOLIEU!$E:$E,SOLIEU!$AQ:$AQ,"")</f>
        <v/>
      </c>
      <c r="E258" s="520" t="str">
        <f>+_xlfn.XLOOKUP($AB258,SOLIEU!$E:$E,SOLIEU!$W:$W,"")</f>
        <v/>
      </c>
      <c r="F258" s="520" t="str">
        <f>+_xlfn.XLOOKUP($AB258,SOLIEU!$E:$E,SOLIEU!$Z:$Z,"")</f>
        <v/>
      </c>
      <c r="G258" s="520" t="str">
        <f>+_xlfn.XLOOKUP($AB258,SOLIEU!$E:$E,SOLIEU!$AD:$AD,"")</f>
        <v/>
      </c>
      <c r="H258" s="520" t="str">
        <f>+_xlfn.XLOOKUP($AB258,SOLIEU!$E:$E,SOLIEU!$AG:$AG,"")</f>
        <v/>
      </c>
      <c r="I258" s="520" t="str">
        <f>+_xlfn.XLOOKUP($AB258,SOLIEU!$E:$E,SOLIEU!$AI:$AI,"")</f>
        <v/>
      </c>
      <c r="J258" s="521" t="str">
        <f t="shared" si="54"/>
        <v/>
      </c>
      <c r="K258" s="521" t="str">
        <f t="shared" si="55"/>
        <v/>
      </c>
      <c r="L258" s="520" t="str">
        <f>+_xlfn.XLOOKUP($AB258,SOLIEU!$E:$E,SOLIEU!$AA:$AA,"")</f>
        <v/>
      </c>
      <c r="M258" s="520" t="str">
        <f>+_xlfn.XLOOKUP($AB258,SOLIEU!$E:$E,SOLIEU!$AE:$AE,"")</f>
        <v/>
      </c>
      <c r="N258" s="520" t="str">
        <f>+_xlfn.XLOOKUP($AB258,SOLIEU!$E:$E,SOLIEU!$AH:$AH,"")</f>
        <v/>
      </c>
      <c r="O258" s="520" t="str">
        <f>+_xlfn.XLOOKUP($AB258,SOLIEU!$E:$E,SOLIEU!$AJ:$AJ,"")</f>
        <v/>
      </c>
      <c r="P258" s="521" t="e">
        <f t="shared" si="56"/>
        <v>#VALUE!</v>
      </c>
      <c r="Q258" s="521" t="e">
        <f t="shared" si="57"/>
        <v>#VALUE!</v>
      </c>
      <c r="R258" s="521" t="e">
        <f t="shared" si="58"/>
        <v>#VALUE!</v>
      </c>
      <c r="S258" s="521" t="e">
        <f t="shared" si="48"/>
        <v>#VALUE!</v>
      </c>
      <c r="T258" s="521" t="e">
        <f t="shared" si="59"/>
        <v>#VALUE!</v>
      </c>
      <c r="U258" s="521" t="e">
        <f t="shared" si="60"/>
        <v>#VALUE!</v>
      </c>
      <c r="V258" s="296" t="s">
        <v>46</v>
      </c>
      <c r="Y258" s="48">
        <f t="shared" si="51"/>
        <v>1</v>
      </c>
      <c r="Z258" s="48">
        <f t="shared" si="62"/>
        <v>248</v>
      </c>
      <c r="AA258" s="48" t="str">
        <f t="shared" si="61"/>
        <v>1-248-3D</v>
      </c>
      <c r="AB258" s="419" t="str">
        <f>+_xlfn.XLOOKUP(AA258,SOLIEU!B:B,SOLIEU!E:E,"")</f>
        <v/>
      </c>
      <c r="AC258" s="48"/>
    </row>
    <row r="259" spans="1:29" ht="17.399999999999999" hidden="1" customHeight="1" x14ac:dyDescent="0.3">
      <c r="A259" s="318">
        <f t="shared" si="52"/>
        <v>249</v>
      </c>
      <c r="B259" s="318" t="str">
        <f t="shared" si="53"/>
        <v/>
      </c>
      <c r="C259" s="520" t="str">
        <f>+_xlfn.XLOOKUP($AB259,SOLIEU!$E:$E,SOLIEU!$AP:$AP,"")</f>
        <v/>
      </c>
      <c r="D259" s="520" t="str">
        <f>+_xlfn.XLOOKUP($AB259,SOLIEU!$E:$E,SOLIEU!$AQ:$AQ,"")</f>
        <v/>
      </c>
      <c r="E259" s="520" t="str">
        <f>+_xlfn.XLOOKUP($AB259,SOLIEU!$E:$E,SOLIEU!$W:$W,"")</f>
        <v/>
      </c>
      <c r="F259" s="520" t="str">
        <f>+_xlfn.XLOOKUP($AB259,SOLIEU!$E:$E,SOLIEU!$Z:$Z,"")</f>
        <v/>
      </c>
      <c r="G259" s="520" t="str">
        <f>+_xlfn.XLOOKUP($AB259,SOLIEU!$E:$E,SOLIEU!$AD:$AD,"")</f>
        <v/>
      </c>
      <c r="H259" s="520" t="str">
        <f>+_xlfn.XLOOKUP($AB259,SOLIEU!$E:$E,SOLIEU!$AG:$AG,"")</f>
        <v/>
      </c>
      <c r="I259" s="520" t="str">
        <f>+_xlfn.XLOOKUP($AB259,SOLIEU!$E:$E,SOLIEU!$AI:$AI,"")</f>
        <v/>
      </c>
      <c r="J259" s="521" t="str">
        <f t="shared" si="54"/>
        <v/>
      </c>
      <c r="K259" s="521" t="str">
        <f t="shared" si="55"/>
        <v/>
      </c>
      <c r="L259" s="520" t="str">
        <f>+_xlfn.XLOOKUP($AB259,SOLIEU!$E:$E,SOLIEU!$AA:$AA,"")</f>
        <v/>
      </c>
      <c r="M259" s="520" t="str">
        <f>+_xlfn.XLOOKUP($AB259,SOLIEU!$E:$E,SOLIEU!$AE:$AE,"")</f>
        <v/>
      </c>
      <c r="N259" s="520" t="str">
        <f>+_xlfn.XLOOKUP($AB259,SOLIEU!$E:$E,SOLIEU!$AH:$AH,"")</f>
        <v/>
      </c>
      <c r="O259" s="520" t="str">
        <f>+_xlfn.XLOOKUP($AB259,SOLIEU!$E:$E,SOLIEU!$AJ:$AJ,"")</f>
        <v/>
      </c>
      <c r="P259" s="521" t="e">
        <f t="shared" si="56"/>
        <v>#VALUE!</v>
      </c>
      <c r="Q259" s="521" t="e">
        <f t="shared" si="57"/>
        <v>#VALUE!</v>
      </c>
      <c r="R259" s="521" t="e">
        <f t="shared" si="58"/>
        <v>#VALUE!</v>
      </c>
      <c r="S259" s="521" t="e">
        <f t="shared" si="48"/>
        <v>#VALUE!</v>
      </c>
      <c r="T259" s="521" t="e">
        <f t="shared" si="59"/>
        <v>#VALUE!</v>
      </c>
      <c r="U259" s="521" t="e">
        <f t="shared" si="60"/>
        <v>#VALUE!</v>
      </c>
      <c r="V259" s="296" t="s">
        <v>46</v>
      </c>
      <c r="Y259" s="48">
        <f t="shared" si="51"/>
        <v>1</v>
      </c>
      <c r="Z259" s="48">
        <f t="shared" si="62"/>
        <v>249</v>
      </c>
      <c r="AA259" s="48" t="str">
        <f t="shared" si="61"/>
        <v>1-249-3D</v>
      </c>
      <c r="AB259" s="419" t="str">
        <f>+_xlfn.XLOOKUP(AA259,SOLIEU!B:B,SOLIEU!E:E,"")</f>
        <v/>
      </c>
      <c r="AC259" s="48"/>
    </row>
    <row r="260" spans="1:29" ht="17.399999999999999" hidden="1" customHeight="1" x14ac:dyDescent="0.3">
      <c r="A260" s="318">
        <f t="shared" si="52"/>
        <v>250</v>
      </c>
      <c r="B260" s="318" t="str">
        <f t="shared" si="53"/>
        <v/>
      </c>
      <c r="C260" s="520" t="str">
        <f>+_xlfn.XLOOKUP($AB260,SOLIEU!$E:$E,SOLIEU!$AP:$AP,"")</f>
        <v/>
      </c>
      <c r="D260" s="520" t="str">
        <f>+_xlfn.XLOOKUP($AB260,SOLIEU!$E:$E,SOLIEU!$AQ:$AQ,"")</f>
        <v/>
      </c>
      <c r="E260" s="520" t="str">
        <f>+_xlfn.XLOOKUP($AB260,SOLIEU!$E:$E,SOLIEU!$W:$W,"")</f>
        <v/>
      </c>
      <c r="F260" s="520" t="str">
        <f>+_xlfn.XLOOKUP($AB260,SOLIEU!$E:$E,SOLIEU!$Z:$Z,"")</f>
        <v/>
      </c>
      <c r="G260" s="520" t="str">
        <f>+_xlfn.XLOOKUP($AB260,SOLIEU!$E:$E,SOLIEU!$AD:$AD,"")</f>
        <v/>
      </c>
      <c r="H260" s="520" t="str">
        <f>+_xlfn.XLOOKUP($AB260,SOLIEU!$E:$E,SOLIEU!$AG:$AG,"")</f>
        <v/>
      </c>
      <c r="I260" s="520" t="str">
        <f>+_xlfn.XLOOKUP($AB260,SOLIEU!$E:$E,SOLIEU!$AI:$AI,"")</f>
        <v/>
      </c>
      <c r="J260" s="521" t="str">
        <f t="shared" si="54"/>
        <v/>
      </c>
      <c r="K260" s="521" t="str">
        <f t="shared" si="55"/>
        <v/>
      </c>
      <c r="L260" s="520" t="str">
        <f>+_xlfn.XLOOKUP($AB260,SOLIEU!$E:$E,SOLIEU!$AA:$AA,"")</f>
        <v/>
      </c>
      <c r="M260" s="520" t="str">
        <f>+_xlfn.XLOOKUP($AB260,SOLIEU!$E:$E,SOLIEU!$AE:$AE,"")</f>
        <v/>
      </c>
      <c r="N260" s="520" t="str">
        <f>+_xlfn.XLOOKUP($AB260,SOLIEU!$E:$E,SOLIEU!$AH:$AH,"")</f>
        <v/>
      </c>
      <c r="O260" s="520" t="str">
        <f>+_xlfn.XLOOKUP($AB260,SOLIEU!$E:$E,SOLIEU!$AJ:$AJ,"")</f>
        <v/>
      </c>
      <c r="P260" s="521" t="e">
        <f t="shared" si="56"/>
        <v>#VALUE!</v>
      </c>
      <c r="Q260" s="521" t="e">
        <f t="shared" si="57"/>
        <v>#VALUE!</v>
      </c>
      <c r="R260" s="521" t="e">
        <f t="shared" si="58"/>
        <v>#VALUE!</v>
      </c>
      <c r="S260" s="521" t="e">
        <f t="shared" si="48"/>
        <v>#VALUE!</v>
      </c>
      <c r="T260" s="521" t="e">
        <f t="shared" si="59"/>
        <v>#VALUE!</v>
      </c>
      <c r="U260" s="521" t="e">
        <f t="shared" si="60"/>
        <v>#VALUE!</v>
      </c>
      <c r="V260" s="296" t="s">
        <v>46</v>
      </c>
      <c r="Y260" s="48">
        <f t="shared" si="51"/>
        <v>1</v>
      </c>
      <c r="Z260" s="48">
        <f t="shared" si="62"/>
        <v>250</v>
      </c>
      <c r="AA260" s="48" t="str">
        <f t="shared" si="61"/>
        <v>1-250-3D</v>
      </c>
      <c r="AB260" s="419" t="str">
        <f>+_xlfn.XLOOKUP(AA260,SOLIEU!B:B,SOLIEU!E:E,"")</f>
        <v/>
      </c>
      <c r="AC260" s="48"/>
    </row>
    <row r="261" spans="1:29" ht="17.399999999999999" hidden="1" customHeight="1" x14ac:dyDescent="0.3">
      <c r="A261" s="318">
        <f t="shared" si="52"/>
        <v>251</v>
      </c>
      <c r="B261" s="318" t="str">
        <f t="shared" si="53"/>
        <v/>
      </c>
      <c r="C261" s="520" t="str">
        <f>+_xlfn.XLOOKUP($AB261,SOLIEU!$E:$E,SOLIEU!$AP:$AP,"")</f>
        <v/>
      </c>
      <c r="D261" s="520" t="str">
        <f>+_xlfn.XLOOKUP($AB261,SOLIEU!$E:$E,SOLIEU!$AQ:$AQ,"")</f>
        <v/>
      </c>
      <c r="E261" s="520" t="str">
        <f>+_xlfn.XLOOKUP($AB261,SOLIEU!$E:$E,SOLIEU!$W:$W,"")</f>
        <v/>
      </c>
      <c r="F261" s="520" t="str">
        <f>+_xlfn.XLOOKUP($AB261,SOLIEU!$E:$E,SOLIEU!$Z:$Z,"")</f>
        <v/>
      </c>
      <c r="G261" s="520" t="str">
        <f>+_xlfn.XLOOKUP($AB261,SOLIEU!$E:$E,SOLIEU!$AD:$AD,"")</f>
        <v/>
      </c>
      <c r="H261" s="520" t="str">
        <f>+_xlfn.XLOOKUP($AB261,SOLIEU!$E:$E,SOLIEU!$AG:$AG,"")</f>
        <v/>
      </c>
      <c r="I261" s="520" t="str">
        <f>+_xlfn.XLOOKUP($AB261,SOLIEU!$E:$E,SOLIEU!$AI:$AI,"")</f>
        <v/>
      </c>
      <c r="J261" s="521" t="str">
        <f t="shared" si="54"/>
        <v/>
      </c>
      <c r="K261" s="521" t="str">
        <f t="shared" si="55"/>
        <v/>
      </c>
      <c r="L261" s="520" t="str">
        <f>+_xlfn.XLOOKUP($AB261,SOLIEU!$E:$E,SOLIEU!$AA:$AA,"")</f>
        <v/>
      </c>
      <c r="M261" s="520" t="str">
        <f>+_xlfn.XLOOKUP($AB261,SOLIEU!$E:$E,SOLIEU!$AE:$AE,"")</f>
        <v/>
      </c>
      <c r="N261" s="520" t="str">
        <f>+_xlfn.XLOOKUP($AB261,SOLIEU!$E:$E,SOLIEU!$AH:$AH,"")</f>
        <v/>
      </c>
      <c r="O261" s="520" t="str">
        <f>+_xlfn.XLOOKUP($AB261,SOLIEU!$E:$E,SOLIEU!$AJ:$AJ,"")</f>
        <v/>
      </c>
      <c r="P261" s="521" t="e">
        <f t="shared" si="56"/>
        <v>#VALUE!</v>
      </c>
      <c r="Q261" s="521" t="e">
        <f t="shared" si="57"/>
        <v>#VALUE!</v>
      </c>
      <c r="R261" s="521" t="e">
        <f t="shared" si="58"/>
        <v>#VALUE!</v>
      </c>
      <c r="S261" s="521" t="e">
        <f t="shared" si="48"/>
        <v>#VALUE!</v>
      </c>
      <c r="T261" s="521" t="e">
        <f t="shared" si="59"/>
        <v>#VALUE!</v>
      </c>
      <c r="U261" s="521" t="e">
        <f t="shared" si="60"/>
        <v>#VALUE!</v>
      </c>
      <c r="V261" s="296" t="s">
        <v>46</v>
      </c>
      <c r="Y261" s="48">
        <f t="shared" si="51"/>
        <v>1</v>
      </c>
      <c r="Z261" s="48">
        <f t="shared" si="62"/>
        <v>251</v>
      </c>
      <c r="AA261" s="48" t="str">
        <f t="shared" si="61"/>
        <v>1-251-3D</v>
      </c>
      <c r="AB261" s="419" t="str">
        <f>+_xlfn.XLOOKUP(AA261,SOLIEU!B:B,SOLIEU!E:E,"")</f>
        <v/>
      </c>
      <c r="AC261" s="48"/>
    </row>
    <row r="262" spans="1:29" ht="17.399999999999999" hidden="1" customHeight="1" x14ac:dyDescent="0.3">
      <c r="A262" s="318">
        <f t="shared" si="52"/>
        <v>252</v>
      </c>
      <c r="B262" s="318" t="str">
        <f t="shared" si="53"/>
        <v/>
      </c>
      <c r="C262" s="520" t="str">
        <f>+_xlfn.XLOOKUP($AB262,SOLIEU!$E:$E,SOLIEU!$AP:$AP,"")</f>
        <v/>
      </c>
      <c r="D262" s="520" t="str">
        <f>+_xlfn.XLOOKUP($AB262,SOLIEU!$E:$E,SOLIEU!$AQ:$AQ,"")</f>
        <v/>
      </c>
      <c r="E262" s="520" t="str">
        <f>+_xlfn.XLOOKUP($AB262,SOLIEU!$E:$E,SOLIEU!$W:$W,"")</f>
        <v/>
      </c>
      <c r="F262" s="520" t="str">
        <f>+_xlfn.XLOOKUP($AB262,SOLIEU!$E:$E,SOLIEU!$Z:$Z,"")</f>
        <v/>
      </c>
      <c r="G262" s="520" t="str">
        <f>+_xlfn.XLOOKUP($AB262,SOLIEU!$E:$E,SOLIEU!$AD:$AD,"")</f>
        <v/>
      </c>
      <c r="H262" s="520" t="str">
        <f>+_xlfn.XLOOKUP($AB262,SOLIEU!$E:$E,SOLIEU!$AG:$AG,"")</f>
        <v/>
      </c>
      <c r="I262" s="520" t="str">
        <f>+_xlfn.XLOOKUP($AB262,SOLIEU!$E:$E,SOLIEU!$AI:$AI,"")</f>
        <v/>
      </c>
      <c r="J262" s="521" t="str">
        <f t="shared" si="54"/>
        <v/>
      </c>
      <c r="K262" s="521" t="str">
        <f t="shared" si="55"/>
        <v/>
      </c>
      <c r="L262" s="520" t="str">
        <f>+_xlfn.XLOOKUP($AB262,SOLIEU!$E:$E,SOLIEU!$AA:$AA,"")</f>
        <v/>
      </c>
      <c r="M262" s="520" t="str">
        <f>+_xlfn.XLOOKUP($AB262,SOLIEU!$E:$E,SOLIEU!$AE:$AE,"")</f>
        <v/>
      </c>
      <c r="N262" s="520" t="str">
        <f>+_xlfn.XLOOKUP($AB262,SOLIEU!$E:$E,SOLIEU!$AH:$AH,"")</f>
        <v/>
      </c>
      <c r="O262" s="520" t="str">
        <f>+_xlfn.XLOOKUP($AB262,SOLIEU!$E:$E,SOLIEU!$AJ:$AJ,"")</f>
        <v/>
      </c>
      <c r="P262" s="521" t="e">
        <f t="shared" si="56"/>
        <v>#VALUE!</v>
      </c>
      <c r="Q262" s="521" t="e">
        <f t="shared" si="57"/>
        <v>#VALUE!</v>
      </c>
      <c r="R262" s="521" t="e">
        <f t="shared" si="58"/>
        <v>#VALUE!</v>
      </c>
      <c r="S262" s="521" t="e">
        <f t="shared" si="48"/>
        <v>#VALUE!</v>
      </c>
      <c r="T262" s="521" t="e">
        <f t="shared" si="59"/>
        <v>#VALUE!</v>
      </c>
      <c r="U262" s="521" t="e">
        <f t="shared" si="60"/>
        <v>#VALUE!</v>
      </c>
      <c r="V262" s="296" t="s">
        <v>46</v>
      </c>
      <c r="Y262" s="48">
        <f t="shared" si="51"/>
        <v>1</v>
      </c>
      <c r="Z262" s="48">
        <f t="shared" si="62"/>
        <v>252</v>
      </c>
      <c r="AA262" s="48" t="str">
        <f t="shared" si="61"/>
        <v>1-252-3D</v>
      </c>
      <c r="AB262" s="419" t="str">
        <f>+_xlfn.XLOOKUP(AA262,SOLIEU!B:B,SOLIEU!E:E,"")</f>
        <v/>
      </c>
      <c r="AC262" s="48"/>
    </row>
    <row r="263" spans="1:29" ht="17.399999999999999" hidden="1" customHeight="1" x14ac:dyDescent="0.3">
      <c r="A263" s="318">
        <f t="shared" si="52"/>
        <v>253</v>
      </c>
      <c r="B263" s="318" t="str">
        <f t="shared" si="53"/>
        <v/>
      </c>
      <c r="C263" s="520" t="str">
        <f>+_xlfn.XLOOKUP($AB263,SOLIEU!$E:$E,SOLIEU!$AP:$AP,"")</f>
        <v/>
      </c>
      <c r="D263" s="520" t="str">
        <f>+_xlfn.XLOOKUP($AB263,SOLIEU!$E:$E,SOLIEU!$AQ:$AQ,"")</f>
        <v/>
      </c>
      <c r="E263" s="520" t="str">
        <f>+_xlfn.XLOOKUP($AB263,SOLIEU!$E:$E,SOLIEU!$W:$W,"")</f>
        <v/>
      </c>
      <c r="F263" s="520" t="str">
        <f>+_xlfn.XLOOKUP($AB263,SOLIEU!$E:$E,SOLIEU!$Z:$Z,"")</f>
        <v/>
      </c>
      <c r="G263" s="520" t="str">
        <f>+_xlfn.XLOOKUP($AB263,SOLIEU!$E:$E,SOLIEU!$AD:$AD,"")</f>
        <v/>
      </c>
      <c r="H263" s="520" t="str">
        <f>+_xlfn.XLOOKUP($AB263,SOLIEU!$E:$E,SOLIEU!$AG:$AG,"")</f>
        <v/>
      </c>
      <c r="I263" s="520" t="str">
        <f>+_xlfn.XLOOKUP($AB263,SOLIEU!$E:$E,SOLIEU!$AI:$AI,"")</f>
        <v/>
      </c>
      <c r="J263" s="521" t="str">
        <f t="shared" si="54"/>
        <v/>
      </c>
      <c r="K263" s="521" t="str">
        <f t="shared" si="55"/>
        <v/>
      </c>
      <c r="L263" s="520" t="str">
        <f>+_xlfn.XLOOKUP($AB263,SOLIEU!$E:$E,SOLIEU!$AA:$AA,"")</f>
        <v/>
      </c>
      <c r="M263" s="520" t="str">
        <f>+_xlfn.XLOOKUP($AB263,SOLIEU!$E:$E,SOLIEU!$AE:$AE,"")</f>
        <v/>
      </c>
      <c r="N263" s="520" t="str">
        <f>+_xlfn.XLOOKUP($AB263,SOLIEU!$E:$E,SOLIEU!$AH:$AH,"")</f>
        <v/>
      </c>
      <c r="O263" s="520" t="str">
        <f>+_xlfn.XLOOKUP($AB263,SOLIEU!$E:$E,SOLIEU!$AJ:$AJ,"")</f>
        <v/>
      </c>
      <c r="P263" s="521" t="e">
        <f t="shared" si="56"/>
        <v>#VALUE!</v>
      </c>
      <c r="Q263" s="521" t="e">
        <f t="shared" si="57"/>
        <v>#VALUE!</v>
      </c>
      <c r="R263" s="521" t="e">
        <f t="shared" si="58"/>
        <v>#VALUE!</v>
      </c>
      <c r="S263" s="521" t="e">
        <f t="shared" si="48"/>
        <v>#VALUE!</v>
      </c>
      <c r="T263" s="521" t="e">
        <f t="shared" si="59"/>
        <v>#VALUE!</v>
      </c>
      <c r="U263" s="521" t="e">
        <f t="shared" si="60"/>
        <v>#VALUE!</v>
      </c>
      <c r="V263" s="296" t="s">
        <v>46</v>
      </c>
      <c r="Y263" s="48">
        <f t="shared" si="51"/>
        <v>1</v>
      </c>
      <c r="Z263" s="48">
        <f t="shared" si="62"/>
        <v>253</v>
      </c>
      <c r="AA263" s="48" t="str">
        <f t="shared" si="61"/>
        <v>1-253-3D</v>
      </c>
      <c r="AB263" s="419" t="str">
        <f>+_xlfn.XLOOKUP(AA263,SOLIEU!B:B,SOLIEU!E:E,"")</f>
        <v/>
      </c>
      <c r="AC263" s="48"/>
    </row>
    <row r="264" spans="1:29" ht="17.399999999999999" hidden="1" customHeight="1" x14ac:dyDescent="0.3">
      <c r="A264" s="318">
        <f t="shared" si="52"/>
        <v>254</v>
      </c>
      <c r="B264" s="318" t="str">
        <f t="shared" si="53"/>
        <v/>
      </c>
      <c r="C264" s="520" t="str">
        <f>+_xlfn.XLOOKUP($AB264,SOLIEU!$E:$E,SOLIEU!$AP:$AP,"")</f>
        <v/>
      </c>
      <c r="D264" s="520" t="str">
        <f>+_xlfn.XLOOKUP($AB264,SOLIEU!$E:$E,SOLIEU!$AQ:$AQ,"")</f>
        <v/>
      </c>
      <c r="E264" s="520" t="str">
        <f>+_xlfn.XLOOKUP($AB264,SOLIEU!$E:$E,SOLIEU!$W:$W,"")</f>
        <v/>
      </c>
      <c r="F264" s="520" t="str">
        <f>+_xlfn.XLOOKUP($AB264,SOLIEU!$E:$E,SOLIEU!$Z:$Z,"")</f>
        <v/>
      </c>
      <c r="G264" s="520" t="str">
        <f>+_xlfn.XLOOKUP($AB264,SOLIEU!$E:$E,SOLIEU!$AD:$AD,"")</f>
        <v/>
      </c>
      <c r="H264" s="520" t="str">
        <f>+_xlfn.XLOOKUP($AB264,SOLIEU!$E:$E,SOLIEU!$AG:$AG,"")</f>
        <v/>
      </c>
      <c r="I264" s="520" t="str">
        <f>+_xlfn.XLOOKUP($AB264,SOLIEU!$E:$E,SOLIEU!$AI:$AI,"")</f>
        <v/>
      </c>
      <c r="J264" s="521" t="str">
        <f t="shared" si="54"/>
        <v/>
      </c>
      <c r="K264" s="521" t="str">
        <f t="shared" si="55"/>
        <v/>
      </c>
      <c r="L264" s="520" t="str">
        <f>+_xlfn.XLOOKUP($AB264,SOLIEU!$E:$E,SOLIEU!$AA:$AA,"")</f>
        <v/>
      </c>
      <c r="M264" s="520" t="str">
        <f>+_xlfn.XLOOKUP($AB264,SOLIEU!$E:$E,SOLIEU!$AE:$AE,"")</f>
        <v/>
      </c>
      <c r="N264" s="520" t="str">
        <f>+_xlfn.XLOOKUP($AB264,SOLIEU!$E:$E,SOLIEU!$AH:$AH,"")</f>
        <v/>
      </c>
      <c r="O264" s="520" t="str">
        <f>+_xlfn.XLOOKUP($AB264,SOLIEU!$E:$E,SOLIEU!$AJ:$AJ,"")</f>
        <v/>
      </c>
      <c r="P264" s="521" t="e">
        <f t="shared" si="56"/>
        <v>#VALUE!</v>
      </c>
      <c r="Q264" s="521" t="e">
        <f t="shared" si="57"/>
        <v>#VALUE!</v>
      </c>
      <c r="R264" s="521" t="e">
        <f t="shared" si="58"/>
        <v>#VALUE!</v>
      </c>
      <c r="S264" s="521" t="e">
        <f t="shared" si="48"/>
        <v>#VALUE!</v>
      </c>
      <c r="T264" s="521" t="e">
        <f t="shared" si="59"/>
        <v>#VALUE!</v>
      </c>
      <c r="U264" s="521" t="e">
        <f t="shared" si="60"/>
        <v>#VALUE!</v>
      </c>
      <c r="V264" s="296" t="s">
        <v>46</v>
      </c>
      <c r="Y264" s="48">
        <f t="shared" si="51"/>
        <v>1</v>
      </c>
      <c r="Z264" s="48">
        <f t="shared" si="62"/>
        <v>254</v>
      </c>
      <c r="AA264" s="48" t="str">
        <f t="shared" si="61"/>
        <v>1-254-3D</v>
      </c>
      <c r="AB264" s="419" t="str">
        <f>+_xlfn.XLOOKUP(AA264,SOLIEU!B:B,SOLIEU!E:E,"")</f>
        <v/>
      </c>
      <c r="AC264" s="48"/>
    </row>
    <row r="265" spans="1:29" ht="17.399999999999999" hidden="1" customHeight="1" x14ac:dyDescent="0.3">
      <c r="A265" s="318">
        <f t="shared" si="52"/>
        <v>255</v>
      </c>
      <c r="B265" s="318" t="str">
        <f t="shared" si="53"/>
        <v/>
      </c>
      <c r="C265" s="520" t="str">
        <f>+_xlfn.XLOOKUP($AB265,SOLIEU!$E:$E,SOLIEU!$AP:$AP,"")</f>
        <v/>
      </c>
      <c r="D265" s="520" t="str">
        <f>+_xlfn.XLOOKUP($AB265,SOLIEU!$E:$E,SOLIEU!$AQ:$AQ,"")</f>
        <v/>
      </c>
      <c r="E265" s="520" t="str">
        <f>+_xlfn.XLOOKUP($AB265,SOLIEU!$E:$E,SOLIEU!$W:$W,"")</f>
        <v/>
      </c>
      <c r="F265" s="520" t="str">
        <f>+_xlfn.XLOOKUP($AB265,SOLIEU!$E:$E,SOLIEU!$Z:$Z,"")</f>
        <v/>
      </c>
      <c r="G265" s="520" t="str">
        <f>+_xlfn.XLOOKUP($AB265,SOLIEU!$E:$E,SOLIEU!$AD:$AD,"")</f>
        <v/>
      </c>
      <c r="H265" s="520" t="str">
        <f>+_xlfn.XLOOKUP($AB265,SOLIEU!$E:$E,SOLIEU!$AG:$AG,"")</f>
        <v/>
      </c>
      <c r="I265" s="520" t="str">
        <f>+_xlfn.XLOOKUP($AB265,SOLIEU!$E:$E,SOLIEU!$AI:$AI,"")</f>
        <v/>
      </c>
      <c r="J265" s="521" t="str">
        <f t="shared" si="54"/>
        <v/>
      </c>
      <c r="K265" s="521" t="str">
        <f t="shared" si="55"/>
        <v/>
      </c>
      <c r="L265" s="520" t="str">
        <f>+_xlfn.XLOOKUP($AB265,SOLIEU!$E:$E,SOLIEU!$AA:$AA,"")</f>
        <v/>
      </c>
      <c r="M265" s="520" t="str">
        <f>+_xlfn.XLOOKUP($AB265,SOLIEU!$E:$E,SOLIEU!$AE:$AE,"")</f>
        <v/>
      </c>
      <c r="N265" s="520" t="str">
        <f>+_xlfn.XLOOKUP($AB265,SOLIEU!$E:$E,SOLIEU!$AH:$AH,"")</f>
        <v/>
      </c>
      <c r="O265" s="520" t="str">
        <f>+_xlfn.XLOOKUP($AB265,SOLIEU!$E:$E,SOLIEU!$AJ:$AJ,"")</f>
        <v/>
      </c>
      <c r="P265" s="521" t="e">
        <f t="shared" si="56"/>
        <v>#VALUE!</v>
      </c>
      <c r="Q265" s="521" t="e">
        <f t="shared" si="57"/>
        <v>#VALUE!</v>
      </c>
      <c r="R265" s="521" t="e">
        <f t="shared" si="58"/>
        <v>#VALUE!</v>
      </c>
      <c r="S265" s="521" t="e">
        <f t="shared" si="48"/>
        <v>#VALUE!</v>
      </c>
      <c r="T265" s="521" t="e">
        <f t="shared" si="59"/>
        <v>#VALUE!</v>
      </c>
      <c r="U265" s="521" t="e">
        <f t="shared" si="60"/>
        <v>#VALUE!</v>
      </c>
      <c r="V265" s="296" t="s">
        <v>46</v>
      </c>
      <c r="Y265" s="48">
        <f t="shared" si="51"/>
        <v>1</v>
      </c>
      <c r="Z265" s="48">
        <f t="shared" si="62"/>
        <v>255</v>
      </c>
      <c r="AA265" s="48" t="str">
        <f t="shared" si="61"/>
        <v>1-255-3D</v>
      </c>
      <c r="AB265" s="419" t="str">
        <f>+_xlfn.XLOOKUP(AA265,SOLIEU!B:B,SOLIEU!E:E,"")</f>
        <v/>
      </c>
      <c r="AC265" s="48"/>
    </row>
    <row r="266" spans="1:29" ht="17.399999999999999" hidden="1" customHeight="1" x14ac:dyDescent="0.3">
      <c r="A266" s="318">
        <f t="shared" si="52"/>
        <v>256</v>
      </c>
      <c r="B266" s="318" t="str">
        <f t="shared" si="53"/>
        <v/>
      </c>
      <c r="C266" s="520" t="str">
        <f>+_xlfn.XLOOKUP($AB266,SOLIEU!$E:$E,SOLIEU!$AP:$AP,"")</f>
        <v/>
      </c>
      <c r="D266" s="520" t="str">
        <f>+_xlfn.XLOOKUP($AB266,SOLIEU!$E:$E,SOLIEU!$AQ:$AQ,"")</f>
        <v/>
      </c>
      <c r="E266" s="520" t="str">
        <f>+_xlfn.XLOOKUP($AB266,SOLIEU!$E:$E,SOLIEU!$W:$W,"")</f>
        <v/>
      </c>
      <c r="F266" s="520" t="str">
        <f>+_xlfn.XLOOKUP($AB266,SOLIEU!$E:$E,SOLIEU!$Z:$Z,"")</f>
        <v/>
      </c>
      <c r="G266" s="520" t="str">
        <f>+_xlfn.XLOOKUP($AB266,SOLIEU!$E:$E,SOLIEU!$AD:$AD,"")</f>
        <v/>
      </c>
      <c r="H266" s="520" t="str">
        <f>+_xlfn.XLOOKUP($AB266,SOLIEU!$E:$E,SOLIEU!$AG:$AG,"")</f>
        <v/>
      </c>
      <c r="I266" s="520" t="str">
        <f>+_xlfn.XLOOKUP($AB266,SOLIEU!$E:$E,SOLIEU!$AI:$AI,"")</f>
        <v/>
      </c>
      <c r="J266" s="521" t="str">
        <f t="shared" si="54"/>
        <v/>
      </c>
      <c r="K266" s="521" t="str">
        <f t="shared" si="55"/>
        <v/>
      </c>
      <c r="L266" s="520" t="str">
        <f>+_xlfn.XLOOKUP($AB266,SOLIEU!$E:$E,SOLIEU!$AA:$AA,"")</f>
        <v/>
      </c>
      <c r="M266" s="520" t="str">
        <f>+_xlfn.XLOOKUP($AB266,SOLIEU!$E:$E,SOLIEU!$AE:$AE,"")</f>
        <v/>
      </c>
      <c r="N266" s="520" t="str">
        <f>+_xlfn.XLOOKUP($AB266,SOLIEU!$E:$E,SOLIEU!$AH:$AH,"")</f>
        <v/>
      </c>
      <c r="O266" s="520" t="str">
        <f>+_xlfn.XLOOKUP($AB266,SOLIEU!$E:$E,SOLIEU!$AJ:$AJ,"")</f>
        <v/>
      </c>
      <c r="P266" s="521" t="e">
        <f t="shared" si="56"/>
        <v>#VALUE!</v>
      </c>
      <c r="Q266" s="521" t="e">
        <f t="shared" si="57"/>
        <v>#VALUE!</v>
      </c>
      <c r="R266" s="521" t="e">
        <f t="shared" si="58"/>
        <v>#VALUE!</v>
      </c>
      <c r="S266" s="521" t="e">
        <f t="shared" si="48"/>
        <v>#VALUE!</v>
      </c>
      <c r="T266" s="521" t="e">
        <f t="shared" si="59"/>
        <v>#VALUE!</v>
      </c>
      <c r="U266" s="521" t="e">
        <f t="shared" si="60"/>
        <v>#VALUE!</v>
      </c>
      <c r="V266" s="296" t="s">
        <v>46</v>
      </c>
      <c r="Y266" s="48">
        <f t="shared" si="51"/>
        <v>1</v>
      </c>
      <c r="Z266" s="48">
        <f t="shared" si="62"/>
        <v>256</v>
      </c>
      <c r="AA266" s="48" t="str">
        <f t="shared" si="61"/>
        <v>1-256-3D</v>
      </c>
      <c r="AB266" s="419" t="str">
        <f>+_xlfn.XLOOKUP(AA266,SOLIEU!B:B,SOLIEU!E:E,"")</f>
        <v/>
      </c>
      <c r="AC266" s="48"/>
    </row>
    <row r="267" spans="1:29" ht="17.399999999999999" hidden="1" customHeight="1" x14ac:dyDescent="0.3">
      <c r="A267" s="318">
        <f t="shared" si="52"/>
        <v>257</v>
      </c>
      <c r="B267" s="318" t="str">
        <f t="shared" si="53"/>
        <v/>
      </c>
      <c r="C267" s="520" t="str">
        <f>+_xlfn.XLOOKUP($AB267,SOLIEU!$E:$E,SOLIEU!$AP:$AP,"")</f>
        <v/>
      </c>
      <c r="D267" s="520" t="str">
        <f>+_xlfn.XLOOKUP($AB267,SOLIEU!$E:$E,SOLIEU!$AQ:$AQ,"")</f>
        <v/>
      </c>
      <c r="E267" s="520" t="str">
        <f>+_xlfn.XLOOKUP($AB267,SOLIEU!$E:$E,SOLIEU!$W:$W,"")</f>
        <v/>
      </c>
      <c r="F267" s="520" t="str">
        <f>+_xlfn.XLOOKUP($AB267,SOLIEU!$E:$E,SOLIEU!$Z:$Z,"")</f>
        <v/>
      </c>
      <c r="G267" s="520" t="str">
        <f>+_xlfn.XLOOKUP($AB267,SOLIEU!$E:$E,SOLIEU!$AD:$AD,"")</f>
        <v/>
      </c>
      <c r="H267" s="520" t="str">
        <f>+_xlfn.XLOOKUP($AB267,SOLIEU!$E:$E,SOLIEU!$AG:$AG,"")</f>
        <v/>
      </c>
      <c r="I267" s="520" t="str">
        <f>+_xlfn.XLOOKUP($AB267,SOLIEU!$E:$E,SOLIEU!$AI:$AI,"")</f>
        <v/>
      </c>
      <c r="J267" s="521" t="str">
        <f t="shared" si="54"/>
        <v/>
      </c>
      <c r="K267" s="521" t="str">
        <f t="shared" si="55"/>
        <v/>
      </c>
      <c r="L267" s="520" t="str">
        <f>+_xlfn.XLOOKUP($AB267,SOLIEU!$E:$E,SOLIEU!$AA:$AA,"")</f>
        <v/>
      </c>
      <c r="M267" s="520" t="str">
        <f>+_xlfn.XLOOKUP($AB267,SOLIEU!$E:$E,SOLIEU!$AE:$AE,"")</f>
        <v/>
      </c>
      <c r="N267" s="520" t="str">
        <f>+_xlfn.XLOOKUP($AB267,SOLIEU!$E:$E,SOLIEU!$AH:$AH,"")</f>
        <v/>
      </c>
      <c r="O267" s="520" t="str">
        <f>+_xlfn.XLOOKUP($AB267,SOLIEU!$E:$E,SOLIEU!$AJ:$AJ,"")</f>
        <v/>
      </c>
      <c r="P267" s="521" t="e">
        <f t="shared" si="56"/>
        <v>#VALUE!</v>
      </c>
      <c r="Q267" s="521" t="e">
        <f t="shared" si="57"/>
        <v>#VALUE!</v>
      </c>
      <c r="R267" s="521" t="e">
        <f t="shared" si="58"/>
        <v>#VALUE!</v>
      </c>
      <c r="S267" s="521" t="e">
        <f t="shared" si="48"/>
        <v>#VALUE!</v>
      </c>
      <c r="T267" s="521" t="e">
        <f t="shared" si="59"/>
        <v>#VALUE!</v>
      </c>
      <c r="U267" s="521" t="e">
        <f t="shared" si="60"/>
        <v>#VALUE!</v>
      </c>
      <c r="V267" s="296" t="s">
        <v>46</v>
      </c>
      <c r="Y267" s="48">
        <f t="shared" si="51"/>
        <v>1</v>
      </c>
      <c r="Z267" s="48">
        <f t="shared" si="62"/>
        <v>257</v>
      </c>
      <c r="AA267" s="48" t="str">
        <f t="shared" si="61"/>
        <v>1-257-3D</v>
      </c>
      <c r="AB267" s="419" t="str">
        <f>+_xlfn.XLOOKUP(AA267,SOLIEU!B:B,SOLIEU!E:E,"")</f>
        <v/>
      </c>
      <c r="AC267" s="48"/>
    </row>
    <row r="268" spans="1:29" ht="17.399999999999999" hidden="1" customHeight="1" x14ac:dyDescent="0.3">
      <c r="A268" s="318">
        <f t="shared" si="52"/>
        <v>258</v>
      </c>
      <c r="B268" s="318" t="str">
        <f t="shared" si="53"/>
        <v/>
      </c>
      <c r="C268" s="520" t="str">
        <f>+_xlfn.XLOOKUP($AB268,SOLIEU!$E:$E,SOLIEU!$AP:$AP,"")</f>
        <v/>
      </c>
      <c r="D268" s="520" t="str">
        <f>+_xlfn.XLOOKUP($AB268,SOLIEU!$E:$E,SOLIEU!$AQ:$AQ,"")</f>
        <v/>
      </c>
      <c r="E268" s="520" t="str">
        <f>+_xlfn.XLOOKUP($AB268,SOLIEU!$E:$E,SOLIEU!$W:$W,"")</f>
        <v/>
      </c>
      <c r="F268" s="520" t="str">
        <f>+_xlfn.XLOOKUP($AB268,SOLIEU!$E:$E,SOLIEU!$Z:$Z,"")</f>
        <v/>
      </c>
      <c r="G268" s="520" t="str">
        <f>+_xlfn.XLOOKUP($AB268,SOLIEU!$E:$E,SOLIEU!$AD:$AD,"")</f>
        <v/>
      </c>
      <c r="H268" s="520" t="str">
        <f>+_xlfn.XLOOKUP($AB268,SOLIEU!$E:$E,SOLIEU!$AG:$AG,"")</f>
        <v/>
      </c>
      <c r="I268" s="520" t="str">
        <f>+_xlfn.XLOOKUP($AB268,SOLIEU!$E:$E,SOLIEU!$AI:$AI,"")</f>
        <v/>
      </c>
      <c r="J268" s="521" t="str">
        <f t="shared" si="54"/>
        <v/>
      </c>
      <c r="K268" s="521" t="str">
        <f t="shared" si="55"/>
        <v/>
      </c>
      <c r="L268" s="520" t="str">
        <f>+_xlfn.XLOOKUP($AB268,SOLIEU!$E:$E,SOLIEU!$AA:$AA,"")</f>
        <v/>
      </c>
      <c r="M268" s="520" t="str">
        <f>+_xlfn.XLOOKUP($AB268,SOLIEU!$E:$E,SOLIEU!$AE:$AE,"")</f>
        <v/>
      </c>
      <c r="N268" s="520" t="str">
        <f>+_xlfn.XLOOKUP($AB268,SOLIEU!$E:$E,SOLIEU!$AH:$AH,"")</f>
        <v/>
      </c>
      <c r="O268" s="520" t="str">
        <f>+_xlfn.XLOOKUP($AB268,SOLIEU!$E:$E,SOLIEU!$AJ:$AJ,"")</f>
        <v/>
      </c>
      <c r="P268" s="521" t="e">
        <f t="shared" si="56"/>
        <v>#VALUE!</v>
      </c>
      <c r="Q268" s="521" t="e">
        <f t="shared" si="57"/>
        <v>#VALUE!</v>
      </c>
      <c r="R268" s="521" t="e">
        <f t="shared" si="58"/>
        <v>#VALUE!</v>
      </c>
      <c r="S268" s="521" t="e">
        <f t="shared" ref="S268:S331" si="63">+M268-G268</f>
        <v>#VALUE!</v>
      </c>
      <c r="T268" s="521" t="e">
        <f t="shared" si="59"/>
        <v>#VALUE!</v>
      </c>
      <c r="U268" s="521" t="e">
        <f t="shared" si="60"/>
        <v>#VALUE!</v>
      </c>
      <c r="V268" s="296" t="s">
        <v>46</v>
      </c>
      <c r="Y268" s="48">
        <f t="shared" ref="Y268:Y331" si="64">+$AA$2</f>
        <v>1</v>
      </c>
      <c r="Z268" s="48">
        <f t="shared" si="62"/>
        <v>258</v>
      </c>
      <c r="AA268" s="48" t="str">
        <f t="shared" si="61"/>
        <v>1-258-3D</v>
      </c>
      <c r="AB268" s="419" t="str">
        <f>+_xlfn.XLOOKUP(AA268,SOLIEU!B:B,SOLIEU!E:E,"")</f>
        <v/>
      </c>
      <c r="AC268" s="48"/>
    </row>
    <row r="269" spans="1:29" ht="17.399999999999999" hidden="1" customHeight="1" x14ac:dyDescent="0.3">
      <c r="A269" s="318">
        <f t="shared" si="52"/>
        <v>259</v>
      </c>
      <c r="B269" s="318" t="str">
        <f t="shared" si="53"/>
        <v/>
      </c>
      <c r="C269" s="520" t="str">
        <f>+_xlfn.XLOOKUP($AB269,SOLIEU!$E:$E,SOLIEU!$AP:$AP,"")</f>
        <v/>
      </c>
      <c r="D269" s="520" t="str">
        <f>+_xlfn.XLOOKUP($AB269,SOLIEU!$E:$E,SOLIEU!$AQ:$AQ,"")</f>
        <v/>
      </c>
      <c r="E269" s="520" t="str">
        <f>+_xlfn.XLOOKUP($AB269,SOLIEU!$E:$E,SOLIEU!$W:$W,"")</f>
        <v/>
      </c>
      <c r="F269" s="520" t="str">
        <f>+_xlfn.XLOOKUP($AB269,SOLIEU!$E:$E,SOLIEU!$Z:$Z,"")</f>
        <v/>
      </c>
      <c r="G269" s="520" t="str">
        <f>+_xlfn.XLOOKUP($AB269,SOLIEU!$E:$E,SOLIEU!$AD:$AD,"")</f>
        <v/>
      </c>
      <c r="H269" s="520" t="str">
        <f>+_xlfn.XLOOKUP($AB269,SOLIEU!$E:$E,SOLIEU!$AG:$AG,"")</f>
        <v/>
      </c>
      <c r="I269" s="520" t="str">
        <f>+_xlfn.XLOOKUP($AB269,SOLIEU!$E:$E,SOLIEU!$AI:$AI,"")</f>
        <v/>
      </c>
      <c r="J269" s="521" t="str">
        <f t="shared" si="54"/>
        <v/>
      </c>
      <c r="K269" s="521" t="str">
        <f t="shared" si="55"/>
        <v/>
      </c>
      <c r="L269" s="520" t="str">
        <f>+_xlfn.XLOOKUP($AB269,SOLIEU!$E:$E,SOLIEU!$AA:$AA,"")</f>
        <v/>
      </c>
      <c r="M269" s="520" t="str">
        <f>+_xlfn.XLOOKUP($AB269,SOLIEU!$E:$E,SOLIEU!$AE:$AE,"")</f>
        <v/>
      </c>
      <c r="N269" s="520" t="str">
        <f>+_xlfn.XLOOKUP($AB269,SOLIEU!$E:$E,SOLIEU!$AH:$AH,"")</f>
        <v/>
      </c>
      <c r="O269" s="520" t="str">
        <f>+_xlfn.XLOOKUP($AB269,SOLIEU!$E:$E,SOLIEU!$AJ:$AJ,"")</f>
        <v/>
      </c>
      <c r="P269" s="521" t="e">
        <f t="shared" si="56"/>
        <v>#VALUE!</v>
      </c>
      <c r="Q269" s="521" t="e">
        <f t="shared" si="57"/>
        <v>#VALUE!</v>
      </c>
      <c r="R269" s="521" t="e">
        <f t="shared" si="58"/>
        <v>#VALUE!</v>
      </c>
      <c r="S269" s="521" t="e">
        <f t="shared" si="63"/>
        <v>#VALUE!</v>
      </c>
      <c r="T269" s="521" t="e">
        <f t="shared" si="59"/>
        <v>#VALUE!</v>
      </c>
      <c r="U269" s="521" t="e">
        <f t="shared" si="60"/>
        <v>#VALUE!</v>
      </c>
      <c r="V269" s="296" t="s">
        <v>46</v>
      </c>
      <c r="Y269" s="48">
        <f t="shared" si="64"/>
        <v>1</v>
      </c>
      <c r="Z269" s="48">
        <f t="shared" si="62"/>
        <v>259</v>
      </c>
      <c r="AA269" s="48" t="str">
        <f t="shared" si="61"/>
        <v>1-259-3D</v>
      </c>
      <c r="AB269" s="419" t="str">
        <f>+_xlfn.XLOOKUP(AA269,SOLIEU!B:B,SOLIEU!E:E,"")</f>
        <v/>
      </c>
      <c r="AC269" s="48"/>
    </row>
    <row r="270" spans="1:29" ht="17.399999999999999" hidden="1" customHeight="1" x14ac:dyDescent="0.3">
      <c r="A270" s="318">
        <f t="shared" si="52"/>
        <v>260</v>
      </c>
      <c r="B270" s="318" t="str">
        <f t="shared" si="53"/>
        <v/>
      </c>
      <c r="C270" s="520" t="str">
        <f>+_xlfn.XLOOKUP($AB270,SOLIEU!$E:$E,SOLIEU!$AP:$AP,"")</f>
        <v/>
      </c>
      <c r="D270" s="520" t="str">
        <f>+_xlfn.XLOOKUP($AB270,SOLIEU!$E:$E,SOLIEU!$AQ:$AQ,"")</f>
        <v/>
      </c>
      <c r="E270" s="520" t="str">
        <f>+_xlfn.XLOOKUP($AB270,SOLIEU!$E:$E,SOLIEU!$W:$W,"")</f>
        <v/>
      </c>
      <c r="F270" s="520" t="str">
        <f>+_xlfn.XLOOKUP($AB270,SOLIEU!$E:$E,SOLIEU!$Z:$Z,"")</f>
        <v/>
      </c>
      <c r="G270" s="520" t="str">
        <f>+_xlfn.XLOOKUP($AB270,SOLIEU!$E:$E,SOLIEU!$AD:$AD,"")</f>
        <v/>
      </c>
      <c r="H270" s="520" t="str">
        <f>+_xlfn.XLOOKUP($AB270,SOLIEU!$E:$E,SOLIEU!$AG:$AG,"")</f>
        <v/>
      </c>
      <c r="I270" s="520" t="str">
        <f>+_xlfn.XLOOKUP($AB270,SOLIEU!$E:$E,SOLIEU!$AI:$AI,"")</f>
        <v/>
      </c>
      <c r="J270" s="521" t="str">
        <f t="shared" si="54"/>
        <v/>
      </c>
      <c r="K270" s="521" t="str">
        <f t="shared" si="55"/>
        <v/>
      </c>
      <c r="L270" s="520" t="str">
        <f>+_xlfn.XLOOKUP($AB270,SOLIEU!$E:$E,SOLIEU!$AA:$AA,"")</f>
        <v/>
      </c>
      <c r="M270" s="520" t="str">
        <f>+_xlfn.XLOOKUP($AB270,SOLIEU!$E:$E,SOLIEU!$AE:$AE,"")</f>
        <v/>
      </c>
      <c r="N270" s="520" t="str">
        <f>+_xlfn.XLOOKUP($AB270,SOLIEU!$E:$E,SOLIEU!$AH:$AH,"")</f>
        <v/>
      </c>
      <c r="O270" s="520" t="str">
        <f>+_xlfn.XLOOKUP($AB270,SOLIEU!$E:$E,SOLIEU!$AJ:$AJ,"")</f>
        <v/>
      </c>
      <c r="P270" s="521" t="e">
        <f t="shared" si="56"/>
        <v>#VALUE!</v>
      </c>
      <c r="Q270" s="521" t="e">
        <f t="shared" si="57"/>
        <v>#VALUE!</v>
      </c>
      <c r="R270" s="521" t="e">
        <f t="shared" si="58"/>
        <v>#VALUE!</v>
      </c>
      <c r="S270" s="521" t="e">
        <f t="shared" si="63"/>
        <v>#VALUE!</v>
      </c>
      <c r="T270" s="521" t="e">
        <f t="shared" si="59"/>
        <v>#VALUE!</v>
      </c>
      <c r="U270" s="521" t="e">
        <f t="shared" si="60"/>
        <v>#VALUE!</v>
      </c>
      <c r="V270" s="296" t="s">
        <v>46</v>
      </c>
      <c r="Y270" s="48">
        <f t="shared" si="64"/>
        <v>1</v>
      </c>
      <c r="Z270" s="48">
        <f t="shared" si="62"/>
        <v>260</v>
      </c>
      <c r="AA270" s="48" t="str">
        <f t="shared" si="61"/>
        <v>1-260-3D</v>
      </c>
      <c r="AB270" s="419" t="str">
        <f>+_xlfn.XLOOKUP(AA270,SOLIEU!B:B,SOLIEU!E:E,"")</f>
        <v/>
      </c>
      <c r="AC270" s="48"/>
    </row>
    <row r="271" spans="1:29" ht="17.399999999999999" hidden="1" customHeight="1" x14ac:dyDescent="0.3">
      <c r="A271" s="318">
        <f t="shared" si="52"/>
        <v>261</v>
      </c>
      <c r="B271" s="318" t="str">
        <f t="shared" si="53"/>
        <v/>
      </c>
      <c r="C271" s="520" t="str">
        <f>+_xlfn.XLOOKUP($AB271,SOLIEU!$E:$E,SOLIEU!$AP:$AP,"")</f>
        <v/>
      </c>
      <c r="D271" s="520" t="str">
        <f>+_xlfn.XLOOKUP($AB271,SOLIEU!$E:$E,SOLIEU!$AQ:$AQ,"")</f>
        <v/>
      </c>
      <c r="E271" s="520" t="str">
        <f>+_xlfn.XLOOKUP($AB271,SOLIEU!$E:$E,SOLIEU!$W:$W,"")</f>
        <v/>
      </c>
      <c r="F271" s="520" t="str">
        <f>+_xlfn.XLOOKUP($AB271,SOLIEU!$E:$E,SOLIEU!$Z:$Z,"")</f>
        <v/>
      </c>
      <c r="G271" s="520" t="str">
        <f>+_xlfn.XLOOKUP($AB271,SOLIEU!$E:$E,SOLIEU!$AD:$AD,"")</f>
        <v/>
      </c>
      <c r="H271" s="520" t="str">
        <f>+_xlfn.XLOOKUP($AB271,SOLIEU!$E:$E,SOLIEU!$AG:$AG,"")</f>
        <v/>
      </c>
      <c r="I271" s="520" t="str">
        <f>+_xlfn.XLOOKUP($AB271,SOLIEU!$E:$E,SOLIEU!$AI:$AI,"")</f>
        <v/>
      </c>
      <c r="J271" s="521" t="str">
        <f t="shared" si="54"/>
        <v/>
      </c>
      <c r="K271" s="521" t="str">
        <f t="shared" si="55"/>
        <v/>
      </c>
      <c r="L271" s="520" t="str">
        <f>+_xlfn.XLOOKUP($AB271,SOLIEU!$E:$E,SOLIEU!$AA:$AA,"")</f>
        <v/>
      </c>
      <c r="M271" s="520" t="str">
        <f>+_xlfn.XLOOKUP($AB271,SOLIEU!$E:$E,SOLIEU!$AE:$AE,"")</f>
        <v/>
      </c>
      <c r="N271" s="520" t="str">
        <f>+_xlfn.XLOOKUP($AB271,SOLIEU!$E:$E,SOLIEU!$AH:$AH,"")</f>
        <v/>
      </c>
      <c r="O271" s="520" t="str">
        <f>+_xlfn.XLOOKUP($AB271,SOLIEU!$E:$E,SOLIEU!$AJ:$AJ,"")</f>
        <v/>
      </c>
      <c r="P271" s="521" t="e">
        <f t="shared" si="56"/>
        <v>#VALUE!</v>
      </c>
      <c r="Q271" s="521" t="e">
        <f t="shared" si="57"/>
        <v>#VALUE!</v>
      </c>
      <c r="R271" s="521" t="e">
        <f t="shared" si="58"/>
        <v>#VALUE!</v>
      </c>
      <c r="S271" s="521" t="e">
        <f t="shared" si="63"/>
        <v>#VALUE!</v>
      </c>
      <c r="T271" s="521" t="e">
        <f t="shared" si="59"/>
        <v>#VALUE!</v>
      </c>
      <c r="U271" s="521" t="e">
        <f t="shared" si="60"/>
        <v>#VALUE!</v>
      </c>
      <c r="V271" s="296" t="s">
        <v>46</v>
      </c>
      <c r="Y271" s="48">
        <f t="shared" si="64"/>
        <v>1</v>
      </c>
      <c r="Z271" s="48">
        <f t="shared" si="62"/>
        <v>261</v>
      </c>
      <c r="AA271" s="48" t="str">
        <f t="shared" si="61"/>
        <v>1-261-3D</v>
      </c>
      <c r="AB271" s="419" t="str">
        <f>+_xlfn.XLOOKUP(AA271,SOLIEU!B:B,SOLIEU!E:E,"")</f>
        <v/>
      </c>
      <c r="AC271" s="48"/>
    </row>
    <row r="272" spans="1:29" ht="17.399999999999999" hidden="1" customHeight="1" x14ac:dyDescent="0.3">
      <c r="A272" s="318">
        <f t="shared" si="52"/>
        <v>262</v>
      </c>
      <c r="B272" s="318" t="str">
        <f t="shared" si="53"/>
        <v/>
      </c>
      <c r="C272" s="520" t="str">
        <f>+_xlfn.XLOOKUP($AB272,SOLIEU!$E:$E,SOLIEU!$AP:$AP,"")</f>
        <v/>
      </c>
      <c r="D272" s="520" t="str">
        <f>+_xlfn.XLOOKUP($AB272,SOLIEU!$E:$E,SOLIEU!$AQ:$AQ,"")</f>
        <v/>
      </c>
      <c r="E272" s="520" t="str">
        <f>+_xlfn.XLOOKUP($AB272,SOLIEU!$E:$E,SOLIEU!$W:$W,"")</f>
        <v/>
      </c>
      <c r="F272" s="520" t="str">
        <f>+_xlfn.XLOOKUP($AB272,SOLIEU!$E:$E,SOLIEU!$Z:$Z,"")</f>
        <v/>
      </c>
      <c r="G272" s="520" t="str">
        <f>+_xlfn.XLOOKUP($AB272,SOLIEU!$E:$E,SOLIEU!$AD:$AD,"")</f>
        <v/>
      </c>
      <c r="H272" s="520" t="str">
        <f>+_xlfn.XLOOKUP($AB272,SOLIEU!$E:$E,SOLIEU!$AG:$AG,"")</f>
        <v/>
      </c>
      <c r="I272" s="520" t="str">
        <f>+_xlfn.XLOOKUP($AB272,SOLIEU!$E:$E,SOLIEU!$AI:$AI,"")</f>
        <v/>
      </c>
      <c r="J272" s="521" t="str">
        <f t="shared" si="54"/>
        <v/>
      </c>
      <c r="K272" s="521" t="str">
        <f t="shared" si="55"/>
        <v/>
      </c>
      <c r="L272" s="520" t="str">
        <f>+_xlfn.XLOOKUP($AB272,SOLIEU!$E:$E,SOLIEU!$AA:$AA,"")</f>
        <v/>
      </c>
      <c r="M272" s="520" t="str">
        <f>+_xlfn.XLOOKUP($AB272,SOLIEU!$E:$E,SOLIEU!$AE:$AE,"")</f>
        <v/>
      </c>
      <c r="N272" s="520" t="str">
        <f>+_xlfn.XLOOKUP($AB272,SOLIEU!$E:$E,SOLIEU!$AH:$AH,"")</f>
        <v/>
      </c>
      <c r="O272" s="520" t="str">
        <f>+_xlfn.XLOOKUP($AB272,SOLIEU!$E:$E,SOLIEU!$AJ:$AJ,"")</f>
        <v/>
      </c>
      <c r="P272" s="521" t="e">
        <f t="shared" si="56"/>
        <v>#VALUE!</v>
      </c>
      <c r="Q272" s="521" t="e">
        <f t="shared" si="57"/>
        <v>#VALUE!</v>
      </c>
      <c r="R272" s="521" t="e">
        <f t="shared" si="58"/>
        <v>#VALUE!</v>
      </c>
      <c r="S272" s="521" t="e">
        <f t="shared" si="63"/>
        <v>#VALUE!</v>
      </c>
      <c r="T272" s="521" t="e">
        <f t="shared" si="59"/>
        <v>#VALUE!</v>
      </c>
      <c r="U272" s="521" t="e">
        <f t="shared" si="60"/>
        <v>#VALUE!</v>
      </c>
      <c r="V272" s="296" t="s">
        <v>46</v>
      </c>
      <c r="Y272" s="48">
        <f t="shared" si="64"/>
        <v>1</v>
      </c>
      <c r="Z272" s="48">
        <f t="shared" si="62"/>
        <v>262</v>
      </c>
      <c r="AA272" s="48" t="str">
        <f t="shared" si="61"/>
        <v>1-262-3D</v>
      </c>
      <c r="AB272" s="419" t="str">
        <f>+_xlfn.XLOOKUP(AA272,SOLIEU!B:B,SOLIEU!E:E,"")</f>
        <v/>
      </c>
      <c r="AC272" s="48"/>
    </row>
    <row r="273" spans="1:29" ht="17.399999999999999" hidden="1" customHeight="1" x14ac:dyDescent="0.3">
      <c r="A273" s="318">
        <f t="shared" si="52"/>
        <v>263</v>
      </c>
      <c r="B273" s="318" t="str">
        <f t="shared" si="53"/>
        <v/>
      </c>
      <c r="C273" s="520" t="str">
        <f>+_xlfn.XLOOKUP($AB273,SOLIEU!$E:$E,SOLIEU!$AP:$AP,"")</f>
        <v/>
      </c>
      <c r="D273" s="520" t="str">
        <f>+_xlfn.XLOOKUP($AB273,SOLIEU!$E:$E,SOLIEU!$AQ:$AQ,"")</f>
        <v/>
      </c>
      <c r="E273" s="520" t="str">
        <f>+_xlfn.XLOOKUP($AB273,SOLIEU!$E:$E,SOLIEU!$W:$W,"")</f>
        <v/>
      </c>
      <c r="F273" s="520" t="str">
        <f>+_xlfn.XLOOKUP($AB273,SOLIEU!$E:$E,SOLIEU!$Z:$Z,"")</f>
        <v/>
      </c>
      <c r="G273" s="520" t="str">
        <f>+_xlfn.XLOOKUP($AB273,SOLIEU!$E:$E,SOLIEU!$AD:$AD,"")</f>
        <v/>
      </c>
      <c r="H273" s="520" t="str">
        <f>+_xlfn.XLOOKUP($AB273,SOLIEU!$E:$E,SOLIEU!$AG:$AG,"")</f>
        <v/>
      </c>
      <c r="I273" s="520" t="str">
        <f>+_xlfn.XLOOKUP($AB273,SOLIEU!$E:$E,SOLIEU!$AI:$AI,"")</f>
        <v/>
      </c>
      <c r="J273" s="521" t="str">
        <f t="shared" si="54"/>
        <v/>
      </c>
      <c r="K273" s="521" t="str">
        <f t="shared" si="55"/>
        <v/>
      </c>
      <c r="L273" s="520" t="str">
        <f>+_xlfn.XLOOKUP($AB273,SOLIEU!$E:$E,SOLIEU!$AA:$AA,"")</f>
        <v/>
      </c>
      <c r="M273" s="520" t="str">
        <f>+_xlfn.XLOOKUP($AB273,SOLIEU!$E:$E,SOLIEU!$AE:$AE,"")</f>
        <v/>
      </c>
      <c r="N273" s="520" t="str">
        <f>+_xlfn.XLOOKUP($AB273,SOLIEU!$E:$E,SOLIEU!$AH:$AH,"")</f>
        <v/>
      </c>
      <c r="O273" s="520" t="str">
        <f>+_xlfn.XLOOKUP($AB273,SOLIEU!$E:$E,SOLIEU!$AJ:$AJ,"")</f>
        <v/>
      </c>
      <c r="P273" s="521" t="e">
        <f t="shared" si="56"/>
        <v>#VALUE!</v>
      </c>
      <c r="Q273" s="521" t="e">
        <f t="shared" si="57"/>
        <v>#VALUE!</v>
      </c>
      <c r="R273" s="521" t="e">
        <f t="shared" si="58"/>
        <v>#VALUE!</v>
      </c>
      <c r="S273" s="521" t="e">
        <f t="shared" si="63"/>
        <v>#VALUE!</v>
      </c>
      <c r="T273" s="521" t="e">
        <f t="shared" si="59"/>
        <v>#VALUE!</v>
      </c>
      <c r="U273" s="521" t="e">
        <f t="shared" si="60"/>
        <v>#VALUE!</v>
      </c>
      <c r="V273" s="296" t="s">
        <v>46</v>
      </c>
      <c r="Y273" s="48">
        <f t="shared" si="64"/>
        <v>1</v>
      </c>
      <c r="Z273" s="48">
        <f t="shared" si="62"/>
        <v>263</v>
      </c>
      <c r="AA273" s="48" t="str">
        <f t="shared" si="61"/>
        <v>1-263-3D</v>
      </c>
      <c r="AB273" s="419" t="str">
        <f>+_xlfn.XLOOKUP(AA273,SOLIEU!B:B,SOLIEU!E:E,"")</f>
        <v/>
      </c>
      <c r="AC273" s="48"/>
    </row>
    <row r="274" spans="1:29" ht="17.399999999999999" hidden="1" customHeight="1" x14ac:dyDescent="0.3">
      <c r="A274" s="318">
        <f t="shared" si="52"/>
        <v>264</v>
      </c>
      <c r="B274" s="318" t="str">
        <f t="shared" si="53"/>
        <v/>
      </c>
      <c r="C274" s="520" t="str">
        <f>+_xlfn.XLOOKUP($AB274,SOLIEU!$E:$E,SOLIEU!$AP:$AP,"")</f>
        <v/>
      </c>
      <c r="D274" s="520" t="str">
        <f>+_xlfn.XLOOKUP($AB274,SOLIEU!$E:$E,SOLIEU!$AQ:$AQ,"")</f>
        <v/>
      </c>
      <c r="E274" s="520" t="str">
        <f>+_xlfn.XLOOKUP($AB274,SOLIEU!$E:$E,SOLIEU!$W:$W,"")</f>
        <v/>
      </c>
      <c r="F274" s="520" t="str">
        <f>+_xlfn.XLOOKUP($AB274,SOLIEU!$E:$E,SOLIEU!$Z:$Z,"")</f>
        <v/>
      </c>
      <c r="G274" s="520" t="str">
        <f>+_xlfn.XLOOKUP($AB274,SOLIEU!$E:$E,SOLIEU!$AD:$AD,"")</f>
        <v/>
      </c>
      <c r="H274" s="520" t="str">
        <f>+_xlfn.XLOOKUP($AB274,SOLIEU!$E:$E,SOLIEU!$AG:$AG,"")</f>
        <v/>
      </c>
      <c r="I274" s="520" t="str">
        <f>+_xlfn.XLOOKUP($AB274,SOLIEU!$E:$E,SOLIEU!$AI:$AI,"")</f>
        <v/>
      </c>
      <c r="J274" s="521" t="str">
        <f t="shared" si="54"/>
        <v/>
      </c>
      <c r="K274" s="521" t="str">
        <f t="shared" si="55"/>
        <v/>
      </c>
      <c r="L274" s="520" t="str">
        <f>+_xlfn.XLOOKUP($AB274,SOLIEU!$E:$E,SOLIEU!$AA:$AA,"")</f>
        <v/>
      </c>
      <c r="M274" s="520" t="str">
        <f>+_xlfn.XLOOKUP($AB274,SOLIEU!$E:$E,SOLIEU!$AE:$AE,"")</f>
        <v/>
      </c>
      <c r="N274" s="520" t="str">
        <f>+_xlfn.XLOOKUP($AB274,SOLIEU!$E:$E,SOLIEU!$AH:$AH,"")</f>
        <v/>
      </c>
      <c r="O274" s="520" t="str">
        <f>+_xlfn.XLOOKUP($AB274,SOLIEU!$E:$E,SOLIEU!$AJ:$AJ,"")</f>
        <v/>
      </c>
      <c r="P274" s="521" t="e">
        <f t="shared" si="56"/>
        <v>#VALUE!</v>
      </c>
      <c r="Q274" s="521" t="e">
        <f t="shared" si="57"/>
        <v>#VALUE!</v>
      </c>
      <c r="R274" s="521" t="e">
        <f t="shared" si="58"/>
        <v>#VALUE!</v>
      </c>
      <c r="S274" s="521" t="e">
        <f t="shared" si="63"/>
        <v>#VALUE!</v>
      </c>
      <c r="T274" s="521" t="e">
        <f t="shared" si="59"/>
        <v>#VALUE!</v>
      </c>
      <c r="U274" s="521" t="e">
        <f t="shared" si="60"/>
        <v>#VALUE!</v>
      </c>
      <c r="V274" s="296" t="s">
        <v>46</v>
      </c>
      <c r="Y274" s="48">
        <f t="shared" si="64"/>
        <v>1</v>
      </c>
      <c r="Z274" s="48">
        <f t="shared" si="62"/>
        <v>264</v>
      </c>
      <c r="AA274" s="48" t="str">
        <f t="shared" si="61"/>
        <v>1-264-3D</v>
      </c>
      <c r="AB274" s="419" t="str">
        <f>+_xlfn.XLOOKUP(AA274,SOLIEU!B:B,SOLIEU!E:E,"")</f>
        <v/>
      </c>
      <c r="AC274" s="48"/>
    </row>
    <row r="275" spans="1:29" ht="17.399999999999999" hidden="1" customHeight="1" x14ac:dyDescent="0.3">
      <c r="A275" s="318">
        <f t="shared" si="52"/>
        <v>265</v>
      </c>
      <c r="B275" s="318" t="str">
        <f t="shared" si="53"/>
        <v/>
      </c>
      <c r="C275" s="520" t="str">
        <f>+_xlfn.XLOOKUP($AB275,SOLIEU!$E:$E,SOLIEU!$AP:$AP,"")</f>
        <v/>
      </c>
      <c r="D275" s="520" t="str">
        <f>+_xlfn.XLOOKUP($AB275,SOLIEU!$E:$E,SOLIEU!$AQ:$AQ,"")</f>
        <v/>
      </c>
      <c r="E275" s="520" t="str">
        <f>+_xlfn.XLOOKUP($AB275,SOLIEU!$E:$E,SOLIEU!$W:$W,"")</f>
        <v/>
      </c>
      <c r="F275" s="520" t="str">
        <f>+_xlfn.XLOOKUP($AB275,SOLIEU!$E:$E,SOLIEU!$Z:$Z,"")</f>
        <v/>
      </c>
      <c r="G275" s="520" t="str">
        <f>+_xlfn.XLOOKUP($AB275,SOLIEU!$E:$E,SOLIEU!$AD:$AD,"")</f>
        <v/>
      </c>
      <c r="H275" s="520" t="str">
        <f>+_xlfn.XLOOKUP($AB275,SOLIEU!$E:$E,SOLIEU!$AG:$AG,"")</f>
        <v/>
      </c>
      <c r="I275" s="520" t="str">
        <f>+_xlfn.XLOOKUP($AB275,SOLIEU!$E:$E,SOLIEU!$AI:$AI,"")</f>
        <v/>
      </c>
      <c r="J275" s="521" t="str">
        <f t="shared" si="54"/>
        <v/>
      </c>
      <c r="K275" s="521" t="str">
        <f t="shared" si="55"/>
        <v/>
      </c>
      <c r="L275" s="520" t="str">
        <f>+_xlfn.XLOOKUP($AB275,SOLIEU!$E:$E,SOLIEU!$AA:$AA,"")</f>
        <v/>
      </c>
      <c r="M275" s="520" t="str">
        <f>+_xlfn.XLOOKUP($AB275,SOLIEU!$E:$E,SOLIEU!$AE:$AE,"")</f>
        <v/>
      </c>
      <c r="N275" s="520" t="str">
        <f>+_xlfn.XLOOKUP($AB275,SOLIEU!$E:$E,SOLIEU!$AH:$AH,"")</f>
        <v/>
      </c>
      <c r="O275" s="520" t="str">
        <f>+_xlfn.XLOOKUP($AB275,SOLIEU!$E:$E,SOLIEU!$AJ:$AJ,"")</f>
        <v/>
      </c>
      <c r="P275" s="521" t="e">
        <f t="shared" si="56"/>
        <v>#VALUE!</v>
      </c>
      <c r="Q275" s="521" t="e">
        <f t="shared" si="57"/>
        <v>#VALUE!</v>
      </c>
      <c r="R275" s="521" t="e">
        <f t="shared" si="58"/>
        <v>#VALUE!</v>
      </c>
      <c r="S275" s="521" t="e">
        <f t="shared" si="63"/>
        <v>#VALUE!</v>
      </c>
      <c r="T275" s="521" t="e">
        <f t="shared" si="59"/>
        <v>#VALUE!</v>
      </c>
      <c r="U275" s="521" t="e">
        <f t="shared" si="60"/>
        <v>#VALUE!</v>
      </c>
      <c r="V275" s="296" t="s">
        <v>46</v>
      </c>
      <c r="Y275" s="48">
        <f t="shared" si="64"/>
        <v>1</v>
      </c>
      <c r="Z275" s="48">
        <f t="shared" si="62"/>
        <v>265</v>
      </c>
      <c r="AA275" s="48" t="str">
        <f t="shared" si="61"/>
        <v>1-265-3D</v>
      </c>
      <c r="AB275" s="419" t="str">
        <f>+_xlfn.XLOOKUP(AA275,SOLIEU!B:B,SOLIEU!E:E,"")</f>
        <v/>
      </c>
      <c r="AC275" s="48"/>
    </row>
    <row r="276" spans="1:29" ht="17.399999999999999" hidden="1" customHeight="1" x14ac:dyDescent="0.3">
      <c r="A276" s="318">
        <f t="shared" si="52"/>
        <v>266</v>
      </c>
      <c r="B276" s="318" t="str">
        <f t="shared" si="53"/>
        <v/>
      </c>
      <c r="C276" s="520" t="str">
        <f>+_xlfn.XLOOKUP($AB276,SOLIEU!$E:$E,SOLIEU!$AP:$AP,"")</f>
        <v/>
      </c>
      <c r="D276" s="520" t="str">
        <f>+_xlfn.XLOOKUP($AB276,SOLIEU!$E:$E,SOLIEU!$AQ:$AQ,"")</f>
        <v/>
      </c>
      <c r="E276" s="520" t="str">
        <f>+_xlfn.XLOOKUP($AB276,SOLIEU!$E:$E,SOLIEU!$W:$W,"")</f>
        <v/>
      </c>
      <c r="F276" s="520" t="str">
        <f>+_xlfn.XLOOKUP($AB276,SOLIEU!$E:$E,SOLIEU!$Z:$Z,"")</f>
        <v/>
      </c>
      <c r="G276" s="520" t="str">
        <f>+_xlfn.XLOOKUP($AB276,SOLIEU!$E:$E,SOLIEU!$AD:$AD,"")</f>
        <v/>
      </c>
      <c r="H276" s="520" t="str">
        <f>+_xlfn.XLOOKUP($AB276,SOLIEU!$E:$E,SOLIEU!$AG:$AG,"")</f>
        <v/>
      </c>
      <c r="I276" s="520" t="str">
        <f>+_xlfn.XLOOKUP($AB276,SOLIEU!$E:$E,SOLIEU!$AI:$AI,"")</f>
        <v/>
      </c>
      <c r="J276" s="521" t="str">
        <f t="shared" si="54"/>
        <v/>
      </c>
      <c r="K276" s="521" t="str">
        <f t="shared" si="55"/>
        <v/>
      </c>
      <c r="L276" s="520" t="str">
        <f>+_xlfn.XLOOKUP($AB276,SOLIEU!$E:$E,SOLIEU!$AA:$AA,"")</f>
        <v/>
      </c>
      <c r="M276" s="520" t="str">
        <f>+_xlfn.XLOOKUP($AB276,SOLIEU!$E:$E,SOLIEU!$AE:$AE,"")</f>
        <v/>
      </c>
      <c r="N276" s="520" t="str">
        <f>+_xlfn.XLOOKUP($AB276,SOLIEU!$E:$E,SOLIEU!$AH:$AH,"")</f>
        <v/>
      </c>
      <c r="O276" s="520" t="str">
        <f>+_xlfn.XLOOKUP($AB276,SOLIEU!$E:$E,SOLIEU!$AJ:$AJ,"")</f>
        <v/>
      </c>
      <c r="P276" s="521" t="e">
        <f t="shared" si="56"/>
        <v>#VALUE!</v>
      </c>
      <c r="Q276" s="521" t="e">
        <f t="shared" si="57"/>
        <v>#VALUE!</v>
      </c>
      <c r="R276" s="521" t="e">
        <f t="shared" si="58"/>
        <v>#VALUE!</v>
      </c>
      <c r="S276" s="521" t="e">
        <f t="shared" si="63"/>
        <v>#VALUE!</v>
      </c>
      <c r="T276" s="521" t="e">
        <f t="shared" si="59"/>
        <v>#VALUE!</v>
      </c>
      <c r="U276" s="521" t="e">
        <f t="shared" si="60"/>
        <v>#VALUE!</v>
      </c>
      <c r="V276" s="296" t="s">
        <v>46</v>
      </c>
      <c r="Y276" s="48">
        <f t="shared" si="64"/>
        <v>1</v>
      </c>
      <c r="Z276" s="48">
        <f t="shared" si="62"/>
        <v>266</v>
      </c>
      <c r="AA276" s="48" t="str">
        <f t="shared" si="61"/>
        <v>1-266-3D</v>
      </c>
      <c r="AB276" s="419" t="str">
        <f>+_xlfn.XLOOKUP(AA276,SOLIEU!B:B,SOLIEU!E:E,"")</f>
        <v/>
      </c>
      <c r="AC276" s="48"/>
    </row>
    <row r="277" spans="1:29" ht="17.399999999999999" hidden="1" customHeight="1" x14ac:dyDescent="0.3">
      <c r="A277" s="318">
        <f t="shared" si="52"/>
        <v>267</v>
      </c>
      <c r="B277" s="318" t="str">
        <f t="shared" si="53"/>
        <v/>
      </c>
      <c r="C277" s="520" t="str">
        <f>+_xlfn.XLOOKUP($AB277,SOLIEU!$E:$E,SOLIEU!$AP:$AP,"")</f>
        <v/>
      </c>
      <c r="D277" s="520" t="str">
        <f>+_xlfn.XLOOKUP($AB277,SOLIEU!$E:$E,SOLIEU!$AQ:$AQ,"")</f>
        <v/>
      </c>
      <c r="E277" s="520" t="str">
        <f>+_xlfn.XLOOKUP($AB277,SOLIEU!$E:$E,SOLIEU!$W:$W,"")</f>
        <v/>
      </c>
      <c r="F277" s="520" t="str">
        <f>+_xlfn.XLOOKUP($AB277,SOLIEU!$E:$E,SOLIEU!$Z:$Z,"")</f>
        <v/>
      </c>
      <c r="G277" s="520" t="str">
        <f>+_xlfn.XLOOKUP($AB277,SOLIEU!$E:$E,SOLIEU!$AD:$AD,"")</f>
        <v/>
      </c>
      <c r="H277" s="520" t="str">
        <f>+_xlfn.XLOOKUP($AB277,SOLIEU!$E:$E,SOLIEU!$AG:$AG,"")</f>
        <v/>
      </c>
      <c r="I277" s="520" t="str">
        <f>+_xlfn.XLOOKUP($AB277,SOLIEU!$E:$E,SOLIEU!$AI:$AI,"")</f>
        <v/>
      </c>
      <c r="J277" s="521" t="str">
        <f t="shared" si="54"/>
        <v/>
      </c>
      <c r="K277" s="521" t="str">
        <f t="shared" si="55"/>
        <v/>
      </c>
      <c r="L277" s="520" t="str">
        <f>+_xlfn.XLOOKUP($AB277,SOLIEU!$E:$E,SOLIEU!$AA:$AA,"")</f>
        <v/>
      </c>
      <c r="M277" s="520" t="str">
        <f>+_xlfn.XLOOKUP($AB277,SOLIEU!$E:$E,SOLIEU!$AE:$AE,"")</f>
        <v/>
      </c>
      <c r="N277" s="520" t="str">
        <f>+_xlfn.XLOOKUP($AB277,SOLIEU!$E:$E,SOLIEU!$AH:$AH,"")</f>
        <v/>
      </c>
      <c r="O277" s="520" t="str">
        <f>+_xlfn.XLOOKUP($AB277,SOLIEU!$E:$E,SOLIEU!$AJ:$AJ,"")</f>
        <v/>
      </c>
      <c r="P277" s="521" t="e">
        <f t="shared" si="56"/>
        <v>#VALUE!</v>
      </c>
      <c r="Q277" s="521" t="e">
        <f t="shared" si="57"/>
        <v>#VALUE!</v>
      </c>
      <c r="R277" s="521" t="e">
        <f t="shared" si="58"/>
        <v>#VALUE!</v>
      </c>
      <c r="S277" s="521" t="e">
        <f t="shared" si="63"/>
        <v>#VALUE!</v>
      </c>
      <c r="T277" s="521" t="e">
        <f t="shared" si="59"/>
        <v>#VALUE!</v>
      </c>
      <c r="U277" s="521" t="e">
        <f t="shared" si="60"/>
        <v>#VALUE!</v>
      </c>
      <c r="V277" s="296" t="s">
        <v>46</v>
      </c>
      <c r="Y277" s="48">
        <f t="shared" si="64"/>
        <v>1</v>
      </c>
      <c r="Z277" s="48">
        <f t="shared" si="62"/>
        <v>267</v>
      </c>
      <c r="AA277" s="48" t="str">
        <f t="shared" si="61"/>
        <v>1-267-3D</v>
      </c>
      <c r="AB277" s="419" t="str">
        <f>+_xlfn.XLOOKUP(AA277,SOLIEU!B:B,SOLIEU!E:E,"")</f>
        <v/>
      </c>
      <c r="AC277" s="48"/>
    </row>
    <row r="278" spans="1:29" ht="17.399999999999999" hidden="1" customHeight="1" x14ac:dyDescent="0.3">
      <c r="A278" s="318">
        <f t="shared" si="52"/>
        <v>268</v>
      </c>
      <c r="B278" s="318" t="str">
        <f t="shared" si="53"/>
        <v/>
      </c>
      <c r="C278" s="520" t="str">
        <f>+_xlfn.XLOOKUP($AB278,SOLIEU!$E:$E,SOLIEU!$AP:$AP,"")</f>
        <v/>
      </c>
      <c r="D278" s="520" t="str">
        <f>+_xlfn.XLOOKUP($AB278,SOLIEU!$E:$E,SOLIEU!$AQ:$AQ,"")</f>
        <v/>
      </c>
      <c r="E278" s="520" t="str">
        <f>+_xlfn.XLOOKUP($AB278,SOLIEU!$E:$E,SOLIEU!$W:$W,"")</f>
        <v/>
      </c>
      <c r="F278" s="520" t="str">
        <f>+_xlfn.XLOOKUP($AB278,SOLIEU!$E:$E,SOLIEU!$Z:$Z,"")</f>
        <v/>
      </c>
      <c r="G278" s="520" t="str">
        <f>+_xlfn.XLOOKUP($AB278,SOLIEU!$E:$E,SOLIEU!$AD:$AD,"")</f>
        <v/>
      </c>
      <c r="H278" s="520" t="str">
        <f>+_xlfn.XLOOKUP($AB278,SOLIEU!$E:$E,SOLIEU!$AG:$AG,"")</f>
        <v/>
      </c>
      <c r="I278" s="520" t="str">
        <f>+_xlfn.XLOOKUP($AB278,SOLIEU!$E:$E,SOLIEU!$AI:$AI,"")</f>
        <v/>
      </c>
      <c r="J278" s="521" t="str">
        <f t="shared" si="54"/>
        <v/>
      </c>
      <c r="K278" s="521" t="str">
        <f t="shared" si="55"/>
        <v/>
      </c>
      <c r="L278" s="520" t="str">
        <f>+_xlfn.XLOOKUP($AB278,SOLIEU!$E:$E,SOLIEU!$AA:$AA,"")</f>
        <v/>
      </c>
      <c r="M278" s="520" t="str">
        <f>+_xlfn.XLOOKUP($AB278,SOLIEU!$E:$E,SOLIEU!$AE:$AE,"")</f>
        <v/>
      </c>
      <c r="N278" s="520" t="str">
        <f>+_xlfn.XLOOKUP($AB278,SOLIEU!$E:$E,SOLIEU!$AH:$AH,"")</f>
        <v/>
      </c>
      <c r="O278" s="520" t="str">
        <f>+_xlfn.XLOOKUP($AB278,SOLIEU!$E:$E,SOLIEU!$AJ:$AJ,"")</f>
        <v/>
      </c>
      <c r="P278" s="521" t="e">
        <f t="shared" si="56"/>
        <v>#VALUE!</v>
      </c>
      <c r="Q278" s="521" t="e">
        <f t="shared" si="57"/>
        <v>#VALUE!</v>
      </c>
      <c r="R278" s="521" t="e">
        <f t="shared" si="58"/>
        <v>#VALUE!</v>
      </c>
      <c r="S278" s="521" t="e">
        <f t="shared" si="63"/>
        <v>#VALUE!</v>
      </c>
      <c r="T278" s="521" t="e">
        <f t="shared" si="59"/>
        <v>#VALUE!</v>
      </c>
      <c r="U278" s="521" t="e">
        <f t="shared" si="60"/>
        <v>#VALUE!</v>
      </c>
      <c r="V278" s="296" t="s">
        <v>46</v>
      </c>
      <c r="Y278" s="48">
        <f t="shared" si="64"/>
        <v>1</v>
      </c>
      <c r="Z278" s="48">
        <f t="shared" si="62"/>
        <v>268</v>
      </c>
      <c r="AA278" s="48" t="str">
        <f t="shared" si="61"/>
        <v>1-268-3D</v>
      </c>
      <c r="AB278" s="419" t="str">
        <f>+_xlfn.XLOOKUP(AA278,SOLIEU!B:B,SOLIEU!E:E,"")</f>
        <v/>
      </c>
      <c r="AC278" s="48"/>
    </row>
    <row r="279" spans="1:29" ht="17.399999999999999" hidden="1" customHeight="1" x14ac:dyDescent="0.3">
      <c r="A279" s="318">
        <f t="shared" si="52"/>
        <v>269</v>
      </c>
      <c r="B279" s="318" t="str">
        <f t="shared" si="53"/>
        <v/>
      </c>
      <c r="C279" s="520" t="str">
        <f>+_xlfn.XLOOKUP($AB279,SOLIEU!$E:$E,SOLIEU!$AP:$AP,"")</f>
        <v/>
      </c>
      <c r="D279" s="520" t="str">
        <f>+_xlfn.XLOOKUP($AB279,SOLIEU!$E:$E,SOLIEU!$AQ:$AQ,"")</f>
        <v/>
      </c>
      <c r="E279" s="520" t="str">
        <f>+_xlfn.XLOOKUP($AB279,SOLIEU!$E:$E,SOLIEU!$W:$W,"")</f>
        <v/>
      </c>
      <c r="F279" s="520" t="str">
        <f>+_xlfn.XLOOKUP($AB279,SOLIEU!$E:$E,SOLIEU!$Z:$Z,"")</f>
        <v/>
      </c>
      <c r="G279" s="520" t="str">
        <f>+_xlfn.XLOOKUP($AB279,SOLIEU!$E:$E,SOLIEU!$AD:$AD,"")</f>
        <v/>
      </c>
      <c r="H279" s="520" t="str">
        <f>+_xlfn.XLOOKUP($AB279,SOLIEU!$E:$E,SOLIEU!$AG:$AG,"")</f>
        <v/>
      </c>
      <c r="I279" s="520" t="str">
        <f>+_xlfn.XLOOKUP($AB279,SOLIEU!$E:$E,SOLIEU!$AI:$AI,"")</f>
        <v/>
      </c>
      <c r="J279" s="521" t="str">
        <f t="shared" si="54"/>
        <v/>
      </c>
      <c r="K279" s="521" t="str">
        <f t="shared" si="55"/>
        <v/>
      </c>
      <c r="L279" s="520" t="str">
        <f>+_xlfn.XLOOKUP($AB279,SOLIEU!$E:$E,SOLIEU!$AA:$AA,"")</f>
        <v/>
      </c>
      <c r="M279" s="520" t="str">
        <f>+_xlfn.XLOOKUP($AB279,SOLIEU!$E:$E,SOLIEU!$AE:$AE,"")</f>
        <v/>
      </c>
      <c r="N279" s="520" t="str">
        <f>+_xlfn.XLOOKUP($AB279,SOLIEU!$E:$E,SOLIEU!$AH:$AH,"")</f>
        <v/>
      </c>
      <c r="O279" s="520" t="str">
        <f>+_xlfn.XLOOKUP($AB279,SOLIEU!$E:$E,SOLIEU!$AJ:$AJ,"")</f>
        <v/>
      </c>
      <c r="P279" s="521" t="e">
        <f t="shared" si="56"/>
        <v>#VALUE!</v>
      </c>
      <c r="Q279" s="521" t="e">
        <f t="shared" si="57"/>
        <v>#VALUE!</v>
      </c>
      <c r="R279" s="521" t="e">
        <f t="shared" si="58"/>
        <v>#VALUE!</v>
      </c>
      <c r="S279" s="521" t="e">
        <f t="shared" si="63"/>
        <v>#VALUE!</v>
      </c>
      <c r="T279" s="521" t="e">
        <f t="shared" si="59"/>
        <v>#VALUE!</v>
      </c>
      <c r="U279" s="521" t="e">
        <f t="shared" si="60"/>
        <v>#VALUE!</v>
      </c>
      <c r="V279" s="296" t="s">
        <v>46</v>
      </c>
      <c r="Y279" s="48">
        <f t="shared" si="64"/>
        <v>1</v>
      </c>
      <c r="Z279" s="48">
        <f t="shared" si="62"/>
        <v>269</v>
      </c>
      <c r="AA279" s="48" t="str">
        <f t="shared" si="61"/>
        <v>1-269-3D</v>
      </c>
      <c r="AB279" s="419" t="str">
        <f>+_xlfn.XLOOKUP(AA279,SOLIEU!B:B,SOLIEU!E:E,"")</f>
        <v/>
      </c>
      <c r="AC279" s="48"/>
    </row>
    <row r="280" spans="1:29" ht="17.399999999999999" hidden="1" customHeight="1" x14ac:dyDescent="0.3">
      <c r="A280" s="318">
        <f t="shared" si="52"/>
        <v>270</v>
      </c>
      <c r="B280" s="318" t="str">
        <f t="shared" si="53"/>
        <v/>
      </c>
      <c r="C280" s="520" t="str">
        <f>+_xlfn.XLOOKUP($AB280,SOLIEU!$E:$E,SOLIEU!$AP:$AP,"")</f>
        <v/>
      </c>
      <c r="D280" s="520" t="str">
        <f>+_xlfn.XLOOKUP($AB280,SOLIEU!$E:$E,SOLIEU!$AQ:$AQ,"")</f>
        <v/>
      </c>
      <c r="E280" s="520" t="str">
        <f>+_xlfn.XLOOKUP($AB280,SOLIEU!$E:$E,SOLIEU!$W:$W,"")</f>
        <v/>
      </c>
      <c r="F280" s="520" t="str">
        <f>+_xlfn.XLOOKUP($AB280,SOLIEU!$E:$E,SOLIEU!$Z:$Z,"")</f>
        <v/>
      </c>
      <c r="G280" s="520" t="str">
        <f>+_xlfn.XLOOKUP($AB280,SOLIEU!$E:$E,SOLIEU!$AD:$AD,"")</f>
        <v/>
      </c>
      <c r="H280" s="520" t="str">
        <f>+_xlfn.XLOOKUP($AB280,SOLIEU!$E:$E,SOLIEU!$AG:$AG,"")</f>
        <v/>
      </c>
      <c r="I280" s="520" t="str">
        <f>+_xlfn.XLOOKUP($AB280,SOLIEU!$E:$E,SOLIEU!$AI:$AI,"")</f>
        <v/>
      </c>
      <c r="J280" s="521" t="str">
        <f t="shared" si="54"/>
        <v/>
      </c>
      <c r="K280" s="521" t="str">
        <f t="shared" si="55"/>
        <v/>
      </c>
      <c r="L280" s="520" t="str">
        <f>+_xlfn.XLOOKUP($AB280,SOLIEU!$E:$E,SOLIEU!$AA:$AA,"")</f>
        <v/>
      </c>
      <c r="M280" s="520" t="str">
        <f>+_xlfn.XLOOKUP($AB280,SOLIEU!$E:$E,SOLIEU!$AE:$AE,"")</f>
        <v/>
      </c>
      <c r="N280" s="520" t="str">
        <f>+_xlfn.XLOOKUP($AB280,SOLIEU!$E:$E,SOLIEU!$AH:$AH,"")</f>
        <v/>
      </c>
      <c r="O280" s="520" t="str">
        <f>+_xlfn.XLOOKUP($AB280,SOLIEU!$E:$E,SOLIEU!$AJ:$AJ,"")</f>
        <v/>
      </c>
      <c r="P280" s="521" t="e">
        <f t="shared" si="56"/>
        <v>#VALUE!</v>
      </c>
      <c r="Q280" s="521" t="e">
        <f t="shared" si="57"/>
        <v>#VALUE!</v>
      </c>
      <c r="R280" s="521" t="e">
        <f t="shared" si="58"/>
        <v>#VALUE!</v>
      </c>
      <c r="S280" s="521" t="e">
        <f t="shared" si="63"/>
        <v>#VALUE!</v>
      </c>
      <c r="T280" s="521" t="e">
        <f t="shared" si="59"/>
        <v>#VALUE!</v>
      </c>
      <c r="U280" s="521" t="e">
        <f t="shared" si="60"/>
        <v>#VALUE!</v>
      </c>
      <c r="V280" s="296" t="s">
        <v>46</v>
      </c>
      <c r="Y280" s="48">
        <f t="shared" si="64"/>
        <v>1</v>
      </c>
      <c r="Z280" s="48">
        <f t="shared" si="62"/>
        <v>270</v>
      </c>
      <c r="AA280" s="48" t="str">
        <f t="shared" si="61"/>
        <v>1-270-3D</v>
      </c>
      <c r="AB280" s="419" t="str">
        <f>+_xlfn.XLOOKUP(AA280,SOLIEU!B:B,SOLIEU!E:E,"")</f>
        <v/>
      </c>
      <c r="AC280" s="48"/>
    </row>
    <row r="281" spans="1:29" ht="17.399999999999999" hidden="1" customHeight="1" x14ac:dyDescent="0.3">
      <c r="A281" s="318">
        <f t="shared" si="52"/>
        <v>271</v>
      </c>
      <c r="B281" s="318" t="str">
        <f t="shared" si="53"/>
        <v/>
      </c>
      <c r="C281" s="520" t="str">
        <f>+_xlfn.XLOOKUP($AB281,SOLIEU!$E:$E,SOLIEU!$AP:$AP,"")</f>
        <v/>
      </c>
      <c r="D281" s="520" t="str">
        <f>+_xlfn.XLOOKUP($AB281,SOLIEU!$E:$E,SOLIEU!$AQ:$AQ,"")</f>
        <v/>
      </c>
      <c r="E281" s="520" t="str">
        <f>+_xlfn.XLOOKUP($AB281,SOLIEU!$E:$E,SOLIEU!$W:$W,"")</f>
        <v/>
      </c>
      <c r="F281" s="520" t="str">
        <f>+_xlfn.XLOOKUP($AB281,SOLIEU!$E:$E,SOLIEU!$Z:$Z,"")</f>
        <v/>
      </c>
      <c r="G281" s="520" t="str">
        <f>+_xlfn.XLOOKUP($AB281,SOLIEU!$E:$E,SOLIEU!$AD:$AD,"")</f>
        <v/>
      </c>
      <c r="H281" s="520" t="str">
        <f>+_xlfn.XLOOKUP($AB281,SOLIEU!$E:$E,SOLIEU!$AG:$AG,"")</f>
        <v/>
      </c>
      <c r="I281" s="520" t="str">
        <f>+_xlfn.XLOOKUP($AB281,SOLIEU!$E:$E,SOLIEU!$AI:$AI,"")</f>
        <v/>
      </c>
      <c r="J281" s="521" t="str">
        <f t="shared" si="54"/>
        <v/>
      </c>
      <c r="K281" s="521" t="str">
        <f t="shared" si="55"/>
        <v/>
      </c>
      <c r="L281" s="520" t="str">
        <f>+_xlfn.XLOOKUP($AB281,SOLIEU!$E:$E,SOLIEU!$AA:$AA,"")</f>
        <v/>
      </c>
      <c r="M281" s="520" t="str">
        <f>+_xlfn.XLOOKUP($AB281,SOLIEU!$E:$E,SOLIEU!$AE:$AE,"")</f>
        <v/>
      </c>
      <c r="N281" s="520" t="str">
        <f>+_xlfn.XLOOKUP($AB281,SOLIEU!$E:$E,SOLIEU!$AH:$AH,"")</f>
        <v/>
      </c>
      <c r="O281" s="520" t="str">
        <f>+_xlfn.XLOOKUP($AB281,SOLIEU!$E:$E,SOLIEU!$AJ:$AJ,"")</f>
        <v/>
      </c>
      <c r="P281" s="521" t="e">
        <f t="shared" si="56"/>
        <v>#VALUE!</v>
      </c>
      <c r="Q281" s="521" t="e">
        <f t="shared" si="57"/>
        <v>#VALUE!</v>
      </c>
      <c r="R281" s="521" t="e">
        <f t="shared" si="58"/>
        <v>#VALUE!</v>
      </c>
      <c r="S281" s="521" t="e">
        <f t="shared" si="63"/>
        <v>#VALUE!</v>
      </c>
      <c r="T281" s="521" t="e">
        <f t="shared" si="59"/>
        <v>#VALUE!</v>
      </c>
      <c r="U281" s="521" t="e">
        <f t="shared" si="60"/>
        <v>#VALUE!</v>
      </c>
      <c r="V281" s="296" t="s">
        <v>46</v>
      </c>
      <c r="Y281" s="48">
        <f t="shared" si="64"/>
        <v>1</v>
      </c>
      <c r="Z281" s="48">
        <f t="shared" si="62"/>
        <v>271</v>
      </c>
      <c r="AA281" s="48" t="str">
        <f t="shared" si="61"/>
        <v>1-271-3D</v>
      </c>
      <c r="AB281" s="419" t="str">
        <f>+_xlfn.XLOOKUP(AA281,SOLIEU!B:B,SOLIEU!E:E,"")</f>
        <v/>
      </c>
      <c r="AC281" s="48"/>
    </row>
    <row r="282" spans="1:29" ht="17.399999999999999" hidden="1" customHeight="1" x14ac:dyDescent="0.3">
      <c r="A282" s="318">
        <f t="shared" si="52"/>
        <v>272</v>
      </c>
      <c r="B282" s="318" t="str">
        <f t="shared" si="53"/>
        <v/>
      </c>
      <c r="C282" s="520" t="str">
        <f>+_xlfn.XLOOKUP($AB282,SOLIEU!$E:$E,SOLIEU!$AP:$AP,"")</f>
        <v/>
      </c>
      <c r="D282" s="520" t="str">
        <f>+_xlfn.XLOOKUP($AB282,SOLIEU!$E:$E,SOLIEU!$AQ:$AQ,"")</f>
        <v/>
      </c>
      <c r="E282" s="520" t="str">
        <f>+_xlfn.XLOOKUP($AB282,SOLIEU!$E:$E,SOLIEU!$W:$W,"")</f>
        <v/>
      </c>
      <c r="F282" s="520" t="str">
        <f>+_xlfn.XLOOKUP($AB282,SOLIEU!$E:$E,SOLIEU!$Z:$Z,"")</f>
        <v/>
      </c>
      <c r="G282" s="520" t="str">
        <f>+_xlfn.XLOOKUP($AB282,SOLIEU!$E:$E,SOLIEU!$AD:$AD,"")</f>
        <v/>
      </c>
      <c r="H282" s="520" t="str">
        <f>+_xlfn.XLOOKUP($AB282,SOLIEU!$E:$E,SOLIEU!$AG:$AG,"")</f>
        <v/>
      </c>
      <c r="I282" s="520" t="str">
        <f>+_xlfn.XLOOKUP($AB282,SOLIEU!$E:$E,SOLIEU!$AI:$AI,"")</f>
        <v/>
      </c>
      <c r="J282" s="521" t="str">
        <f t="shared" si="54"/>
        <v/>
      </c>
      <c r="K282" s="521" t="str">
        <f t="shared" si="55"/>
        <v/>
      </c>
      <c r="L282" s="520" t="str">
        <f>+_xlfn.XLOOKUP($AB282,SOLIEU!$E:$E,SOLIEU!$AA:$AA,"")</f>
        <v/>
      </c>
      <c r="M282" s="520" t="str">
        <f>+_xlfn.XLOOKUP($AB282,SOLIEU!$E:$E,SOLIEU!$AE:$AE,"")</f>
        <v/>
      </c>
      <c r="N282" s="520" t="str">
        <f>+_xlfn.XLOOKUP($AB282,SOLIEU!$E:$E,SOLIEU!$AH:$AH,"")</f>
        <v/>
      </c>
      <c r="O282" s="520" t="str">
        <f>+_xlfn.XLOOKUP($AB282,SOLIEU!$E:$E,SOLIEU!$AJ:$AJ,"")</f>
        <v/>
      </c>
      <c r="P282" s="521" t="e">
        <f t="shared" si="56"/>
        <v>#VALUE!</v>
      </c>
      <c r="Q282" s="521" t="e">
        <f t="shared" si="57"/>
        <v>#VALUE!</v>
      </c>
      <c r="R282" s="521" t="e">
        <f t="shared" si="58"/>
        <v>#VALUE!</v>
      </c>
      <c r="S282" s="521" t="e">
        <f t="shared" si="63"/>
        <v>#VALUE!</v>
      </c>
      <c r="T282" s="521" t="e">
        <f t="shared" si="59"/>
        <v>#VALUE!</v>
      </c>
      <c r="U282" s="521" t="e">
        <f t="shared" si="60"/>
        <v>#VALUE!</v>
      </c>
      <c r="V282" s="296" t="s">
        <v>46</v>
      </c>
      <c r="Y282" s="48">
        <f t="shared" si="64"/>
        <v>1</v>
      </c>
      <c r="Z282" s="48">
        <f t="shared" si="62"/>
        <v>272</v>
      </c>
      <c r="AA282" s="48" t="str">
        <f t="shared" si="61"/>
        <v>1-272-3D</v>
      </c>
      <c r="AB282" s="419" t="str">
        <f>+_xlfn.XLOOKUP(AA282,SOLIEU!B:B,SOLIEU!E:E,"")</f>
        <v/>
      </c>
      <c r="AC282" s="48"/>
    </row>
    <row r="283" spans="1:29" ht="17.399999999999999" hidden="1" customHeight="1" x14ac:dyDescent="0.3">
      <c r="A283" s="318">
        <f t="shared" si="52"/>
        <v>273</v>
      </c>
      <c r="B283" s="318" t="str">
        <f t="shared" si="53"/>
        <v/>
      </c>
      <c r="C283" s="520" t="str">
        <f>+_xlfn.XLOOKUP($AB283,SOLIEU!$E:$E,SOLIEU!$AP:$AP,"")</f>
        <v/>
      </c>
      <c r="D283" s="520" t="str">
        <f>+_xlfn.XLOOKUP($AB283,SOLIEU!$E:$E,SOLIEU!$AQ:$AQ,"")</f>
        <v/>
      </c>
      <c r="E283" s="520" t="str">
        <f>+_xlfn.XLOOKUP($AB283,SOLIEU!$E:$E,SOLIEU!$W:$W,"")</f>
        <v/>
      </c>
      <c r="F283" s="520" t="str">
        <f>+_xlfn.XLOOKUP($AB283,SOLIEU!$E:$E,SOLIEU!$Z:$Z,"")</f>
        <v/>
      </c>
      <c r="G283" s="520" t="str">
        <f>+_xlfn.XLOOKUP($AB283,SOLIEU!$E:$E,SOLIEU!$AD:$AD,"")</f>
        <v/>
      </c>
      <c r="H283" s="520" t="str">
        <f>+_xlfn.XLOOKUP($AB283,SOLIEU!$E:$E,SOLIEU!$AG:$AG,"")</f>
        <v/>
      </c>
      <c r="I283" s="520" t="str">
        <f>+_xlfn.XLOOKUP($AB283,SOLIEU!$E:$E,SOLIEU!$AI:$AI,"")</f>
        <v/>
      </c>
      <c r="J283" s="521" t="str">
        <f t="shared" si="54"/>
        <v/>
      </c>
      <c r="K283" s="521" t="str">
        <f t="shared" si="55"/>
        <v/>
      </c>
      <c r="L283" s="520" t="str">
        <f>+_xlfn.XLOOKUP($AB283,SOLIEU!$E:$E,SOLIEU!$AA:$AA,"")</f>
        <v/>
      </c>
      <c r="M283" s="520" t="str">
        <f>+_xlfn.XLOOKUP($AB283,SOLIEU!$E:$E,SOLIEU!$AE:$AE,"")</f>
        <v/>
      </c>
      <c r="N283" s="520" t="str">
        <f>+_xlfn.XLOOKUP($AB283,SOLIEU!$E:$E,SOLIEU!$AH:$AH,"")</f>
        <v/>
      </c>
      <c r="O283" s="520" t="str">
        <f>+_xlfn.XLOOKUP($AB283,SOLIEU!$E:$E,SOLIEU!$AJ:$AJ,"")</f>
        <v/>
      </c>
      <c r="P283" s="521" t="e">
        <f t="shared" si="56"/>
        <v>#VALUE!</v>
      </c>
      <c r="Q283" s="521" t="e">
        <f t="shared" si="57"/>
        <v>#VALUE!</v>
      </c>
      <c r="R283" s="521" t="e">
        <f t="shared" si="58"/>
        <v>#VALUE!</v>
      </c>
      <c r="S283" s="521" t="e">
        <f t="shared" si="63"/>
        <v>#VALUE!</v>
      </c>
      <c r="T283" s="521" t="e">
        <f t="shared" si="59"/>
        <v>#VALUE!</v>
      </c>
      <c r="U283" s="521" t="e">
        <f t="shared" si="60"/>
        <v>#VALUE!</v>
      </c>
      <c r="V283" s="296" t="s">
        <v>46</v>
      </c>
      <c r="Y283" s="48">
        <f t="shared" si="64"/>
        <v>1</v>
      </c>
      <c r="Z283" s="48">
        <f t="shared" si="62"/>
        <v>273</v>
      </c>
      <c r="AA283" s="48" t="str">
        <f t="shared" si="61"/>
        <v>1-273-3D</v>
      </c>
      <c r="AB283" s="419" t="str">
        <f>+_xlfn.XLOOKUP(AA283,SOLIEU!B:B,SOLIEU!E:E,"")</f>
        <v/>
      </c>
      <c r="AC283" s="48"/>
    </row>
    <row r="284" spans="1:29" ht="17.399999999999999" hidden="1" customHeight="1" x14ac:dyDescent="0.3">
      <c r="A284" s="318">
        <f t="shared" si="52"/>
        <v>274</v>
      </c>
      <c r="B284" s="318" t="str">
        <f t="shared" si="53"/>
        <v/>
      </c>
      <c r="C284" s="520" t="str">
        <f>+_xlfn.XLOOKUP($AB284,SOLIEU!$E:$E,SOLIEU!$AP:$AP,"")</f>
        <v/>
      </c>
      <c r="D284" s="520" t="str">
        <f>+_xlfn.XLOOKUP($AB284,SOLIEU!$E:$E,SOLIEU!$AQ:$AQ,"")</f>
        <v/>
      </c>
      <c r="E284" s="520" t="str">
        <f>+_xlfn.XLOOKUP($AB284,SOLIEU!$E:$E,SOLIEU!$W:$W,"")</f>
        <v/>
      </c>
      <c r="F284" s="520" t="str">
        <f>+_xlfn.XLOOKUP($AB284,SOLIEU!$E:$E,SOLIEU!$Z:$Z,"")</f>
        <v/>
      </c>
      <c r="G284" s="520" t="str">
        <f>+_xlfn.XLOOKUP($AB284,SOLIEU!$E:$E,SOLIEU!$AD:$AD,"")</f>
        <v/>
      </c>
      <c r="H284" s="520" t="str">
        <f>+_xlfn.XLOOKUP($AB284,SOLIEU!$E:$E,SOLIEU!$AG:$AG,"")</f>
        <v/>
      </c>
      <c r="I284" s="520" t="str">
        <f>+_xlfn.XLOOKUP($AB284,SOLIEU!$E:$E,SOLIEU!$AI:$AI,"")</f>
        <v/>
      </c>
      <c r="J284" s="521" t="str">
        <f t="shared" si="54"/>
        <v/>
      </c>
      <c r="K284" s="521" t="str">
        <f t="shared" si="55"/>
        <v/>
      </c>
      <c r="L284" s="520" t="str">
        <f>+_xlfn.XLOOKUP($AB284,SOLIEU!$E:$E,SOLIEU!$AA:$AA,"")</f>
        <v/>
      </c>
      <c r="M284" s="520" t="str">
        <f>+_xlfn.XLOOKUP($AB284,SOLIEU!$E:$E,SOLIEU!$AE:$AE,"")</f>
        <v/>
      </c>
      <c r="N284" s="520" t="str">
        <f>+_xlfn.XLOOKUP($AB284,SOLIEU!$E:$E,SOLIEU!$AH:$AH,"")</f>
        <v/>
      </c>
      <c r="O284" s="520" t="str">
        <f>+_xlfn.XLOOKUP($AB284,SOLIEU!$E:$E,SOLIEU!$AJ:$AJ,"")</f>
        <v/>
      </c>
      <c r="P284" s="521" t="e">
        <f t="shared" si="56"/>
        <v>#VALUE!</v>
      </c>
      <c r="Q284" s="521" t="e">
        <f t="shared" si="57"/>
        <v>#VALUE!</v>
      </c>
      <c r="R284" s="521" t="e">
        <f t="shared" si="58"/>
        <v>#VALUE!</v>
      </c>
      <c r="S284" s="521" t="e">
        <f t="shared" si="63"/>
        <v>#VALUE!</v>
      </c>
      <c r="T284" s="521" t="e">
        <f t="shared" si="59"/>
        <v>#VALUE!</v>
      </c>
      <c r="U284" s="521" t="e">
        <f t="shared" si="60"/>
        <v>#VALUE!</v>
      </c>
      <c r="V284" s="296" t="s">
        <v>46</v>
      </c>
      <c r="Y284" s="48">
        <f t="shared" si="64"/>
        <v>1</v>
      </c>
      <c r="Z284" s="48">
        <f t="shared" si="62"/>
        <v>274</v>
      </c>
      <c r="AA284" s="48" t="str">
        <f t="shared" si="61"/>
        <v>1-274-3D</v>
      </c>
      <c r="AB284" s="419" t="str">
        <f>+_xlfn.XLOOKUP(AA284,SOLIEU!B:B,SOLIEU!E:E,"")</f>
        <v/>
      </c>
      <c r="AC284" s="48"/>
    </row>
    <row r="285" spans="1:29" ht="17.399999999999999" hidden="1" customHeight="1" x14ac:dyDescent="0.3">
      <c r="A285" s="318">
        <f t="shared" si="52"/>
        <v>275</v>
      </c>
      <c r="B285" s="318" t="str">
        <f t="shared" si="53"/>
        <v/>
      </c>
      <c r="C285" s="520" t="str">
        <f>+_xlfn.XLOOKUP($AB285,SOLIEU!$E:$E,SOLIEU!$AP:$AP,"")</f>
        <v/>
      </c>
      <c r="D285" s="520" t="str">
        <f>+_xlfn.XLOOKUP($AB285,SOLIEU!$E:$E,SOLIEU!$AQ:$AQ,"")</f>
        <v/>
      </c>
      <c r="E285" s="520" t="str">
        <f>+_xlfn.XLOOKUP($AB285,SOLIEU!$E:$E,SOLIEU!$W:$W,"")</f>
        <v/>
      </c>
      <c r="F285" s="520" t="str">
        <f>+_xlfn.XLOOKUP($AB285,SOLIEU!$E:$E,SOLIEU!$Z:$Z,"")</f>
        <v/>
      </c>
      <c r="G285" s="520" t="str">
        <f>+_xlfn.XLOOKUP($AB285,SOLIEU!$E:$E,SOLIEU!$AD:$AD,"")</f>
        <v/>
      </c>
      <c r="H285" s="520" t="str">
        <f>+_xlfn.XLOOKUP($AB285,SOLIEU!$E:$E,SOLIEU!$AG:$AG,"")</f>
        <v/>
      </c>
      <c r="I285" s="520" t="str">
        <f>+_xlfn.XLOOKUP($AB285,SOLIEU!$E:$E,SOLIEU!$AI:$AI,"")</f>
        <v/>
      </c>
      <c r="J285" s="521" t="str">
        <f t="shared" si="54"/>
        <v/>
      </c>
      <c r="K285" s="521" t="str">
        <f t="shared" si="55"/>
        <v/>
      </c>
      <c r="L285" s="520" t="str">
        <f>+_xlfn.XLOOKUP($AB285,SOLIEU!$E:$E,SOLIEU!$AA:$AA,"")</f>
        <v/>
      </c>
      <c r="M285" s="520" t="str">
        <f>+_xlfn.XLOOKUP($AB285,SOLIEU!$E:$E,SOLIEU!$AE:$AE,"")</f>
        <v/>
      </c>
      <c r="N285" s="520" t="str">
        <f>+_xlfn.XLOOKUP($AB285,SOLIEU!$E:$E,SOLIEU!$AH:$AH,"")</f>
        <v/>
      </c>
      <c r="O285" s="520" t="str">
        <f>+_xlfn.XLOOKUP($AB285,SOLIEU!$E:$E,SOLIEU!$AJ:$AJ,"")</f>
        <v/>
      </c>
      <c r="P285" s="521" t="e">
        <f t="shared" si="56"/>
        <v>#VALUE!</v>
      </c>
      <c r="Q285" s="521" t="e">
        <f t="shared" si="57"/>
        <v>#VALUE!</v>
      </c>
      <c r="R285" s="521" t="e">
        <f t="shared" si="58"/>
        <v>#VALUE!</v>
      </c>
      <c r="S285" s="521" t="e">
        <f t="shared" si="63"/>
        <v>#VALUE!</v>
      </c>
      <c r="T285" s="521" t="e">
        <f t="shared" si="59"/>
        <v>#VALUE!</v>
      </c>
      <c r="U285" s="521" t="e">
        <f t="shared" si="60"/>
        <v>#VALUE!</v>
      </c>
      <c r="V285" s="296" t="s">
        <v>46</v>
      </c>
      <c r="Y285" s="48">
        <f t="shared" si="64"/>
        <v>1</v>
      </c>
      <c r="Z285" s="48">
        <f t="shared" si="62"/>
        <v>275</v>
      </c>
      <c r="AA285" s="48" t="str">
        <f t="shared" si="61"/>
        <v>1-275-3D</v>
      </c>
      <c r="AB285" s="419" t="str">
        <f>+_xlfn.XLOOKUP(AA285,SOLIEU!B:B,SOLIEU!E:E,"")</f>
        <v/>
      </c>
      <c r="AC285" s="48"/>
    </row>
    <row r="286" spans="1:29" ht="17.399999999999999" hidden="1" customHeight="1" x14ac:dyDescent="0.3">
      <c r="A286" s="318">
        <f t="shared" si="52"/>
        <v>276</v>
      </c>
      <c r="B286" s="318" t="str">
        <f t="shared" si="53"/>
        <v/>
      </c>
      <c r="C286" s="520" t="str">
        <f>+_xlfn.XLOOKUP($AB286,SOLIEU!$E:$E,SOLIEU!$AP:$AP,"")</f>
        <v/>
      </c>
      <c r="D286" s="520" t="str">
        <f>+_xlfn.XLOOKUP($AB286,SOLIEU!$E:$E,SOLIEU!$AQ:$AQ,"")</f>
        <v/>
      </c>
      <c r="E286" s="520" t="str">
        <f>+_xlfn.XLOOKUP($AB286,SOLIEU!$E:$E,SOLIEU!$W:$W,"")</f>
        <v/>
      </c>
      <c r="F286" s="520" t="str">
        <f>+_xlfn.XLOOKUP($AB286,SOLIEU!$E:$E,SOLIEU!$Z:$Z,"")</f>
        <v/>
      </c>
      <c r="G286" s="520" t="str">
        <f>+_xlfn.XLOOKUP($AB286,SOLIEU!$E:$E,SOLIEU!$AD:$AD,"")</f>
        <v/>
      </c>
      <c r="H286" s="520" t="str">
        <f>+_xlfn.XLOOKUP($AB286,SOLIEU!$E:$E,SOLIEU!$AG:$AG,"")</f>
        <v/>
      </c>
      <c r="I286" s="520" t="str">
        <f>+_xlfn.XLOOKUP($AB286,SOLIEU!$E:$E,SOLIEU!$AI:$AI,"")</f>
        <v/>
      </c>
      <c r="J286" s="521" t="str">
        <f t="shared" si="54"/>
        <v/>
      </c>
      <c r="K286" s="521" t="str">
        <f t="shared" si="55"/>
        <v/>
      </c>
      <c r="L286" s="520" t="str">
        <f>+_xlfn.XLOOKUP($AB286,SOLIEU!$E:$E,SOLIEU!$AA:$AA,"")</f>
        <v/>
      </c>
      <c r="M286" s="520" t="str">
        <f>+_xlfn.XLOOKUP($AB286,SOLIEU!$E:$E,SOLIEU!$AE:$AE,"")</f>
        <v/>
      </c>
      <c r="N286" s="520" t="str">
        <f>+_xlfn.XLOOKUP($AB286,SOLIEU!$E:$E,SOLIEU!$AH:$AH,"")</f>
        <v/>
      </c>
      <c r="O286" s="520" t="str">
        <f>+_xlfn.XLOOKUP($AB286,SOLIEU!$E:$E,SOLIEU!$AJ:$AJ,"")</f>
        <v/>
      </c>
      <c r="P286" s="521" t="e">
        <f t="shared" si="56"/>
        <v>#VALUE!</v>
      </c>
      <c r="Q286" s="521" t="e">
        <f t="shared" si="57"/>
        <v>#VALUE!</v>
      </c>
      <c r="R286" s="521" t="e">
        <f t="shared" si="58"/>
        <v>#VALUE!</v>
      </c>
      <c r="S286" s="521" t="e">
        <f t="shared" si="63"/>
        <v>#VALUE!</v>
      </c>
      <c r="T286" s="521" t="e">
        <f t="shared" si="59"/>
        <v>#VALUE!</v>
      </c>
      <c r="U286" s="521" t="e">
        <f t="shared" si="60"/>
        <v>#VALUE!</v>
      </c>
      <c r="V286" s="296" t="s">
        <v>46</v>
      </c>
      <c r="Y286" s="48">
        <f t="shared" si="64"/>
        <v>1</v>
      </c>
      <c r="Z286" s="48">
        <f t="shared" si="62"/>
        <v>276</v>
      </c>
      <c r="AA286" s="48" t="str">
        <f t="shared" si="61"/>
        <v>1-276-3D</v>
      </c>
      <c r="AB286" s="419" t="str">
        <f>+_xlfn.XLOOKUP(AA286,SOLIEU!B:B,SOLIEU!E:E,"")</f>
        <v/>
      </c>
      <c r="AC286" s="48"/>
    </row>
    <row r="287" spans="1:29" ht="17.399999999999999" hidden="1" customHeight="1" x14ac:dyDescent="0.3">
      <c r="A287" s="318">
        <f t="shared" si="52"/>
        <v>277</v>
      </c>
      <c r="B287" s="318" t="str">
        <f t="shared" si="53"/>
        <v/>
      </c>
      <c r="C287" s="520" t="str">
        <f>+_xlfn.XLOOKUP($AB287,SOLIEU!$E:$E,SOLIEU!$AP:$AP,"")</f>
        <v/>
      </c>
      <c r="D287" s="520" t="str">
        <f>+_xlfn.XLOOKUP($AB287,SOLIEU!$E:$E,SOLIEU!$AQ:$AQ,"")</f>
        <v/>
      </c>
      <c r="E287" s="520" t="str">
        <f>+_xlfn.XLOOKUP($AB287,SOLIEU!$E:$E,SOLIEU!$W:$W,"")</f>
        <v/>
      </c>
      <c r="F287" s="520" t="str">
        <f>+_xlfn.XLOOKUP($AB287,SOLIEU!$E:$E,SOLIEU!$Z:$Z,"")</f>
        <v/>
      </c>
      <c r="G287" s="520" t="str">
        <f>+_xlfn.XLOOKUP($AB287,SOLIEU!$E:$E,SOLIEU!$AD:$AD,"")</f>
        <v/>
      </c>
      <c r="H287" s="520" t="str">
        <f>+_xlfn.XLOOKUP($AB287,SOLIEU!$E:$E,SOLIEU!$AG:$AG,"")</f>
        <v/>
      </c>
      <c r="I287" s="520" t="str">
        <f>+_xlfn.XLOOKUP($AB287,SOLIEU!$E:$E,SOLIEU!$AI:$AI,"")</f>
        <v/>
      </c>
      <c r="J287" s="521" t="str">
        <f t="shared" si="54"/>
        <v/>
      </c>
      <c r="K287" s="521" t="str">
        <f t="shared" si="55"/>
        <v/>
      </c>
      <c r="L287" s="520" t="str">
        <f>+_xlfn.XLOOKUP($AB287,SOLIEU!$E:$E,SOLIEU!$AA:$AA,"")</f>
        <v/>
      </c>
      <c r="M287" s="520" t="str">
        <f>+_xlfn.XLOOKUP($AB287,SOLIEU!$E:$E,SOLIEU!$AE:$AE,"")</f>
        <v/>
      </c>
      <c r="N287" s="520" t="str">
        <f>+_xlfn.XLOOKUP($AB287,SOLIEU!$E:$E,SOLIEU!$AH:$AH,"")</f>
        <v/>
      </c>
      <c r="O287" s="520" t="str">
        <f>+_xlfn.XLOOKUP($AB287,SOLIEU!$E:$E,SOLIEU!$AJ:$AJ,"")</f>
        <v/>
      </c>
      <c r="P287" s="521" t="e">
        <f t="shared" si="56"/>
        <v>#VALUE!</v>
      </c>
      <c r="Q287" s="521" t="e">
        <f t="shared" si="57"/>
        <v>#VALUE!</v>
      </c>
      <c r="R287" s="521" t="e">
        <f t="shared" si="58"/>
        <v>#VALUE!</v>
      </c>
      <c r="S287" s="521" t="e">
        <f t="shared" si="63"/>
        <v>#VALUE!</v>
      </c>
      <c r="T287" s="521" t="e">
        <f t="shared" si="59"/>
        <v>#VALUE!</v>
      </c>
      <c r="U287" s="521" t="e">
        <f t="shared" si="60"/>
        <v>#VALUE!</v>
      </c>
      <c r="V287" s="296" t="s">
        <v>46</v>
      </c>
      <c r="Y287" s="48">
        <f t="shared" si="64"/>
        <v>1</v>
      </c>
      <c r="Z287" s="48">
        <f t="shared" si="62"/>
        <v>277</v>
      </c>
      <c r="AA287" s="48" t="str">
        <f t="shared" si="61"/>
        <v>1-277-3D</v>
      </c>
      <c r="AB287" s="419" t="str">
        <f>+_xlfn.XLOOKUP(AA287,SOLIEU!B:B,SOLIEU!E:E,"")</f>
        <v/>
      </c>
      <c r="AC287" s="48"/>
    </row>
    <row r="288" spans="1:29" ht="17.399999999999999" hidden="1" customHeight="1" x14ac:dyDescent="0.3">
      <c r="A288" s="318">
        <f t="shared" si="52"/>
        <v>278</v>
      </c>
      <c r="B288" s="318" t="str">
        <f t="shared" si="53"/>
        <v/>
      </c>
      <c r="C288" s="520" t="str">
        <f>+_xlfn.XLOOKUP($AB288,SOLIEU!$E:$E,SOLIEU!$AP:$AP,"")</f>
        <v/>
      </c>
      <c r="D288" s="520" t="str">
        <f>+_xlfn.XLOOKUP($AB288,SOLIEU!$E:$E,SOLIEU!$AQ:$AQ,"")</f>
        <v/>
      </c>
      <c r="E288" s="520" t="str">
        <f>+_xlfn.XLOOKUP($AB288,SOLIEU!$E:$E,SOLIEU!$W:$W,"")</f>
        <v/>
      </c>
      <c r="F288" s="520" t="str">
        <f>+_xlfn.XLOOKUP($AB288,SOLIEU!$E:$E,SOLIEU!$Z:$Z,"")</f>
        <v/>
      </c>
      <c r="G288" s="520" t="str">
        <f>+_xlfn.XLOOKUP($AB288,SOLIEU!$E:$E,SOLIEU!$AD:$AD,"")</f>
        <v/>
      </c>
      <c r="H288" s="520" t="str">
        <f>+_xlfn.XLOOKUP($AB288,SOLIEU!$E:$E,SOLIEU!$AG:$AG,"")</f>
        <v/>
      </c>
      <c r="I288" s="520" t="str">
        <f>+_xlfn.XLOOKUP($AB288,SOLIEU!$E:$E,SOLIEU!$AI:$AI,"")</f>
        <v/>
      </c>
      <c r="J288" s="521" t="str">
        <f t="shared" si="54"/>
        <v/>
      </c>
      <c r="K288" s="521" t="str">
        <f t="shared" si="55"/>
        <v/>
      </c>
      <c r="L288" s="520" t="str">
        <f>+_xlfn.XLOOKUP($AB288,SOLIEU!$E:$E,SOLIEU!$AA:$AA,"")</f>
        <v/>
      </c>
      <c r="M288" s="520" t="str">
        <f>+_xlfn.XLOOKUP($AB288,SOLIEU!$E:$E,SOLIEU!$AE:$AE,"")</f>
        <v/>
      </c>
      <c r="N288" s="520" t="str">
        <f>+_xlfn.XLOOKUP($AB288,SOLIEU!$E:$E,SOLIEU!$AH:$AH,"")</f>
        <v/>
      </c>
      <c r="O288" s="520" t="str">
        <f>+_xlfn.XLOOKUP($AB288,SOLIEU!$E:$E,SOLIEU!$AJ:$AJ,"")</f>
        <v/>
      </c>
      <c r="P288" s="521" t="e">
        <f t="shared" si="56"/>
        <v>#VALUE!</v>
      </c>
      <c r="Q288" s="521" t="e">
        <f t="shared" si="57"/>
        <v>#VALUE!</v>
      </c>
      <c r="R288" s="521" t="e">
        <f t="shared" si="58"/>
        <v>#VALUE!</v>
      </c>
      <c r="S288" s="521" t="e">
        <f t="shared" si="63"/>
        <v>#VALUE!</v>
      </c>
      <c r="T288" s="521" t="e">
        <f t="shared" si="59"/>
        <v>#VALUE!</v>
      </c>
      <c r="U288" s="521" t="e">
        <f t="shared" si="60"/>
        <v>#VALUE!</v>
      </c>
      <c r="V288" s="296" t="s">
        <v>46</v>
      </c>
      <c r="Y288" s="48">
        <f t="shared" si="64"/>
        <v>1</v>
      </c>
      <c r="Z288" s="48">
        <f t="shared" si="62"/>
        <v>278</v>
      </c>
      <c r="AA288" s="48" t="str">
        <f t="shared" si="61"/>
        <v>1-278-3D</v>
      </c>
      <c r="AB288" s="419" t="str">
        <f>+_xlfn.XLOOKUP(AA288,SOLIEU!B:B,SOLIEU!E:E,"")</f>
        <v/>
      </c>
      <c r="AC288" s="48"/>
    </row>
    <row r="289" spans="1:29" ht="17.399999999999999" hidden="1" customHeight="1" x14ac:dyDescent="0.3">
      <c r="A289" s="318">
        <f t="shared" si="52"/>
        <v>279</v>
      </c>
      <c r="B289" s="318" t="str">
        <f t="shared" si="53"/>
        <v/>
      </c>
      <c r="C289" s="520" t="str">
        <f>+_xlfn.XLOOKUP($AB289,SOLIEU!$E:$E,SOLIEU!$AP:$AP,"")</f>
        <v/>
      </c>
      <c r="D289" s="520" t="str">
        <f>+_xlfn.XLOOKUP($AB289,SOLIEU!$E:$E,SOLIEU!$AQ:$AQ,"")</f>
        <v/>
      </c>
      <c r="E289" s="520" t="str">
        <f>+_xlfn.XLOOKUP($AB289,SOLIEU!$E:$E,SOLIEU!$W:$W,"")</f>
        <v/>
      </c>
      <c r="F289" s="520" t="str">
        <f>+_xlfn.XLOOKUP($AB289,SOLIEU!$E:$E,SOLIEU!$Z:$Z,"")</f>
        <v/>
      </c>
      <c r="G289" s="520" t="str">
        <f>+_xlfn.XLOOKUP($AB289,SOLIEU!$E:$E,SOLIEU!$AD:$AD,"")</f>
        <v/>
      </c>
      <c r="H289" s="520" t="str">
        <f>+_xlfn.XLOOKUP($AB289,SOLIEU!$E:$E,SOLIEU!$AG:$AG,"")</f>
        <v/>
      </c>
      <c r="I289" s="520" t="str">
        <f>+_xlfn.XLOOKUP($AB289,SOLIEU!$E:$E,SOLIEU!$AI:$AI,"")</f>
        <v/>
      </c>
      <c r="J289" s="521" t="str">
        <f t="shared" si="54"/>
        <v/>
      </c>
      <c r="K289" s="521" t="str">
        <f t="shared" si="55"/>
        <v/>
      </c>
      <c r="L289" s="520" t="str">
        <f>+_xlfn.XLOOKUP($AB289,SOLIEU!$E:$E,SOLIEU!$AA:$AA,"")</f>
        <v/>
      </c>
      <c r="M289" s="520" t="str">
        <f>+_xlfn.XLOOKUP($AB289,SOLIEU!$E:$E,SOLIEU!$AE:$AE,"")</f>
        <v/>
      </c>
      <c r="N289" s="520" t="str">
        <f>+_xlfn.XLOOKUP($AB289,SOLIEU!$E:$E,SOLIEU!$AH:$AH,"")</f>
        <v/>
      </c>
      <c r="O289" s="520" t="str">
        <f>+_xlfn.XLOOKUP($AB289,SOLIEU!$E:$E,SOLIEU!$AJ:$AJ,"")</f>
        <v/>
      </c>
      <c r="P289" s="521" t="e">
        <f t="shared" si="56"/>
        <v>#VALUE!</v>
      </c>
      <c r="Q289" s="521" t="e">
        <f t="shared" si="57"/>
        <v>#VALUE!</v>
      </c>
      <c r="R289" s="521" t="e">
        <f t="shared" si="58"/>
        <v>#VALUE!</v>
      </c>
      <c r="S289" s="521" t="e">
        <f t="shared" si="63"/>
        <v>#VALUE!</v>
      </c>
      <c r="T289" s="521" t="e">
        <f t="shared" si="59"/>
        <v>#VALUE!</v>
      </c>
      <c r="U289" s="521" t="e">
        <f t="shared" si="60"/>
        <v>#VALUE!</v>
      </c>
      <c r="V289" s="296" t="s">
        <v>46</v>
      </c>
      <c r="Y289" s="48">
        <f t="shared" si="64"/>
        <v>1</v>
      </c>
      <c r="Z289" s="48">
        <f t="shared" si="62"/>
        <v>279</v>
      </c>
      <c r="AA289" s="48" t="str">
        <f t="shared" si="61"/>
        <v>1-279-3D</v>
      </c>
      <c r="AB289" s="419" t="str">
        <f>+_xlfn.XLOOKUP(AA289,SOLIEU!B:B,SOLIEU!E:E,"")</f>
        <v/>
      </c>
      <c r="AC289" s="48"/>
    </row>
    <row r="290" spans="1:29" ht="17.399999999999999" hidden="1" customHeight="1" x14ac:dyDescent="0.3">
      <c r="A290" s="318">
        <f t="shared" si="52"/>
        <v>280</v>
      </c>
      <c r="B290" s="318" t="str">
        <f t="shared" si="53"/>
        <v/>
      </c>
      <c r="C290" s="520" t="str">
        <f>+_xlfn.XLOOKUP($AB290,SOLIEU!$E:$E,SOLIEU!$AP:$AP,"")</f>
        <v/>
      </c>
      <c r="D290" s="520" t="str">
        <f>+_xlfn.XLOOKUP($AB290,SOLIEU!$E:$E,SOLIEU!$AQ:$AQ,"")</f>
        <v/>
      </c>
      <c r="E290" s="520" t="str">
        <f>+_xlfn.XLOOKUP($AB290,SOLIEU!$E:$E,SOLIEU!$W:$W,"")</f>
        <v/>
      </c>
      <c r="F290" s="520" t="str">
        <f>+_xlfn.XLOOKUP($AB290,SOLIEU!$E:$E,SOLIEU!$Z:$Z,"")</f>
        <v/>
      </c>
      <c r="G290" s="520" t="str">
        <f>+_xlfn.XLOOKUP($AB290,SOLIEU!$E:$E,SOLIEU!$AD:$AD,"")</f>
        <v/>
      </c>
      <c r="H290" s="520" t="str">
        <f>+_xlfn.XLOOKUP($AB290,SOLIEU!$E:$E,SOLIEU!$AG:$AG,"")</f>
        <v/>
      </c>
      <c r="I290" s="520" t="str">
        <f>+_xlfn.XLOOKUP($AB290,SOLIEU!$E:$E,SOLIEU!$AI:$AI,"")</f>
        <v/>
      </c>
      <c r="J290" s="521" t="str">
        <f t="shared" si="54"/>
        <v/>
      </c>
      <c r="K290" s="521" t="str">
        <f t="shared" si="55"/>
        <v/>
      </c>
      <c r="L290" s="520" t="str">
        <f>+_xlfn.XLOOKUP($AB290,SOLIEU!$E:$E,SOLIEU!$AA:$AA,"")</f>
        <v/>
      </c>
      <c r="M290" s="520" t="str">
        <f>+_xlfn.XLOOKUP($AB290,SOLIEU!$E:$E,SOLIEU!$AE:$AE,"")</f>
        <v/>
      </c>
      <c r="N290" s="520" t="str">
        <f>+_xlfn.XLOOKUP($AB290,SOLIEU!$E:$E,SOLIEU!$AH:$AH,"")</f>
        <v/>
      </c>
      <c r="O290" s="520" t="str">
        <f>+_xlfn.XLOOKUP($AB290,SOLIEU!$E:$E,SOLIEU!$AJ:$AJ,"")</f>
        <v/>
      </c>
      <c r="P290" s="521" t="e">
        <f t="shared" si="56"/>
        <v>#VALUE!</v>
      </c>
      <c r="Q290" s="521" t="e">
        <f t="shared" si="57"/>
        <v>#VALUE!</v>
      </c>
      <c r="R290" s="521" t="e">
        <f t="shared" si="58"/>
        <v>#VALUE!</v>
      </c>
      <c r="S290" s="521" t="e">
        <f t="shared" si="63"/>
        <v>#VALUE!</v>
      </c>
      <c r="T290" s="521" t="e">
        <f t="shared" si="59"/>
        <v>#VALUE!</v>
      </c>
      <c r="U290" s="521" t="e">
        <f t="shared" si="60"/>
        <v>#VALUE!</v>
      </c>
      <c r="V290" s="296" t="s">
        <v>46</v>
      </c>
      <c r="Y290" s="48">
        <f t="shared" si="64"/>
        <v>1</v>
      </c>
      <c r="Z290" s="48">
        <f t="shared" si="62"/>
        <v>280</v>
      </c>
      <c r="AA290" s="48" t="str">
        <f t="shared" si="61"/>
        <v>1-280-3D</v>
      </c>
      <c r="AB290" s="419" t="str">
        <f>+_xlfn.XLOOKUP(AA290,SOLIEU!B:B,SOLIEU!E:E,"")</f>
        <v/>
      </c>
      <c r="AC290" s="48"/>
    </row>
    <row r="291" spans="1:29" ht="17.399999999999999" hidden="1" customHeight="1" x14ac:dyDescent="0.3">
      <c r="A291" s="318">
        <f t="shared" si="52"/>
        <v>281</v>
      </c>
      <c r="B291" s="318" t="str">
        <f t="shared" si="53"/>
        <v/>
      </c>
      <c r="C291" s="520" t="str">
        <f>+_xlfn.XLOOKUP($AB291,SOLIEU!$E:$E,SOLIEU!$AP:$AP,"")</f>
        <v/>
      </c>
      <c r="D291" s="520" t="str">
        <f>+_xlfn.XLOOKUP($AB291,SOLIEU!$E:$E,SOLIEU!$AQ:$AQ,"")</f>
        <v/>
      </c>
      <c r="E291" s="520" t="str">
        <f>+_xlfn.XLOOKUP($AB291,SOLIEU!$E:$E,SOLIEU!$W:$W,"")</f>
        <v/>
      </c>
      <c r="F291" s="520" t="str">
        <f>+_xlfn.XLOOKUP($AB291,SOLIEU!$E:$E,SOLIEU!$Z:$Z,"")</f>
        <v/>
      </c>
      <c r="G291" s="520" t="str">
        <f>+_xlfn.XLOOKUP($AB291,SOLIEU!$E:$E,SOLIEU!$AD:$AD,"")</f>
        <v/>
      </c>
      <c r="H291" s="520" t="str">
        <f>+_xlfn.XLOOKUP($AB291,SOLIEU!$E:$E,SOLIEU!$AG:$AG,"")</f>
        <v/>
      </c>
      <c r="I291" s="520" t="str">
        <f>+_xlfn.XLOOKUP($AB291,SOLIEU!$E:$E,SOLIEU!$AI:$AI,"")</f>
        <v/>
      </c>
      <c r="J291" s="521" t="str">
        <f t="shared" si="54"/>
        <v/>
      </c>
      <c r="K291" s="521" t="str">
        <f t="shared" si="55"/>
        <v/>
      </c>
      <c r="L291" s="520" t="str">
        <f>+_xlfn.XLOOKUP($AB291,SOLIEU!$E:$E,SOLIEU!$AA:$AA,"")</f>
        <v/>
      </c>
      <c r="M291" s="520" t="str">
        <f>+_xlfn.XLOOKUP($AB291,SOLIEU!$E:$E,SOLIEU!$AE:$AE,"")</f>
        <v/>
      </c>
      <c r="N291" s="520" t="str">
        <f>+_xlfn.XLOOKUP($AB291,SOLIEU!$E:$E,SOLIEU!$AH:$AH,"")</f>
        <v/>
      </c>
      <c r="O291" s="520" t="str">
        <f>+_xlfn.XLOOKUP($AB291,SOLIEU!$E:$E,SOLIEU!$AJ:$AJ,"")</f>
        <v/>
      </c>
      <c r="P291" s="521" t="e">
        <f t="shared" si="56"/>
        <v>#VALUE!</v>
      </c>
      <c r="Q291" s="521" t="e">
        <f t="shared" si="57"/>
        <v>#VALUE!</v>
      </c>
      <c r="R291" s="521" t="e">
        <f t="shared" si="58"/>
        <v>#VALUE!</v>
      </c>
      <c r="S291" s="521" t="e">
        <f t="shared" si="63"/>
        <v>#VALUE!</v>
      </c>
      <c r="T291" s="521" t="e">
        <f t="shared" si="59"/>
        <v>#VALUE!</v>
      </c>
      <c r="U291" s="521" t="e">
        <f t="shared" si="60"/>
        <v>#VALUE!</v>
      </c>
      <c r="V291" s="296" t="s">
        <v>46</v>
      </c>
      <c r="Y291" s="48">
        <f t="shared" si="64"/>
        <v>1</v>
      </c>
      <c r="Z291" s="48">
        <f t="shared" si="62"/>
        <v>281</v>
      </c>
      <c r="AA291" s="48" t="str">
        <f t="shared" si="61"/>
        <v>1-281-3D</v>
      </c>
      <c r="AB291" s="419" t="str">
        <f>+_xlfn.XLOOKUP(AA291,SOLIEU!B:B,SOLIEU!E:E,"")</f>
        <v/>
      </c>
      <c r="AC291" s="48"/>
    </row>
    <row r="292" spans="1:29" ht="17.399999999999999" hidden="1" customHeight="1" x14ac:dyDescent="0.3">
      <c r="A292" s="318">
        <f t="shared" si="52"/>
        <v>282</v>
      </c>
      <c r="B292" s="318" t="str">
        <f t="shared" si="53"/>
        <v/>
      </c>
      <c r="C292" s="520" t="str">
        <f>+_xlfn.XLOOKUP($AB292,SOLIEU!$E:$E,SOLIEU!$AP:$AP,"")</f>
        <v/>
      </c>
      <c r="D292" s="520" t="str">
        <f>+_xlfn.XLOOKUP($AB292,SOLIEU!$E:$E,SOLIEU!$AQ:$AQ,"")</f>
        <v/>
      </c>
      <c r="E292" s="520" t="str">
        <f>+_xlfn.XLOOKUP($AB292,SOLIEU!$E:$E,SOLIEU!$W:$W,"")</f>
        <v/>
      </c>
      <c r="F292" s="520" t="str">
        <f>+_xlfn.XLOOKUP($AB292,SOLIEU!$E:$E,SOLIEU!$Z:$Z,"")</f>
        <v/>
      </c>
      <c r="G292" s="520" t="str">
        <f>+_xlfn.XLOOKUP($AB292,SOLIEU!$E:$E,SOLIEU!$AD:$AD,"")</f>
        <v/>
      </c>
      <c r="H292" s="520" t="str">
        <f>+_xlfn.XLOOKUP($AB292,SOLIEU!$E:$E,SOLIEU!$AG:$AG,"")</f>
        <v/>
      </c>
      <c r="I292" s="520" t="str">
        <f>+_xlfn.XLOOKUP($AB292,SOLIEU!$E:$E,SOLIEU!$AI:$AI,"")</f>
        <v/>
      </c>
      <c r="J292" s="521" t="str">
        <f t="shared" si="54"/>
        <v/>
      </c>
      <c r="K292" s="521" t="str">
        <f t="shared" si="55"/>
        <v/>
      </c>
      <c r="L292" s="520" t="str">
        <f>+_xlfn.XLOOKUP($AB292,SOLIEU!$E:$E,SOLIEU!$AA:$AA,"")</f>
        <v/>
      </c>
      <c r="M292" s="520" t="str">
        <f>+_xlfn.XLOOKUP($AB292,SOLIEU!$E:$E,SOLIEU!$AE:$AE,"")</f>
        <v/>
      </c>
      <c r="N292" s="520" t="str">
        <f>+_xlfn.XLOOKUP($AB292,SOLIEU!$E:$E,SOLIEU!$AH:$AH,"")</f>
        <v/>
      </c>
      <c r="O292" s="520" t="str">
        <f>+_xlfn.XLOOKUP($AB292,SOLIEU!$E:$E,SOLIEU!$AJ:$AJ,"")</f>
        <v/>
      </c>
      <c r="P292" s="521" t="e">
        <f t="shared" si="56"/>
        <v>#VALUE!</v>
      </c>
      <c r="Q292" s="521" t="e">
        <f t="shared" si="57"/>
        <v>#VALUE!</v>
      </c>
      <c r="R292" s="521" t="e">
        <f t="shared" si="58"/>
        <v>#VALUE!</v>
      </c>
      <c r="S292" s="521" t="e">
        <f t="shared" si="63"/>
        <v>#VALUE!</v>
      </c>
      <c r="T292" s="521" t="e">
        <f t="shared" si="59"/>
        <v>#VALUE!</v>
      </c>
      <c r="U292" s="521" t="e">
        <f t="shared" si="60"/>
        <v>#VALUE!</v>
      </c>
      <c r="V292" s="296" t="s">
        <v>46</v>
      </c>
      <c r="Y292" s="48">
        <f t="shared" si="64"/>
        <v>1</v>
      </c>
      <c r="Z292" s="48">
        <f t="shared" si="62"/>
        <v>282</v>
      </c>
      <c r="AA292" s="48" t="str">
        <f t="shared" si="61"/>
        <v>1-282-3D</v>
      </c>
      <c r="AB292" s="419" t="str">
        <f>+_xlfn.XLOOKUP(AA292,SOLIEU!B:B,SOLIEU!E:E,"")</f>
        <v/>
      </c>
      <c r="AC292" s="48"/>
    </row>
    <row r="293" spans="1:29" ht="17.399999999999999" hidden="1" customHeight="1" x14ac:dyDescent="0.3">
      <c r="A293" s="318">
        <f t="shared" si="52"/>
        <v>283</v>
      </c>
      <c r="B293" s="318" t="str">
        <f t="shared" si="53"/>
        <v/>
      </c>
      <c r="C293" s="520" t="str">
        <f>+_xlfn.XLOOKUP($AB293,SOLIEU!$E:$E,SOLIEU!$AP:$AP,"")</f>
        <v/>
      </c>
      <c r="D293" s="520" t="str">
        <f>+_xlfn.XLOOKUP($AB293,SOLIEU!$E:$E,SOLIEU!$AQ:$AQ,"")</f>
        <v/>
      </c>
      <c r="E293" s="520" t="str">
        <f>+_xlfn.XLOOKUP($AB293,SOLIEU!$E:$E,SOLIEU!$W:$W,"")</f>
        <v/>
      </c>
      <c r="F293" s="520" t="str">
        <f>+_xlfn.XLOOKUP($AB293,SOLIEU!$E:$E,SOLIEU!$Z:$Z,"")</f>
        <v/>
      </c>
      <c r="G293" s="520" t="str">
        <f>+_xlfn.XLOOKUP($AB293,SOLIEU!$E:$E,SOLIEU!$AD:$AD,"")</f>
        <v/>
      </c>
      <c r="H293" s="520" t="str">
        <f>+_xlfn.XLOOKUP($AB293,SOLIEU!$E:$E,SOLIEU!$AG:$AG,"")</f>
        <v/>
      </c>
      <c r="I293" s="520" t="str">
        <f>+_xlfn.XLOOKUP($AB293,SOLIEU!$E:$E,SOLIEU!$AI:$AI,"")</f>
        <v/>
      </c>
      <c r="J293" s="521" t="str">
        <f t="shared" si="54"/>
        <v/>
      </c>
      <c r="K293" s="521" t="str">
        <f t="shared" si="55"/>
        <v/>
      </c>
      <c r="L293" s="520" t="str">
        <f>+_xlfn.XLOOKUP($AB293,SOLIEU!$E:$E,SOLIEU!$AA:$AA,"")</f>
        <v/>
      </c>
      <c r="M293" s="520" t="str">
        <f>+_xlfn.XLOOKUP($AB293,SOLIEU!$E:$E,SOLIEU!$AE:$AE,"")</f>
        <v/>
      </c>
      <c r="N293" s="520" t="str">
        <f>+_xlfn.XLOOKUP($AB293,SOLIEU!$E:$E,SOLIEU!$AH:$AH,"")</f>
        <v/>
      </c>
      <c r="O293" s="520" t="str">
        <f>+_xlfn.XLOOKUP($AB293,SOLIEU!$E:$E,SOLIEU!$AJ:$AJ,"")</f>
        <v/>
      </c>
      <c r="P293" s="521" t="e">
        <f t="shared" si="56"/>
        <v>#VALUE!</v>
      </c>
      <c r="Q293" s="521" t="e">
        <f t="shared" si="57"/>
        <v>#VALUE!</v>
      </c>
      <c r="R293" s="521" t="e">
        <f t="shared" si="58"/>
        <v>#VALUE!</v>
      </c>
      <c r="S293" s="521" t="e">
        <f t="shared" si="63"/>
        <v>#VALUE!</v>
      </c>
      <c r="T293" s="521" t="e">
        <f t="shared" si="59"/>
        <v>#VALUE!</v>
      </c>
      <c r="U293" s="521" t="e">
        <f t="shared" si="60"/>
        <v>#VALUE!</v>
      </c>
      <c r="V293" s="296" t="s">
        <v>46</v>
      </c>
      <c r="Y293" s="48">
        <f t="shared" si="64"/>
        <v>1</v>
      </c>
      <c r="Z293" s="48">
        <f t="shared" si="62"/>
        <v>283</v>
      </c>
      <c r="AA293" s="48" t="str">
        <f t="shared" si="61"/>
        <v>1-283-3D</v>
      </c>
      <c r="AB293" s="419" t="str">
        <f>+_xlfn.XLOOKUP(AA293,SOLIEU!B:B,SOLIEU!E:E,"")</f>
        <v/>
      </c>
      <c r="AC293" s="48"/>
    </row>
    <row r="294" spans="1:29" ht="17.399999999999999" hidden="1" customHeight="1" x14ac:dyDescent="0.3">
      <c r="A294" s="318">
        <f t="shared" si="52"/>
        <v>284</v>
      </c>
      <c r="B294" s="318" t="str">
        <f t="shared" si="53"/>
        <v/>
      </c>
      <c r="C294" s="520" t="str">
        <f>+_xlfn.XLOOKUP($AB294,SOLIEU!$E:$E,SOLIEU!$AP:$AP,"")</f>
        <v/>
      </c>
      <c r="D294" s="520" t="str">
        <f>+_xlfn.XLOOKUP($AB294,SOLIEU!$E:$E,SOLIEU!$AQ:$AQ,"")</f>
        <v/>
      </c>
      <c r="E294" s="520" t="str">
        <f>+_xlfn.XLOOKUP($AB294,SOLIEU!$E:$E,SOLIEU!$W:$W,"")</f>
        <v/>
      </c>
      <c r="F294" s="520" t="str">
        <f>+_xlfn.XLOOKUP($AB294,SOLIEU!$E:$E,SOLIEU!$Z:$Z,"")</f>
        <v/>
      </c>
      <c r="G294" s="520" t="str">
        <f>+_xlfn.XLOOKUP($AB294,SOLIEU!$E:$E,SOLIEU!$AD:$AD,"")</f>
        <v/>
      </c>
      <c r="H294" s="520" t="str">
        <f>+_xlfn.XLOOKUP($AB294,SOLIEU!$E:$E,SOLIEU!$AG:$AG,"")</f>
        <v/>
      </c>
      <c r="I294" s="520" t="str">
        <f>+_xlfn.XLOOKUP($AB294,SOLIEU!$E:$E,SOLIEU!$AI:$AI,"")</f>
        <v/>
      </c>
      <c r="J294" s="521" t="str">
        <f t="shared" si="54"/>
        <v/>
      </c>
      <c r="K294" s="521" t="str">
        <f t="shared" si="55"/>
        <v/>
      </c>
      <c r="L294" s="520" t="str">
        <f>+_xlfn.XLOOKUP($AB294,SOLIEU!$E:$E,SOLIEU!$AA:$AA,"")</f>
        <v/>
      </c>
      <c r="M294" s="520" t="str">
        <f>+_xlfn.XLOOKUP($AB294,SOLIEU!$E:$E,SOLIEU!$AE:$AE,"")</f>
        <v/>
      </c>
      <c r="N294" s="520" t="str">
        <f>+_xlfn.XLOOKUP($AB294,SOLIEU!$E:$E,SOLIEU!$AH:$AH,"")</f>
        <v/>
      </c>
      <c r="O294" s="520" t="str">
        <f>+_xlfn.XLOOKUP($AB294,SOLIEU!$E:$E,SOLIEU!$AJ:$AJ,"")</f>
        <v/>
      </c>
      <c r="P294" s="521" t="e">
        <f t="shared" si="56"/>
        <v>#VALUE!</v>
      </c>
      <c r="Q294" s="521" t="e">
        <f t="shared" si="57"/>
        <v>#VALUE!</v>
      </c>
      <c r="R294" s="521" t="e">
        <f t="shared" si="58"/>
        <v>#VALUE!</v>
      </c>
      <c r="S294" s="521" t="e">
        <f t="shared" si="63"/>
        <v>#VALUE!</v>
      </c>
      <c r="T294" s="521" t="e">
        <f t="shared" si="59"/>
        <v>#VALUE!</v>
      </c>
      <c r="U294" s="521" t="e">
        <f t="shared" si="60"/>
        <v>#VALUE!</v>
      </c>
      <c r="V294" s="296" t="s">
        <v>46</v>
      </c>
      <c r="Y294" s="48">
        <f t="shared" si="64"/>
        <v>1</v>
      </c>
      <c r="Z294" s="48">
        <f t="shared" si="62"/>
        <v>284</v>
      </c>
      <c r="AA294" s="48" t="str">
        <f t="shared" si="61"/>
        <v>1-284-3D</v>
      </c>
      <c r="AB294" s="419" t="str">
        <f>+_xlfn.XLOOKUP(AA294,SOLIEU!B:B,SOLIEU!E:E,"")</f>
        <v/>
      </c>
      <c r="AC294" s="48"/>
    </row>
    <row r="295" spans="1:29" ht="17.399999999999999" hidden="1" customHeight="1" x14ac:dyDescent="0.3">
      <c r="A295" s="318">
        <f t="shared" ref="A295:A358" si="65">+A294+1</f>
        <v>285</v>
      </c>
      <c r="B295" s="318" t="str">
        <f t="shared" ref="B295:B358" si="66">+AB295</f>
        <v/>
      </c>
      <c r="C295" s="520" t="str">
        <f>+_xlfn.XLOOKUP($AB295,SOLIEU!$E:$E,SOLIEU!$AP:$AP,"")</f>
        <v/>
      </c>
      <c r="D295" s="520" t="str">
        <f>+_xlfn.XLOOKUP($AB295,SOLIEU!$E:$E,SOLIEU!$AQ:$AQ,"")</f>
        <v/>
      </c>
      <c r="E295" s="520" t="str">
        <f>+_xlfn.XLOOKUP($AB295,SOLIEU!$E:$E,SOLIEU!$W:$W,"")</f>
        <v/>
      </c>
      <c r="F295" s="520" t="str">
        <f>+_xlfn.XLOOKUP($AB295,SOLIEU!$E:$E,SOLIEU!$Z:$Z,"")</f>
        <v/>
      </c>
      <c r="G295" s="520" t="str">
        <f>+_xlfn.XLOOKUP($AB295,SOLIEU!$E:$E,SOLIEU!$AD:$AD,"")</f>
        <v/>
      </c>
      <c r="H295" s="520" t="str">
        <f>+_xlfn.XLOOKUP($AB295,SOLIEU!$E:$E,SOLIEU!$AG:$AG,"")</f>
        <v/>
      </c>
      <c r="I295" s="520" t="str">
        <f>+_xlfn.XLOOKUP($AB295,SOLIEU!$E:$E,SOLIEU!$AI:$AI,"")</f>
        <v/>
      </c>
      <c r="J295" s="521" t="str">
        <f t="shared" ref="J295:J358" si="67">+D295</f>
        <v/>
      </c>
      <c r="K295" s="521" t="str">
        <f t="shared" ref="K295:K358" si="68">+E295</f>
        <v/>
      </c>
      <c r="L295" s="520" t="str">
        <f>+_xlfn.XLOOKUP($AB295,SOLIEU!$E:$E,SOLIEU!$AA:$AA,"")</f>
        <v/>
      </c>
      <c r="M295" s="520" t="str">
        <f>+_xlfn.XLOOKUP($AB295,SOLIEU!$E:$E,SOLIEU!$AE:$AE,"")</f>
        <v/>
      </c>
      <c r="N295" s="520" t="str">
        <f>+_xlfn.XLOOKUP($AB295,SOLIEU!$E:$E,SOLIEU!$AH:$AH,"")</f>
        <v/>
      </c>
      <c r="O295" s="520" t="str">
        <f>+_xlfn.XLOOKUP($AB295,SOLIEU!$E:$E,SOLIEU!$AJ:$AJ,"")</f>
        <v/>
      </c>
      <c r="P295" s="521" t="e">
        <f t="shared" ref="P295:P358" si="69">+J295-D295</f>
        <v>#VALUE!</v>
      </c>
      <c r="Q295" s="521" t="e">
        <f t="shared" ref="Q295:Q358" si="70">+K295-E295</f>
        <v>#VALUE!</v>
      </c>
      <c r="R295" s="521" t="e">
        <f t="shared" ref="R295:R358" si="71">+L295-F295</f>
        <v>#VALUE!</v>
      </c>
      <c r="S295" s="521" t="e">
        <f t="shared" si="63"/>
        <v>#VALUE!</v>
      </c>
      <c r="T295" s="521" t="e">
        <f t="shared" ref="T295:T358" si="72">+N295-H295</f>
        <v>#VALUE!</v>
      </c>
      <c r="U295" s="521" t="e">
        <f t="shared" ref="U295:U358" si="73">+O295-I295</f>
        <v>#VALUE!</v>
      </c>
      <c r="V295" s="296" t="s">
        <v>46</v>
      </c>
      <c r="Y295" s="48">
        <f t="shared" si="64"/>
        <v>1</v>
      </c>
      <c r="Z295" s="48">
        <f t="shared" si="62"/>
        <v>285</v>
      </c>
      <c r="AA295" s="48" t="str">
        <f t="shared" ref="AA295:AA358" si="74">+Y295&amp;"-"&amp;Z295&amp;"-"&amp;$AA$4</f>
        <v>1-285-3D</v>
      </c>
      <c r="AB295" s="419" t="str">
        <f>+_xlfn.XLOOKUP(AA295,SOLIEU!B:B,SOLIEU!E:E,"")</f>
        <v/>
      </c>
      <c r="AC295" s="48"/>
    </row>
    <row r="296" spans="1:29" ht="17.399999999999999" hidden="1" customHeight="1" x14ac:dyDescent="0.3">
      <c r="A296" s="318">
        <f t="shared" si="65"/>
        <v>286</v>
      </c>
      <c r="B296" s="318" t="str">
        <f t="shared" si="66"/>
        <v/>
      </c>
      <c r="C296" s="520" t="str">
        <f>+_xlfn.XLOOKUP($AB296,SOLIEU!$E:$E,SOLIEU!$AP:$AP,"")</f>
        <v/>
      </c>
      <c r="D296" s="520" t="str">
        <f>+_xlfn.XLOOKUP($AB296,SOLIEU!$E:$E,SOLIEU!$AQ:$AQ,"")</f>
        <v/>
      </c>
      <c r="E296" s="520" t="str">
        <f>+_xlfn.XLOOKUP($AB296,SOLIEU!$E:$E,SOLIEU!$W:$W,"")</f>
        <v/>
      </c>
      <c r="F296" s="520" t="str">
        <f>+_xlfn.XLOOKUP($AB296,SOLIEU!$E:$E,SOLIEU!$Z:$Z,"")</f>
        <v/>
      </c>
      <c r="G296" s="520" t="str">
        <f>+_xlfn.XLOOKUP($AB296,SOLIEU!$E:$E,SOLIEU!$AD:$AD,"")</f>
        <v/>
      </c>
      <c r="H296" s="520" t="str">
        <f>+_xlfn.XLOOKUP($AB296,SOLIEU!$E:$E,SOLIEU!$AG:$AG,"")</f>
        <v/>
      </c>
      <c r="I296" s="520" t="str">
        <f>+_xlfn.XLOOKUP($AB296,SOLIEU!$E:$E,SOLIEU!$AI:$AI,"")</f>
        <v/>
      </c>
      <c r="J296" s="521" t="str">
        <f t="shared" si="67"/>
        <v/>
      </c>
      <c r="K296" s="521" t="str">
        <f t="shared" si="68"/>
        <v/>
      </c>
      <c r="L296" s="520" t="str">
        <f>+_xlfn.XLOOKUP($AB296,SOLIEU!$E:$E,SOLIEU!$AA:$AA,"")</f>
        <v/>
      </c>
      <c r="M296" s="520" t="str">
        <f>+_xlfn.XLOOKUP($AB296,SOLIEU!$E:$E,SOLIEU!$AE:$AE,"")</f>
        <v/>
      </c>
      <c r="N296" s="520" t="str">
        <f>+_xlfn.XLOOKUP($AB296,SOLIEU!$E:$E,SOLIEU!$AH:$AH,"")</f>
        <v/>
      </c>
      <c r="O296" s="520" t="str">
        <f>+_xlfn.XLOOKUP($AB296,SOLIEU!$E:$E,SOLIEU!$AJ:$AJ,"")</f>
        <v/>
      </c>
      <c r="P296" s="521" t="e">
        <f t="shared" si="69"/>
        <v>#VALUE!</v>
      </c>
      <c r="Q296" s="521" t="e">
        <f t="shared" si="70"/>
        <v>#VALUE!</v>
      </c>
      <c r="R296" s="521" t="e">
        <f t="shared" si="71"/>
        <v>#VALUE!</v>
      </c>
      <c r="S296" s="521" t="e">
        <f t="shared" si="63"/>
        <v>#VALUE!</v>
      </c>
      <c r="T296" s="521" t="e">
        <f t="shared" si="72"/>
        <v>#VALUE!</v>
      </c>
      <c r="U296" s="521" t="e">
        <f t="shared" si="73"/>
        <v>#VALUE!</v>
      </c>
      <c r="V296" s="296" t="s">
        <v>46</v>
      </c>
      <c r="Y296" s="48">
        <f t="shared" si="64"/>
        <v>1</v>
      </c>
      <c r="Z296" s="48">
        <f t="shared" si="62"/>
        <v>286</v>
      </c>
      <c r="AA296" s="48" t="str">
        <f t="shared" si="74"/>
        <v>1-286-3D</v>
      </c>
      <c r="AB296" s="419" t="str">
        <f>+_xlfn.XLOOKUP(AA296,SOLIEU!B:B,SOLIEU!E:E,"")</f>
        <v/>
      </c>
      <c r="AC296" s="48"/>
    </row>
    <row r="297" spans="1:29" ht="17.399999999999999" hidden="1" customHeight="1" x14ac:dyDescent="0.3">
      <c r="A297" s="318">
        <f t="shared" si="65"/>
        <v>287</v>
      </c>
      <c r="B297" s="318" t="str">
        <f t="shared" si="66"/>
        <v/>
      </c>
      <c r="C297" s="520" t="str">
        <f>+_xlfn.XLOOKUP($AB297,SOLIEU!$E:$E,SOLIEU!$AP:$AP,"")</f>
        <v/>
      </c>
      <c r="D297" s="520" t="str">
        <f>+_xlfn.XLOOKUP($AB297,SOLIEU!$E:$E,SOLIEU!$AQ:$AQ,"")</f>
        <v/>
      </c>
      <c r="E297" s="520" t="str">
        <f>+_xlfn.XLOOKUP($AB297,SOLIEU!$E:$E,SOLIEU!$W:$W,"")</f>
        <v/>
      </c>
      <c r="F297" s="520" t="str">
        <f>+_xlfn.XLOOKUP($AB297,SOLIEU!$E:$E,SOLIEU!$Z:$Z,"")</f>
        <v/>
      </c>
      <c r="G297" s="520" t="str">
        <f>+_xlfn.XLOOKUP($AB297,SOLIEU!$E:$E,SOLIEU!$AD:$AD,"")</f>
        <v/>
      </c>
      <c r="H297" s="520" t="str">
        <f>+_xlfn.XLOOKUP($AB297,SOLIEU!$E:$E,SOLIEU!$AG:$AG,"")</f>
        <v/>
      </c>
      <c r="I297" s="520" t="str">
        <f>+_xlfn.XLOOKUP($AB297,SOLIEU!$E:$E,SOLIEU!$AI:$AI,"")</f>
        <v/>
      </c>
      <c r="J297" s="521" t="str">
        <f t="shared" si="67"/>
        <v/>
      </c>
      <c r="K297" s="521" t="str">
        <f t="shared" si="68"/>
        <v/>
      </c>
      <c r="L297" s="520" t="str">
        <f>+_xlfn.XLOOKUP($AB297,SOLIEU!$E:$E,SOLIEU!$AA:$AA,"")</f>
        <v/>
      </c>
      <c r="M297" s="520" t="str">
        <f>+_xlfn.XLOOKUP($AB297,SOLIEU!$E:$E,SOLIEU!$AE:$AE,"")</f>
        <v/>
      </c>
      <c r="N297" s="520" t="str">
        <f>+_xlfn.XLOOKUP($AB297,SOLIEU!$E:$E,SOLIEU!$AH:$AH,"")</f>
        <v/>
      </c>
      <c r="O297" s="520" t="str">
        <f>+_xlfn.XLOOKUP($AB297,SOLIEU!$E:$E,SOLIEU!$AJ:$AJ,"")</f>
        <v/>
      </c>
      <c r="P297" s="521" t="e">
        <f t="shared" si="69"/>
        <v>#VALUE!</v>
      </c>
      <c r="Q297" s="521" t="e">
        <f t="shared" si="70"/>
        <v>#VALUE!</v>
      </c>
      <c r="R297" s="521" t="e">
        <f t="shared" si="71"/>
        <v>#VALUE!</v>
      </c>
      <c r="S297" s="521" t="e">
        <f t="shared" si="63"/>
        <v>#VALUE!</v>
      </c>
      <c r="T297" s="521" t="e">
        <f t="shared" si="72"/>
        <v>#VALUE!</v>
      </c>
      <c r="U297" s="521" t="e">
        <f t="shared" si="73"/>
        <v>#VALUE!</v>
      </c>
      <c r="V297" s="296" t="s">
        <v>46</v>
      </c>
      <c r="Y297" s="48">
        <f t="shared" si="64"/>
        <v>1</v>
      </c>
      <c r="Z297" s="48">
        <f t="shared" si="62"/>
        <v>287</v>
      </c>
      <c r="AA297" s="48" t="str">
        <f t="shared" si="74"/>
        <v>1-287-3D</v>
      </c>
      <c r="AB297" s="419" t="str">
        <f>+_xlfn.XLOOKUP(AA297,SOLIEU!B:B,SOLIEU!E:E,"")</f>
        <v/>
      </c>
      <c r="AC297" s="48"/>
    </row>
    <row r="298" spans="1:29" ht="17.399999999999999" hidden="1" customHeight="1" x14ac:dyDescent="0.3">
      <c r="A298" s="318">
        <f t="shared" si="65"/>
        <v>288</v>
      </c>
      <c r="B298" s="318" t="str">
        <f t="shared" si="66"/>
        <v/>
      </c>
      <c r="C298" s="520" t="str">
        <f>+_xlfn.XLOOKUP($AB298,SOLIEU!$E:$E,SOLIEU!$AP:$AP,"")</f>
        <v/>
      </c>
      <c r="D298" s="520" t="str">
        <f>+_xlfn.XLOOKUP($AB298,SOLIEU!$E:$E,SOLIEU!$AQ:$AQ,"")</f>
        <v/>
      </c>
      <c r="E298" s="520" t="str">
        <f>+_xlfn.XLOOKUP($AB298,SOLIEU!$E:$E,SOLIEU!$W:$W,"")</f>
        <v/>
      </c>
      <c r="F298" s="520" t="str">
        <f>+_xlfn.XLOOKUP($AB298,SOLIEU!$E:$E,SOLIEU!$Z:$Z,"")</f>
        <v/>
      </c>
      <c r="G298" s="520" t="str">
        <f>+_xlfn.XLOOKUP($AB298,SOLIEU!$E:$E,SOLIEU!$AD:$AD,"")</f>
        <v/>
      </c>
      <c r="H298" s="520" t="str">
        <f>+_xlfn.XLOOKUP($AB298,SOLIEU!$E:$E,SOLIEU!$AG:$AG,"")</f>
        <v/>
      </c>
      <c r="I298" s="520" t="str">
        <f>+_xlfn.XLOOKUP($AB298,SOLIEU!$E:$E,SOLIEU!$AI:$AI,"")</f>
        <v/>
      </c>
      <c r="J298" s="521" t="str">
        <f t="shared" si="67"/>
        <v/>
      </c>
      <c r="K298" s="521" t="str">
        <f t="shared" si="68"/>
        <v/>
      </c>
      <c r="L298" s="520" t="str">
        <f>+_xlfn.XLOOKUP($AB298,SOLIEU!$E:$E,SOLIEU!$AA:$AA,"")</f>
        <v/>
      </c>
      <c r="M298" s="520" t="str">
        <f>+_xlfn.XLOOKUP($AB298,SOLIEU!$E:$E,SOLIEU!$AE:$AE,"")</f>
        <v/>
      </c>
      <c r="N298" s="520" t="str">
        <f>+_xlfn.XLOOKUP($AB298,SOLIEU!$E:$E,SOLIEU!$AH:$AH,"")</f>
        <v/>
      </c>
      <c r="O298" s="520" t="str">
        <f>+_xlfn.XLOOKUP($AB298,SOLIEU!$E:$E,SOLIEU!$AJ:$AJ,"")</f>
        <v/>
      </c>
      <c r="P298" s="521" t="e">
        <f t="shared" si="69"/>
        <v>#VALUE!</v>
      </c>
      <c r="Q298" s="521" t="e">
        <f t="shared" si="70"/>
        <v>#VALUE!</v>
      </c>
      <c r="R298" s="521" t="e">
        <f t="shared" si="71"/>
        <v>#VALUE!</v>
      </c>
      <c r="S298" s="521" t="e">
        <f t="shared" si="63"/>
        <v>#VALUE!</v>
      </c>
      <c r="T298" s="521" t="e">
        <f t="shared" si="72"/>
        <v>#VALUE!</v>
      </c>
      <c r="U298" s="521" t="e">
        <f t="shared" si="73"/>
        <v>#VALUE!</v>
      </c>
      <c r="V298" s="296" t="s">
        <v>46</v>
      </c>
      <c r="Y298" s="48">
        <f t="shared" si="64"/>
        <v>1</v>
      </c>
      <c r="Z298" s="48">
        <f t="shared" si="62"/>
        <v>288</v>
      </c>
      <c r="AA298" s="48" t="str">
        <f t="shared" si="74"/>
        <v>1-288-3D</v>
      </c>
      <c r="AB298" s="419" t="str">
        <f>+_xlfn.XLOOKUP(AA298,SOLIEU!B:B,SOLIEU!E:E,"")</f>
        <v/>
      </c>
      <c r="AC298" s="48"/>
    </row>
    <row r="299" spans="1:29" ht="17.399999999999999" hidden="1" customHeight="1" x14ac:dyDescent="0.3">
      <c r="A299" s="318">
        <f t="shared" si="65"/>
        <v>289</v>
      </c>
      <c r="B299" s="318" t="str">
        <f t="shared" si="66"/>
        <v/>
      </c>
      <c r="C299" s="520" t="str">
        <f>+_xlfn.XLOOKUP($AB299,SOLIEU!$E:$E,SOLIEU!$AP:$AP,"")</f>
        <v/>
      </c>
      <c r="D299" s="520" t="str">
        <f>+_xlfn.XLOOKUP($AB299,SOLIEU!$E:$E,SOLIEU!$AQ:$AQ,"")</f>
        <v/>
      </c>
      <c r="E299" s="520" t="str">
        <f>+_xlfn.XLOOKUP($AB299,SOLIEU!$E:$E,SOLIEU!$W:$W,"")</f>
        <v/>
      </c>
      <c r="F299" s="520" t="str">
        <f>+_xlfn.XLOOKUP($AB299,SOLIEU!$E:$E,SOLIEU!$Z:$Z,"")</f>
        <v/>
      </c>
      <c r="G299" s="520" t="str">
        <f>+_xlfn.XLOOKUP($AB299,SOLIEU!$E:$E,SOLIEU!$AD:$AD,"")</f>
        <v/>
      </c>
      <c r="H299" s="520" t="str">
        <f>+_xlfn.XLOOKUP($AB299,SOLIEU!$E:$E,SOLIEU!$AG:$AG,"")</f>
        <v/>
      </c>
      <c r="I299" s="520" t="str">
        <f>+_xlfn.XLOOKUP($AB299,SOLIEU!$E:$E,SOLIEU!$AI:$AI,"")</f>
        <v/>
      </c>
      <c r="J299" s="521" t="str">
        <f t="shared" si="67"/>
        <v/>
      </c>
      <c r="K299" s="521" t="str">
        <f t="shared" si="68"/>
        <v/>
      </c>
      <c r="L299" s="520" t="str">
        <f>+_xlfn.XLOOKUP($AB299,SOLIEU!$E:$E,SOLIEU!$AA:$AA,"")</f>
        <v/>
      </c>
      <c r="M299" s="520" t="str">
        <f>+_xlfn.XLOOKUP($AB299,SOLIEU!$E:$E,SOLIEU!$AE:$AE,"")</f>
        <v/>
      </c>
      <c r="N299" s="520" t="str">
        <f>+_xlfn.XLOOKUP($AB299,SOLIEU!$E:$E,SOLIEU!$AH:$AH,"")</f>
        <v/>
      </c>
      <c r="O299" s="520" t="str">
        <f>+_xlfn.XLOOKUP($AB299,SOLIEU!$E:$E,SOLIEU!$AJ:$AJ,"")</f>
        <v/>
      </c>
      <c r="P299" s="521" t="e">
        <f t="shared" si="69"/>
        <v>#VALUE!</v>
      </c>
      <c r="Q299" s="521" t="e">
        <f t="shared" si="70"/>
        <v>#VALUE!</v>
      </c>
      <c r="R299" s="521" t="e">
        <f t="shared" si="71"/>
        <v>#VALUE!</v>
      </c>
      <c r="S299" s="521" t="e">
        <f t="shared" si="63"/>
        <v>#VALUE!</v>
      </c>
      <c r="T299" s="521" t="e">
        <f t="shared" si="72"/>
        <v>#VALUE!</v>
      </c>
      <c r="U299" s="521" t="e">
        <f t="shared" si="73"/>
        <v>#VALUE!</v>
      </c>
      <c r="V299" s="296" t="s">
        <v>46</v>
      </c>
      <c r="Y299" s="48">
        <f t="shared" si="64"/>
        <v>1</v>
      </c>
      <c r="Z299" s="48">
        <f t="shared" si="62"/>
        <v>289</v>
      </c>
      <c r="AA299" s="48" t="str">
        <f t="shared" si="74"/>
        <v>1-289-3D</v>
      </c>
      <c r="AB299" s="419" t="str">
        <f>+_xlfn.XLOOKUP(AA299,SOLIEU!B:B,SOLIEU!E:E,"")</f>
        <v/>
      </c>
      <c r="AC299" s="48"/>
    </row>
    <row r="300" spans="1:29" ht="17.399999999999999" hidden="1" customHeight="1" x14ac:dyDescent="0.3">
      <c r="A300" s="318">
        <f t="shared" si="65"/>
        <v>290</v>
      </c>
      <c r="B300" s="318" t="str">
        <f t="shared" si="66"/>
        <v/>
      </c>
      <c r="C300" s="520" t="str">
        <f>+_xlfn.XLOOKUP($AB300,SOLIEU!$E:$E,SOLIEU!$AP:$AP,"")</f>
        <v/>
      </c>
      <c r="D300" s="520" t="str">
        <f>+_xlfn.XLOOKUP($AB300,SOLIEU!$E:$E,SOLIEU!$AQ:$AQ,"")</f>
        <v/>
      </c>
      <c r="E300" s="520" t="str">
        <f>+_xlfn.XLOOKUP($AB300,SOLIEU!$E:$E,SOLIEU!$W:$W,"")</f>
        <v/>
      </c>
      <c r="F300" s="520" t="str">
        <f>+_xlfn.XLOOKUP($AB300,SOLIEU!$E:$E,SOLIEU!$Z:$Z,"")</f>
        <v/>
      </c>
      <c r="G300" s="520" t="str">
        <f>+_xlfn.XLOOKUP($AB300,SOLIEU!$E:$E,SOLIEU!$AD:$AD,"")</f>
        <v/>
      </c>
      <c r="H300" s="520" t="str">
        <f>+_xlfn.XLOOKUP($AB300,SOLIEU!$E:$E,SOLIEU!$AG:$AG,"")</f>
        <v/>
      </c>
      <c r="I300" s="520" t="str">
        <f>+_xlfn.XLOOKUP($AB300,SOLIEU!$E:$E,SOLIEU!$AI:$AI,"")</f>
        <v/>
      </c>
      <c r="J300" s="521" t="str">
        <f t="shared" si="67"/>
        <v/>
      </c>
      <c r="K300" s="521" t="str">
        <f t="shared" si="68"/>
        <v/>
      </c>
      <c r="L300" s="520" t="str">
        <f>+_xlfn.XLOOKUP($AB300,SOLIEU!$E:$E,SOLIEU!$AA:$AA,"")</f>
        <v/>
      </c>
      <c r="M300" s="520" t="str">
        <f>+_xlfn.XLOOKUP($AB300,SOLIEU!$E:$E,SOLIEU!$AE:$AE,"")</f>
        <v/>
      </c>
      <c r="N300" s="520" t="str">
        <f>+_xlfn.XLOOKUP($AB300,SOLIEU!$E:$E,SOLIEU!$AH:$AH,"")</f>
        <v/>
      </c>
      <c r="O300" s="520" t="str">
        <f>+_xlfn.XLOOKUP($AB300,SOLIEU!$E:$E,SOLIEU!$AJ:$AJ,"")</f>
        <v/>
      </c>
      <c r="P300" s="521" t="e">
        <f t="shared" si="69"/>
        <v>#VALUE!</v>
      </c>
      <c r="Q300" s="521" t="e">
        <f t="shared" si="70"/>
        <v>#VALUE!</v>
      </c>
      <c r="R300" s="521" t="e">
        <f t="shared" si="71"/>
        <v>#VALUE!</v>
      </c>
      <c r="S300" s="521" t="e">
        <f t="shared" si="63"/>
        <v>#VALUE!</v>
      </c>
      <c r="T300" s="521" t="e">
        <f t="shared" si="72"/>
        <v>#VALUE!</v>
      </c>
      <c r="U300" s="521" t="e">
        <f t="shared" si="73"/>
        <v>#VALUE!</v>
      </c>
      <c r="V300" s="296" t="s">
        <v>46</v>
      </c>
      <c r="Y300" s="48">
        <f t="shared" si="64"/>
        <v>1</v>
      </c>
      <c r="Z300" s="48">
        <f t="shared" si="62"/>
        <v>290</v>
      </c>
      <c r="AA300" s="48" t="str">
        <f t="shared" si="74"/>
        <v>1-290-3D</v>
      </c>
      <c r="AB300" s="419" t="str">
        <f>+_xlfn.XLOOKUP(AA300,SOLIEU!B:B,SOLIEU!E:E,"")</f>
        <v/>
      </c>
      <c r="AC300" s="48"/>
    </row>
    <row r="301" spans="1:29" ht="17.399999999999999" hidden="1" customHeight="1" x14ac:dyDescent="0.3">
      <c r="A301" s="318">
        <f t="shared" si="65"/>
        <v>291</v>
      </c>
      <c r="B301" s="318" t="str">
        <f t="shared" si="66"/>
        <v/>
      </c>
      <c r="C301" s="520" t="str">
        <f>+_xlfn.XLOOKUP($AB301,SOLIEU!$E:$E,SOLIEU!$AP:$AP,"")</f>
        <v/>
      </c>
      <c r="D301" s="520" t="str">
        <f>+_xlfn.XLOOKUP($AB301,SOLIEU!$E:$E,SOLIEU!$AQ:$AQ,"")</f>
        <v/>
      </c>
      <c r="E301" s="520" t="str">
        <f>+_xlfn.XLOOKUP($AB301,SOLIEU!$E:$E,SOLIEU!$W:$W,"")</f>
        <v/>
      </c>
      <c r="F301" s="520" t="str">
        <f>+_xlfn.XLOOKUP($AB301,SOLIEU!$E:$E,SOLIEU!$Z:$Z,"")</f>
        <v/>
      </c>
      <c r="G301" s="520" t="str">
        <f>+_xlfn.XLOOKUP($AB301,SOLIEU!$E:$E,SOLIEU!$AD:$AD,"")</f>
        <v/>
      </c>
      <c r="H301" s="520" t="str">
        <f>+_xlfn.XLOOKUP($AB301,SOLIEU!$E:$E,SOLIEU!$AG:$AG,"")</f>
        <v/>
      </c>
      <c r="I301" s="520" t="str">
        <f>+_xlfn.XLOOKUP($AB301,SOLIEU!$E:$E,SOLIEU!$AI:$AI,"")</f>
        <v/>
      </c>
      <c r="J301" s="521" t="str">
        <f t="shared" si="67"/>
        <v/>
      </c>
      <c r="K301" s="521" t="str">
        <f t="shared" si="68"/>
        <v/>
      </c>
      <c r="L301" s="520" t="str">
        <f>+_xlfn.XLOOKUP($AB301,SOLIEU!$E:$E,SOLIEU!$AA:$AA,"")</f>
        <v/>
      </c>
      <c r="M301" s="520" t="str">
        <f>+_xlfn.XLOOKUP($AB301,SOLIEU!$E:$E,SOLIEU!$AE:$AE,"")</f>
        <v/>
      </c>
      <c r="N301" s="520" t="str">
        <f>+_xlfn.XLOOKUP($AB301,SOLIEU!$E:$E,SOLIEU!$AH:$AH,"")</f>
        <v/>
      </c>
      <c r="O301" s="520" t="str">
        <f>+_xlfn.XLOOKUP($AB301,SOLIEU!$E:$E,SOLIEU!$AJ:$AJ,"")</f>
        <v/>
      </c>
      <c r="P301" s="521" t="e">
        <f t="shared" si="69"/>
        <v>#VALUE!</v>
      </c>
      <c r="Q301" s="521" t="e">
        <f t="shared" si="70"/>
        <v>#VALUE!</v>
      </c>
      <c r="R301" s="521" t="e">
        <f t="shared" si="71"/>
        <v>#VALUE!</v>
      </c>
      <c r="S301" s="521" t="e">
        <f t="shared" si="63"/>
        <v>#VALUE!</v>
      </c>
      <c r="T301" s="521" t="e">
        <f t="shared" si="72"/>
        <v>#VALUE!</v>
      </c>
      <c r="U301" s="521" t="e">
        <f t="shared" si="73"/>
        <v>#VALUE!</v>
      </c>
      <c r="V301" s="296" t="s">
        <v>46</v>
      </c>
      <c r="Y301" s="48">
        <f t="shared" si="64"/>
        <v>1</v>
      </c>
      <c r="Z301" s="48">
        <f t="shared" si="62"/>
        <v>291</v>
      </c>
      <c r="AA301" s="48" t="str">
        <f t="shared" si="74"/>
        <v>1-291-3D</v>
      </c>
      <c r="AB301" s="419" t="str">
        <f>+_xlfn.XLOOKUP(AA301,SOLIEU!B:B,SOLIEU!E:E,"")</f>
        <v/>
      </c>
      <c r="AC301" s="48"/>
    </row>
    <row r="302" spans="1:29" ht="17.399999999999999" hidden="1" customHeight="1" x14ac:dyDescent="0.3">
      <c r="A302" s="318">
        <f t="shared" si="65"/>
        <v>292</v>
      </c>
      <c r="B302" s="318" t="str">
        <f t="shared" si="66"/>
        <v/>
      </c>
      <c r="C302" s="520" t="str">
        <f>+_xlfn.XLOOKUP($AB302,SOLIEU!$E:$E,SOLIEU!$AP:$AP,"")</f>
        <v/>
      </c>
      <c r="D302" s="520" t="str">
        <f>+_xlfn.XLOOKUP($AB302,SOLIEU!$E:$E,SOLIEU!$AQ:$AQ,"")</f>
        <v/>
      </c>
      <c r="E302" s="520" t="str">
        <f>+_xlfn.XLOOKUP($AB302,SOLIEU!$E:$E,SOLIEU!$W:$W,"")</f>
        <v/>
      </c>
      <c r="F302" s="520" t="str">
        <f>+_xlfn.XLOOKUP($AB302,SOLIEU!$E:$E,SOLIEU!$Z:$Z,"")</f>
        <v/>
      </c>
      <c r="G302" s="520" t="str">
        <f>+_xlfn.XLOOKUP($AB302,SOLIEU!$E:$E,SOLIEU!$AD:$AD,"")</f>
        <v/>
      </c>
      <c r="H302" s="520" t="str">
        <f>+_xlfn.XLOOKUP($AB302,SOLIEU!$E:$E,SOLIEU!$AG:$AG,"")</f>
        <v/>
      </c>
      <c r="I302" s="520" t="str">
        <f>+_xlfn.XLOOKUP($AB302,SOLIEU!$E:$E,SOLIEU!$AI:$AI,"")</f>
        <v/>
      </c>
      <c r="J302" s="521" t="str">
        <f t="shared" si="67"/>
        <v/>
      </c>
      <c r="K302" s="521" t="str">
        <f t="shared" si="68"/>
        <v/>
      </c>
      <c r="L302" s="520" t="str">
        <f>+_xlfn.XLOOKUP($AB302,SOLIEU!$E:$E,SOLIEU!$AA:$AA,"")</f>
        <v/>
      </c>
      <c r="M302" s="520" t="str">
        <f>+_xlfn.XLOOKUP($AB302,SOLIEU!$E:$E,SOLIEU!$AE:$AE,"")</f>
        <v/>
      </c>
      <c r="N302" s="520" t="str">
        <f>+_xlfn.XLOOKUP($AB302,SOLIEU!$E:$E,SOLIEU!$AH:$AH,"")</f>
        <v/>
      </c>
      <c r="O302" s="520" t="str">
        <f>+_xlfn.XLOOKUP($AB302,SOLIEU!$E:$E,SOLIEU!$AJ:$AJ,"")</f>
        <v/>
      </c>
      <c r="P302" s="521" t="e">
        <f t="shared" si="69"/>
        <v>#VALUE!</v>
      </c>
      <c r="Q302" s="521" t="e">
        <f t="shared" si="70"/>
        <v>#VALUE!</v>
      </c>
      <c r="R302" s="521" t="e">
        <f t="shared" si="71"/>
        <v>#VALUE!</v>
      </c>
      <c r="S302" s="521" t="e">
        <f t="shared" si="63"/>
        <v>#VALUE!</v>
      </c>
      <c r="T302" s="521" t="e">
        <f t="shared" si="72"/>
        <v>#VALUE!</v>
      </c>
      <c r="U302" s="521" t="e">
        <f t="shared" si="73"/>
        <v>#VALUE!</v>
      </c>
      <c r="V302" s="296" t="s">
        <v>46</v>
      </c>
      <c r="Y302" s="48">
        <f t="shared" si="64"/>
        <v>1</v>
      </c>
      <c r="Z302" s="48">
        <f t="shared" si="62"/>
        <v>292</v>
      </c>
      <c r="AA302" s="48" t="str">
        <f t="shared" si="74"/>
        <v>1-292-3D</v>
      </c>
      <c r="AB302" s="419" t="str">
        <f>+_xlfn.XLOOKUP(AA302,SOLIEU!B:B,SOLIEU!E:E,"")</f>
        <v/>
      </c>
      <c r="AC302" s="48"/>
    </row>
    <row r="303" spans="1:29" ht="17.399999999999999" hidden="1" customHeight="1" x14ac:dyDescent="0.3">
      <c r="A303" s="318">
        <f t="shared" si="65"/>
        <v>293</v>
      </c>
      <c r="B303" s="318" t="str">
        <f t="shared" si="66"/>
        <v/>
      </c>
      <c r="C303" s="520" t="str">
        <f>+_xlfn.XLOOKUP($AB303,SOLIEU!$E:$E,SOLIEU!$AP:$AP,"")</f>
        <v/>
      </c>
      <c r="D303" s="520" t="str">
        <f>+_xlfn.XLOOKUP($AB303,SOLIEU!$E:$E,SOLIEU!$AQ:$AQ,"")</f>
        <v/>
      </c>
      <c r="E303" s="520" t="str">
        <f>+_xlfn.XLOOKUP($AB303,SOLIEU!$E:$E,SOLIEU!$W:$W,"")</f>
        <v/>
      </c>
      <c r="F303" s="520" t="str">
        <f>+_xlfn.XLOOKUP($AB303,SOLIEU!$E:$E,SOLIEU!$Z:$Z,"")</f>
        <v/>
      </c>
      <c r="G303" s="520" t="str">
        <f>+_xlfn.XLOOKUP($AB303,SOLIEU!$E:$E,SOLIEU!$AD:$AD,"")</f>
        <v/>
      </c>
      <c r="H303" s="520" t="str">
        <f>+_xlfn.XLOOKUP($AB303,SOLIEU!$E:$E,SOLIEU!$AG:$AG,"")</f>
        <v/>
      </c>
      <c r="I303" s="520" t="str">
        <f>+_xlfn.XLOOKUP($AB303,SOLIEU!$E:$E,SOLIEU!$AI:$AI,"")</f>
        <v/>
      </c>
      <c r="J303" s="521" t="str">
        <f t="shared" si="67"/>
        <v/>
      </c>
      <c r="K303" s="521" t="str">
        <f t="shared" si="68"/>
        <v/>
      </c>
      <c r="L303" s="520" t="str">
        <f>+_xlfn.XLOOKUP($AB303,SOLIEU!$E:$E,SOLIEU!$AA:$AA,"")</f>
        <v/>
      </c>
      <c r="M303" s="520" t="str">
        <f>+_xlfn.XLOOKUP($AB303,SOLIEU!$E:$E,SOLIEU!$AE:$AE,"")</f>
        <v/>
      </c>
      <c r="N303" s="520" t="str">
        <f>+_xlfn.XLOOKUP($AB303,SOLIEU!$E:$E,SOLIEU!$AH:$AH,"")</f>
        <v/>
      </c>
      <c r="O303" s="520" t="str">
        <f>+_xlfn.XLOOKUP($AB303,SOLIEU!$E:$E,SOLIEU!$AJ:$AJ,"")</f>
        <v/>
      </c>
      <c r="P303" s="521" t="e">
        <f t="shared" si="69"/>
        <v>#VALUE!</v>
      </c>
      <c r="Q303" s="521" t="e">
        <f t="shared" si="70"/>
        <v>#VALUE!</v>
      </c>
      <c r="R303" s="521" t="e">
        <f t="shared" si="71"/>
        <v>#VALUE!</v>
      </c>
      <c r="S303" s="521" t="e">
        <f t="shared" si="63"/>
        <v>#VALUE!</v>
      </c>
      <c r="T303" s="521" t="e">
        <f t="shared" si="72"/>
        <v>#VALUE!</v>
      </c>
      <c r="U303" s="521" t="e">
        <f t="shared" si="73"/>
        <v>#VALUE!</v>
      </c>
      <c r="V303" s="296" t="s">
        <v>46</v>
      </c>
      <c r="Y303" s="48">
        <f t="shared" si="64"/>
        <v>1</v>
      </c>
      <c r="Z303" s="48">
        <f t="shared" si="62"/>
        <v>293</v>
      </c>
      <c r="AA303" s="48" t="str">
        <f t="shared" si="74"/>
        <v>1-293-3D</v>
      </c>
      <c r="AB303" s="419" t="str">
        <f>+_xlfn.XLOOKUP(AA303,SOLIEU!B:B,SOLIEU!E:E,"")</f>
        <v/>
      </c>
      <c r="AC303" s="48"/>
    </row>
    <row r="304" spans="1:29" ht="17.399999999999999" hidden="1" customHeight="1" x14ac:dyDescent="0.3">
      <c r="A304" s="318">
        <f t="shared" si="65"/>
        <v>294</v>
      </c>
      <c r="B304" s="318" t="str">
        <f t="shared" si="66"/>
        <v/>
      </c>
      <c r="C304" s="520" t="str">
        <f>+_xlfn.XLOOKUP($AB304,SOLIEU!$E:$E,SOLIEU!$AP:$AP,"")</f>
        <v/>
      </c>
      <c r="D304" s="520" t="str">
        <f>+_xlfn.XLOOKUP($AB304,SOLIEU!$E:$E,SOLIEU!$AQ:$AQ,"")</f>
        <v/>
      </c>
      <c r="E304" s="520" t="str">
        <f>+_xlfn.XLOOKUP($AB304,SOLIEU!$E:$E,SOLIEU!$W:$W,"")</f>
        <v/>
      </c>
      <c r="F304" s="520" t="str">
        <f>+_xlfn.XLOOKUP($AB304,SOLIEU!$E:$E,SOLIEU!$Z:$Z,"")</f>
        <v/>
      </c>
      <c r="G304" s="520" t="str">
        <f>+_xlfn.XLOOKUP($AB304,SOLIEU!$E:$E,SOLIEU!$AD:$AD,"")</f>
        <v/>
      </c>
      <c r="H304" s="520" t="str">
        <f>+_xlfn.XLOOKUP($AB304,SOLIEU!$E:$E,SOLIEU!$AG:$AG,"")</f>
        <v/>
      </c>
      <c r="I304" s="520" t="str">
        <f>+_xlfn.XLOOKUP($AB304,SOLIEU!$E:$E,SOLIEU!$AI:$AI,"")</f>
        <v/>
      </c>
      <c r="J304" s="521" t="str">
        <f t="shared" si="67"/>
        <v/>
      </c>
      <c r="K304" s="521" t="str">
        <f t="shared" si="68"/>
        <v/>
      </c>
      <c r="L304" s="520" t="str">
        <f>+_xlfn.XLOOKUP($AB304,SOLIEU!$E:$E,SOLIEU!$AA:$AA,"")</f>
        <v/>
      </c>
      <c r="M304" s="520" t="str">
        <f>+_xlfn.XLOOKUP($AB304,SOLIEU!$E:$E,SOLIEU!$AE:$AE,"")</f>
        <v/>
      </c>
      <c r="N304" s="520" t="str">
        <f>+_xlfn.XLOOKUP($AB304,SOLIEU!$E:$E,SOLIEU!$AH:$AH,"")</f>
        <v/>
      </c>
      <c r="O304" s="520" t="str">
        <f>+_xlfn.XLOOKUP($AB304,SOLIEU!$E:$E,SOLIEU!$AJ:$AJ,"")</f>
        <v/>
      </c>
      <c r="P304" s="521" t="e">
        <f t="shared" si="69"/>
        <v>#VALUE!</v>
      </c>
      <c r="Q304" s="521" t="e">
        <f t="shared" si="70"/>
        <v>#VALUE!</v>
      </c>
      <c r="R304" s="521" t="e">
        <f t="shared" si="71"/>
        <v>#VALUE!</v>
      </c>
      <c r="S304" s="521" t="e">
        <f t="shared" si="63"/>
        <v>#VALUE!</v>
      </c>
      <c r="T304" s="521" t="e">
        <f t="shared" si="72"/>
        <v>#VALUE!</v>
      </c>
      <c r="U304" s="521" t="e">
        <f t="shared" si="73"/>
        <v>#VALUE!</v>
      </c>
      <c r="V304" s="296" t="s">
        <v>46</v>
      </c>
      <c r="Y304" s="48">
        <f t="shared" si="64"/>
        <v>1</v>
      </c>
      <c r="Z304" s="48">
        <f t="shared" si="62"/>
        <v>294</v>
      </c>
      <c r="AA304" s="48" t="str">
        <f t="shared" si="74"/>
        <v>1-294-3D</v>
      </c>
      <c r="AB304" s="419" t="str">
        <f>+_xlfn.XLOOKUP(AA304,SOLIEU!B:B,SOLIEU!E:E,"")</f>
        <v/>
      </c>
      <c r="AC304" s="48"/>
    </row>
    <row r="305" spans="1:29" ht="17.399999999999999" hidden="1" customHeight="1" x14ac:dyDescent="0.3">
      <c r="A305" s="318">
        <f t="shared" si="65"/>
        <v>295</v>
      </c>
      <c r="B305" s="318" t="str">
        <f t="shared" si="66"/>
        <v/>
      </c>
      <c r="C305" s="520" t="str">
        <f>+_xlfn.XLOOKUP($AB305,SOLIEU!$E:$E,SOLIEU!$AP:$AP,"")</f>
        <v/>
      </c>
      <c r="D305" s="520" t="str">
        <f>+_xlfn.XLOOKUP($AB305,SOLIEU!$E:$E,SOLIEU!$AQ:$AQ,"")</f>
        <v/>
      </c>
      <c r="E305" s="520" t="str">
        <f>+_xlfn.XLOOKUP($AB305,SOLIEU!$E:$E,SOLIEU!$W:$W,"")</f>
        <v/>
      </c>
      <c r="F305" s="520" t="str">
        <f>+_xlfn.XLOOKUP($AB305,SOLIEU!$E:$E,SOLIEU!$Z:$Z,"")</f>
        <v/>
      </c>
      <c r="G305" s="520" t="str">
        <f>+_xlfn.XLOOKUP($AB305,SOLIEU!$E:$E,SOLIEU!$AD:$AD,"")</f>
        <v/>
      </c>
      <c r="H305" s="520" t="str">
        <f>+_xlfn.XLOOKUP($AB305,SOLIEU!$E:$E,SOLIEU!$AG:$AG,"")</f>
        <v/>
      </c>
      <c r="I305" s="520" t="str">
        <f>+_xlfn.XLOOKUP($AB305,SOLIEU!$E:$E,SOLIEU!$AI:$AI,"")</f>
        <v/>
      </c>
      <c r="J305" s="521" t="str">
        <f t="shared" si="67"/>
        <v/>
      </c>
      <c r="K305" s="521" t="str">
        <f t="shared" si="68"/>
        <v/>
      </c>
      <c r="L305" s="520" t="str">
        <f>+_xlfn.XLOOKUP($AB305,SOLIEU!$E:$E,SOLIEU!$AA:$AA,"")</f>
        <v/>
      </c>
      <c r="M305" s="520" t="str">
        <f>+_xlfn.XLOOKUP($AB305,SOLIEU!$E:$E,SOLIEU!$AE:$AE,"")</f>
        <v/>
      </c>
      <c r="N305" s="520" t="str">
        <f>+_xlfn.XLOOKUP($AB305,SOLIEU!$E:$E,SOLIEU!$AH:$AH,"")</f>
        <v/>
      </c>
      <c r="O305" s="520" t="str">
        <f>+_xlfn.XLOOKUP($AB305,SOLIEU!$E:$E,SOLIEU!$AJ:$AJ,"")</f>
        <v/>
      </c>
      <c r="P305" s="521" t="e">
        <f t="shared" si="69"/>
        <v>#VALUE!</v>
      </c>
      <c r="Q305" s="521" t="e">
        <f t="shared" si="70"/>
        <v>#VALUE!</v>
      </c>
      <c r="R305" s="521" t="e">
        <f t="shared" si="71"/>
        <v>#VALUE!</v>
      </c>
      <c r="S305" s="521" t="e">
        <f t="shared" si="63"/>
        <v>#VALUE!</v>
      </c>
      <c r="T305" s="521" t="e">
        <f t="shared" si="72"/>
        <v>#VALUE!</v>
      </c>
      <c r="U305" s="521" t="e">
        <f t="shared" si="73"/>
        <v>#VALUE!</v>
      </c>
      <c r="V305" s="296" t="s">
        <v>46</v>
      </c>
      <c r="Y305" s="48">
        <f t="shared" si="64"/>
        <v>1</v>
      </c>
      <c r="Z305" s="48">
        <f t="shared" si="62"/>
        <v>295</v>
      </c>
      <c r="AA305" s="48" t="str">
        <f t="shared" si="74"/>
        <v>1-295-3D</v>
      </c>
      <c r="AB305" s="419" t="str">
        <f>+_xlfn.XLOOKUP(AA305,SOLIEU!B:B,SOLIEU!E:E,"")</f>
        <v/>
      </c>
      <c r="AC305" s="48"/>
    </row>
    <row r="306" spans="1:29" ht="17.399999999999999" hidden="1" customHeight="1" x14ac:dyDescent="0.3">
      <c r="A306" s="318">
        <f t="shared" si="65"/>
        <v>296</v>
      </c>
      <c r="B306" s="318" t="str">
        <f t="shared" si="66"/>
        <v/>
      </c>
      <c r="C306" s="520" t="str">
        <f>+_xlfn.XLOOKUP($AB306,SOLIEU!$E:$E,SOLIEU!$AP:$AP,"")</f>
        <v/>
      </c>
      <c r="D306" s="520" t="str">
        <f>+_xlfn.XLOOKUP($AB306,SOLIEU!$E:$E,SOLIEU!$AQ:$AQ,"")</f>
        <v/>
      </c>
      <c r="E306" s="520" t="str">
        <f>+_xlfn.XLOOKUP($AB306,SOLIEU!$E:$E,SOLIEU!$W:$W,"")</f>
        <v/>
      </c>
      <c r="F306" s="520" t="str">
        <f>+_xlfn.XLOOKUP($AB306,SOLIEU!$E:$E,SOLIEU!$Z:$Z,"")</f>
        <v/>
      </c>
      <c r="G306" s="520" t="str">
        <f>+_xlfn.XLOOKUP($AB306,SOLIEU!$E:$E,SOLIEU!$AD:$AD,"")</f>
        <v/>
      </c>
      <c r="H306" s="520" t="str">
        <f>+_xlfn.XLOOKUP($AB306,SOLIEU!$E:$E,SOLIEU!$AG:$AG,"")</f>
        <v/>
      </c>
      <c r="I306" s="520" t="str">
        <f>+_xlfn.XLOOKUP($AB306,SOLIEU!$E:$E,SOLIEU!$AI:$AI,"")</f>
        <v/>
      </c>
      <c r="J306" s="521" t="str">
        <f t="shared" si="67"/>
        <v/>
      </c>
      <c r="K306" s="521" t="str">
        <f t="shared" si="68"/>
        <v/>
      </c>
      <c r="L306" s="520" t="str">
        <f>+_xlfn.XLOOKUP($AB306,SOLIEU!$E:$E,SOLIEU!$AA:$AA,"")</f>
        <v/>
      </c>
      <c r="M306" s="520" t="str">
        <f>+_xlfn.XLOOKUP($AB306,SOLIEU!$E:$E,SOLIEU!$AE:$AE,"")</f>
        <v/>
      </c>
      <c r="N306" s="520" t="str">
        <f>+_xlfn.XLOOKUP($AB306,SOLIEU!$E:$E,SOLIEU!$AH:$AH,"")</f>
        <v/>
      </c>
      <c r="O306" s="520" t="str">
        <f>+_xlfn.XLOOKUP($AB306,SOLIEU!$E:$E,SOLIEU!$AJ:$AJ,"")</f>
        <v/>
      </c>
      <c r="P306" s="521" t="e">
        <f t="shared" si="69"/>
        <v>#VALUE!</v>
      </c>
      <c r="Q306" s="521" t="e">
        <f t="shared" si="70"/>
        <v>#VALUE!</v>
      </c>
      <c r="R306" s="521" t="e">
        <f t="shared" si="71"/>
        <v>#VALUE!</v>
      </c>
      <c r="S306" s="521" t="e">
        <f t="shared" si="63"/>
        <v>#VALUE!</v>
      </c>
      <c r="T306" s="521" t="e">
        <f t="shared" si="72"/>
        <v>#VALUE!</v>
      </c>
      <c r="U306" s="521" t="e">
        <f t="shared" si="73"/>
        <v>#VALUE!</v>
      </c>
      <c r="V306" s="296" t="s">
        <v>46</v>
      </c>
      <c r="Y306" s="48">
        <f t="shared" si="64"/>
        <v>1</v>
      </c>
      <c r="Z306" s="48">
        <f t="shared" si="62"/>
        <v>296</v>
      </c>
      <c r="AA306" s="48" t="str">
        <f t="shared" si="74"/>
        <v>1-296-3D</v>
      </c>
      <c r="AB306" s="419" t="str">
        <f>+_xlfn.XLOOKUP(AA306,SOLIEU!B:B,SOLIEU!E:E,"")</f>
        <v/>
      </c>
      <c r="AC306" s="48"/>
    </row>
    <row r="307" spans="1:29" ht="17.399999999999999" hidden="1" customHeight="1" x14ac:dyDescent="0.3">
      <c r="A307" s="318">
        <f t="shared" si="65"/>
        <v>297</v>
      </c>
      <c r="B307" s="318" t="str">
        <f t="shared" si="66"/>
        <v/>
      </c>
      <c r="C307" s="520" t="str">
        <f>+_xlfn.XLOOKUP($AB307,SOLIEU!$E:$E,SOLIEU!$AP:$AP,"")</f>
        <v/>
      </c>
      <c r="D307" s="520" t="str">
        <f>+_xlfn.XLOOKUP($AB307,SOLIEU!$E:$E,SOLIEU!$AQ:$AQ,"")</f>
        <v/>
      </c>
      <c r="E307" s="520" t="str">
        <f>+_xlfn.XLOOKUP($AB307,SOLIEU!$E:$E,SOLIEU!$W:$W,"")</f>
        <v/>
      </c>
      <c r="F307" s="520" t="str">
        <f>+_xlfn.XLOOKUP($AB307,SOLIEU!$E:$E,SOLIEU!$Z:$Z,"")</f>
        <v/>
      </c>
      <c r="G307" s="520" t="str">
        <f>+_xlfn.XLOOKUP($AB307,SOLIEU!$E:$E,SOLIEU!$AD:$AD,"")</f>
        <v/>
      </c>
      <c r="H307" s="520" t="str">
        <f>+_xlfn.XLOOKUP($AB307,SOLIEU!$E:$E,SOLIEU!$AG:$AG,"")</f>
        <v/>
      </c>
      <c r="I307" s="520" t="str">
        <f>+_xlfn.XLOOKUP($AB307,SOLIEU!$E:$E,SOLIEU!$AI:$AI,"")</f>
        <v/>
      </c>
      <c r="J307" s="521" t="str">
        <f t="shared" si="67"/>
        <v/>
      </c>
      <c r="K307" s="521" t="str">
        <f t="shared" si="68"/>
        <v/>
      </c>
      <c r="L307" s="520" t="str">
        <f>+_xlfn.XLOOKUP($AB307,SOLIEU!$E:$E,SOLIEU!$AA:$AA,"")</f>
        <v/>
      </c>
      <c r="M307" s="520" t="str">
        <f>+_xlfn.XLOOKUP($AB307,SOLIEU!$E:$E,SOLIEU!$AE:$AE,"")</f>
        <v/>
      </c>
      <c r="N307" s="520" t="str">
        <f>+_xlfn.XLOOKUP($AB307,SOLIEU!$E:$E,SOLIEU!$AH:$AH,"")</f>
        <v/>
      </c>
      <c r="O307" s="520" t="str">
        <f>+_xlfn.XLOOKUP($AB307,SOLIEU!$E:$E,SOLIEU!$AJ:$AJ,"")</f>
        <v/>
      </c>
      <c r="P307" s="521" t="e">
        <f t="shared" si="69"/>
        <v>#VALUE!</v>
      </c>
      <c r="Q307" s="521" t="e">
        <f t="shared" si="70"/>
        <v>#VALUE!</v>
      </c>
      <c r="R307" s="521" t="e">
        <f t="shared" si="71"/>
        <v>#VALUE!</v>
      </c>
      <c r="S307" s="521" t="e">
        <f t="shared" si="63"/>
        <v>#VALUE!</v>
      </c>
      <c r="T307" s="521" t="e">
        <f t="shared" si="72"/>
        <v>#VALUE!</v>
      </c>
      <c r="U307" s="521" t="e">
        <f t="shared" si="73"/>
        <v>#VALUE!</v>
      </c>
      <c r="V307" s="296" t="s">
        <v>46</v>
      </c>
      <c r="Y307" s="48">
        <f t="shared" si="64"/>
        <v>1</v>
      </c>
      <c r="Z307" s="48">
        <f t="shared" si="62"/>
        <v>297</v>
      </c>
      <c r="AA307" s="48" t="str">
        <f t="shared" si="74"/>
        <v>1-297-3D</v>
      </c>
      <c r="AB307" s="419" t="str">
        <f>+_xlfn.XLOOKUP(AA307,SOLIEU!B:B,SOLIEU!E:E,"")</f>
        <v/>
      </c>
      <c r="AC307" s="48"/>
    </row>
    <row r="308" spans="1:29" ht="17.399999999999999" hidden="1" customHeight="1" x14ac:dyDescent="0.3">
      <c r="A308" s="318">
        <f t="shared" si="65"/>
        <v>298</v>
      </c>
      <c r="B308" s="318" t="str">
        <f t="shared" si="66"/>
        <v/>
      </c>
      <c r="C308" s="520" t="str">
        <f>+_xlfn.XLOOKUP($AB308,SOLIEU!$E:$E,SOLIEU!$AP:$AP,"")</f>
        <v/>
      </c>
      <c r="D308" s="520" t="str">
        <f>+_xlfn.XLOOKUP($AB308,SOLIEU!$E:$E,SOLIEU!$AQ:$AQ,"")</f>
        <v/>
      </c>
      <c r="E308" s="520" t="str">
        <f>+_xlfn.XLOOKUP($AB308,SOLIEU!$E:$E,SOLIEU!$W:$W,"")</f>
        <v/>
      </c>
      <c r="F308" s="520" t="str">
        <f>+_xlfn.XLOOKUP($AB308,SOLIEU!$E:$E,SOLIEU!$Z:$Z,"")</f>
        <v/>
      </c>
      <c r="G308" s="520" t="str">
        <f>+_xlfn.XLOOKUP($AB308,SOLIEU!$E:$E,SOLIEU!$AD:$AD,"")</f>
        <v/>
      </c>
      <c r="H308" s="520" t="str">
        <f>+_xlfn.XLOOKUP($AB308,SOLIEU!$E:$E,SOLIEU!$AG:$AG,"")</f>
        <v/>
      </c>
      <c r="I308" s="520" t="str">
        <f>+_xlfn.XLOOKUP($AB308,SOLIEU!$E:$E,SOLIEU!$AI:$AI,"")</f>
        <v/>
      </c>
      <c r="J308" s="521" t="str">
        <f t="shared" si="67"/>
        <v/>
      </c>
      <c r="K308" s="521" t="str">
        <f t="shared" si="68"/>
        <v/>
      </c>
      <c r="L308" s="520" t="str">
        <f>+_xlfn.XLOOKUP($AB308,SOLIEU!$E:$E,SOLIEU!$AA:$AA,"")</f>
        <v/>
      </c>
      <c r="M308" s="520" t="str">
        <f>+_xlfn.XLOOKUP($AB308,SOLIEU!$E:$E,SOLIEU!$AE:$AE,"")</f>
        <v/>
      </c>
      <c r="N308" s="520" t="str">
        <f>+_xlfn.XLOOKUP($AB308,SOLIEU!$E:$E,SOLIEU!$AH:$AH,"")</f>
        <v/>
      </c>
      <c r="O308" s="520" t="str">
        <f>+_xlfn.XLOOKUP($AB308,SOLIEU!$E:$E,SOLIEU!$AJ:$AJ,"")</f>
        <v/>
      </c>
      <c r="P308" s="521" t="e">
        <f t="shared" si="69"/>
        <v>#VALUE!</v>
      </c>
      <c r="Q308" s="521" t="e">
        <f t="shared" si="70"/>
        <v>#VALUE!</v>
      </c>
      <c r="R308" s="521" t="e">
        <f t="shared" si="71"/>
        <v>#VALUE!</v>
      </c>
      <c r="S308" s="521" t="e">
        <f t="shared" si="63"/>
        <v>#VALUE!</v>
      </c>
      <c r="T308" s="521" t="e">
        <f t="shared" si="72"/>
        <v>#VALUE!</v>
      </c>
      <c r="U308" s="521" t="e">
        <f t="shared" si="73"/>
        <v>#VALUE!</v>
      </c>
      <c r="V308" s="296" t="s">
        <v>46</v>
      </c>
      <c r="Y308" s="48">
        <f t="shared" si="64"/>
        <v>1</v>
      </c>
      <c r="Z308" s="48">
        <f t="shared" si="62"/>
        <v>298</v>
      </c>
      <c r="AA308" s="48" t="str">
        <f t="shared" si="74"/>
        <v>1-298-3D</v>
      </c>
      <c r="AB308" s="419" t="str">
        <f>+_xlfn.XLOOKUP(AA308,SOLIEU!B:B,SOLIEU!E:E,"")</f>
        <v/>
      </c>
      <c r="AC308" s="48"/>
    </row>
    <row r="309" spans="1:29" ht="17.399999999999999" hidden="1" customHeight="1" x14ac:dyDescent="0.3">
      <c r="A309" s="318">
        <f t="shared" si="65"/>
        <v>299</v>
      </c>
      <c r="B309" s="318" t="str">
        <f t="shared" si="66"/>
        <v/>
      </c>
      <c r="C309" s="520" t="str">
        <f>+_xlfn.XLOOKUP($AB309,SOLIEU!$E:$E,SOLIEU!$AP:$AP,"")</f>
        <v/>
      </c>
      <c r="D309" s="520" t="str">
        <f>+_xlfn.XLOOKUP($AB309,SOLIEU!$E:$E,SOLIEU!$AQ:$AQ,"")</f>
        <v/>
      </c>
      <c r="E309" s="520" t="str">
        <f>+_xlfn.XLOOKUP($AB309,SOLIEU!$E:$E,SOLIEU!$W:$W,"")</f>
        <v/>
      </c>
      <c r="F309" s="520" t="str">
        <f>+_xlfn.XLOOKUP($AB309,SOLIEU!$E:$E,SOLIEU!$Z:$Z,"")</f>
        <v/>
      </c>
      <c r="G309" s="520" t="str">
        <f>+_xlfn.XLOOKUP($AB309,SOLIEU!$E:$E,SOLIEU!$AD:$AD,"")</f>
        <v/>
      </c>
      <c r="H309" s="520" t="str">
        <f>+_xlfn.XLOOKUP($AB309,SOLIEU!$E:$E,SOLIEU!$AG:$AG,"")</f>
        <v/>
      </c>
      <c r="I309" s="520" t="str">
        <f>+_xlfn.XLOOKUP($AB309,SOLIEU!$E:$E,SOLIEU!$AI:$AI,"")</f>
        <v/>
      </c>
      <c r="J309" s="521" t="str">
        <f t="shared" si="67"/>
        <v/>
      </c>
      <c r="K309" s="521" t="str">
        <f t="shared" si="68"/>
        <v/>
      </c>
      <c r="L309" s="520" t="str">
        <f>+_xlfn.XLOOKUP($AB309,SOLIEU!$E:$E,SOLIEU!$AA:$AA,"")</f>
        <v/>
      </c>
      <c r="M309" s="520" t="str">
        <f>+_xlfn.XLOOKUP($AB309,SOLIEU!$E:$E,SOLIEU!$AE:$AE,"")</f>
        <v/>
      </c>
      <c r="N309" s="520" t="str">
        <f>+_xlfn.XLOOKUP($AB309,SOLIEU!$E:$E,SOLIEU!$AH:$AH,"")</f>
        <v/>
      </c>
      <c r="O309" s="520" t="str">
        <f>+_xlfn.XLOOKUP($AB309,SOLIEU!$E:$E,SOLIEU!$AJ:$AJ,"")</f>
        <v/>
      </c>
      <c r="P309" s="521" t="e">
        <f t="shared" si="69"/>
        <v>#VALUE!</v>
      </c>
      <c r="Q309" s="521" t="e">
        <f t="shared" si="70"/>
        <v>#VALUE!</v>
      </c>
      <c r="R309" s="521" t="e">
        <f t="shared" si="71"/>
        <v>#VALUE!</v>
      </c>
      <c r="S309" s="521" t="e">
        <f t="shared" si="63"/>
        <v>#VALUE!</v>
      </c>
      <c r="T309" s="521" t="e">
        <f t="shared" si="72"/>
        <v>#VALUE!</v>
      </c>
      <c r="U309" s="521" t="e">
        <f t="shared" si="73"/>
        <v>#VALUE!</v>
      </c>
      <c r="V309" s="296" t="s">
        <v>46</v>
      </c>
      <c r="Y309" s="48">
        <f t="shared" si="64"/>
        <v>1</v>
      </c>
      <c r="Z309" s="48">
        <f t="shared" si="62"/>
        <v>299</v>
      </c>
      <c r="AA309" s="48" t="str">
        <f t="shared" si="74"/>
        <v>1-299-3D</v>
      </c>
      <c r="AB309" s="419" t="str">
        <f>+_xlfn.XLOOKUP(AA309,SOLIEU!B:B,SOLIEU!E:E,"")</f>
        <v/>
      </c>
      <c r="AC309" s="48"/>
    </row>
    <row r="310" spans="1:29" ht="17.399999999999999" hidden="1" customHeight="1" x14ac:dyDescent="0.3">
      <c r="A310" s="318">
        <f t="shared" si="65"/>
        <v>300</v>
      </c>
      <c r="B310" s="318" t="str">
        <f t="shared" si="66"/>
        <v/>
      </c>
      <c r="C310" s="520" t="str">
        <f>+_xlfn.XLOOKUP($AB310,SOLIEU!$E:$E,SOLIEU!$AP:$AP,"")</f>
        <v/>
      </c>
      <c r="D310" s="520" t="str">
        <f>+_xlfn.XLOOKUP($AB310,SOLIEU!$E:$E,SOLIEU!$AQ:$AQ,"")</f>
        <v/>
      </c>
      <c r="E310" s="520" t="str">
        <f>+_xlfn.XLOOKUP($AB310,SOLIEU!$E:$E,SOLIEU!$W:$W,"")</f>
        <v/>
      </c>
      <c r="F310" s="520" t="str">
        <f>+_xlfn.XLOOKUP($AB310,SOLIEU!$E:$E,SOLIEU!$Z:$Z,"")</f>
        <v/>
      </c>
      <c r="G310" s="520" t="str">
        <f>+_xlfn.XLOOKUP($AB310,SOLIEU!$E:$E,SOLIEU!$AD:$AD,"")</f>
        <v/>
      </c>
      <c r="H310" s="520" t="str">
        <f>+_xlfn.XLOOKUP($AB310,SOLIEU!$E:$E,SOLIEU!$AG:$AG,"")</f>
        <v/>
      </c>
      <c r="I310" s="520" t="str">
        <f>+_xlfn.XLOOKUP($AB310,SOLIEU!$E:$E,SOLIEU!$AI:$AI,"")</f>
        <v/>
      </c>
      <c r="J310" s="521" t="str">
        <f t="shared" si="67"/>
        <v/>
      </c>
      <c r="K310" s="521" t="str">
        <f t="shared" si="68"/>
        <v/>
      </c>
      <c r="L310" s="520" t="str">
        <f>+_xlfn.XLOOKUP($AB310,SOLIEU!$E:$E,SOLIEU!$AA:$AA,"")</f>
        <v/>
      </c>
      <c r="M310" s="520" t="str">
        <f>+_xlfn.XLOOKUP($AB310,SOLIEU!$E:$E,SOLIEU!$AE:$AE,"")</f>
        <v/>
      </c>
      <c r="N310" s="520" t="str">
        <f>+_xlfn.XLOOKUP($AB310,SOLIEU!$E:$E,SOLIEU!$AH:$AH,"")</f>
        <v/>
      </c>
      <c r="O310" s="520" t="str">
        <f>+_xlfn.XLOOKUP($AB310,SOLIEU!$E:$E,SOLIEU!$AJ:$AJ,"")</f>
        <v/>
      </c>
      <c r="P310" s="521" t="e">
        <f t="shared" si="69"/>
        <v>#VALUE!</v>
      </c>
      <c r="Q310" s="521" t="e">
        <f t="shared" si="70"/>
        <v>#VALUE!</v>
      </c>
      <c r="R310" s="521" t="e">
        <f t="shared" si="71"/>
        <v>#VALUE!</v>
      </c>
      <c r="S310" s="521" t="e">
        <f t="shared" si="63"/>
        <v>#VALUE!</v>
      </c>
      <c r="T310" s="521" t="e">
        <f t="shared" si="72"/>
        <v>#VALUE!</v>
      </c>
      <c r="U310" s="521" t="e">
        <f t="shared" si="73"/>
        <v>#VALUE!</v>
      </c>
      <c r="V310" s="296" t="s">
        <v>46</v>
      </c>
      <c r="Y310" s="48">
        <f t="shared" si="64"/>
        <v>1</v>
      </c>
      <c r="Z310" s="48">
        <f t="shared" si="62"/>
        <v>300</v>
      </c>
      <c r="AA310" s="48" t="str">
        <f t="shared" si="74"/>
        <v>1-300-3D</v>
      </c>
      <c r="AB310" s="419" t="str">
        <f>+_xlfn.XLOOKUP(AA310,SOLIEU!B:B,SOLIEU!E:E,"")</f>
        <v/>
      </c>
      <c r="AC310" s="48"/>
    </row>
    <row r="311" spans="1:29" ht="17.399999999999999" hidden="1" customHeight="1" x14ac:dyDescent="0.3">
      <c r="A311" s="318">
        <f t="shared" si="65"/>
        <v>301</v>
      </c>
      <c r="B311" s="318" t="str">
        <f t="shared" si="66"/>
        <v/>
      </c>
      <c r="C311" s="520" t="str">
        <f>+_xlfn.XLOOKUP($AB311,SOLIEU!$E:$E,SOLIEU!$AP:$AP,"")</f>
        <v/>
      </c>
      <c r="D311" s="520" t="str">
        <f>+_xlfn.XLOOKUP($AB311,SOLIEU!$E:$E,SOLIEU!$AQ:$AQ,"")</f>
        <v/>
      </c>
      <c r="E311" s="520" t="str">
        <f>+_xlfn.XLOOKUP($AB311,SOLIEU!$E:$E,SOLIEU!$W:$W,"")</f>
        <v/>
      </c>
      <c r="F311" s="520" t="str">
        <f>+_xlfn.XLOOKUP($AB311,SOLIEU!$E:$E,SOLIEU!$Z:$Z,"")</f>
        <v/>
      </c>
      <c r="G311" s="520" t="str">
        <f>+_xlfn.XLOOKUP($AB311,SOLIEU!$E:$E,SOLIEU!$AD:$AD,"")</f>
        <v/>
      </c>
      <c r="H311" s="520" t="str">
        <f>+_xlfn.XLOOKUP($AB311,SOLIEU!$E:$E,SOLIEU!$AG:$AG,"")</f>
        <v/>
      </c>
      <c r="I311" s="520" t="str">
        <f>+_xlfn.XLOOKUP($AB311,SOLIEU!$E:$E,SOLIEU!$AI:$AI,"")</f>
        <v/>
      </c>
      <c r="J311" s="521" t="str">
        <f t="shared" si="67"/>
        <v/>
      </c>
      <c r="K311" s="521" t="str">
        <f t="shared" si="68"/>
        <v/>
      </c>
      <c r="L311" s="520" t="str">
        <f>+_xlfn.XLOOKUP($AB311,SOLIEU!$E:$E,SOLIEU!$AA:$AA,"")</f>
        <v/>
      </c>
      <c r="M311" s="520" t="str">
        <f>+_xlfn.XLOOKUP($AB311,SOLIEU!$E:$E,SOLIEU!$AE:$AE,"")</f>
        <v/>
      </c>
      <c r="N311" s="520" t="str">
        <f>+_xlfn.XLOOKUP($AB311,SOLIEU!$E:$E,SOLIEU!$AH:$AH,"")</f>
        <v/>
      </c>
      <c r="O311" s="520" t="str">
        <f>+_xlfn.XLOOKUP($AB311,SOLIEU!$E:$E,SOLIEU!$AJ:$AJ,"")</f>
        <v/>
      </c>
      <c r="P311" s="521" t="e">
        <f t="shared" si="69"/>
        <v>#VALUE!</v>
      </c>
      <c r="Q311" s="521" t="e">
        <f t="shared" si="70"/>
        <v>#VALUE!</v>
      </c>
      <c r="R311" s="521" t="e">
        <f t="shared" si="71"/>
        <v>#VALUE!</v>
      </c>
      <c r="S311" s="521" t="e">
        <f t="shared" si="63"/>
        <v>#VALUE!</v>
      </c>
      <c r="T311" s="521" t="e">
        <f t="shared" si="72"/>
        <v>#VALUE!</v>
      </c>
      <c r="U311" s="521" t="e">
        <f t="shared" si="73"/>
        <v>#VALUE!</v>
      </c>
      <c r="V311" s="296" t="s">
        <v>46</v>
      </c>
      <c r="Y311" s="48">
        <f t="shared" si="64"/>
        <v>1</v>
      </c>
      <c r="Z311" s="48">
        <f t="shared" si="62"/>
        <v>301</v>
      </c>
      <c r="AA311" s="48" t="str">
        <f t="shared" si="74"/>
        <v>1-301-3D</v>
      </c>
      <c r="AB311" s="419" t="str">
        <f>+_xlfn.XLOOKUP(AA311,SOLIEU!B:B,SOLIEU!E:E,"")</f>
        <v/>
      </c>
      <c r="AC311" s="48"/>
    </row>
    <row r="312" spans="1:29" ht="17.399999999999999" hidden="1" customHeight="1" x14ac:dyDescent="0.3">
      <c r="A312" s="318">
        <f t="shared" si="65"/>
        <v>302</v>
      </c>
      <c r="B312" s="318" t="str">
        <f t="shared" si="66"/>
        <v/>
      </c>
      <c r="C312" s="520" t="str">
        <f>+_xlfn.XLOOKUP($AB312,SOLIEU!$E:$E,SOLIEU!$AP:$AP,"")</f>
        <v/>
      </c>
      <c r="D312" s="520" t="str">
        <f>+_xlfn.XLOOKUP($AB312,SOLIEU!$E:$E,SOLIEU!$AQ:$AQ,"")</f>
        <v/>
      </c>
      <c r="E312" s="520" t="str">
        <f>+_xlfn.XLOOKUP($AB312,SOLIEU!$E:$E,SOLIEU!$W:$W,"")</f>
        <v/>
      </c>
      <c r="F312" s="520" t="str">
        <f>+_xlfn.XLOOKUP($AB312,SOLIEU!$E:$E,SOLIEU!$Z:$Z,"")</f>
        <v/>
      </c>
      <c r="G312" s="520" t="str">
        <f>+_xlfn.XLOOKUP($AB312,SOLIEU!$E:$E,SOLIEU!$AD:$AD,"")</f>
        <v/>
      </c>
      <c r="H312" s="520" t="str">
        <f>+_xlfn.XLOOKUP($AB312,SOLIEU!$E:$E,SOLIEU!$AG:$AG,"")</f>
        <v/>
      </c>
      <c r="I312" s="520" t="str">
        <f>+_xlfn.XLOOKUP($AB312,SOLIEU!$E:$E,SOLIEU!$AI:$AI,"")</f>
        <v/>
      </c>
      <c r="J312" s="521" t="str">
        <f t="shared" si="67"/>
        <v/>
      </c>
      <c r="K312" s="521" t="str">
        <f t="shared" si="68"/>
        <v/>
      </c>
      <c r="L312" s="520" t="str">
        <f>+_xlfn.XLOOKUP($AB312,SOLIEU!$E:$E,SOLIEU!$AA:$AA,"")</f>
        <v/>
      </c>
      <c r="M312" s="520" t="str">
        <f>+_xlfn.XLOOKUP($AB312,SOLIEU!$E:$E,SOLIEU!$AE:$AE,"")</f>
        <v/>
      </c>
      <c r="N312" s="520" t="str">
        <f>+_xlfn.XLOOKUP($AB312,SOLIEU!$E:$E,SOLIEU!$AH:$AH,"")</f>
        <v/>
      </c>
      <c r="O312" s="520" t="str">
        <f>+_xlfn.XLOOKUP($AB312,SOLIEU!$E:$E,SOLIEU!$AJ:$AJ,"")</f>
        <v/>
      </c>
      <c r="P312" s="521" t="e">
        <f t="shared" si="69"/>
        <v>#VALUE!</v>
      </c>
      <c r="Q312" s="521" t="e">
        <f t="shared" si="70"/>
        <v>#VALUE!</v>
      </c>
      <c r="R312" s="521" t="e">
        <f t="shared" si="71"/>
        <v>#VALUE!</v>
      </c>
      <c r="S312" s="521" t="e">
        <f t="shared" si="63"/>
        <v>#VALUE!</v>
      </c>
      <c r="T312" s="521" t="e">
        <f t="shared" si="72"/>
        <v>#VALUE!</v>
      </c>
      <c r="U312" s="521" t="e">
        <f t="shared" si="73"/>
        <v>#VALUE!</v>
      </c>
      <c r="V312" s="296" t="s">
        <v>46</v>
      </c>
      <c r="Y312" s="48">
        <f t="shared" si="64"/>
        <v>1</v>
      </c>
      <c r="Z312" s="48">
        <f t="shared" si="62"/>
        <v>302</v>
      </c>
      <c r="AA312" s="48" t="str">
        <f t="shared" si="74"/>
        <v>1-302-3D</v>
      </c>
      <c r="AB312" s="419" t="str">
        <f>+_xlfn.XLOOKUP(AA312,SOLIEU!B:B,SOLIEU!E:E,"")</f>
        <v/>
      </c>
      <c r="AC312" s="48"/>
    </row>
    <row r="313" spans="1:29" ht="17.399999999999999" hidden="1" customHeight="1" x14ac:dyDescent="0.3">
      <c r="A313" s="318">
        <f t="shared" si="65"/>
        <v>303</v>
      </c>
      <c r="B313" s="318" t="str">
        <f t="shared" si="66"/>
        <v/>
      </c>
      <c r="C313" s="520" t="str">
        <f>+_xlfn.XLOOKUP($AB313,SOLIEU!$E:$E,SOLIEU!$AP:$AP,"")</f>
        <v/>
      </c>
      <c r="D313" s="520" t="str">
        <f>+_xlfn.XLOOKUP($AB313,SOLIEU!$E:$E,SOLIEU!$AQ:$AQ,"")</f>
        <v/>
      </c>
      <c r="E313" s="520" t="str">
        <f>+_xlfn.XLOOKUP($AB313,SOLIEU!$E:$E,SOLIEU!$W:$W,"")</f>
        <v/>
      </c>
      <c r="F313" s="520" t="str">
        <f>+_xlfn.XLOOKUP($AB313,SOLIEU!$E:$E,SOLIEU!$Z:$Z,"")</f>
        <v/>
      </c>
      <c r="G313" s="520" t="str">
        <f>+_xlfn.XLOOKUP($AB313,SOLIEU!$E:$E,SOLIEU!$AD:$AD,"")</f>
        <v/>
      </c>
      <c r="H313" s="520" t="str">
        <f>+_xlfn.XLOOKUP($AB313,SOLIEU!$E:$E,SOLIEU!$AG:$AG,"")</f>
        <v/>
      </c>
      <c r="I313" s="520" t="str">
        <f>+_xlfn.XLOOKUP($AB313,SOLIEU!$E:$E,SOLIEU!$AI:$AI,"")</f>
        <v/>
      </c>
      <c r="J313" s="521" t="str">
        <f t="shared" si="67"/>
        <v/>
      </c>
      <c r="K313" s="521" t="str">
        <f t="shared" si="68"/>
        <v/>
      </c>
      <c r="L313" s="520" t="str">
        <f>+_xlfn.XLOOKUP($AB313,SOLIEU!$E:$E,SOLIEU!$AA:$AA,"")</f>
        <v/>
      </c>
      <c r="M313" s="520" t="str">
        <f>+_xlfn.XLOOKUP($AB313,SOLIEU!$E:$E,SOLIEU!$AE:$AE,"")</f>
        <v/>
      </c>
      <c r="N313" s="520" t="str">
        <f>+_xlfn.XLOOKUP($AB313,SOLIEU!$E:$E,SOLIEU!$AH:$AH,"")</f>
        <v/>
      </c>
      <c r="O313" s="520" t="str">
        <f>+_xlfn.XLOOKUP($AB313,SOLIEU!$E:$E,SOLIEU!$AJ:$AJ,"")</f>
        <v/>
      </c>
      <c r="P313" s="521" t="e">
        <f t="shared" si="69"/>
        <v>#VALUE!</v>
      </c>
      <c r="Q313" s="521" t="e">
        <f t="shared" si="70"/>
        <v>#VALUE!</v>
      </c>
      <c r="R313" s="521" t="e">
        <f t="shared" si="71"/>
        <v>#VALUE!</v>
      </c>
      <c r="S313" s="521" t="e">
        <f t="shared" si="63"/>
        <v>#VALUE!</v>
      </c>
      <c r="T313" s="521" t="e">
        <f t="shared" si="72"/>
        <v>#VALUE!</v>
      </c>
      <c r="U313" s="521" t="e">
        <f t="shared" si="73"/>
        <v>#VALUE!</v>
      </c>
      <c r="V313" s="296" t="s">
        <v>46</v>
      </c>
      <c r="Y313" s="48">
        <f t="shared" si="64"/>
        <v>1</v>
      </c>
      <c r="Z313" s="48">
        <f t="shared" si="62"/>
        <v>303</v>
      </c>
      <c r="AA313" s="48" t="str">
        <f t="shared" si="74"/>
        <v>1-303-3D</v>
      </c>
      <c r="AB313" s="419" t="str">
        <f>+_xlfn.XLOOKUP(AA313,SOLIEU!B:B,SOLIEU!E:E,"")</f>
        <v/>
      </c>
      <c r="AC313" s="48"/>
    </row>
    <row r="314" spans="1:29" ht="17.399999999999999" hidden="1" customHeight="1" x14ac:dyDescent="0.3">
      <c r="A314" s="318">
        <f t="shared" si="65"/>
        <v>304</v>
      </c>
      <c r="B314" s="318" t="str">
        <f t="shared" si="66"/>
        <v/>
      </c>
      <c r="C314" s="520" t="str">
        <f>+_xlfn.XLOOKUP($AB314,SOLIEU!$E:$E,SOLIEU!$AP:$AP,"")</f>
        <v/>
      </c>
      <c r="D314" s="520" t="str">
        <f>+_xlfn.XLOOKUP($AB314,SOLIEU!$E:$E,SOLIEU!$AQ:$AQ,"")</f>
        <v/>
      </c>
      <c r="E314" s="520" t="str">
        <f>+_xlfn.XLOOKUP($AB314,SOLIEU!$E:$E,SOLIEU!$W:$W,"")</f>
        <v/>
      </c>
      <c r="F314" s="520" t="str">
        <f>+_xlfn.XLOOKUP($AB314,SOLIEU!$E:$E,SOLIEU!$Z:$Z,"")</f>
        <v/>
      </c>
      <c r="G314" s="520" t="str">
        <f>+_xlfn.XLOOKUP($AB314,SOLIEU!$E:$E,SOLIEU!$AD:$AD,"")</f>
        <v/>
      </c>
      <c r="H314" s="520" t="str">
        <f>+_xlfn.XLOOKUP($AB314,SOLIEU!$E:$E,SOLIEU!$AG:$AG,"")</f>
        <v/>
      </c>
      <c r="I314" s="520" t="str">
        <f>+_xlfn.XLOOKUP($AB314,SOLIEU!$E:$E,SOLIEU!$AI:$AI,"")</f>
        <v/>
      </c>
      <c r="J314" s="521" t="str">
        <f t="shared" si="67"/>
        <v/>
      </c>
      <c r="K314" s="521" t="str">
        <f t="shared" si="68"/>
        <v/>
      </c>
      <c r="L314" s="520" t="str">
        <f>+_xlfn.XLOOKUP($AB314,SOLIEU!$E:$E,SOLIEU!$AA:$AA,"")</f>
        <v/>
      </c>
      <c r="M314" s="520" t="str">
        <f>+_xlfn.XLOOKUP($AB314,SOLIEU!$E:$E,SOLIEU!$AE:$AE,"")</f>
        <v/>
      </c>
      <c r="N314" s="520" t="str">
        <f>+_xlfn.XLOOKUP($AB314,SOLIEU!$E:$E,SOLIEU!$AH:$AH,"")</f>
        <v/>
      </c>
      <c r="O314" s="520" t="str">
        <f>+_xlfn.XLOOKUP($AB314,SOLIEU!$E:$E,SOLIEU!$AJ:$AJ,"")</f>
        <v/>
      </c>
      <c r="P314" s="521" t="e">
        <f t="shared" si="69"/>
        <v>#VALUE!</v>
      </c>
      <c r="Q314" s="521" t="e">
        <f t="shared" si="70"/>
        <v>#VALUE!</v>
      </c>
      <c r="R314" s="521" t="e">
        <f t="shared" si="71"/>
        <v>#VALUE!</v>
      </c>
      <c r="S314" s="521" t="e">
        <f t="shared" si="63"/>
        <v>#VALUE!</v>
      </c>
      <c r="T314" s="521" t="e">
        <f t="shared" si="72"/>
        <v>#VALUE!</v>
      </c>
      <c r="U314" s="521" t="e">
        <f t="shared" si="73"/>
        <v>#VALUE!</v>
      </c>
      <c r="V314" s="296" t="s">
        <v>46</v>
      </c>
      <c r="Y314" s="48">
        <f t="shared" si="64"/>
        <v>1</v>
      </c>
      <c r="Z314" s="48">
        <f t="shared" ref="Z314:Z377" si="75">+Z313+1</f>
        <v>304</v>
      </c>
      <c r="AA314" s="48" t="str">
        <f t="shared" si="74"/>
        <v>1-304-3D</v>
      </c>
      <c r="AB314" s="419" t="str">
        <f>+_xlfn.XLOOKUP(AA314,SOLIEU!B:B,SOLIEU!E:E,"")</f>
        <v/>
      </c>
      <c r="AC314" s="48"/>
    </row>
    <row r="315" spans="1:29" ht="17.399999999999999" hidden="1" customHeight="1" x14ac:dyDescent="0.3">
      <c r="A315" s="318">
        <f t="shared" si="65"/>
        <v>305</v>
      </c>
      <c r="B315" s="318" t="str">
        <f t="shared" si="66"/>
        <v/>
      </c>
      <c r="C315" s="520" t="str">
        <f>+_xlfn.XLOOKUP($AB315,SOLIEU!$E:$E,SOLIEU!$AP:$AP,"")</f>
        <v/>
      </c>
      <c r="D315" s="520" t="str">
        <f>+_xlfn.XLOOKUP($AB315,SOLIEU!$E:$E,SOLIEU!$AQ:$AQ,"")</f>
        <v/>
      </c>
      <c r="E315" s="520" t="str">
        <f>+_xlfn.XLOOKUP($AB315,SOLIEU!$E:$E,SOLIEU!$W:$W,"")</f>
        <v/>
      </c>
      <c r="F315" s="520" t="str">
        <f>+_xlfn.XLOOKUP($AB315,SOLIEU!$E:$E,SOLIEU!$Z:$Z,"")</f>
        <v/>
      </c>
      <c r="G315" s="520" t="str">
        <f>+_xlfn.XLOOKUP($AB315,SOLIEU!$E:$E,SOLIEU!$AD:$AD,"")</f>
        <v/>
      </c>
      <c r="H315" s="520" t="str">
        <f>+_xlfn.XLOOKUP($AB315,SOLIEU!$E:$E,SOLIEU!$AG:$AG,"")</f>
        <v/>
      </c>
      <c r="I315" s="520" t="str">
        <f>+_xlfn.XLOOKUP($AB315,SOLIEU!$E:$E,SOLIEU!$AI:$AI,"")</f>
        <v/>
      </c>
      <c r="J315" s="521" t="str">
        <f t="shared" si="67"/>
        <v/>
      </c>
      <c r="K315" s="521" t="str">
        <f t="shared" si="68"/>
        <v/>
      </c>
      <c r="L315" s="520" t="str">
        <f>+_xlfn.XLOOKUP($AB315,SOLIEU!$E:$E,SOLIEU!$AA:$AA,"")</f>
        <v/>
      </c>
      <c r="M315" s="520" t="str">
        <f>+_xlfn.XLOOKUP($AB315,SOLIEU!$E:$E,SOLIEU!$AE:$AE,"")</f>
        <v/>
      </c>
      <c r="N315" s="520" t="str">
        <f>+_xlfn.XLOOKUP($AB315,SOLIEU!$E:$E,SOLIEU!$AH:$AH,"")</f>
        <v/>
      </c>
      <c r="O315" s="520" t="str">
        <f>+_xlfn.XLOOKUP($AB315,SOLIEU!$E:$E,SOLIEU!$AJ:$AJ,"")</f>
        <v/>
      </c>
      <c r="P315" s="521" t="e">
        <f t="shared" si="69"/>
        <v>#VALUE!</v>
      </c>
      <c r="Q315" s="521" t="e">
        <f t="shared" si="70"/>
        <v>#VALUE!</v>
      </c>
      <c r="R315" s="521" t="e">
        <f t="shared" si="71"/>
        <v>#VALUE!</v>
      </c>
      <c r="S315" s="521" t="e">
        <f t="shared" si="63"/>
        <v>#VALUE!</v>
      </c>
      <c r="T315" s="521" t="e">
        <f t="shared" si="72"/>
        <v>#VALUE!</v>
      </c>
      <c r="U315" s="521" t="e">
        <f t="shared" si="73"/>
        <v>#VALUE!</v>
      </c>
      <c r="V315" s="296" t="s">
        <v>46</v>
      </c>
      <c r="Y315" s="48">
        <f t="shared" si="64"/>
        <v>1</v>
      </c>
      <c r="Z315" s="48">
        <f t="shared" si="75"/>
        <v>305</v>
      </c>
      <c r="AA315" s="48" t="str">
        <f t="shared" si="74"/>
        <v>1-305-3D</v>
      </c>
      <c r="AB315" s="419" t="str">
        <f>+_xlfn.XLOOKUP(AA315,SOLIEU!B:B,SOLIEU!E:E,"")</f>
        <v/>
      </c>
      <c r="AC315" s="48"/>
    </row>
    <row r="316" spans="1:29" ht="17.399999999999999" hidden="1" customHeight="1" x14ac:dyDescent="0.3">
      <c r="A316" s="318">
        <f t="shared" si="65"/>
        <v>306</v>
      </c>
      <c r="B316" s="318" t="str">
        <f t="shared" si="66"/>
        <v/>
      </c>
      <c r="C316" s="520" t="str">
        <f>+_xlfn.XLOOKUP($AB316,SOLIEU!$E:$E,SOLIEU!$AP:$AP,"")</f>
        <v/>
      </c>
      <c r="D316" s="520" t="str">
        <f>+_xlfn.XLOOKUP($AB316,SOLIEU!$E:$E,SOLIEU!$AQ:$AQ,"")</f>
        <v/>
      </c>
      <c r="E316" s="520" t="str">
        <f>+_xlfn.XLOOKUP($AB316,SOLIEU!$E:$E,SOLIEU!$W:$W,"")</f>
        <v/>
      </c>
      <c r="F316" s="520" t="str">
        <f>+_xlfn.XLOOKUP($AB316,SOLIEU!$E:$E,SOLIEU!$Z:$Z,"")</f>
        <v/>
      </c>
      <c r="G316" s="520" t="str">
        <f>+_xlfn.XLOOKUP($AB316,SOLIEU!$E:$E,SOLIEU!$AD:$AD,"")</f>
        <v/>
      </c>
      <c r="H316" s="520" t="str">
        <f>+_xlfn.XLOOKUP($AB316,SOLIEU!$E:$E,SOLIEU!$AG:$AG,"")</f>
        <v/>
      </c>
      <c r="I316" s="520" t="str">
        <f>+_xlfn.XLOOKUP($AB316,SOLIEU!$E:$E,SOLIEU!$AI:$AI,"")</f>
        <v/>
      </c>
      <c r="J316" s="521" t="str">
        <f t="shared" si="67"/>
        <v/>
      </c>
      <c r="K316" s="521" t="str">
        <f t="shared" si="68"/>
        <v/>
      </c>
      <c r="L316" s="520" t="str">
        <f>+_xlfn.XLOOKUP($AB316,SOLIEU!$E:$E,SOLIEU!$AA:$AA,"")</f>
        <v/>
      </c>
      <c r="M316" s="520" t="str">
        <f>+_xlfn.XLOOKUP($AB316,SOLIEU!$E:$E,SOLIEU!$AE:$AE,"")</f>
        <v/>
      </c>
      <c r="N316" s="520" t="str">
        <f>+_xlfn.XLOOKUP($AB316,SOLIEU!$E:$E,SOLIEU!$AH:$AH,"")</f>
        <v/>
      </c>
      <c r="O316" s="520" t="str">
        <f>+_xlfn.XLOOKUP($AB316,SOLIEU!$E:$E,SOLIEU!$AJ:$AJ,"")</f>
        <v/>
      </c>
      <c r="P316" s="521" t="e">
        <f t="shared" si="69"/>
        <v>#VALUE!</v>
      </c>
      <c r="Q316" s="521" t="e">
        <f t="shared" si="70"/>
        <v>#VALUE!</v>
      </c>
      <c r="R316" s="521" t="e">
        <f t="shared" si="71"/>
        <v>#VALUE!</v>
      </c>
      <c r="S316" s="521" t="e">
        <f t="shared" si="63"/>
        <v>#VALUE!</v>
      </c>
      <c r="T316" s="521" t="e">
        <f t="shared" si="72"/>
        <v>#VALUE!</v>
      </c>
      <c r="U316" s="521" t="e">
        <f t="shared" si="73"/>
        <v>#VALUE!</v>
      </c>
      <c r="V316" s="296" t="s">
        <v>46</v>
      </c>
      <c r="Y316" s="48">
        <f t="shared" si="64"/>
        <v>1</v>
      </c>
      <c r="Z316" s="48">
        <f t="shared" si="75"/>
        <v>306</v>
      </c>
      <c r="AA316" s="48" t="str">
        <f t="shared" si="74"/>
        <v>1-306-3D</v>
      </c>
      <c r="AB316" s="419" t="str">
        <f>+_xlfn.XLOOKUP(AA316,SOLIEU!B:B,SOLIEU!E:E,"")</f>
        <v/>
      </c>
      <c r="AC316" s="48"/>
    </row>
    <row r="317" spans="1:29" ht="17.399999999999999" hidden="1" customHeight="1" x14ac:dyDescent="0.3">
      <c r="A317" s="318">
        <f t="shared" si="65"/>
        <v>307</v>
      </c>
      <c r="B317" s="318" t="str">
        <f t="shared" si="66"/>
        <v/>
      </c>
      <c r="C317" s="520" t="str">
        <f>+_xlfn.XLOOKUP($AB317,SOLIEU!$E:$E,SOLIEU!$AP:$AP,"")</f>
        <v/>
      </c>
      <c r="D317" s="520" t="str">
        <f>+_xlfn.XLOOKUP($AB317,SOLIEU!$E:$E,SOLIEU!$AQ:$AQ,"")</f>
        <v/>
      </c>
      <c r="E317" s="520" t="str">
        <f>+_xlfn.XLOOKUP($AB317,SOLIEU!$E:$E,SOLIEU!$W:$W,"")</f>
        <v/>
      </c>
      <c r="F317" s="520" t="str">
        <f>+_xlfn.XLOOKUP($AB317,SOLIEU!$E:$E,SOLIEU!$Z:$Z,"")</f>
        <v/>
      </c>
      <c r="G317" s="520" t="str">
        <f>+_xlfn.XLOOKUP($AB317,SOLIEU!$E:$E,SOLIEU!$AD:$AD,"")</f>
        <v/>
      </c>
      <c r="H317" s="520" t="str">
        <f>+_xlfn.XLOOKUP($AB317,SOLIEU!$E:$E,SOLIEU!$AG:$AG,"")</f>
        <v/>
      </c>
      <c r="I317" s="520" t="str">
        <f>+_xlfn.XLOOKUP($AB317,SOLIEU!$E:$E,SOLIEU!$AI:$AI,"")</f>
        <v/>
      </c>
      <c r="J317" s="521" t="str">
        <f t="shared" si="67"/>
        <v/>
      </c>
      <c r="K317" s="521" t="str">
        <f t="shared" si="68"/>
        <v/>
      </c>
      <c r="L317" s="520" t="str">
        <f>+_xlfn.XLOOKUP($AB317,SOLIEU!$E:$E,SOLIEU!$AA:$AA,"")</f>
        <v/>
      </c>
      <c r="M317" s="520" t="str">
        <f>+_xlfn.XLOOKUP($AB317,SOLIEU!$E:$E,SOLIEU!$AE:$AE,"")</f>
        <v/>
      </c>
      <c r="N317" s="520" t="str">
        <f>+_xlfn.XLOOKUP($AB317,SOLIEU!$E:$E,SOLIEU!$AH:$AH,"")</f>
        <v/>
      </c>
      <c r="O317" s="520" t="str">
        <f>+_xlfn.XLOOKUP($AB317,SOLIEU!$E:$E,SOLIEU!$AJ:$AJ,"")</f>
        <v/>
      </c>
      <c r="P317" s="521" t="e">
        <f t="shared" si="69"/>
        <v>#VALUE!</v>
      </c>
      <c r="Q317" s="521" t="e">
        <f t="shared" si="70"/>
        <v>#VALUE!</v>
      </c>
      <c r="R317" s="521" t="e">
        <f t="shared" si="71"/>
        <v>#VALUE!</v>
      </c>
      <c r="S317" s="521" t="e">
        <f t="shared" si="63"/>
        <v>#VALUE!</v>
      </c>
      <c r="T317" s="521" t="e">
        <f t="shared" si="72"/>
        <v>#VALUE!</v>
      </c>
      <c r="U317" s="521" t="e">
        <f t="shared" si="73"/>
        <v>#VALUE!</v>
      </c>
      <c r="V317" s="296" t="s">
        <v>46</v>
      </c>
      <c r="Y317" s="48">
        <f t="shared" si="64"/>
        <v>1</v>
      </c>
      <c r="Z317" s="48">
        <f t="shared" si="75"/>
        <v>307</v>
      </c>
      <c r="AA317" s="48" t="str">
        <f t="shared" si="74"/>
        <v>1-307-3D</v>
      </c>
      <c r="AB317" s="419" t="str">
        <f>+_xlfn.XLOOKUP(AA317,SOLIEU!B:B,SOLIEU!E:E,"")</f>
        <v/>
      </c>
      <c r="AC317" s="48"/>
    </row>
    <row r="318" spans="1:29" ht="17.399999999999999" hidden="1" customHeight="1" x14ac:dyDescent="0.3">
      <c r="A318" s="318">
        <f t="shared" si="65"/>
        <v>308</v>
      </c>
      <c r="B318" s="318" t="str">
        <f t="shared" si="66"/>
        <v/>
      </c>
      <c r="C318" s="520" t="str">
        <f>+_xlfn.XLOOKUP($AB318,SOLIEU!$E:$E,SOLIEU!$AP:$AP,"")</f>
        <v/>
      </c>
      <c r="D318" s="520" t="str">
        <f>+_xlfn.XLOOKUP($AB318,SOLIEU!$E:$E,SOLIEU!$AQ:$AQ,"")</f>
        <v/>
      </c>
      <c r="E318" s="520" t="str">
        <f>+_xlfn.XLOOKUP($AB318,SOLIEU!$E:$E,SOLIEU!$W:$W,"")</f>
        <v/>
      </c>
      <c r="F318" s="520" t="str">
        <f>+_xlfn.XLOOKUP($AB318,SOLIEU!$E:$E,SOLIEU!$Z:$Z,"")</f>
        <v/>
      </c>
      <c r="G318" s="520" t="str">
        <f>+_xlfn.XLOOKUP($AB318,SOLIEU!$E:$E,SOLIEU!$AD:$AD,"")</f>
        <v/>
      </c>
      <c r="H318" s="520" t="str">
        <f>+_xlfn.XLOOKUP($AB318,SOLIEU!$E:$E,SOLIEU!$AG:$AG,"")</f>
        <v/>
      </c>
      <c r="I318" s="520" t="str">
        <f>+_xlfn.XLOOKUP($AB318,SOLIEU!$E:$E,SOLIEU!$AI:$AI,"")</f>
        <v/>
      </c>
      <c r="J318" s="521" t="str">
        <f t="shared" si="67"/>
        <v/>
      </c>
      <c r="K318" s="521" t="str">
        <f t="shared" si="68"/>
        <v/>
      </c>
      <c r="L318" s="520" t="str">
        <f>+_xlfn.XLOOKUP($AB318,SOLIEU!$E:$E,SOLIEU!$AA:$AA,"")</f>
        <v/>
      </c>
      <c r="M318" s="520" t="str">
        <f>+_xlfn.XLOOKUP($AB318,SOLIEU!$E:$E,SOLIEU!$AE:$AE,"")</f>
        <v/>
      </c>
      <c r="N318" s="520" t="str">
        <f>+_xlfn.XLOOKUP($AB318,SOLIEU!$E:$E,SOLIEU!$AH:$AH,"")</f>
        <v/>
      </c>
      <c r="O318" s="520" t="str">
        <f>+_xlfn.XLOOKUP($AB318,SOLIEU!$E:$E,SOLIEU!$AJ:$AJ,"")</f>
        <v/>
      </c>
      <c r="P318" s="521" t="e">
        <f t="shared" si="69"/>
        <v>#VALUE!</v>
      </c>
      <c r="Q318" s="521" t="e">
        <f t="shared" si="70"/>
        <v>#VALUE!</v>
      </c>
      <c r="R318" s="521" t="e">
        <f t="shared" si="71"/>
        <v>#VALUE!</v>
      </c>
      <c r="S318" s="521" t="e">
        <f t="shared" si="63"/>
        <v>#VALUE!</v>
      </c>
      <c r="T318" s="521" t="e">
        <f t="shared" si="72"/>
        <v>#VALUE!</v>
      </c>
      <c r="U318" s="521" t="e">
        <f t="shared" si="73"/>
        <v>#VALUE!</v>
      </c>
      <c r="V318" s="296" t="s">
        <v>46</v>
      </c>
      <c r="Y318" s="48">
        <f t="shared" si="64"/>
        <v>1</v>
      </c>
      <c r="Z318" s="48">
        <f t="shared" si="75"/>
        <v>308</v>
      </c>
      <c r="AA318" s="48" t="str">
        <f t="shared" si="74"/>
        <v>1-308-3D</v>
      </c>
      <c r="AB318" s="419" t="str">
        <f>+_xlfn.XLOOKUP(AA318,SOLIEU!B:B,SOLIEU!E:E,"")</f>
        <v/>
      </c>
      <c r="AC318" s="48"/>
    </row>
    <row r="319" spans="1:29" ht="17.399999999999999" hidden="1" customHeight="1" x14ac:dyDescent="0.3">
      <c r="A319" s="318">
        <f t="shared" si="65"/>
        <v>309</v>
      </c>
      <c r="B319" s="318" t="str">
        <f t="shared" si="66"/>
        <v/>
      </c>
      <c r="C319" s="520" t="str">
        <f>+_xlfn.XLOOKUP($AB319,SOLIEU!$E:$E,SOLIEU!$AP:$AP,"")</f>
        <v/>
      </c>
      <c r="D319" s="520" t="str">
        <f>+_xlfn.XLOOKUP($AB319,SOLIEU!$E:$E,SOLIEU!$AQ:$AQ,"")</f>
        <v/>
      </c>
      <c r="E319" s="520" t="str">
        <f>+_xlfn.XLOOKUP($AB319,SOLIEU!$E:$E,SOLIEU!$W:$W,"")</f>
        <v/>
      </c>
      <c r="F319" s="520" t="str">
        <f>+_xlfn.XLOOKUP($AB319,SOLIEU!$E:$E,SOLIEU!$Z:$Z,"")</f>
        <v/>
      </c>
      <c r="G319" s="520" t="str">
        <f>+_xlfn.XLOOKUP($AB319,SOLIEU!$E:$E,SOLIEU!$AD:$AD,"")</f>
        <v/>
      </c>
      <c r="H319" s="520" t="str">
        <f>+_xlfn.XLOOKUP($AB319,SOLIEU!$E:$E,SOLIEU!$AG:$AG,"")</f>
        <v/>
      </c>
      <c r="I319" s="520" t="str">
        <f>+_xlfn.XLOOKUP($AB319,SOLIEU!$E:$E,SOLIEU!$AI:$AI,"")</f>
        <v/>
      </c>
      <c r="J319" s="521" t="str">
        <f t="shared" si="67"/>
        <v/>
      </c>
      <c r="K319" s="521" t="str">
        <f t="shared" si="68"/>
        <v/>
      </c>
      <c r="L319" s="520" t="str">
        <f>+_xlfn.XLOOKUP($AB319,SOLIEU!$E:$E,SOLIEU!$AA:$AA,"")</f>
        <v/>
      </c>
      <c r="M319" s="520" t="str">
        <f>+_xlfn.XLOOKUP($AB319,SOLIEU!$E:$E,SOLIEU!$AE:$AE,"")</f>
        <v/>
      </c>
      <c r="N319" s="520" t="str">
        <f>+_xlfn.XLOOKUP($AB319,SOLIEU!$E:$E,SOLIEU!$AH:$AH,"")</f>
        <v/>
      </c>
      <c r="O319" s="520" t="str">
        <f>+_xlfn.XLOOKUP($AB319,SOLIEU!$E:$E,SOLIEU!$AJ:$AJ,"")</f>
        <v/>
      </c>
      <c r="P319" s="521" t="e">
        <f t="shared" si="69"/>
        <v>#VALUE!</v>
      </c>
      <c r="Q319" s="521" t="e">
        <f t="shared" si="70"/>
        <v>#VALUE!</v>
      </c>
      <c r="R319" s="521" t="e">
        <f t="shared" si="71"/>
        <v>#VALUE!</v>
      </c>
      <c r="S319" s="521" t="e">
        <f t="shared" si="63"/>
        <v>#VALUE!</v>
      </c>
      <c r="T319" s="521" t="e">
        <f t="shared" si="72"/>
        <v>#VALUE!</v>
      </c>
      <c r="U319" s="521" t="e">
        <f t="shared" si="73"/>
        <v>#VALUE!</v>
      </c>
      <c r="V319" s="296" t="s">
        <v>46</v>
      </c>
      <c r="Y319" s="48">
        <f t="shared" si="64"/>
        <v>1</v>
      </c>
      <c r="Z319" s="48">
        <f t="shared" si="75"/>
        <v>309</v>
      </c>
      <c r="AA319" s="48" t="str">
        <f t="shared" si="74"/>
        <v>1-309-3D</v>
      </c>
      <c r="AB319" s="419" t="str">
        <f>+_xlfn.XLOOKUP(AA319,SOLIEU!B:B,SOLIEU!E:E,"")</f>
        <v/>
      </c>
      <c r="AC319" s="48"/>
    </row>
    <row r="320" spans="1:29" ht="17.399999999999999" hidden="1" customHeight="1" x14ac:dyDescent="0.3">
      <c r="A320" s="318">
        <f t="shared" si="65"/>
        <v>310</v>
      </c>
      <c r="B320" s="318" t="str">
        <f t="shared" si="66"/>
        <v/>
      </c>
      <c r="C320" s="520" t="str">
        <f>+_xlfn.XLOOKUP($AB320,SOLIEU!$E:$E,SOLIEU!$AP:$AP,"")</f>
        <v/>
      </c>
      <c r="D320" s="520" t="str">
        <f>+_xlfn.XLOOKUP($AB320,SOLIEU!$E:$E,SOLIEU!$AQ:$AQ,"")</f>
        <v/>
      </c>
      <c r="E320" s="520" t="str">
        <f>+_xlfn.XLOOKUP($AB320,SOLIEU!$E:$E,SOLIEU!$W:$W,"")</f>
        <v/>
      </c>
      <c r="F320" s="520" t="str">
        <f>+_xlfn.XLOOKUP($AB320,SOLIEU!$E:$E,SOLIEU!$Z:$Z,"")</f>
        <v/>
      </c>
      <c r="G320" s="520" t="str">
        <f>+_xlfn.XLOOKUP($AB320,SOLIEU!$E:$E,SOLIEU!$AD:$AD,"")</f>
        <v/>
      </c>
      <c r="H320" s="520" t="str">
        <f>+_xlfn.XLOOKUP($AB320,SOLIEU!$E:$E,SOLIEU!$AG:$AG,"")</f>
        <v/>
      </c>
      <c r="I320" s="520" t="str">
        <f>+_xlfn.XLOOKUP($AB320,SOLIEU!$E:$E,SOLIEU!$AI:$AI,"")</f>
        <v/>
      </c>
      <c r="J320" s="521" t="str">
        <f t="shared" si="67"/>
        <v/>
      </c>
      <c r="K320" s="521" t="str">
        <f t="shared" si="68"/>
        <v/>
      </c>
      <c r="L320" s="520" t="str">
        <f>+_xlfn.XLOOKUP($AB320,SOLIEU!$E:$E,SOLIEU!$AA:$AA,"")</f>
        <v/>
      </c>
      <c r="M320" s="520" t="str">
        <f>+_xlfn.XLOOKUP($AB320,SOLIEU!$E:$E,SOLIEU!$AE:$AE,"")</f>
        <v/>
      </c>
      <c r="N320" s="520" t="str">
        <f>+_xlfn.XLOOKUP($AB320,SOLIEU!$E:$E,SOLIEU!$AH:$AH,"")</f>
        <v/>
      </c>
      <c r="O320" s="520" t="str">
        <f>+_xlfn.XLOOKUP($AB320,SOLIEU!$E:$E,SOLIEU!$AJ:$AJ,"")</f>
        <v/>
      </c>
      <c r="P320" s="521" t="e">
        <f t="shared" si="69"/>
        <v>#VALUE!</v>
      </c>
      <c r="Q320" s="521" t="e">
        <f t="shared" si="70"/>
        <v>#VALUE!</v>
      </c>
      <c r="R320" s="521" t="e">
        <f t="shared" si="71"/>
        <v>#VALUE!</v>
      </c>
      <c r="S320" s="521" t="e">
        <f t="shared" si="63"/>
        <v>#VALUE!</v>
      </c>
      <c r="T320" s="521" t="e">
        <f t="shared" si="72"/>
        <v>#VALUE!</v>
      </c>
      <c r="U320" s="521" t="e">
        <f t="shared" si="73"/>
        <v>#VALUE!</v>
      </c>
      <c r="V320" s="296" t="s">
        <v>46</v>
      </c>
      <c r="Y320" s="48">
        <f t="shared" si="64"/>
        <v>1</v>
      </c>
      <c r="Z320" s="48">
        <f t="shared" si="75"/>
        <v>310</v>
      </c>
      <c r="AA320" s="48" t="str">
        <f t="shared" si="74"/>
        <v>1-310-3D</v>
      </c>
      <c r="AB320" s="419" t="str">
        <f>+_xlfn.XLOOKUP(AA320,SOLIEU!B:B,SOLIEU!E:E,"")</f>
        <v/>
      </c>
      <c r="AC320" s="48"/>
    </row>
    <row r="321" spans="1:29" ht="17.399999999999999" hidden="1" customHeight="1" x14ac:dyDescent="0.3">
      <c r="A321" s="318">
        <f t="shared" si="65"/>
        <v>311</v>
      </c>
      <c r="B321" s="318" t="str">
        <f t="shared" si="66"/>
        <v/>
      </c>
      <c r="C321" s="520" t="str">
        <f>+_xlfn.XLOOKUP($AB321,SOLIEU!$E:$E,SOLIEU!$AP:$AP,"")</f>
        <v/>
      </c>
      <c r="D321" s="520" t="str">
        <f>+_xlfn.XLOOKUP($AB321,SOLIEU!$E:$E,SOLIEU!$AQ:$AQ,"")</f>
        <v/>
      </c>
      <c r="E321" s="520" t="str">
        <f>+_xlfn.XLOOKUP($AB321,SOLIEU!$E:$E,SOLIEU!$W:$W,"")</f>
        <v/>
      </c>
      <c r="F321" s="520" t="str">
        <f>+_xlfn.XLOOKUP($AB321,SOLIEU!$E:$E,SOLIEU!$Z:$Z,"")</f>
        <v/>
      </c>
      <c r="G321" s="520" t="str">
        <f>+_xlfn.XLOOKUP($AB321,SOLIEU!$E:$E,SOLIEU!$AD:$AD,"")</f>
        <v/>
      </c>
      <c r="H321" s="520" t="str">
        <f>+_xlfn.XLOOKUP($AB321,SOLIEU!$E:$E,SOLIEU!$AG:$AG,"")</f>
        <v/>
      </c>
      <c r="I321" s="520" t="str">
        <f>+_xlfn.XLOOKUP($AB321,SOLIEU!$E:$E,SOLIEU!$AI:$AI,"")</f>
        <v/>
      </c>
      <c r="J321" s="521" t="str">
        <f t="shared" si="67"/>
        <v/>
      </c>
      <c r="K321" s="521" t="str">
        <f t="shared" si="68"/>
        <v/>
      </c>
      <c r="L321" s="520" t="str">
        <f>+_xlfn.XLOOKUP($AB321,SOLIEU!$E:$E,SOLIEU!$AA:$AA,"")</f>
        <v/>
      </c>
      <c r="M321" s="520" t="str">
        <f>+_xlfn.XLOOKUP($AB321,SOLIEU!$E:$E,SOLIEU!$AE:$AE,"")</f>
        <v/>
      </c>
      <c r="N321" s="520" t="str">
        <f>+_xlfn.XLOOKUP($AB321,SOLIEU!$E:$E,SOLIEU!$AH:$AH,"")</f>
        <v/>
      </c>
      <c r="O321" s="520" t="str">
        <f>+_xlfn.XLOOKUP($AB321,SOLIEU!$E:$E,SOLIEU!$AJ:$AJ,"")</f>
        <v/>
      </c>
      <c r="P321" s="521" t="e">
        <f t="shared" si="69"/>
        <v>#VALUE!</v>
      </c>
      <c r="Q321" s="521" t="e">
        <f t="shared" si="70"/>
        <v>#VALUE!</v>
      </c>
      <c r="R321" s="521" t="e">
        <f t="shared" si="71"/>
        <v>#VALUE!</v>
      </c>
      <c r="S321" s="521" t="e">
        <f t="shared" si="63"/>
        <v>#VALUE!</v>
      </c>
      <c r="T321" s="521" t="e">
        <f t="shared" si="72"/>
        <v>#VALUE!</v>
      </c>
      <c r="U321" s="521" t="e">
        <f t="shared" si="73"/>
        <v>#VALUE!</v>
      </c>
      <c r="V321" s="296" t="s">
        <v>46</v>
      </c>
      <c r="Y321" s="48">
        <f t="shared" si="64"/>
        <v>1</v>
      </c>
      <c r="Z321" s="48">
        <f t="shared" si="75"/>
        <v>311</v>
      </c>
      <c r="AA321" s="48" t="str">
        <f t="shared" si="74"/>
        <v>1-311-3D</v>
      </c>
      <c r="AB321" s="419" t="str">
        <f>+_xlfn.XLOOKUP(AA321,SOLIEU!B:B,SOLIEU!E:E,"")</f>
        <v/>
      </c>
      <c r="AC321" s="48"/>
    </row>
    <row r="322" spans="1:29" ht="17.399999999999999" hidden="1" customHeight="1" x14ac:dyDescent="0.3">
      <c r="A322" s="318">
        <f t="shared" si="65"/>
        <v>312</v>
      </c>
      <c r="B322" s="318" t="str">
        <f t="shared" si="66"/>
        <v/>
      </c>
      <c r="C322" s="520" t="str">
        <f>+_xlfn.XLOOKUP($AB322,SOLIEU!$E:$E,SOLIEU!$AP:$AP,"")</f>
        <v/>
      </c>
      <c r="D322" s="520" t="str">
        <f>+_xlfn.XLOOKUP($AB322,SOLIEU!$E:$E,SOLIEU!$AQ:$AQ,"")</f>
        <v/>
      </c>
      <c r="E322" s="520" t="str">
        <f>+_xlfn.XLOOKUP($AB322,SOLIEU!$E:$E,SOLIEU!$W:$W,"")</f>
        <v/>
      </c>
      <c r="F322" s="520" t="str">
        <f>+_xlfn.XLOOKUP($AB322,SOLIEU!$E:$E,SOLIEU!$Z:$Z,"")</f>
        <v/>
      </c>
      <c r="G322" s="520" t="str">
        <f>+_xlfn.XLOOKUP($AB322,SOLIEU!$E:$E,SOLIEU!$AD:$AD,"")</f>
        <v/>
      </c>
      <c r="H322" s="520" t="str">
        <f>+_xlfn.XLOOKUP($AB322,SOLIEU!$E:$E,SOLIEU!$AG:$AG,"")</f>
        <v/>
      </c>
      <c r="I322" s="520" t="str">
        <f>+_xlfn.XLOOKUP($AB322,SOLIEU!$E:$E,SOLIEU!$AI:$AI,"")</f>
        <v/>
      </c>
      <c r="J322" s="521" t="str">
        <f t="shared" si="67"/>
        <v/>
      </c>
      <c r="K322" s="521" t="str">
        <f t="shared" si="68"/>
        <v/>
      </c>
      <c r="L322" s="520" t="str">
        <f>+_xlfn.XLOOKUP($AB322,SOLIEU!$E:$E,SOLIEU!$AA:$AA,"")</f>
        <v/>
      </c>
      <c r="M322" s="520" t="str">
        <f>+_xlfn.XLOOKUP($AB322,SOLIEU!$E:$E,SOLIEU!$AE:$AE,"")</f>
        <v/>
      </c>
      <c r="N322" s="520" t="str">
        <f>+_xlfn.XLOOKUP($AB322,SOLIEU!$E:$E,SOLIEU!$AH:$AH,"")</f>
        <v/>
      </c>
      <c r="O322" s="520" t="str">
        <f>+_xlfn.XLOOKUP($AB322,SOLIEU!$E:$E,SOLIEU!$AJ:$AJ,"")</f>
        <v/>
      </c>
      <c r="P322" s="521" t="e">
        <f t="shared" si="69"/>
        <v>#VALUE!</v>
      </c>
      <c r="Q322" s="521" t="e">
        <f t="shared" si="70"/>
        <v>#VALUE!</v>
      </c>
      <c r="R322" s="521" t="e">
        <f t="shared" si="71"/>
        <v>#VALUE!</v>
      </c>
      <c r="S322" s="521" t="e">
        <f t="shared" si="63"/>
        <v>#VALUE!</v>
      </c>
      <c r="T322" s="521" t="e">
        <f t="shared" si="72"/>
        <v>#VALUE!</v>
      </c>
      <c r="U322" s="521" t="e">
        <f t="shared" si="73"/>
        <v>#VALUE!</v>
      </c>
      <c r="V322" s="296" t="s">
        <v>46</v>
      </c>
      <c r="Y322" s="48">
        <f t="shared" si="64"/>
        <v>1</v>
      </c>
      <c r="Z322" s="48">
        <f t="shared" si="75"/>
        <v>312</v>
      </c>
      <c r="AA322" s="48" t="str">
        <f t="shared" si="74"/>
        <v>1-312-3D</v>
      </c>
      <c r="AB322" s="419" t="str">
        <f>+_xlfn.XLOOKUP(AA322,SOLIEU!B:B,SOLIEU!E:E,"")</f>
        <v/>
      </c>
      <c r="AC322" s="48"/>
    </row>
    <row r="323" spans="1:29" ht="17.399999999999999" hidden="1" customHeight="1" x14ac:dyDescent="0.3">
      <c r="A323" s="318">
        <f t="shared" si="65"/>
        <v>313</v>
      </c>
      <c r="B323" s="318" t="str">
        <f t="shared" si="66"/>
        <v/>
      </c>
      <c r="C323" s="520" t="str">
        <f>+_xlfn.XLOOKUP($AB323,SOLIEU!$E:$E,SOLIEU!$AP:$AP,"")</f>
        <v/>
      </c>
      <c r="D323" s="520" t="str">
        <f>+_xlfn.XLOOKUP($AB323,SOLIEU!$E:$E,SOLIEU!$AQ:$AQ,"")</f>
        <v/>
      </c>
      <c r="E323" s="520" t="str">
        <f>+_xlfn.XLOOKUP($AB323,SOLIEU!$E:$E,SOLIEU!$W:$W,"")</f>
        <v/>
      </c>
      <c r="F323" s="520" t="str">
        <f>+_xlfn.XLOOKUP($AB323,SOLIEU!$E:$E,SOLIEU!$Z:$Z,"")</f>
        <v/>
      </c>
      <c r="G323" s="520" t="str">
        <f>+_xlfn.XLOOKUP($AB323,SOLIEU!$E:$E,SOLIEU!$AD:$AD,"")</f>
        <v/>
      </c>
      <c r="H323" s="520" t="str">
        <f>+_xlfn.XLOOKUP($AB323,SOLIEU!$E:$E,SOLIEU!$AG:$AG,"")</f>
        <v/>
      </c>
      <c r="I323" s="520" t="str">
        <f>+_xlfn.XLOOKUP($AB323,SOLIEU!$E:$E,SOLIEU!$AI:$AI,"")</f>
        <v/>
      </c>
      <c r="J323" s="521" t="str">
        <f t="shared" si="67"/>
        <v/>
      </c>
      <c r="K323" s="521" t="str">
        <f t="shared" si="68"/>
        <v/>
      </c>
      <c r="L323" s="520" t="str">
        <f>+_xlfn.XLOOKUP($AB323,SOLIEU!$E:$E,SOLIEU!$AA:$AA,"")</f>
        <v/>
      </c>
      <c r="M323" s="520" t="str">
        <f>+_xlfn.XLOOKUP($AB323,SOLIEU!$E:$E,SOLIEU!$AE:$AE,"")</f>
        <v/>
      </c>
      <c r="N323" s="520" t="str">
        <f>+_xlfn.XLOOKUP($AB323,SOLIEU!$E:$E,SOLIEU!$AH:$AH,"")</f>
        <v/>
      </c>
      <c r="O323" s="520" t="str">
        <f>+_xlfn.XLOOKUP($AB323,SOLIEU!$E:$E,SOLIEU!$AJ:$AJ,"")</f>
        <v/>
      </c>
      <c r="P323" s="521" t="e">
        <f t="shared" si="69"/>
        <v>#VALUE!</v>
      </c>
      <c r="Q323" s="521" t="e">
        <f t="shared" si="70"/>
        <v>#VALUE!</v>
      </c>
      <c r="R323" s="521" t="e">
        <f t="shared" si="71"/>
        <v>#VALUE!</v>
      </c>
      <c r="S323" s="521" t="e">
        <f t="shared" si="63"/>
        <v>#VALUE!</v>
      </c>
      <c r="T323" s="521" t="e">
        <f t="shared" si="72"/>
        <v>#VALUE!</v>
      </c>
      <c r="U323" s="521" t="e">
        <f t="shared" si="73"/>
        <v>#VALUE!</v>
      </c>
      <c r="V323" s="296" t="s">
        <v>46</v>
      </c>
      <c r="Y323" s="48">
        <f t="shared" si="64"/>
        <v>1</v>
      </c>
      <c r="Z323" s="48">
        <f t="shared" si="75"/>
        <v>313</v>
      </c>
      <c r="AA323" s="48" t="str">
        <f t="shared" si="74"/>
        <v>1-313-3D</v>
      </c>
      <c r="AB323" s="419" t="str">
        <f>+_xlfn.XLOOKUP(AA323,SOLIEU!B:B,SOLIEU!E:E,"")</f>
        <v/>
      </c>
      <c r="AC323" s="48"/>
    </row>
    <row r="324" spans="1:29" ht="17.399999999999999" hidden="1" customHeight="1" x14ac:dyDescent="0.3">
      <c r="A324" s="318">
        <f t="shared" si="65"/>
        <v>314</v>
      </c>
      <c r="B324" s="318" t="str">
        <f t="shared" si="66"/>
        <v/>
      </c>
      <c r="C324" s="520" t="str">
        <f>+_xlfn.XLOOKUP($AB324,SOLIEU!$E:$E,SOLIEU!$AP:$AP,"")</f>
        <v/>
      </c>
      <c r="D324" s="520" t="str">
        <f>+_xlfn.XLOOKUP($AB324,SOLIEU!$E:$E,SOLIEU!$AQ:$AQ,"")</f>
        <v/>
      </c>
      <c r="E324" s="520" t="str">
        <f>+_xlfn.XLOOKUP($AB324,SOLIEU!$E:$E,SOLIEU!$W:$W,"")</f>
        <v/>
      </c>
      <c r="F324" s="520" t="str">
        <f>+_xlfn.XLOOKUP($AB324,SOLIEU!$E:$E,SOLIEU!$Z:$Z,"")</f>
        <v/>
      </c>
      <c r="G324" s="520" t="str">
        <f>+_xlfn.XLOOKUP($AB324,SOLIEU!$E:$E,SOLIEU!$AD:$AD,"")</f>
        <v/>
      </c>
      <c r="H324" s="520" t="str">
        <f>+_xlfn.XLOOKUP($AB324,SOLIEU!$E:$E,SOLIEU!$AG:$AG,"")</f>
        <v/>
      </c>
      <c r="I324" s="520" t="str">
        <f>+_xlfn.XLOOKUP($AB324,SOLIEU!$E:$E,SOLIEU!$AI:$AI,"")</f>
        <v/>
      </c>
      <c r="J324" s="521" t="str">
        <f t="shared" si="67"/>
        <v/>
      </c>
      <c r="K324" s="521" t="str">
        <f t="shared" si="68"/>
        <v/>
      </c>
      <c r="L324" s="520" t="str">
        <f>+_xlfn.XLOOKUP($AB324,SOLIEU!$E:$E,SOLIEU!$AA:$AA,"")</f>
        <v/>
      </c>
      <c r="M324" s="520" t="str">
        <f>+_xlfn.XLOOKUP($AB324,SOLIEU!$E:$E,SOLIEU!$AE:$AE,"")</f>
        <v/>
      </c>
      <c r="N324" s="520" t="str">
        <f>+_xlfn.XLOOKUP($AB324,SOLIEU!$E:$E,SOLIEU!$AH:$AH,"")</f>
        <v/>
      </c>
      <c r="O324" s="520" t="str">
        <f>+_xlfn.XLOOKUP($AB324,SOLIEU!$E:$E,SOLIEU!$AJ:$AJ,"")</f>
        <v/>
      </c>
      <c r="P324" s="521" t="e">
        <f t="shared" si="69"/>
        <v>#VALUE!</v>
      </c>
      <c r="Q324" s="521" t="e">
        <f t="shared" si="70"/>
        <v>#VALUE!</v>
      </c>
      <c r="R324" s="521" t="e">
        <f t="shared" si="71"/>
        <v>#VALUE!</v>
      </c>
      <c r="S324" s="521" t="e">
        <f t="shared" si="63"/>
        <v>#VALUE!</v>
      </c>
      <c r="T324" s="521" t="e">
        <f t="shared" si="72"/>
        <v>#VALUE!</v>
      </c>
      <c r="U324" s="521" t="e">
        <f t="shared" si="73"/>
        <v>#VALUE!</v>
      </c>
      <c r="V324" s="296" t="s">
        <v>46</v>
      </c>
      <c r="Y324" s="48">
        <f t="shared" si="64"/>
        <v>1</v>
      </c>
      <c r="Z324" s="48">
        <f t="shared" si="75"/>
        <v>314</v>
      </c>
      <c r="AA324" s="48" t="str">
        <f t="shared" si="74"/>
        <v>1-314-3D</v>
      </c>
      <c r="AB324" s="419" t="str">
        <f>+_xlfn.XLOOKUP(AA324,SOLIEU!B:B,SOLIEU!E:E,"")</f>
        <v/>
      </c>
      <c r="AC324" s="48"/>
    </row>
    <row r="325" spans="1:29" ht="17.399999999999999" hidden="1" customHeight="1" x14ac:dyDescent="0.3">
      <c r="A325" s="318">
        <f t="shared" si="65"/>
        <v>315</v>
      </c>
      <c r="B325" s="318" t="str">
        <f t="shared" si="66"/>
        <v/>
      </c>
      <c r="C325" s="520" t="str">
        <f>+_xlfn.XLOOKUP($AB325,SOLIEU!$E:$E,SOLIEU!$AP:$AP,"")</f>
        <v/>
      </c>
      <c r="D325" s="520" t="str">
        <f>+_xlfn.XLOOKUP($AB325,SOLIEU!$E:$E,SOLIEU!$AQ:$AQ,"")</f>
        <v/>
      </c>
      <c r="E325" s="520" t="str">
        <f>+_xlfn.XLOOKUP($AB325,SOLIEU!$E:$E,SOLIEU!$W:$W,"")</f>
        <v/>
      </c>
      <c r="F325" s="520" t="str">
        <f>+_xlfn.XLOOKUP($AB325,SOLIEU!$E:$E,SOLIEU!$Z:$Z,"")</f>
        <v/>
      </c>
      <c r="G325" s="520" t="str">
        <f>+_xlfn.XLOOKUP($AB325,SOLIEU!$E:$E,SOLIEU!$AD:$AD,"")</f>
        <v/>
      </c>
      <c r="H325" s="520" t="str">
        <f>+_xlfn.XLOOKUP($AB325,SOLIEU!$E:$E,SOLIEU!$AG:$AG,"")</f>
        <v/>
      </c>
      <c r="I325" s="520" t="str">
        <f>+_xlfn.XLOOKUP($AB325,SOLIEU!$E:$E,SOLIEU!$AI:$AI,"")</f>
        <v/>
      </c>
      <c r="J325" s="521" t="str">
        <f t="shared" si="67"/>
        <v/>
      </c>
      <c r="K325" s="521" t="str">
        <f t="shared" si="68"/>
        <v/>
      </c>
      <c r="L325" s="520" t="str">
        <f>+_xlfn.XLOOKUP($AB325,SOLIEU!$E:$E,SOLIEU!$AA:$AA,"")</f>
        <v/>
      </c>
      <c r="M325" s="520" t="str">
        <f>+_xlfn.XLOOKUP($AB325,SOLIEU!$E:$E,SOLIEU!$AE:$AE,"")</f>
        <v/>
      </c>
      <c r="N325" s="520" t="str">
        <f>+_xlfn.XLOOKUP($AB325,SOLIEU!$E:$E,SOLIEU!$AH:$AH,"")</f>
        <v/>
      </c>
      <c r="O325" s="520" t="str">
        <f>+_xlfn.XLOOKUP($AB325,SOLIEU!$E:$E,SOLIEU!$AJ:$AJ,"")</f>
        <v/>
      </c>
      <c r="P325" s="521" t="e">
        <f t="shared" si="69"/>
        <v>#VALUE!</v>
      </c>
      <c r="Q325" s="521" t="e">
        <f t="shared" si="70"/>
        <v>#VALUE!</v>
      </c>
      <c r="R325" s="521" t="e">
        <f t="shared" si="71"/>
        <v>#VALUE!</v>
      </c>
      <c r="S325" s="521" t="e">
        <f t="shared" si="63"/>
        <v>#VALUE!</v>
      </c>
      <c r="T325" s="521" t="e">
        <f t="shared" si="72"/>
        <v>#VALUE!</v>
      </c>
      <c r="U325" s="521" t="e">
        <f t="shared" si="73"/>
        <v>#VALUE!</v>
      </c>
      <c r="V325" s="296" t="s">
        <v>46</v>
      </c>
      <c r="Y325" s="48">
        <f t="shared" si="64"/>
        <v>1</v>
      </c>
      <c r="Z325" s="48">
        <f t="shared" si="75"/>
        <v>315</v>
      </c>
      <c r="AA325" s="48" t="str">
        <f t="shared" si="74"/>
        <v>1-315-3D</v>
      </c>
      <c r="AB325" s="419" t="str">
        <f>+_xlfn.XLOOKUP(AA325,SOLIEU!B:B,SOLIEU!E:E,"")</f>
        <v/>
      </c>
      <c r="AC325" s="48"/>
    </row>
    <row r="326" spans="1:29" ht="17.399999999999999" hidden="1" customHeight="1" x14ac:dyDescent="0.3">
      <c r="A326" s="318">
        <f t="shared" si="65"/>
        <v>316</v>
      </c>
      <c r="B326" s="318" t="str">
        <f t="shared" si="66"/>
        <v/>
      </c>
      <c r="C326" s="520" t="str">
        <f>+_xlfn.XLOOKUP($AB326,SOLIEU!$E:$E,SOLIEU!$AP:$AP,"")</f>
        <v/>
      </c>
      <c r="D326" s="520" t="str">
        <f>+_xlfn.XLOOKUP($AB326,SOLIEU!$E:$E,SOLIEU!$AQ:$AQ,"")</f>
        <v/>
      </c>
      <c r="E326" s="520" t="str">
        <f>+_xlfn.XLOOKUP($AB326,SOLIEU!$E:$E,SOLIEU!$W:$W,"")</f>
        <v/>
      </c>
      <c r="F326" s="520" t="str">
        <f>+_xlfn.XLOOKUP($AB326,SOLIEU!$E:$E,SOLIEU!$Z:$Z,"")</f>
        <v/>
      </c>
      <c r="G326" s="520" t="str">
        <f>+_xlfn.XLOOKUP($AB326,SOLIEU!$E:$E,SOLIEU!$AD:$AD,"")</f>
        <v/>
      </c>
      <c r="H326" s="520" t="str">
        <f>+_xlfn.XLOOKUP($AB326,SOLIEU!$E:$E,SOLIEU!$AG:$AG,"")</f>
        <v/>
      </c>
      <c r="I326" s="520" t="str">
        <f>+_xlfn.XLOOKUP($AB326,SOLIEU!$E:$E,SOLIEU!$AI:$AI,"")</f>
        <v/>
      </c>
      <c r="J326" s="521" t="str">
        <f t="shared" si="67"/>
        <v/>
      </c>
      <c r="K326" s="521" t="str">
        <f t="shared" si="68"/>
        <v/>
      </c>
      <c r="L326" s="520" t="str">
        <f>+_xlfn.XLOOKUP($AB326,SOLIEU!$E:$E,SOLIEU!$AA:$AA,"")</f>
        <v/>
      </c>
      <c r="M326" s="520" t="str">
        <f>+_xlfn.XLOOKUP($AB326,SOLIEU!$E:$E,SOLIEU!$AE:$AE,"")</f>
        <v/>
      </c>
      <c r="N326" s="520" t="str">
        <f>+_xlfn.XLOOKUP($AB326,SOLIEU!$E:$E,SOLIEU!$AH:$AH,"")</f>
        <v/>
      </c>
      <c r="O326" s="520" t="str">
        <f>+_xlfn.XLOOKUP($AB326,SOLIEU!$E:$E,SOLIEU!$AJ:$AJ,"")</f>
        <v/>
      </c>
      <c r="P326" s="521" t="e">
        <f t="shared" si="69"/>
        <v>#VALUE!</v>
      </c>
      <c r="Q326" s="521" t="e">
        <f t="shared" si="70"/>
        <v>#VALUE!</v>
      </c>
      <c r="R326" s="521" t="e">
        <f t="shared" si="71"/>
        <v>#VALUE!</v>
      </c>
      <c r="S326" s="521" t="e">
        <f t="shared" si="63"/>
        <v>#VALUE!</v>
      </c>
      <c r="T326" s="521" t="e">
        <f t="shared" si="72"/>
        <v>#VALUE!</v>
      </c>
      <c r="U326" s="521" t="e">
        <f t="shared" si="73"/>
        <v>#VALUE!</v>
      </c>
      <c r="V326" s="296" t="s">
        <v>46</v>
      </c>
      <c r="Y326" s="48">
        <f t="shared" si="64"/>
        <v>1</v>
      </c>
      <c r="Z326" s="48">
        <f t="shared" si="75"/>
        <v>316</v>
      </c>
      <c r="AA326" s="48" t="str">
        <f t="shared" si="74"/>
        <v>1-316-3D</v>
      </c>
      <c r="AB326" s="419" t="str">
        <f>+_xlfn.XLOOKUP(AA326,SOLIEU!B:B,SOLIEU!E:E,"")</f>
        <v/>
      </c>
      <c r="AC326" s="48"/>
    </row>
    <row r="327" spans="1:29" ht="17.399999999999999" hidden="1" customHeight="1" x14ac:dyDescent="0.3">
      <c r="A327" s="318">
        <f t="shared" si="65"/>
        <v>317</v>
      </c>
      <c r="B327" s="318" t="str">
        <f t="shared" si="66"/>
        <v/>
      </c>
      <c r="C327" s="520" t="str">
        <f>+_xlfn.XLOOKUP($AB327,SOLIEU!$E:$E,SOLIEU!$AP:$AP,"")</f>
        <v/>
      </c>
      <c r="D327" s="520" t="str">
        <f>+_xlfn.XLOOKUP($AB327,SOLIEU!$E:$E,SOLIEU!$AQ:$AQ,"")</f>
        <v/>
      </c>
      <c r="E327" s="520" t="str">
        <f>+_xlfn.XLOOKUP($AB327,SOLIEU!$E:$E,SOLIEU!$W:$W,"")</f>
        <v/>
      </c>
      <c r="F327" s="520" t="str">
        <f>+_xlfn.XLOOKUP($AB327,SOLIEU!$E:$E,SOLIEU!$Z:$Z,"")</f>
        <v/>
      </c>
      <c r="G327" s="520" t="str">
        <f>+_xlfn.XLOOKUP($AB327,SOLIEU!$E:$E,SOLIEU!$AD:$AD,"")</f>
        <v/>
      </c>
      <c r="H327" s="520" t="str">
        <f>+_xlfn.XLOOKUP($AB327,SOLIEU!$E:$E,SOLIEU!$AG:$AG,"")</f>
        <v/>
      </c>
      <c r="I327" s="520" t="str">
        <f>+_xlfn.XLOOKUP($AB327,SOLIEU!$E:$E,SOLIEU!$AI:$AI,"")</f>
        <v/>
      </c>
      <c r="J327" s="521" t="str">
        <f t="shared" si="67"/>
        <v/>
      </c>
      <c r="K327" s="521" t="str">
        <f t="shared" si="68"/>
        <v/>
      </c>
      <c r="L327" s="520" t="str">
        <f>+_xlfn.XLOOKUP($AB327,SOLIEU!$E:$E,SOLIEU!$AA:$AA,"")</f>
        <v/>
      </c>
      <c r="M327" s="520" t="str">
        <f>+_xlfn.XLOOKUP($AB327,SOLIEU!$E:$E,SOLIEU!$AE:$AE,"")</f>
        <v/>
      </c>
      <c r="N327" s="520" t="str">
        <f>+_xlfn.XLOOKUP($AB327,SOLIEU!$E:$E,SOLIEU!$AH:$AH,"")</f>
        <v/>
      </c>
      <c r="O327" s="520" t="str">
        <f>+_xlfn.XLOOKUP($AB327,SOLIEU!$E:$E,SOLIEU!$AJ:$AJ,"")</f>
        <v/>
      </c>
      <c r="P327" s="521" t="e">
        <f t="shared" si="69"/>
        <v>#VALUE!</v>
      </c>
      <c r="Q327" s="521" t="e">
        <f t="shared" si="70"/>
        <v>#VALUE!</v>
      </c>
      <c r="R327" s="521" t="e">
        <f t="shared" si="71"/>
        <v>#VALUE!</v>
      </c>
      <c r="S327" s="521" t="e">
        <f t="shared" si="63"/>
        <v>#VALUE!</v>
      </c>
      <c r="T327" s="521" t="e">
        <f t="shared" si="72"/>
        <v>#VALUE!</v>
      </c>
      <c r="U327" s="521" t="e">
        <f t="shared" si="73"/>
        <v>#VALUE!</v>
      </c>
      <c r="V327" s="296" t="s">
        <v>46</v>
      </c>
      <c r="Y327" s="48">
        <f t="shared" si="64"/>
        <v>1</v>
      </c>
      <c r="Z327" s="48">
        <f t="shared" si="75"/>
        <v>317</v>
      </c>
      <c r="AA327" s="48" t="str">
        <f t="shared" si="74"/>
        <v>1-317-3D</v>
      </c>
      <c r="AB327" s="419" t="str">
        <f>+_xlfn.XLOOKUP(AA327,SOLIEU!B:B,SOLIEU!E:E,"")</f>
        <v/>
      </c>
      <c r="AC327" s="48"/>
    </row>
    <row r="328" spans="1:29" ht="17.399999999999999" hidden="1" customHeight="1" x14ac:dyDescent="0.3">
      <c r="A328" s="318">
        <f t="shared" si="65"/>
        <v>318</v>
      </c>
      <c r="B328" s="318" t="str">
        <f t="shared" si="66"/>
        <v/>
      </c>
      <c r="C328" s="520" t="str">
        <f>+_xlfn.XLOOKUP($AB328,SOLIEU!$E:$E,SOLIEU!$AP:$AP,"")</f>
        <v/>
      </c>
      <c r="D328" s="520" t="str">
        <f>+_xlfn.XLOOKUP($AB328,SOLIEU!$E:$E,SOLIEU!$AQ:$AQ,"")</f>
        <v/>
      </c>
      <c r="E328" s="520" t="str">
        <f>+_xlfn.XLOOKUP($AB328,SOLIEU!$E:$E,SOLIEU!$W:$W,"")</f>
        <v/>
      </c>
      <c r="F328" s="520" t="str">
        <f>+_xlfn.XLOOKUP($AB328,SOLIEU!$E:$E,SOLIEU!$Z:$Z,"")</f>
        <v/>
      </c>
      <c r="G328" s="520" t="str">
        <f>+_xlfn.XLOOKUP($AB328,SOLIEU!$E:$E,SOLIEU!$AD:$AD,"")</f>
        <v/>
      </c>
      <c r="H328" s="520" t="str">
        <f>+_xlfn.XLOOKUP($AB328,SOLIEU!$E:$E,SOLIEU!$AG:$AG,"")</f>
        <v/>
      </c>
      <c r="I328" s="520" t="str">
        <f>+_xlfn.XLOOKUP($AB328,SOLIEU!$E:$E,SOLIEU!$AI:$AI,"")</f>
        <v/>
      </c>
      <c r="J328" s="521" t="str">
        <f t="shared" si="67"/>
        <v/>
      </c>
      <c r="K328" s="521" t="str">
        <f t="shared" si="68"/>
        <v/>
      </c>
      <c r="L328" s="520" t="str">
        <f>+_xlfn.XLOOKUP($AB328,SOLIEU!$E:$E,SOLIEU!$AA:$AA,"")</f>
        <v/>
      </c>
      <c r="M328" s="520" t="str">
        <f>+_xlfn.XLOOKUP($AB328,SOLIEU!$E:$E,SOLIEU!$AE:$AE,"")</f>
        <v/>
      </c>
      <c r="N328" s="520" t="str">
        <f>+_xlfn.XLOOKUP($AB328,SOLIEU!$E:$E,SOLIEU!$AH:$AH,"")</f>
        <v/>
      </c>
      <c r="O328" s="520" t="str">
        <f>+_xlfn.XLOOKUP($AB328,SOLIEU!$E:$E,SOLIEU!$AJ:$AJ,"")</f>
        <v/>
      </c>
      <c r="P328" s="521" t="e">
        <f t="shared" si="69"/>
        <v>#VALUE!</v>
      </c>
      <c r="Q328" s="521" t="e">
        <f t="shared" si="70"/>
        <v>#VALUE!</v>
      </c>
      <c r="R328" s="521" t="e">
        <f t="shared" si="71"/>
        <v>#VALUE!</v>
      </c>
      <c r="S328" s="521" t="e">
        <f t="shared" si="63"/>
        <v>#VALUE!</v>
      </c>
      <c r="T328" s="521" t="e">
        <f t="shared" si="72"/>
        <v>#VALUE!</v>
      </c>
      <c r="U328" s="521" t="e">
        <f t="shared" si="73"/>
        <v>#VALUE!</v>
      </c>
      <c r="V328" s="296" t="s">
        <v>46</v>
      </c>
      <c r="Y328" s="48">
        <f t="shared" si="64"/>
        <v>1</v>
      </c>
      <c r="Z328" s="48">
        <f t="shared" si="75"/>
        <v>318</v>
      </c>
      <c r="AA328" s="48" t="str">
        <f t="shared" si="74"/>
        <v>1-318-3D</v>
      </c>
      <c r="AB328" s="419" t="str">
        <f>+_xlfn.XLOOKUP(AA328,SOLIEU!B:B,SOLIEU!E:E,"")</f>
        <v/>
      </c>
      <c r="AC328" s="48"/>
    </row>
    <row r="329" spans="1:29" ht="17.399999999999999" hidden="1" customHeight="1" x14ac:dyDescent="0.3">
      <c r="A329" s="318">
        <f t="shared" si="65"/>
        <v>319</v>
      </c>
      <c r="B329" s="318" t="str">
        <f t="shared" si="66"/>
        <v/>
      </c>
      <c r="C329" s="520" t="str">
        <f>+_xlfn.XLOOKUP($AB329,SOLIEU!$E:$E,SOLIEU!$AP:$AP,"")</f>
        <v/>
      </c>
      <c r="D329" s="520" t="str">
        <f>+_xlfn.XLOOKUP($AB329,SOLIEU!$E:$E,SOLIEU!$AQ:$AQ,"")</f>
        <v/>
      </c>
      <c r="E329" s="520" t="str">
        <f>+_xlfn.XLOOKUP($AB329,SOLIEU!$E:$E,SOLIEU!$W:$W,"")</f>
        <v/>
      </c>
      <c r="F329" s="520" t="str">
        <f>+_xlfn.XLOOKUP($AB329,SOLIEU!$E:$E,SOLIEU!$Z:$Z,"")</f>
        <v/>
      </c>
      <c r="G329" s="520" t="str">
        <f>+_xlfn.XLOOKUP($AB329,SOLIEU!$E:$E,SOLIEU!$AD:$AD,"")</f>
        <v/>
      </c>
      <c r="H329" s="520" t="str">
        <f>+_xlfn.XLOOKUP($AB329,SOLIEU!$E:$E,SOLIEU!$AG:$AG,"")</f>
        <v/>
      </c>
      <c r="I329" s="520" t="str">
        <f>+_xlfn.XLOOKUP($AB329,SOLIEU!$E:$E,SOLIEU!$AI:$AI,"")</f>
        <v/>
      </c>
      <c r="J329" s="521" t="str">
        <f t="shared" si="67"/>
        <v/>
      </c>
      <c r="K329" s="521" t="str">
        <f t="shared" si="68"/>
        <v/>
      </c>
      <c r="L329" s="520" t="str">
        <f>+_xlfn.XLOOKUP($AB329,SOLIEU!$E:$E,SOLIEU!$AA:$AA,"")</f>
        <v/>
      </c>
      <c r="M329" s="520" t="str">
        <f>+_xlfn.XLOOKUP($AB329,SOLIEU!$E:$E,SOLIEU!$AE:$AE,"")</f>
        <v/>
      </c>
      <c r="N329" s="520" t="str">
        <f>+_xlfn.XLOOKUP($AB329,SOLIEU!$E:$E,SOLIEU!$AH:$AH,"")</f>
        <v/>
      </c>
      <c r="O329" s="520" t="str">
        <f>+_xlfn.XLOOKUP($AB329,SOLIEU!$E:$E,SOLIEU!$AJ:$AJ,"")</f>
        <v/>
      </c>
      <c r="P329" s="521" t="e">
        <f t="shared" si="69"/>
        <v>#VALUE!</v>
      </c>
      <c r="Q329" s="521" t="e">
        <f t="shared" si="70"/>
        <v>#VALUE!</v>
      </c>
      <c r="R329" s="521" t="e">
        <f t="shared" si="71"/>
        <v>#VALUE!</v>
      </c>
      <c r="S329" s="521" t="e">
        <f t="shared" si="63"/>
        <v>#VALUE!</v>
      </c>
      <c r="T329" s="521" t="e">
        <f t="shared" si="72"/>
        <v>#VALUE!</v>
      </c>
      <c r="U329" s="521" t="e">
        <f t="shared" si="73"/>
        <v>#VALUE!</v>
      </c>
      <c r="V329" s="296" t="s">
        <v>46</v>
      </c>
      <c r="Y329" s="48">
        <f t="shared" si="64"/>
        <v>1</v>
      </c>
      <c r="Z329" s="48">
        <f t="shared" si="75"/>
        <v>319</v>
      </c>
      <c r="AA329" s="48" t="str">
        <f t="shared" si="74"/>
        <v>1-319-3D</v>
      </c>
      <c r="AB329" s="419" t="str">
        <f>+_xlfn.XLOOKUP(AA329,SOLIEU!B:B,SOLIEU!E:E,"")</f>
        <v/>
      </c>
      <c r="AC329" s="48"/>
    </row>
    <row r="330" spans="1:29" ht="17.399999999999999" hidden="1" customHeight="1" x14ac:dyDescent="0.3">
      <c r="A330" s="318">
        <f t="shared" si="65"/>
        <v>320</v>
      </c>
      <c r="B330" s="318" t="str">
        <f t="shared" si="66"/>
        <v/>
      </c>
      <c r="C330" s="520" t="str">
        <f>+_xlfn.XLOOKUP($AB330,SOLIEU!$E:$E,SOLIEU!$AP:$AP,"")</f>
        <v/>
      </c>
      <c r="D330" s="520" t="str">
        <f>+_xlfn.XLOOKUP($AB330,SOLIEU!$E:$E,SOLIEU!$AQ:$AQ,"")</f>
        <v/>
      </c>
      <c r="E330" s="520" t="str">
        <f>+_xlfn.XLOOKUP($AB330,SOLIEU!$E:$E,SOLIEU!$W:$W,"")</f>
        <v/>
      </c>
      <c r="F330" s="520" t="str">
        <f>+_xlfn.XLOOKUP($AB330,SOLIEU!$E:$E,SOLIEU!$Z:$Z,"")</f>
        <v/>
      </c>
      <c r="G330" s="520" t="str">
        <f>+_xlfn.XLOOKUP($AB330,SOLIEU!$E:$E,SOLIEU!$AD:$AD,"")</f>
        <v/>
      </c>
      <c r="H330" s="520" t="str">
        <f>+_xlfn.XLOOKUP($AB330,SOLIEU!$E:$E,SOLIEU!$AG:$AG,"")</f>
        <v/>
      </c>
      <c r="I330" s="520" t="str">
        <f>+_xlfn.XLOOKUP($AB330,SOLIEU!$E:$E,SOLIEU!$AI:$AI,"")</f>
        <v/>
      </c>
      <c r="J330" s="521" t="str">
        <f t="shared" si="67"/>
        <v/>
      </c>
      <c r="K330" s="521" t="str">
        <f t="shared" si="68"/>
        <v/>
      </c>
      <c r="L330" s="520" t="str">
        <f>+_xlfn.XLOOKUP($AB330,SOLIEU!$E:$E,SOLIEU!$AA:$AA,"")</f>
        <v/>
      </c>
      <c r="M330" s="520" t="str">
        <f>+_xlfn.XLOOKUP($AB330,SOLIEU!$E:$E,SOLIEU!$AE:$AE,"")</f>
        <v/>
      </c>
      <c r="N330" s="520" t="str">
        <f>+_xlfn.XLOOKUP($AB330,SOLIEU!$E:$E,SOLIEU!$AH:$AH,"")</f>
        <v/>
      </c>
      <c r="O330" s="520" t="str">
        <f>+_xlfn.XLOOKUP($AB330,SOLIEU!$E:$E,SOLIEU!$AJ:$AJ,"")</f>
        <v/>
      </c>
      <c r="P330" s="521" t="e">
        <f t="shared" si="69"/>
        <v>#VALUE!</v>
      </c>
      <c r="Q330" s="521" t="e">
        <f t="shared" si="70"/>
        <v>#VALUE!</v>
      </c>
      <c r="R330" s="521" t="e">
        <f t="shared" si="71"/>
        <v>#VALUE!</v>
      </c>
      <c r="S330" s="521" t="e">
        <f t="shared" si="63"/>
        <v>#VALUE!</v>
      </c>
      <c r="T330" s="521" t="e">
        <f t="shared" si="72"/>
        <v>#VALUE!</v>
      </c>
      <c r="U330" s="521" t="e">
        <f t="shared" si="73"/>
        <v>#VALUE!</v>
      </c>
      <c r="V330" s="296" t="s">
        <v>46</v>
      </c>
      <c r="Y330" s="48">
        <f t="shared" si="64"/>
        <v>1</v>
      </c>
      <c r="Z330" s="48">
        <f t="shared" si="75"/>
        <v>320</v>
      </c>
      <c r="AA330" s="48" t="str">
        <f t="shared" si="74"/>
        <v>1-320-3D</v>
      </c>
      <c r="AB330" s="419" t="str">
        <f>+_xlfn.XLOOKUP(AA330,SOLIEU!B:B,SOLIEU!E:E,"")</f>
        <v/>
      </c>
      <c r="AC330" s="48"/>
    </row>
    <row r="331" spans="1:29" ht="17.399999999999999" hidden="1" customHeight="1" x14ac:dyDescent="0.3">
      <c r="A331" s="318">
        <f t="shared" si="65"/>
        <v>321</v>
      </c>
      <c r="B331" s="318" t="str">
        <f t="shared" si="66"/>
        <v/>
      </c>
      <c r="C331" s="520" t="str">
        <f>+_xlfn.XLOOKUP($AB331,SOLIEU!$E:$E,SOLIEU!$AP:$AP,"")</f>
        <v/>
      </c>
      <c r="D331" s="520" t="str">
        <f>+_xlfn.XLOOKUP($AB331,SOLIEU!$E:$E,SOLIEU!$AQ:$AQ,"")</f>
        <v/>
      </c>
      <c r="E331" s="520" t="str">
        <f>+_xlfn.XLOOKUP($AB331,SOLIEU!$E:$E,SOLIEU!$W:$W,"")</f>
        <v/>
      </c>
      <c r="F331" s="520" t="str">
        <f>+_xlfn.XLOOKUP($AB331,SOLIEU!$E:$E,SOLIEU!$Z:$Z,"")</f>
        <v/>
      </c>
      <c r="G331" s="520" t="str">
        <f>+_xlfn.XLOOKUP($AB331,SOLIEU!$E:$E,SOLIEU!$AD:$AD,"")</f>
        <v/>
      </c>
      <c r="H331" s="520" t="str">
        <f>+_xlfn.XLOOKUP($AB331,SOLIEU!$E:$E,SOLIEU!$AG:$AG,"")</f>
        <v/>
      </c>
      <c r="I331" s="520" t="str">
        <f>+_xlfn.XLOOKUP($AB331,SOLIEU!$E:$E,SOLIEU!$AI:$AI,"")</f>
        <v/>
      </c>
      <c r="J331" s="521" t="str">
        <f t="shared" si="67"/>
        <v/>
      </c>
      <c r="K331" s="521" t="str">
        <f t="shared" si="68"/>
        <v/>
      </c>
      <c r="L331" s="520" t="str">
        <f>+_xlfn.XLOOKUP($AB331,SOLIEU!$E:$E,SOLIEU!$AA:$AA,"")</f>
        <v/>
      </c>
      <c r="M331" s="520" t="str">
        <f>+_xlfn.XLOOKUP($AB331,SOLIEU!$E:$E,SOLIEU!$AE:$AE,"")</f>
        <v/>
      </c>
      <c r="N331" s="520" t="str">
        <f>+_xlfn.XLOOKUP($AB331,SOLIEU!$E:$E,SOLIEU!$AH:$AH,"")</f>
        <v/>
      </c>
      <c r="O331" s="520" t="str">
        <f>+_xlfn.XLOOKUP($AB331,SOLIEU!$E:$E,SOLIEU!$AJ:$AJ,"")</f>
        <v/>
      </c>
      <c r="P331" s="521" t="e">
        <f t="shared" si="69"/>
        <v>#VALUE!</v>
      </c>
      <c r="Q331" s="521" t="e">
        <f t="shared" si="70"/>
        <v>#VALUE!</v>
      </c>
      <c r="R331" s="521" t="e">
        <f t="shared" si="71"/>
        <v>#VALUE!</v>
      </c>
      <c r="S331" s="521" t="e">
        <f t="shared" si="63"/>
        <v>#VALUE!</v>
      </c>
      <c r="T331" s="521" t="e">
        <f t="shared" si="72"/>
        <v>#VALUE!</v>
      </c>
      <c r="U331" s="521" t="e">
        <f t="shared" si="73"/>
        <v>#VALUE!</v>
      </c>
      <c r="V331" s="296" t="s">
        <v>46</v>
      </c>
      <c r="Y331" s="48">
        <f t="shared" si="64"/>
        <v>1</v>
      </c>
      <c r="Z331" s="48">
        <f t="shared" si="75"/>
        <v>321</v>
      </c>
      <c r="AA331" s="48" t="str">
        <f t="shared" si="74"/>
        <v>1-321-3D</v>
      </c>
      <c r="AB331" s="419" t="str">
        <f>+_xlfn.XLOOKUP(AA331,SOLIEU!B:B,SOLIEU!E:E,"")</f>
        <v/>
      </c>
      <c r="AC331" s="48"/>
    </row>
    <row r="332" spans="1:29" ht="17.399999999999999" hidden="1" customHeight="1" x14ac:dyDescent="0.3">
      <c r="A332" s="318">
        <f t="shared" si="65"/>
        <v>322</v>
      </c>
      <c r="B332" s="318" t="str">
        <f t="shared" si="66"/>
        <v/>
      </c>
      <c r="C332" s="520" t="str">
        <f>+_xlfn.XLOOKUP($AB332,SOLIEU!$E:$E,SOLIEU!$AP:$AP,"")</f>
        <v/>
      </c>
      <c r="D332" s="520" t="str">
        <f>+_xlfn.XLOOKUP($AB332,SOLIEU!$E:$E,SOLIEU!$AQ:$AQ,"")</f>
        <v/>
      </c>
      <c r="E332" s="520" t="str">
        <f>+_xlfn.XLOOKUP($AB332,SOLIEU!$E:$E,SOLIEU!$W:$W,"")</f>
        <v/>
      </c>
      <c r="F332" s="520" t="str">
        <f>+_xlfn.XLOOKUP($AB332,SOLIEU!$E:$E,SOLIEU!$Z:$Z,"")</f>
        <v/>
      </c>
      <c r="G332" s="520" t="str">
        <f>+_xlfn.XLOOKUP($AB332,SOLIEU!$E:$E,SOLIEU!$AD:$AD,"")</f>
        <v/>
      </c>
      <c r="H332" s="520" t="str">
        <f>+_xlfn.XLOOKUP($AB332,SOLIEU!$E:$E,SOLIEU!$AG:$AG,"")</f>
        <v/>
      </c>
      <c r="I332" s="520" t="str">
        <f>+_xlfn.XLOOKUP($AB332,SOLIEU!$E:$E,SOLIEU!$AI:$AI,"")</f>
        <v/>
      </c>
      <c r="J332" s="521" t="str">
        <f t="shared" si="67"/>
        <v/>
      </c>
      <c r="K332" s="521" t="str">
        <f t="shared" si="68"/>
        <v/>
      </c>
      <c r="L332" s="520" t="str">
        <f>+_xlfn.XLOOKUP($AB332,SOLIEU!$E:$E,SOLIEU!$AA:$AA,"")</f>
        <v/>
      </c>
      <c r="M332" s="520" t="str">
        <f>+_xlfn.XLOOKUP($AB332,SOLIEU!$E:$E,SOLIEU!$AE:$AE,"")</f>
        <v/>
      </c>
      <c r="N332" s="520" t="str">
        <f>+_xlfn.XLOOKUP($AB332,SOLIEU!$E:$E,SOLIEU!$AH:$AH,"")</f>
        <v/>
      </c>
      <c r="O332" s="520" t="str">
        <f>+_xlfn.XLOOKUP($AB332,SOLIEU!$E:$E,SOLIEU!$AJ:$AJ,"")</f>
        <v/>
      </c>
      <c r="P332" s="521" t="e">
        <f t="shared" si="69"/>
        <v>#VALUE!</v>
      </c>
      <c r="Q332" s="521" t="e">
        <f t="shared" si="70"/>
        <v>#VALUE!</v>
      </c>
      <c r="R332" s="521" t="e">
        <f t="shared" si="71"/>
        <v>#VALUE!</v>
      </c>
      <c r="S332" s="521" t="e">
        <f t="shared" ref="S332:S395" si="76">+M332-G332</f>
        <v>#VALUE!</v>
      </c>
      <c r="T332" s="521" t="e">
        <f t="shared" si="72"/>
        <v>#VALUE!</v>
      </c>
      <c r="U332" s="521" t="e">
        <f t="shared" si="73"/>
        <v>#VALUE!</v>
      </c>
      <c r="V332" s="296" t="s">
        <v>46</v>
      </c>
      <c r="Y332" s="48">
        <f t="shared" ref="Y332:Y395" si="77">+$AA$2</f>
        <v>1</v>
      </c>
      <c r="Z332" s="48">
        <f t="shared" si="75"/>
        <v>322</v>
      </c>
      <c r="AA332" s="48" t="str">
        <f t="shared" si="74"/>
        <v>1-322-3D</v>
      </c>
      <c r="AB332" s="419" t="str">
        <f>+_xlfn.XLOOKUP(AA332,SOLIEU!B:B,SOLIEU!E:E,"")</f>
        <v/>
      </c>
      <c r="AC332" s="48"/>
    </row>
    <row r="333" spans="1:29" ht="17.399999999999999" hidden="1" customHeight="1" x14ac:dyDescent="0.3">
      <c r="A333" s="318">
        <f t="shared" si="65"/>
        <v>323</v>
      </c>
      <c r="B333" s="318" t="str">
        <f t="shared" si="66"/>
        <v/>
      </c>
      <c r="C333" s="520" t="str">
        <f>+_xlfn.XLOOKUP($AB333,SOLIEU!$E:$E,SOLIEU!$AP:$AP,"")</f>
        <v/>
      </c>
      <c r="D333" s="520" t="str">
        <f>+_xlfn.XLOOKUP($AB333,SOLIEU!$E:$E,SOLIEU!$AQ:$AQ,"")</f>
        <v/>
      </c>
      <c r="E333" s="520" t="str">
        <f>+_xlfn.XLOOKUP($AB333,SOLIEU!$E:$E,SOLIEU!$W:$W,"")</f>
        <v/>
      </c>
      <c r="F333" s="520" t="str">
        <f>+_xlfn.XLOOKUP($AB333,SOLIEU!$E:$E,SOLIEU!$Z:$Z,"")</f>
        <v/>
      </c>
      <c r="G333" s="520" t="str">
        <f>+_xlfn.XLOOKUP($AB333,SOLIEU!$E:$E,SOLIEU!$AD:$AD,"")</f>
        <v/>
      </c>
      <c r="H333" s="520" t="str">
        <f>+_xlfn.XLOOKUP($AB333,SOLIEU!$E:$E,SOLIEU!$AG:$AG,"")</f>
        <v/>
      </c>
      <c r="I333" s="520" t="str">
        <f>+_xlfn.XLOOKUP($AB333,SOLIEU!$E:$E,SOLIEU!$AI:$AI,"")</f>
        <v/>
      </c>
      <c r="J333" s="521" t="str">
        <f t="shared" si="67"/>
        <v/>
      </c>
      <c r="K333" s="521" t="str">
        <f t="shared" si="68"/>
        <v/>
      </c>
      <c r="L333" s="520" t="str">
        <f>+_xlfn.XLOOKUP($AB333,SOLIEU!$E:$E,SOLIEU!$AA:$AA,"")</f>
        <v/>
      </c>
      <c r="M333" s="520" t="str">
        <f>+_xlfn.XLOOKUP($AB333,SOLIEU!$E:$E,SOLIEU!$AE:$AE,"")</f>
        <v/>
      </c>
      <c r="N333" s="520" t="str">
        <f>+_xlfn.XLOOKUP($AB333,SOLIEU!$E:$E,SOLIEU!$AH:$AH,"")</f>
        <v/>
      </c>
      <c r="O333" s="520" t="str">
        <f>+_xlfn.XLOOKUP($AB333,SOLIEU!$E:$E,SOLIEU!$AJ:$AJ,"")</f>
        <v/>
      </c>
      <c r="P333" s="521" t="e">
        <f t="shared" si="69"/>
        <v>#VALUE!</v>
      </c>
      <c r="Q333" s="521" t="e">
        <f t="shared" si="70"/>
        <v>#VALUE!</v>
      </c>
      <c r="R333" s="521" t="e">
        <f t="shared" si="71"/>
        <v>#VALUE!</v>
      </c>
      <c r="S333" s="521" t="e">
        <f t="shared" si="76"/>
        <v>#VALUE!</v>
      </c>
      <c r="T333" s="521" t="e">
        <f t="shared" si="72"/>
        <v>#VALUE!</v>
      </c>
      <c r="U333" s="521" t="e">
        <f t="shared" si="73"/>
        <v>#VALUE!</v>
      </c>
      <c r="V333" s="296" t="s">
        <v>46</v>
      </c>
      <c r="Y333" s="48">
        <f t="shared" si="77"/>
        <v>1</v>
      </c>
      <c r="Z333" s="48">
        <f t="shared" si="75"/>
        <v>323</v>
      </c>
      <c r="AA333" s="48" t="str">
        <f t="shared" si="74"/>
        <v>1-323-3D</v>
      </c>
      <c r="AB333" s="419" t="str">
        <f>+_xlfn.XLOOKUP(AA333,SOLIEU!B:B,SOLIEU!E:E,"")</f>
        <v/>
      </c>
      <c r="AC333" s="48"/>
    </row>
    <row r="334" spans="1:29" ht="17.399999999999999" hidden="1" customHeight="1" x14ac:dyDescent="0.3">
      <c r="A334" s="318">
        <f t="shared" si="65"/>
        <v>324</v>
      </c>
      <c r="B334" s="318" t="str">
        <f t="shared" si="66"/>
        <v/>
      </c>
      <c r="C334" s="520" t="str">
        <f>+_xlfn.XLOOKUP($AB334,SOLIEU!$E:$E,SOLIEU!$AP:$AP,"")</f>
        <v/>
      </c>
      <c r="D334" s="520" t="str">
        <f>+_xlfn.XLOOKUP($AB334,SOLIEU!$E:$E,SOLIEU!$AQ:$AQ,"")</f>
        <v/>
      </c>
      <c r="E334" s="520" t="str">
        <f>+_xlfn.XLOOKUP($AB334,SOLIEU!$E:$E,SOLIEU!$W:$W,"")</f>
        <v/>
      </c>
      <c r="F334" s="520" t="str">
        <f>+_xlfn.XLOOKUP($AB334,SOLIEU!$E:$E,SOLIEU!$Z:$Z,"")</f>
        <v/>
      </c>
      <c r="G334" s="520" t="str">
        <f>+_xlfn.XLOOKUP($AB334,SOLIEU!$E:$E,SOLIEU!$AD:$AD,"")</f>
        <v/>
      </c>
      <c r="H334" s="520" t="str">
        <f>+_xlfn.XLOOKUP($AB334,SOLIEU!$E:$E,SOLIEU!$AG:$AG,"")</f>
        <v/>
      </c>
      <c r="I334" s="520" t="str">
        <f>+_xlfn.XLOOKUP($AB334,SOLIEU!$E:$E,SOLIEU!$AI:$AI,"")</f>
        <v/>
      </c>
      <c r="J334" s="521" t="str">
        <f t="shared" si="67"/>
        <v/>
      </c>
      <c r="K334" s="521" t="str">
        <f t="shared" si="68"/>
        <v/>
      </c>
      <c r="L334" s="520" t="str">
        <f>+_xlfn.XLOOKUP($AB334,SOLIEU!$E:$E,SOLIEU!$AA:$AA,"")</f>
        <v/>
      </c>
      <c r="M334" s="520" t="str">
        <f>+_xlfn.XLOOKUP($AB334,SOLIEU!$E:$E,SOLIEU!$AE:$AE,"")</f>
        <v/>
      </c>
      <c r="N334" s="520" t="str">
        <f>+_xlfn.XLOOKUP($AB334,SOLIEU!$E:$E,SOLIEU!$AH:$AH,"")</f>
        <v/>
      </c>
      <c r="O334" s="520" t="str">
        <f>+_xlfn.XLOOKUP($AB334,SOLIEU!$E:$E,SOLIEU!$AJ:$AJ,"")</f>
        <v/>
      </c>
      <c r="P334" s="521" t="e">
        <f t="shared" si="69"/>
        <v>#VALUE!</v>
      </c>
      <c r="Q334" s="521" t="e">
        <f t="shared" si="70"/>
        <v>#VALUE!</v>
      </c>
      <c r="R334" s="521" t="e">
        <f t="shared" si="71"/>
        <v>#VALUE!</v>
      </c>
      <c r="S334" s="521" t="e">
        <f t="shared" si="76"/>
        <v>#VALUE!</v>
      </c>
      <c r="T334" s="521" t="e">
        <f t="shared" si="72"/>
        <v>#VALUE!</v>
      </c>
      <c r="U334" s="521" t="e">
        <f t="shared" si="73"/>
        <v>#VALUE!</v>
      </c>
      <c r="V334" s="296" t="s">
        <v>46</v>
      </c>
      <c r="Y334" s="48">
        <f t="shared" si="77"/>
        <v>1</v>
      </c>
      <c r="Z334" s="48">
        <f t="shared" si="75"/>
        <v>324</v>
      </c>
      <c r="AA334" s="48" t="str">
        <f t="shared" si="74"/>
        <v>1-324-3D</v>
      </c>
      <c r="AB334" s="419" t="str">
        <f>+_xlfn.XLOOKUP(AA334,SOLIEU!B:B,SOLIEU!E:E,"")</f>
        <v/>
      </c>
      <c r="AC334" s="48"/>
    </row>
    <row r="335" spans="1:29" ht="17.399999999999999" hidden="1" customHeight="1" x14ac:dyDescent="0.3">
      <c r="A335" s="318">
        <f t="shared" si="65"/>
        <v>325</v>
      </c>
      <c r="B335" s="318" t="str">
        <f t="shared" si="66"/>
        <v/>
      </c>
      <c r="C335" s="520" t="str">
        <f>+_xlfn.XLOOKUP($AB335,SOLIEU!$E:$E,SOLIEU!$AP:$AP,"")</f>
        <v/>
      </c>
      <c r="D335" s="520" t="str">
        <f>+_xlfn.XLOOKUP($AB335,SOLIEU!$E:$E,SOLIEU!$AQ:$AQ,"")</f>
        <v/>
      </c>
      <c r="E335" s="520" t="str">
        <f>+_xlfn.XLOOKUP($AB335,SOLIEU!$E:$E,SOLIEU!$W:$W,"")</f>
        <v/>
      </c>
      <c r="F335" s="520" t="str">
        <f>+_xlfn.XLOOKUP($AB335,SOLIEU!$E:$E,SOLIEU!$Z:$Z,"")</f>
        <v/>
      </c>
      <c r="G335" s="520" t="str">
        <f>+_xlfn.XLOOKUP($AB335,SOLIEU!$E:$E,SOLIEU!$AD:$AD,"")</f>
        <v/>
      </c>
      <c r="H335" s="520" t="str">
        <f>+_xlfn.XLOOKUP($AB335,SOLIEU!$E:$E,SOLIEU!$AG:$AG,"")</f>
        <v/>
      </c>
      <c r="I335" s="520" t="str">
        <f>+_xlfn.XLOOKUP($AB335,SOLIEU!$E:$E,SOLIEU!$AI:$AI,"")</f>
        <v/>
      </c>
      <c r="J335" s="521" t="str">
        <f t="shared" si="67"/>
        <v/>
      </c>
      <c r="K335" s="521" t="str">
        <f t="shared" si="68"/>
        <v/>
      </c>
      <c r="L335" s="520" t="str">
        <f>+_xlfn.XLOOKUP($AB335,SOLIEU!$E:$E,SOLIEU!$AA:$AA,"")</f>
        <v/>
      </c>
      <c r="M335" s="520" t="str">
        <f>+_xlfn.XLOOKUP($AB335,SOLIEU!$E:$E,SOLIEU!$AE:$AE,"")</f>
        <v/>
      </c>
      <c r="N335" s="520" t="str">
        <f>+_xlfn.XLOOKUP($AB335,SOLIEU!$E:$E,SOLIEU!$AH:$AH,"")</f>
        <v/>
      </c>
      <c r="O335" s="520" t="str">
        <f>+_xlfn.XLOOKUP($AB335,SOLIEU!$E:$E,SOLIEU!$AJ:$AJ,"")</f>
        <v/>
      </c>
      <c r="P335" s="521" t="e">
        <f t="shared" si="69"/>
        <v>#VALUE!</v>
      </c>
      <c r="Q335" s="521" t="e">
        <f t="shared" si="70"/>
        <v>#VALUE!</v>
      </c>
      <c r="R335" s="521" t="e">
        <f t="shared" si="71"/>
        <v>#VALUE!</v>
      </c>
      <c r="S335" s="521" t="e">
        <f t="shared" si="76"/>
        <v>#VALUE!</v>
      </c>
      <c r="T335" s="521" t="e">
        <f t="shared" si="72"/>
        <v>#VALUE!</v>
      </c>
      <c r="U335" s="521" t="e">
        <f t="shared" si="73"/>
        <v>#VALUE!</v>
      </c>
      <c r="V335" s="296" t="s">
        <v>46</v>
      </c>
      <c r="Y335" s="48">
        <f t="shared" si="77"/>
        <v>1</v>
      </c>
      <c r="Z335" s="48">
        <f t="shared" si="75"/>
        <v>325</v>
      </c>
      <c r="AA335" s="48" t="str">
        <f t="shared" si="74"/>
        <v>1-325-3D</v>
      </c>
      <c r="AB335" s="419" t="str">
        <f>+_xlfn.XLOOKUP(AA335,SOLIEU!B:B,SOLIEU!E:E,"")</f>
        <v/>
      </c>
      <c r="AC335" s="48"/>
    </row>
    <row r="336" spans="1:29" ht="17.399999999999999" hidden="1" customHeight="1" x14ac:dyDescent="0.3">
      <c r="A336" s="318">
        <f t="shared" si="65"/>
        <v>326</v>
      </c>
      <c r="B336" s="318" t="str">
        <f t="shared" si="66"/>
        <v/>
      </c>
      <c r="C336" s="520" t="str">
        <f>+_xlfn.XLOOKUP($AB336,SOLIEU!$E:$E,SOLIEU!$AP:$AP,"")</f>
        <v/>
      </c>
      <c r="D336" s="520" t="str">
        <f>+_xlfn.XLOOKUP($AB336,SOLIEU!$E:$E,SOLIEU!$AQ:$AQ,"")</f>
        <v/>
      </c>
      <c r="E336" s="520" t="str">
        <f>+_xlfn.XLOOKUP($AB336,SOLIEU!$E:$E,SOLIEU!$W:$W,"")</f>
        <v/>
      </c>
      <c r="F336" s="520" t="str">
        <f>+_xlfn.XLOOKUP($AB336,SOLIEU!$E:$E,SOLIEU!$Z:$Z,"")</f>
        <v/>
      </c>
      <c r="G336" s="520" t="str">
        <f>+_xlfn.XLOOKUP($AB336,SOLIEU!$E:$E,SOLIEU!$AD:$AD,"")</f>
        <v/>
      </c>
      <c r="H336" s="520" t="str">
        <f>+_xlfn.XLOOKUP($AB336,SOLIEU!$E:$E,SOLIEU!$AG:$AG,"")</f>
        <v/>
      </c>
      <c r="I336" s="520" t="str">
        <f>+_xlfn.XLOOKUP($AB336,SOLIEU!$E:$E,SOLIEU!$AI:$AI,"")</f>
        <v/>
      </c>
      <c r="J336" s="521" t="str">
        <f t="shared" si="67"/>
        <v/>
      </c>
      <c r="K336" s="521" t="str">
        <f t="shared" si="68"/>
        <v/>
      </c>
      <c r="L336" s="520" t="str">
        <f>+_xlfn.XLOOKUP($AB336,SOLIEU!$E:$E,SOLIEU!$AA:$AA,"")</f>
        <v/>
      </c>
      <c r="M336" s="520" t="str">
        <f>+_xlfn.XLOOKUP($AB336,SOLIEU!$E:$E,SOLIEU!$AE:$AE,"")</f>
        <v/>
      </c>
      <c r="N336" s="520" t="str">
        <f>+_xlfn.XLOOKUP($AB336,SOLIEU!$E:$E,SOLIEU!$AH:$AH,"")</f>
        <v/>
      </c>
      <c r="O336" s="520" t="str">
        <f>+_xlfn.XLOOKUP($AB336,SOLIEU!$E:$E,SOLIEU!$AJ:$AJ,"")</f>
        <v/>
      </c>
      <c r="P336" s="521" t="e">
        <f t="shared" si="69"/>
        <v>#VALUE!</v>
      </c>
      <c r="Q336" s="521" t="e">
        <f t="shared" si="70"/>
        <v>#VALUE!</v>
      </c>
      <c r="R336" s="521" t="e">
        <f t="shared" si="71"/>
        <v>#VALUE!</v>
      </c>
      <c r="S336" s="521" t="e">
        <f t="shared" si="76"/>
        <v>#VALUE!</v>
      </c>
      <c r="T336" s="521" t="e">
        <f t="shared" si="72"/>
        <v>#VALUE!</v>
      </c>
      <c r="U336" s="521" t="e">
        <f t="shared" si="73"/>
        <v>#VALUE!</v>
      </c>
      <c r="V336" s="296" t="s">
        <v>46</v>
      </c>
      <c r="Y336" s="48">
        <f t="shared" si="77"/>
        <v>1</v>
      </c>
      <c r="Z336" s="48">
        <f t="shared" si="75"/>
        <v>326</v>
      </c>
      <c r="AA336" s="48" t="str">
        <f t="shared" si="74"/>
        <v>1-326-3D</v>
      </c>
      <c r="AB336" s="419" t="str">
        <f>+_xlfn.XLOOKUP(AA336,SOLIEU!B:B,SOLIEU!E:E,"")</f>
        <v/>
      </c>
      <c r="AC336" s="48"/>
    </row>
    <row r="337" spans="1:29" ht="17.399999999999999" hidden="1" customHeight="1" x14ac:dyDescent="0.3">
      <c r="A337" s="318">
        <f t="shared" si="65"/>
        <v>327</v>
      </c>
      <c r="B337" s="318" t="str">
        <f t="shared" si="66"/>
        <v/>
      </c>
      <c r="C337" s="520" t="str">
        <f>+_xlfn.XLOOKUP($AB337,SOLIEU!$E:$E,SOLIEU!$AP:$AP,"")</f>
        <v/>
      </c>
      <c r="D337" s="520" t="str">
        <f>+_xlfn.XLOOKUP($AB337,SOLIEU!$E:$E,SOLIEU!$AQ:$AQ,"")</f>
        <v/>
      </c>
      <c r="E337" s="520" t="str">
        <f>+_xlfn.XLOOKUP($AB337,SOLIEU!$E:$E,SOLIEU!$W:$W,"")</f>
        <v/>
      </c>
      <c r="F337" s="520" t="str">
        <f>+_xlfn.XLOOKUP($AB337,SOLIEU!$E:$E,SOLIEU!$Z:$Z,"")</f>
        <v/>
      </c>
      <c r="G337" s="520" t="str">
        <f>+_xlfn.XLOOKUP($AB337,SOLIEU!$E:$E,SOLIEU!$AD:$AD,"")</f>
        <v/>
      </c>
      <c r="H337" s="520" t="str">
        <f>+_xlfn.XLOOKUP($AB337,SOLIEU!$E:$E,SOLIEU!$AG:$AG,"")</f>
        <v/>
      </c>
      <c r="I337" s="520" t="str">
        <f>+_xlfn.XLOOKUP($AB337,SOLIEU!$E:$E,SOLIEU!$AI:$AI,"")</f>
        <v/>
      </c>
      <c r="J337" s="521" t="str">
        <f t="shared" si="67"/>
        <v/>
      </c>
      <c r="K337" s="521" t="str">
        <f t="shared" si="68"/>
        <v/>
      </c>
      <c r="L337" s="520" t="str">
        <f>+_xlfn.XLOOKUP($AB337,SOLIEU!$E:$E,SOLIEU!$AA:$AA,"")</f>
        <v/>
      </c>
      <c r="M337" s="520" t="str">
        <f>+_xlfn.XLOOKUP($AB337,SOLIEU!$E:$E,SOLIEU!$AE:$AE,"")</f>
        <v/>
      </c>
      <c r="N337" s="520" t="str">
        <f>+_xlfn.XLOOKUP($AB337,SOLIEU!$E:$E,SOLIEU!$AH:$AH,"")</f>
        <v/>
      </c>
      <c r="O337" s="520" t="str">
        <f>+_xlfn.XLOOKUP($AB337,SOLIEU!$E:$E,SOLIEU!$AJ:$AJ,"")</f>
        <v/>
      </c>
      <c r="P337" s="521" t="e">
        <f t="shared" si="69"/>
        <v>#VALUE!</v>
      </c>
      <c r="Q337" s="521" t="e">
        <f t="shared" si="70"/>
        <v>#VALUE!</v>
      </c>
      <c r="R337" s="521" t="e">
        <f t="shared" si="71"/>
        <v>#VALUE!</v>
      </c>
      <c r="S337" s="521" t="e">
        <f t="shared" si="76"/>
        <v>#VALUE!</v>
      </c>
      <c r="T337" s="521" t="e">
        <f t="shared" si="72"/>
        <v>#VALUE!</v>
      </c>
      <c r="U337" s="521" t="e">
        <f t="shared" si="73"/>
        <v>#VALUE!</v>
      </c>
      <c r="V337" s="296" t="s">
        <v>46</v>
      </c>
      <c r="Y337" s="48">
        <f t="shared" si="77"/>
        <v>1</v>
      </c>
      <c r="Z337" s="48">
        <f t="shared" si="75"/>
        <v>327</v>
      </c>
      <c r="AA337" s="48" t="str">
        <f t="shared" si="74"/>
        <v>1-327-3D</v>
      </c>
      <c r="AB337" s="419" t="str">
        <f>+_xlfn.XLOOKUP(AA337,SOLIEU!B:B,SOLIEU!E:E,"")</f>
        <v/>
      </c>
      <c r="AC337" s="48"/>
    </row>
    <row r="338" spans="1:29" ht="17.399999999999999" hidden="1" customHeight="1" x14ac:dyDescent="0.3">
      <c r="A338" s="318">
        <f t="shared" si="65"/>
        <v>328</v>
      </c>
      <c r="B338" s="318" t="str">
        <f t="shared" si="66"/>
        <v/>
      </c>
      <c r="C338" s="520" t="str">
        <f>+_xlfn.XLOOKUP($AB338,SOLIEU!$E:$E,SOLIEU!$AP:$AP,"")</f>
        <v/>
      </c>
      <c r="D338" s="520" t="str">
        <f>+_xlfn.XLOOKUP($AB338,SOLIEU!$E:$E,SOLIEU!$AQ:$AQ,"")</f>
        <v/>
      </c>
      <c r="E338" s="520" t="str">
        <f>+_xlfn.XLOOKUP($AB338,SOLIEU!$E:$E,SOLIEU!$W:$W,"")</f>
        <v/>
      </c>
      <c r="F338" s="520" t="str">
        <f>+_xlfn.XLOOKUP($AB338,SOLIEU!$E:$E,SOLIEU!$Z:$Z,"")</f>
        <v/>
      </c>
      <c r="G338" s="520" t="str">
        <f>+_xlfn.XLOOKUP($AB338,SOLIEU!$E:$E,SOLIEU!$AD:$AD,"")</f>
        <v/>
      </c>
      <c r="H338" s="520" t="str">
        <f>+_xlfn.XLOOKUP($AB338,SOLIEU!$E:$E,SOLIEU!$AG:$AG,"")</f>
        <v/>
      </c>
      <c r="I338" s="520" t="str">
        <f>+_xlfn.XLOOKUP($AB338,SOLIEU!$E:$E,SOLIEU!$AI:$AI,"")</f>
        <v/>
      </c>
      <c r="J338" s="521" t="str">
        <f t="shared" si="67"/>
        <v/>
      </c>
      <c r="K338" s="521" t="str">
        <f t="shared" si="68"/>
        <v/>
      </c>
      <c r="L338" s="520" t="str">
        <f>+_xlfn.XLOOKUP($AB338,SOLIEU!$E:$E,SOLIEU!$AA:$AA,"")</f>
        <v/>
      </c>
      <c r="M338" s="520" t="str">
        <f>+_xlfn.XLOOKUP($AB338,SOLIEU!$E:$E,SOLIEU!$AE:$AE,"")</f>
        <v/>
      </c>
      <c r="N338" s="520" t="str">
        <f>+_xlfn.XLOOKUP($AB338,SOLIEU!$E:$E,SOLIEU!$AH:$AH,"")</f>
        <v/>
      </c>
      <c r="O338" s="520" t="str">
        <f>+_xlfn.XLOOKUP($AB338,SOLIEU!$E:$E,SOLIEU!$AJ:$AJ,"")</f>
        <v/>
      </c>
      <c r="P338" s="521" t="e">
        <f t="shared" si="69"/>
        <v>#VALUE!</v>
      </c>
      <c r="Q338" s="521" t="e">
        <f t="shared" si="70"/>
        <v>#VALUE!</v>
      </c>
      <c r="R338" s="521" t="e">
        <f t="shared" si="71"/>
        <v>#VALUE!</v>
      </c>
      <c r="S338" s="521" t="e">
        <f t="shared" si="76"/>
        <v>#VALUE!</v>
      </c>
      <c r="T338" s="521" t="e">
        <f t="shared" si="72"/>
        <v>#VALUE!</v>
      </c>
      <c r="U338" s="521" t="e">
        <f t="shared" si="73"/>
        <v>#VALUE!</v>
      </c>
      <c r="V338" s="296" t="s">
        <v>46</v>
      </c>
      <c r="Y338" s="48">
        <f t="shared" si="77"/>
        <v>1</v>
      </c>
      <c r="Z338" s="48">
        <f t="shared" si="75"/>
        <v>328</v>
      </c>
      <c r="AA338" s="48" t="str">
        <f t="shared" si="74"/>
        <v>1-328-3D</v>
      </c>
      <c r="AB338" s="419" t="str">
        <f>+_xlfn.XLOOKUP(AA338,SOLIEU!B:B,SOLIEU!E:E,"")</f>
        <v/>
      </c>
      <c r="AC338" s="48"/>
    </row>
    <row r="339" spans="1:29" ht="17.399999999999999" hidden="1" customHeight="1" x14ac:dyDescent="0.3">
      <c r="A339" s="318">
        <f t="shared" si="65"/>
        <v>329</v>
      </c>
      <c r="B339" s="318" t="str">
        <f t="shared" si="66"/>
        <v/>
      </c>
      <c r="C339" s="520" t="str">
        <f>+_xlfn.XLOOKUP($AB339,SOLIEU!$E:$E,SOLIEU!$AP:$AP,"")</f>
        <v/>
      </c>
      <c r="D339" s="520" t="str">
        <f>+_xlfn.XLOOKUP($AB339,SOLIEU!$E:$E,SOLIEU!$AQ:$AQ,"")</f>
        <v/>
      </c>
      <c r="E339" s="520" t="str">
        <f>+_xlfn.XLOOKUP($AB339,SOLIEU!$E:$E,SOLIEU!$W:$W,"")</f>
        <v/>
      </c>
      <c r="F339" s="520" t="str">
        <f>+_xlfn.XLOOKUP($AB339,SOLIEU!$E:$E,SOLIEU!$Z:$Z,"")</f>
        <v/>
      </c>
      <c r="G339" s="520" t="str">
        <f>+_xlfn.XLOOKUP($AB339,SOLIEU!$E:$E,SOLIEU!$AD:$AD,"")</f>
        <v/>
      </c>
      <c r="H339" s="520" t="str">
        <f>+_xlfn.XLOOKUP($AB339,SOLIEU!$E:$E,SOLIEU!$AG:$AG,"")</f>
        <v/>
      </c>
      <c r="I339" s="520" t="str">
        <f>+_xlfn.XLOOKUP($AB339,SOLIEU!$E:$E,SOLIEU!$AI:$AI,"")</f>
        <v/>
      </c>
      <c r="J339" s="521" t="str">
        <f t="shared" si="67"/>
        <v/>
      </c>
      <c r="K339" s="521" t="str">
        <f t="shared" si="68"/>
        <v/>
      </c>
      <c r="L339" s="520" t="str">
        <f>+_xlfn.XLOOKUP($AB339,SOLIEU!$E:$E,SOLIEU!$AA:$AA,"")</f>
        <v/>
      </c>
      <c r="M339" s="520" t="str">
        <f>+_xlfn.XLOOKUP($AB339,SOLIEU!$E:$E,SOLIEU!$AE:$AE,"")</f>
        <v/>
      </c>
      <c r="N339" s="520" t="str">
        <f>+_xlfn.XLOOKUP($AB339,SOLIEU!$E:$E,SOLIEU!$AH:$AH,"")</f>
        <v/>
      </c>
      <c r="O339" s="520" t="str">
        <f>+_xlfn.XLOOKUP($AB339,SOLIEU!$E:$E,SOLIEU!$AJ:$AJ,"")</f>
        <v/>
      </c>
      <c r="P339" s="521" t="e">
        <f t="shared" si="69"/>
        <v>#VALUE!</v>
      </c>
      <c r="Q339" s="521" t="e">
        <f t="shared" si="70"/>
        <v>#VALUE!</v>
      </c>
      <c r="R339" s="521" t="e">
        <f t="shared" si="71"/>
        <v>#VALUE!</v>
      </c>
      <c r="S339" s="521" t="e">
        <f t="shared" si="76"/>
        <v>#VALUE!</v>
      </c>
      <c r="T339" s="521" t="e">
        <f t="shared" si="72"/>
        <v>#VALUE!</v>
      </c>
      <c r="U339" s="521" t="e">
        <f t="shared" si="73"/>
        <v>#VALUE!</v>
      </c>
      <c r="V339" s="296" t="s">
        <v>46</v>
      </c>
      <c r="Y339" s="48">
        <f t="shared" si="77"/>
        <v>1</v>
      </c>
      <c r="Z339" s="48">
        <f t="shared" si="75"/>
        <v>329</v>
      </c>
      <c r="AA339" s="48" t="str">
        <f t="shared" si="74"/>
        <v>1-329-3D</v>
      </c>
      <c r="AB339" s="419" t="str">
        <f>+_xlfn.XLOOKUP(AA339,SOLIEU!B:B,SOLIEU!E:E,"")</f>
        <v/>
      </c>
      <c r="AC339" s="48"/>
    </row>
    <row r="340" spans="1:29" ht="17.399999999999999" hidden="1" customHeight="1" x14ac:dyDescent="0.3">
      <c r="A340" s="318">
        <f t="shared" si="65"/>
        <v>330</v>
      </c>
      <c r="B340" s="318" t="str">
        <f t="shared" si="66"/>
        <v/>
      </c>
      <c r="C340" s="520" t="str">
        <f>+_xlfn.XLOOKUP($AB340,SOLIEU!$E:$E,SOLIEU!$AP:$AP,"")</f>
        <v/>
      </c>
      <c r="D340" s="520" t="str">
        <f>+_xlfn.XLOOKUP($AB340,SOLIEU!$E:$E,SOLIEU!$AQ:$AQ,"")</f>
        <v/>
      </c>
      <c r="E340" s="520" t="str">
        <f>+_xlfn.XLOOKUP($AB340,SOLIEU!$E:$E,SOLIEU!$W:$W,"")</f>
        <v/>
      </c>
      <c r="F340" s="520" t="str">
        <f>+_xlfn.XLOOKUP($AB340,SOLIEU!$E:$E,SOLIEU!$Z:$Z,"")</f>
        <v/>
      </c>
      <c r="G340" s="520" t="str">
        <f>+_xlfn.XLOOKUP($AB340,SOLIEU!$E:$E,SOLIEU!$AD:$AD,"")</f>
        <v/>
      </c>
      <c r="H340" s="520" t="str">
        <f>+_xlfn.XLOOKUP($AB340,SOLIEU!$E:$E,SOLIEU!$AG:$AG,"")</f>
        <v/>
      </c>
      <c r="I340" s="520" t="str">
        <f>+_xlfn.XLOOKUP($AB340,SOLIEU!$E:$E,SOLIEU!$AI:$AI,"")</f>
        <v/>
      </c>
      <c r="J340" s="521" t="str">
        <f t="shared" si="67"/>
        <v/>
      </c>
      <c r="K340" s="521" t="str">
        <f t="shared" si="68"/>
        <v/>
      </c>
      <c r="L340" s="520" t="str">
        <f>+_xlfn.XLOOKUP($AB340,SOLIEU!$E:$E,SOLIEU!$AA:$AA,"")</f>
        <v/>
      </c>
      <c r="M340" s="520" t="str">
        <f>+_xlfn.XLOOKUP($AB340,SOLIEU!$E:$E,SOLIEU!$AE:$AE,"")</f>
        <v/>
      </c>
      <c r="N340" s="520" t="str">
        <f>+_xlfn.XLOOKUP($AB340,SOLIEU!$E:$E,SOLIEU!$AH:$AH,"")</f>
        <v/>
      </c>
      <c r="O340" s="520" t="str">
        <f>+_xlfn.XLOOKUP($AB340,SOLIEU!$E:$E,SOLIEU!$AJ:$AJ,"")</f>
        <v/>
      </c>
      <c r="P340" s="521" t="e">
        <f t="shared" si="69"/>
        <v>#VALUE!</v>
      </c>
      <c r="Q340" s="521" t="e">
        <f t="shared" si="70"/>
        <v>#VALUE!</v>
      </c>
      <c r="R340" s="521" t="e">
        <f t="shared" si="71"/>
        <v>#VALUE!</v>
      </c>
      <c r="S340" s="521" t="e">
        <f t="shared" si="76"/>
        <v>#VALUE!</v>
      </c>
      <c r="T340" s="521" t="e">
        <f t="shared" si="72"/>
        <v>#VALUE!</v>
      </c>
      <c r="U340" s="521" t="e">
        <f t="shared" si="73"/>
        <v>#VALUE!</v>
      </c>
      <c r="V340" s="296" t="s">
        <v>46</v>
      </c>
      <c r="Y340" s="48">
        <f t="shared" si="77"/>
        <v>1</v>
      </c>
      <c r="Z340" s="48">
        <f t="shared" si="75"/>
        <v>330</v>
      </c>
      <c r="AA340" s="48" t="str">
        <f t="shared" si="74"/>
        <v>1-330-3D</v>
      </c>
      <c r="AB340" s="419" t="str">
        <f>+_xlfn.XLOOKUP(AA340,SOLIEU!B:B,SOLIEU!E:E,"")</f>
        <v/>
      </c>
      <c r="AC340" s="48"/>
    </row>
    <row r="341" spans="1:29" ht="17.399999999999999" hidden="1" customHeight="1" x14ac:dyDescent="0.3">
      <c r="A341" s="318">
        <f t="shared" si="65"/>
        <v>331</v>
      </c>
      <c r="B341" s="318" t="str">
        <f t="shared" si="66"/>
        <v/>
      </c>
      <c r="C341" s="520" t="str">
        <f>+_xlfn.XLOOKUP($AB341,SOLIEU!$E:$E,SOLIEU!$AP:$AP,"")</f>
        <v/>
      </c>
      <c r="D341" s="520" t="str">
        <f>+_xlfn.XLOOKUP($AB341,SOLIEU!$E:$E,SOLIEU!$AQ:$AQ,"")</f>
        <v/>
      </c>
      <c r="E341" s="520" t="str">
        <f>+_xlfn.XLOOKUP($AB341,SOLIEU!$E:$E,SOLIEU!$W:$W,"")</f>
        <v/>
      </c>
      <c r="F341" s="520" t="str">
        <f>+_xlfn.XLOOKUP($AB341,SOLIEU!$E:$E,SOLIEU!$Z:$Z,"")</f>
        <v/>
      </c>
      <c r="G341" s="520" t="str">
        <f>+_xlfn.XLOOKUP($AB341,SOLIEU!$E:$E,SOLIEU!$AD:$AD,"")</f>
        <v/>
      </c>
      <c r="H341" s="520" t="str">
        <f>+_xlfn.XLOOKUP($AB341,SOLIEU!$E:$E,SOLIEU!$AG:$AG,"")</f>
        <v/>
      </c>
      <c r="I341" s="520" t="str">
        <f>+_xlfn.XLOOKUP($AB341,SOLIEU!$E:$E,SOLIEU!$AI:$AI,"")</f>
        <v/>
      </c>
      <c r="J341" s="521" t="str">
        <f t="shared" si="67"/>
        <v/>
      </c>
      <c r="K341" s="521" t="str">
        <f t="shared" si="68"/>
        <v/>
      </c>
      <c r="L341" s="520" t="str">
        <f>+_xlfn.XLOOKUP($AB341,SOLIEU!$E:$E,SOLIEU!$AA:$AA,"")</f>
        <v/>
      </c>
      <c r="M341" s="520" t="str">
        <f>+_xlfn.XLOOKUP($AB341,SOLIEU!$E:$E,SOLIEU!$AE:$AE,"")</f>
        <v/>
      </c>
      <c r="N341" s="520" t="str">
        <f>+_xlfn.XLOOKUP($AB341,SOLIEU!$E:$E,SOLIEU!$AH:$AH,"")</f>
        <v/>
      </c>
      <c r="O341" s="520" t="str">
        <f>+_xlfn.XLOOKUP($AB341,SOLIEU!$E:$E,SOLIEU!$AJ:$AJ,"")</f>
        <v/>
      </c>
      <c r="P341" s="521" t="e">
        <f t="shared" si="69"/>
        <v>#VALUE!</v>
      </c>
      <c r="Q341" s="521" t="e">
        <f t="shared" si="70"/>
        <v>#VALUE!</v>
      </c>
      <c r="R341" s="521" t="e">
        <f t="shared" si="71"/>
        <v>#VALUE!</v>
      </c>
      <c r="S341" s="521" t="e">
        <f t="shared" si="76"/>
        <v>#VALUE!</v>
      </c>
      <c r="T341" s="521" t="e">
        <f t="shared" si="72"/>
        <v>#VALUE!</v>
      </c>
      <c r="U341" s="521" t="e">
        <f t="shared" si="73"/>
        <v>#VALUE!</v>
      </c>
      <c r="V341" s="296" t="s">
        <v>46</v>
      </c>
      <c r="Y341" s="48">
        <f t="shared" si="77"/>
        <v>1</v>
      </c>
      <c r="Z341" s="48">
        <f t="shared" si="75"/>
        <v>331</v>
      </c>
      <c r="AA341" s="48" t="str">
        <f t="shared" si="74"/>
        <v>1-331-3D</v>
      </c>
      <c r="AB341" s="419" t="str">
        <f>+_xlfn.XLOOKUP(AA341,SOLIEU!B:B,SOLIEU!E:E,"")</f>
        <v/>
      </c>
      <c r="AC341" s="48"/>
    </row>
    <row r="342" spans="1:29" ht="17.399999999999999" hidden="1" customHeight="1" x14ac:dyDescent="0.3">
      <c r="A342" s="318">
        <f t="shared" si="65"/>
        <v>332</v>
      </c>
      <c r="B342" s="318" t="str">
        <f t="shared" si="66"/>
        <v/>
      </c>
      <c r="C342" s="520" t="str">
        <f>+_xlfn.XLOOKUP($AB342,SOLIEU!$E:$E,SOLIEU!$AP:$AP,"")</f>
        <v/>
      </c>
      <c r="D342" s="520" t="str">
        <f>+_xlfn.XLOOKUP($AB342,SOLIEU!$E:$E,SOLIEU!$AQ:$AQ,"")</f>
        <v/>
      </c>
      <c r="E342" s="520" t="str">
        <f>+_xlfn.XLOOKUP($AB342,SOLIEU!$E:$E,SOLIEU!$W:$W,"")</f>
        <v/>
      </c>
      <c r="F342" s="520" t="str">
        <f>+_xlfn.XLOOKUP($AB342,SOLIEU!$E:$E,SOLIEU!$Z:$Z,"")</f>
        <v/>
      </c>
      <c r="G342" s="520" t="str">
        <f>+_xlfn.XLOOKUP($AB342,SOLIEU!$E:$E,SOLIEU!$AD:$AD,"")</f>
        <v/>
      </c>
      <c r="H342" s="520" t="str">
        <f>+_xlfn.XLOOKUP($AB342,SOLIEU!$E:$E,SOLIEU!$AG:$AG,"")</f>
        <v/>
      </c>
      <c r="I342" s="520" t="str">
        <f>+_xlfn.XLOOKUP($AB342,SOLIEU!$E:$E,SOLIEU!$AI:$AI,"")</f>
        <v/>
      </c>
      <c r="J342" s="521" t="str">
        <f t="shared" si="67"/>
        <v/>
      </c>
      <c r="K342" s="521" t="str">
        <f t="shared" si="68"/>
        <v/>
      </c>
      <c r="L342" s="520" t="str">
        <f>+_xlfn.XLOOKUP($AB342,SOLIEU!$E:$E,SOLIEU!$AA:$AA,"")</f>
        <v/>
      </c>
      <c r="M342" s="520" t="str">
        <f>+_xlfn.XLOOKUP($AB342,SOLIEU!$E:$E,SOLIEU!$AE:$AE,"")</f>
        <v/>
      </c>
      <c r="N342" s="520" t="str">
        <f>+_xlfn.XLOOKUP($AB342,SOLIEU!$E:$E,SOLIEU!$AH:$AH,"")</f>
        <v/>
      </c>
      <c r="O342" s="520" t="str">
        <f>+_xlfn.XLOOKUP($AB342,SOLIEU!$E:$E,SOLIEU!$AJ:$AJ,"")</f>
        <v/>
      </c>
      <c r="P342" s="521" t="e">
        <f t="shared" si="69"/>
        <v>#VALUE!</v>
      </c>
      <c r="Q342" s="521" t="e">
        <f t="shared" si="70"/>
        <v>#VALUE!</v>
      </c>
      <c r="R342" s="521" t="e">
        <f t="shared" si="71"/>
        <v>#VALUE!</v>
      </c>
      <c r="S342" s="521" t="e">
        <f t="shared" si="76"/>
        <v>#VALUE!</v>
      </c>
      <c r="T342" s="521" t="e">
        <f t="shared" si="72"/>
        <v>#VALUE!</v>
      </c>
      <c r="U342" s="521" t="e">
        <f t="shared" si="73"/>
        <v>#VALUE!</v>
      </c>
      <c r="V342" s="296" t="s">
        <v>46</v>
      </c>
      <c r="Y342" s="48">
        <f t="shared" si="77"/>
        <v>1</v>
      </c>
      <c r="Z342" s="48">
        <f t="shared" si="75"/>
        <v>332</v>
      </c>
      <c r="AA342" s="48" t="str">
        <f t="shared" si="74"/>
        <v>1-332-3D</v>
      </c>
      <c r="AB342" s="419" t="str">
        <f>+_xlfn.XLOOKUP(AA342,SOLIEU!B:B,SOLIEU!E:E,"")</f>
        <v/>
      </c>
      <c r="AC342" s="48"/>
    </row>
    <row r="343" spans="1:29" ht="17.399999999999999" hidden="1" customHeight="1" x14ac:dyDescent="0.3">
      <c r="A343" s="318">
        <f t="shared" si="65"/>
        <v>333</v>
      </c>
      <c r="B343" s="318" t="str">
        <f t="shared" si="66"/>
        <v/>
      </c>
      <c r="C343" s="520" t="str">
        <f>+_xlfn.XLOOKUP($AB343,SOLIEU!$E:$E,SOLIEU!$AP:$AP,"")</f>
        <v/>
      </c>
      <c r="D343" s="520" t="str">
        <f>+_xlfn.XLOOKUP($AB343,SOLIEU!$E:$E,SOLIEU!$AQ:$AQ,"")</f>
        <v/>
      </c>
      <c r="E343" s="520" t="str">
        <f>+_xlfn.XLOOKUP($AB343,SOLIEU!$E:$E,SOLIEU!$W:$W,"")</f>
        <v/>
      </c>
      <c r="F343" s="520" t="str">
        <f>+_xlfn.XLOOKUP($AB343,SOLIEU!$E:$E,SOLIEU!$Z:$Z,"")</f>
        <v/>
      </c>
      <c r="G343" s="520" t="str">
        <f>+_xlfn.XLOOKUP($AB343,SOLIEU!$E:$E,SOLIEU!$AD:$AD,"")</f>
        <v/>
      </c>
      <c r="H343" s="520" t="str">
        <f>+_xlfn.XLOOKUP($AB343,SOLIEU!$E:$E,SOLIEU!$AG:$AG,"")</f>
        <v/>
      </c>
      <c r="I343" s="520" t="str">
        <f>+_xlfn.XLOOKUP($AB343,SOLIEU!$E:$E,SOLIEU!$AI:$AI,"")</f>
        <v/>
      </c>
      <c r="J343" s="521" t="str">
        <f t="shared" si="67"/>
        <v/>
      </c>
      <c r="K343" s="521" t="str">
        <f t="shared" si="68"/>
        <v/>
      </c>
      <c r="L343" s="520" t="str">
        <f>+_xlfn.XLOOKUP($AB343,SOLIEU!$E:$E,SOLIEU!$AA:$AA,"")</f>
        <v/>
      </c>
      <c r="M343" s="520" t="str">
        <f>+_xlfn.XLOOKUP($AB343,SOLIEU!$E:$E,SOLIEU!$AE:$AE,"")</f>
        <v/>
      </c>
      <c r="N343" s="520" t="str">
        <f>+_xlfn.XLOOKUP($AB343,SOLIEU!$E:$E,SOLIEU!$AH:$AH,"")</f>
        <v/>
      </c>
      <c r="O343" s="520" t="str">
        <f>+_xlfn.XLOOKUP($AB343,SOLIEU!$E:$E,SOLIEU!$AJ:$AJ,"")</f>
        <v/>
      </c>
      <c r="P343" s="521" t="e">
        <f t="shared" si="69"/>
        <v>#VALUE!</v>
      </c>
      <c r="Q343" s="521" t="e">
        <f t="shared" si="70"/>
        <v>#VALUE!</v>
      </c>
      <c r="R343" s="521" t="e">
        <f t="shared" si="71"/>
        <v>#VALUE!</v>
      </c>
      <c r="S343" s="521" t="e">
        <f t="shared" si="76"/>
        <v>#VALUE!</v>
      </c>
      <c r="T343" s="521" t="e">
        <f t="shared" si="72"/>
        <v>#VALUE!</v>
      </c>
      <c r="U343" s="521" t="e">
        <f t="shared" si="73"/>
        <v>#VALUE!</v>
      </c>
      <c r="V343" s="296" t="s">
        <v>46</v>
      </c>
      <c r="Y343" s="48">
        <f t="shared" si="77"/>
        <v>1</v>
      </c>
      <c r="Z343" s="48">
        <f t="shared" si="75"/>
        <v>333</v>
      </c>
      <c r="AA343" s="48" t="str">
        <f t="shared" si="74"/>
        <v>1-333-3D</v>
      </c>
      <c r="AB343" s="419" t="str">
        <f>+_xlfn.XLOOKUP(AA343,SOLIEU!B:B,SOLIEU!E:E,"")</f>
        <v/>
      </c>
      <c r="AC343" s="48"/>
    </row>
    <row r="344" spans="1:29" ht="17.399999999999999" hidden="1" customHeight="1" x14ac:dyDescent="0.3">
      <c r="A344" s="318">
        <f t="shared" si="65"/>
        <v>334</v>
      </c>
      <c r="B344" s="318" t="str">
        <f t="shared" si="66"/>
        <v/>
      </c>
      <c r="C344" s="520" t="str">
        <f>+_xlfn.XLOOKUP($AB344,SOLIEU!$E:$E,SOLIEU!$AP:$AP,"")</f>
        <v/>
      </c>
      <c r="D344" s="520" t="str">
        <f>+_xlfn.XLOOKUP($AB344,SOLIEU!$E:$E,SOLIEU!$AQ:$AQ,"")</f>
        <v/>
      </c>
      <c r="E344" s="520" t="str">
        <f>+_xlfn.XLOOKUP($AB344,SOLIEU!$E:$E,SOLIEU!$W:$W,"")</f>
        <v/>
      </c>
      <c r="F344" s="520" t="str">
        <f>+_xlfn.XLOOKUP($AB344,SOLIEU!$E:$E,SOLIEU!$Z:$Z,"")</f>
        <v/>
      </c>
      <c r="G344" s="520" t="str">
        <f>+_xlfn.XLOOKUP($AB344,SOLIEU!$E:$E,SOLIEU!$AD:$AD,"")</f>
        <v/>
      </c>
      <c r="H344" s="520" t="str">
        <f>+_xlfn.XLOOKUP($AB344,SOLIEU!$E:$E,SOLIEU!$AG:$AG,"")</f>
        <v/>
      </c>
      <c r="I344" s="520" t="str">
        <f>+_xlfn.XLOOKUP($AB344,SOLIEU!$E:$E,SOLIEU!$AI:$AI,"")</f>
        <v/>
      </c>
      <c r="J344" s="521" t="str">
        <f t="shared" si="67"/>
        <v/>
      </c>
      <c r="K344" s="521" t="str">
        <f t="shared" si="68"/>
        <v/>
      </c>
      <c r="L344" s="520" t="str">
        <f>+_xlfn.XLOOKUP($AB344,SOLIEU!$E:$E,SOLIEU!$AA:$AA,"")</f>
        <v/>
      </c>
      <c r="M344" s="520" t="str">
        <f>+_xlfn.XLOOKUP($AB344,SOLIEU!$E:$E,SOLIEU!$AE:$AE,"")</f>
        <v/>
      </c>
      <c r="N344" s="520" t="str">
        <f>+_xlfn.XLOOKUP($AB344,SOLIEU!$E:$E,SOLIEU!$AH:$AH,"")</f>
        <v/>
      </c>
      <c r="O344" s="520" t="str">
        <f>+_xlfn.XLOOKUP($AB344,SOLIEU!$E:$E,SOLIEU!$AJ:$AJ,"")</f>
        <v/>
      </c>
      <c r="P344" s="521" t="e">
        <f t="shared" si="69"/>
        <v>#VALUE!</v>
      </c>
      <c r="Q344" s="521" t="e">
        <f t="shared" si="70"/>
        <v>#VALUE!</v>
      </c>
      <c r="R344" s="521" t="e">
        <f t="shared" si="71"/>
        <v>#VALUE!</v>
      </c>
      <c r="S344" s="521" t="e">
        <f t="shared" si="76"/>
        <v>#VALUE!</v>
      </c>
      <c r="T344" s="521" t="e">
        <f t="shared" si="72"/>
        <v>#VALUE!</v>
      </c>
      <c r="U344" s="521" t="e">
        <f t="shared" si="73"/>
        <v>#VALUE!</v>
      </c>
      <c r="V344" s="296" t="s">
        <v>46</v>
      </c>
      <c r="Y344" s="48">
        <f t="shared" si="77"/>
        <v>1</v>
      </c>
      <c r="Z344" s="48">
        <f t="shared" si="75"/>
        <v>334</v>
      </c>
      <c r="AA344" s="48" t="str">
        <f t="shared" si="74"/>
        <v>1-334-3D</v>
      </c>
      <c r="AB344" s="419" t="str">
        <f>+_xlfn.XLOOKUP(AA344,SOLIEU!B:B,SOLIEU!E:E,"")</f>
        <v/>
      </c>
      <c r="AC344" s="48"/>
    </row>
    <row r="345" spans="1:29" ht="17.399999999999999" hidden="1" customHeight="1" x14ac:dyDescent="0.3">
      <c r="A345" s="318">
        <f t="shared" si="65"/>
        <v>335</v>
      </c>
      <c r="B345" s="318" t="str">
        <f t="shared" si="66"/>
        <v/>
      </c>
      <c r="C345" s="520" t="str">
        <f>+_xlfn.XLOOKUP($AB345,SOLIEU!$E:$E,SOLIEU!$AP:$AP,"")</f>
        <v/>
      </c>
      <c r="D345" s="520" t="str">
        <f>+_xlfn.XLOOKUP($AB345,SOLIEU!$E:$E,SOLIEU!$AQ:$AQ,"")</f>
        <v/>
      </c>
      <c r="E345" s="520" t="str">
        <f>+_xlfn.XLOOKUP($AB345,SOLIEU!$E:$E,SOLIEU!$W:$W,"")</f>
        <v/>
      </c>
      <c r="F345" s="520" t="str">
        <f>+_xlfn.XLOOKUP($AB345,SOLIEU!$E:$E,SOLIEU!$Z:$Z,"")</f>
        <v/>
      </c>
      <c r="G345" s="520" t="str">
        <f>+_xlfn.XLOOKUP($AB345,SOLIEU!$E:$E,SOLIEU!$AD:$AD,"")</f>
        <v/>
      </c>
      <c r="H345" s="520" t="str">
        <f>+_xlfn.XLOOKUP($AB345,SOLIEU!$E:$E,SOLIEU!$AG:$AG,"")</f>
        <v/>
      </c>
      <c r="I345" s="520" t="str">
        <f>+_xlfn.XLOOKUP($AB345,SOLIEU!$E:$E,SOLIEU!$AI:$AI,"")</f>
        <v/>
      </c>
      <c r="J345" s="521" t="str">
        <f t="shared" si="67"/>
        <v/>
      </c>
      <c r="K345" s="521" t="str">
        <f t="shared" si="68"/>
        <v/>
      </c>
      <c r="L345" s="520" t="str">
        <f>+_xlfn.XLOOKUP($AB345,SOLIEU!$E:$E,SOLIEU!$AA:$AA,"")</f>
        <v/>
      </c>
      <c r="M345" s="520" t="str">
        <f>+_xlfn.XLOOKUP($AB345,SOLIEU!$E:$E,SOLIEU!$AE:$AE,"")</f>
        <v/>
      </c>
      <c r="N345" s="520" t="str">
        <f>+_xlfn.XLOOKUP($AB345,SOLIEU!$E:$E,SOLIEU!$AH:$AH,"")</f>
        <v/>
      </c>
      <c r="O345" s="520" t="str">
        <f>+_xlfn.XLOOKUP($AB345,SOLIEU!$E:$E,SOLIEU!$AJ:$AJ,"")</f>
        <v/>
      </c>
      <c r="P345" s="521" t="e">
        <f t="shared" si="69"/>
        <v>#VALUE!</v>
      </c>
      <c r="Q345" s="521" t="e">
        <f t="shared" si="70"/>
        <v>#VALUE!</v>
      </c>
      <c r="R345" s="521" t="e">
        <f t="shared" si="71"/>
        <v>#VALUE!</v>
      </c>
      <c r="S345" s="521" t="e">
        <f t="shared" si="76"/>
        <v>#VALUE!</v>
      </c>
      <c r="T345" s="521" t="e">
        <f t="shared" si="72"/>
        <v>#VALUE!</v>
      </c>
      <c r="U345" s="521" t="e">
        <f t="shared" si="73"/>
        <v>#VALUE!</v>
      </c>
      <c r="V345" s="296" t="s">
        <v>46</v>
      </c>
      <c r="Y345" s="48">
        <f t="shared" si="77"/>
        <v>1</v>
      </c>
      <c r="Z345" s="48">
        <f t="shared" si="75"/>
        <v>335</v>
      </c>
      <c r="AA345" s="48" t="str">
        <f t="shared" si="74"/>
        <v>1-335-3D</v>
      </c>
      <c r="AB345" s="419" t="str">
        <f>+_xlfn.XLOOKUP(AA345,SOLIEU!B:B,SOLIEU!E:E,"")</f>
        <v/>
      </c>
      <c r="AC345" s="48"/>
    </row>
    <row r="346" spans="1:29" ht="17.399999999999999" hidden="1" customHeight="1" x14ac:dyDescent="0.3">
      <c r="A346" s="318">
        <f t="shared" si="65"/>
        <v>336</v>
      </c>
      <c r="B346" s="318" t="str">
        <f t="shared" si="66"/>
        <v/>
      </c>
      <c r="C346" s="520" t="str">
        <f>+_xlfn.XLOOKUP($AB346,SOLIEU!$E:$E,SOLIEU!$AP:$AP,"")</f>
        <v/>
      </c>
      <c r="D346" s="520" t="str">
        <f>+_xlfn.XLOOKUP($AB346,SOLIEU!$E:$E,SOLIEU!$AQ:$AQ,"")</f>
        <v/>
      </c>
      <c r="E346" s="520" t="str">
        <f>+_xlfn.XLOOKUP($AB346,SOLIEU!$E:$E,SOLIEU!$W:$W,"")</f>
        <v/>
      </c>
      <c r="F346" s="520" t="str">
        <f>+_xlfn.XLOOKUP($AB346,SOLIEU!$E:$E,SOLIEU!$Z:$Z,"")</f>
        <v/>
      </c>
      <c r="G346" s="520" t="str">
        <f>+_xlfn.XLOOKUP($AB346,SOLIEU!$E:$E,SOLIEU!$AD:$AD,"")</f>
        <v/>
      </c>
      <c r="H346" s="520" t="str">
        <f>+_xlfn.XLOOKUP($AB346,SOLIEU!$E:$E,SOLIEU!$AG:$AG,"")</f>
        <v/>
      </c>
      <c r="I346" s="520" t="str">
        <f>+_xlfn.XLOOKUP($AB346,SOLIEU!$E:$E,SOLIEU!$AI:$AI,"")</f>
        <v/>
      </c>
      <c r="J346" s="521" t="str">
        <f t="shared" si="67"/>
        <v/>
      </c>
      <c r="K346" s="521" t="str">
        <f t="shared" si="68"/>
        <v/>
      </c>
      <c r="L346" s="520" t="str">
        <f>+_xlfn.XLOOKUP($AB346,SOLIEU!$E:$E,SOLIEU!$AA:$AA,"")</f>
        <v/>
      </c>
      <c r="M346" s="520" t="str">
        <f>+_xlfn.XLOOKUP($AB346,SOLIEU!$E:$E,SOLIEU!$AE:$AE,"")</f>
        <v/>
      </c>
      <c r="N346" s="520" t="str">
        <f>+_xlfn.XLOOKUP($AB346,SOLIEU!$E:$E,SOLIEU!$AH:$AH,"")</f>
        <v/>
      </c>
      <c r="O346" s="520" t="str">
        <f>+_xlfn.XLOOKUP($AB346,SOLIEU!$E:$E,SOLIEU!$AJ:$AJ,"")</f>
        <v/>
      </c>
      <c r="P346" s="521" t="e">
        <f t="shared" si="69"/>
        <v>#VALUE!</v>
      </c>
      <c r="Q346" s="521" t="e">
        <f t="shared" si="70"/>
        <v>#VALUE!</v>
      </c>
      <c r="R346" s="521" t="e">
        <f t="shared" si="71"/>
        <v>#VALUE!</v>
      </c>
      <c r="S346" s="521" t="e">
        <f t="shared" si="76"/>
        <v>#VALUE!</v>
      </c>
      <c r="T346" s="521" t="e">
        <f t="shared" si="72"/>
        <v>#VALUE!</v>
      </c>
      <c r="U346" s="521" t="e">
        <f t="shared" si="73"/>
        <v>#VALUE!</v>
      </c>
      <c r="V346" s="296" t="s">
        <v>46</v>
      </c>
      <c r="Y346" s="48">
        <f t="shared" si="77"/>
        <v>1</v>
      </c>
      <c r="Z346" s="48">
        <f t="shared" si="75"/>
        <v>336</v>
      </c>
      <c r="AA346" s="48" t="str">
        <f t="shared" si="74"/>
        <v>1-336-3D</v>
      </c>
      <c r="AB346" s="419" t="str">
        <f>+_xlfn.XLOOKUP(AA346,SOLIEU!B:B,SOLIEU!E:E,"")</f>
        <v/>
      </c>
      <c r="AC346" s="48"/>
    </row>
    <row r="347" spans="1:29" ht="17.399999999999999" hidden="1" customHeight="1" x14ac:dyDescent="0.3">
      <c r="A347" s="318">
        <f t="shared" si="65"/>
        <v>337</v>
      </c>
      <c r="B347" s="318" t="str">
        <f t="shared" si="66"/>
        <v/>
      </c>
      <c r="C347" s="520" t="str">
        <f>+_xlfn.XLOOKUP($AB347,SOLIEU!$E:$E,SOLIEU!$AP:$AP,"")</f>
        <v/>
      </c>
      <c r="D347" s="520" t="str">
        <f>+_xlfn.XLOOKUP($AB347,SOLIEU!$E:$E,SOLIEU!$AQ:$AQ,"")</f>
        <v/>
      </c>
      <c r="E347" s="520" t="str">
        <f>+_xlfn.XLOOKUP($AB347,SOLIEU!$E:$E,SOLIEU!$W:$W,"")</f>
        <v/>
      </c>
      <c r="F347" s="520" t="str">
        <f>+_xlfn.XLOOKUP($AB347,SOLIEU!$E:$E,SOLIEU!$Z:$Z,"")</f>
        <v/>
      </c>
      <c r="G347" s="520" t="str">
        <f>+_xlfn.XLOOKUP($AB347,SOLIEU!$E:$E,SOLIEU!$AD:$AD,"")</f>
        <v/>
      </c>
      <c r="H347" s="520" t="str">
        <f>+_xlfn.XLOOKUP($AB347,SOLIEU!$E:$E,SOLIEU!$AG:$AG,"")</f>
        <v/>
      </c>
      <c r="I347" s="520" t="str">
        <f>+_xlfn.XLOOKUP($AB347,SOLIEU!$E:$E,SOLIEU!$AI:$AI,"")</f>
        <v/>
      </c>
      <c r="J347" s="521" t="str">
        <f t="shared" si="67"/>
        <v/>
      </c>
      <c r="K347" s="521" t="str">
        <f t="shared" si="68"/>
        <v/>
      </c>
      <c r="L347" s="520" t="str">
        <f>+_xlfn.XLOOKUP($AB347,SOLIEU!$E:$E,SOLIEU!$AA:$AA,"")</f>
        <v/>
      </c>
      <c r="M347" s="520" t="str">
        <f>+_xlfn.XLOOKUP($AB347,SOLIEU!$E:$E,SOLIEU!$AE:$AE,"")</f>
        <v/>
      </c>
      <c r="N347" s="520" t="str">
        <f>+_xlfn.XLOOKUP($AB347,SOLIEU!$E:$E,SOLIEU!$AH:$AH,"")</f>
        <v/>
      </c>
      <c r="O347" s="520" t="str">
        <f>+_xlfn.XLOOKUP($AB347,SOLIEU!$E:$E,SOLIEU!$AJ:$AJ,"")</f>
        <v/>
      </c>
      <c r="P347" s="521" t="e">
        <f t="shared" si="69"/>
        <v>#VALUE!</v>
      </c>
      <c r="Q347" s="521" t="e">
        <f t="shared" si="70"/>
        <v>#VALUE!</v>
      </c>
      <c r="R347" s="521" t="e">
        <f t="shared" si="71"/>
        <v>#VALUE!</v>
      </c>
      <c r="S347" s="521" t="e">
        <f t="shared" si="76"/>
        <v>#VALUE!</v>
      </c>
      <c r="T347" s="521" t="e">
        <f t="shared" si="72"/>
        <v>#VALUE!</v>
      </c>
      <c r="U347" s="521" t="e">
        <f t="shared" si="73"/>
        <v>#VALUE!</v>
      </c>
      <c r="V347" s="296" t="s">
        <v>46</v>
      </c>
      <c r="Y347" s="48">
        <f t="shared" si="77"/>
        <v>1</v>
      </c>
      <c r="Z347" s="48">
        <f t="shared" si="75"/>
        <v>337</v>
      </c>
      <c r="AA347" s="48" t="str">
        <f t="shared" si="74"/>
        <v>1-337-3D</v>
      </c>
      <c r="AB347" s="419" t="str">
        <f>+_xlfn.XLOOKUP(AA347,SOLIEU!B:B,SOLIEU!E:E,"")</f>
        <v/>
      </c>
      <c r="AC347" s="48"/>
    </row>
    <row r="348" spans="1:29" ht="17.399999999999999" hidden="1" customHeight="1" x14ac:dyDescent="0.3">
      <c r="A348" s="318">
        <f t="shared" si="65"/>
        <v>338</v>
      </c>
      <c r="B348" s="318" t="str">
        <f t="shared" si="66"/>
        <v/>
      </c>
      <c r="C348" s="520" t="str">
        <f>+_xlfn.XLOOKUP($AB348,SOLIEU!$E:$E,SOLIEU!$AP:$AP,"")</f>
        <v/>
      </c>
      <c r="D348" s="520" t="str">
        <f>+_xlfn.XLOOKUP($AB348,SOLIEU!$E:$E,SOLIEU!$AQ:$AQ,"")</f>
        <v/>
      </c>
      <c r="E348" s="520" t="str">
        <f>+_xlfn.XLOOKUP($AB348,SOLIEU!$E:$E,SOLIEU!$W:$W,"")</f>
        <v/>
      </c>
      <c r="F348" s="520" t="str">
        <f>+_xlfn.XLOOKUP($AB348,SOLIEU!$E:$E,SOLIEU!$Z:$Z,"")</f>
        <v/>
      </c>
      <c r="G348" s="520" t="str">
        <f>+_xlfn.XLOOKUP($AB348,SOLIEU!$E:$E,SOLIEU!$AD:$AD,"")</f>
        <v/>
      </c>
      <c r="H348" s="520" t="str">
        <f>+_xlfn.XLOOKUP($AB348,SOLIEU!$E:$E,SOLIEU!$AG:$AG,"")</f>
        <v/>
      </c>
      <c r="I348" s="520" t="str">
        <f>+_xlfn.XLOOKUP($AB348,SOLIEU!$E:$E,SOLIEU!$AI:$AI,"")</f>
        <v/>
      </c>
      <c r="J348" s="521" t="str">
        <f t="shared" si="67"/>
        <v/>
      </c>
      <c r="K348" s="521" t="str">
        <f t="shared" si="68"/>
        <v/>
      </c>
      <c r="L348" s="520" t="str">
        <f>+_xlfn.XLOOKUP($AB348,SOLIEU!$E:$E,SOLIEU!$AA:$AA,"")</f>
        <v/>
      </c>
      <c r="M348" s="520" t="str">
        <f>+_xlfn.XLOOKUP($AB348,SOLIEU!$E:$E,SOLIEU!$AE:$AE,"")</f>
        <v/>
      </c>
      <c r="N348" s="520" t="str">
        <f>+_xlfn.XLOOKUP($AB348,SOLIEU!$E:$E,SOLIEU!$AH:$AH,"")</f>
        <v/>
      </c>
      <c r="O348" s="520" t="str">
        <f>+_xlfn.XLOOKUP($AB348,SOLIEU!$E:$E,SOLIEU!$AJ:$AJ,"")</f>
        <v/>
      </c>
      <c r="P348" s="521" t="e">
        <f t="shared" si="69"/>
        <v>#VALUE!</v>
      </c>
      <c r="Q348" s="521" t="e">
        <f t="shared" si="70"/>
        <v>#VALUE!</v>
      </c>
      <c r="R348" s="521" t="e">
        <f t="shared" si="71"/>
        <v>#VALUE!</v>
      </c>
      <c r="S348" s="521" t="e">
        <f t="shared" si="76"/>
        <v>#VALUE!</v>
      </c>
      <c r="T348" s="521" t="e">
        <f t="shared" si="72"/>
        <v>#VALUE!</v>
      </c>
      <c r="U348" s="521" t="e">
        <f t="shared" si="73"/>
        <v>#VALUE!</v>
      </c>
      <c r="V348" s="296" t="s">
        <v>46</v>
      </c>
      <c r="Y348" s="48">
        <f t="shared" si="77"/>
        <v>1</v>
      </c>
      <c r="Z348" s="48">
        <f t="shared" si="75"/>
        <v>338</v>
      </c>
      <c r="AA348" s="48" t="str">
        <f t="shared" si="74"/>
        <v>1-338-3D</v>
      </c>
      <c r="AB348" s="419" t="str">
        <f>+_xlfn.XLOOKUP(AA348,SOLIEU!B:B,SOLIEU!E:E,"")</f>
        <v/>
      </c>
      <c r="AC348" s="48"/>
    </row>
    <row r="349" spans="1:29" ht="17.399999999999999" hidden="1" customHeight="1" x14ac:dyDescent="0.3">
      <c r="A349" s="318">
        <f t="shared" si="65"/>
        <v>339</v>
      </c>
      <c r="B349" s="318" t="str">
        <f t="shared" si="66"/>
        <v/>
      </c>
      <c r="C349" s="520" t="str">
        <f>+_xlfn.XLOOKUP($AB349,SOLIEU!$E:$E,SOLIEU!$AP:$AP,"")</f>
        <v/>
      </c>
      <c r="D349" s="520" t="str">
        <f>+_xlfn.XLOOKUP($AB349,SOLIEU!$E:$E,SOLIEU!$AQ:$AQ,"")</f>
        <v/>
      </c>
      <c r="E349" s="520" t="str">
        <f>+_xlfn.XLOOKUP($AB349,SOLIEU!$E:$E,SOLIEU!$W:$W,"")</f>
        <v/>
      </c>
      <c r="F349" s="520" t="str">
        <f>+_xlfn.XLOOKUP($AB349,SOLIEU!$E:$E,SOLIEU!$Z:$Z,"")</f>
        <v/>
      </c>
      <c r="G349" s="520" t="str">
        <f>+_xlfn.XLOOKUP($AB349,SOLIEU!$E:$E,SOLIEU!$AD:$AD,"")</f>
        <v/>
      </c>
      <c r="H349" s="520" t="str">
        <f>+_xlfn.XLOOKUP($AB349,SOLIEU!$E:$E,SOLIEU!$AG:$AG,"")</f>
        <v/>
      </c>
      <c r="I349" s="520" t="str">
        <f>+_xlfn.XLOOKUP($AB349,SOLIEU!$E:$E,SOLIEU!$AI:$AI,"")</f>
        <v/>
      </c>
      <c r="J349" s="521" t="str">
        <f t="shared" si="67"/>
        <v/>
      </c>
      <c r="K349" s="521" t="str">
        <f t="shared" si="68"/>
        <v/>
      </c>
      <c r="L349" s="520" t="str">
        <f>+_xlfn.XLOOKUP($AB349,SOLIEU!$E:$E,SOLIEU!$AA:$AA,"")</f>
        <v/>
      </c>
      <c r="M349" s="520" t="str">
        <f>+_xlfn.XLOOKUP($AB349,SOLIEU!$E:$E,SOLIEU!$AE:$AE,"")</f>
        <v/>
      </c>
      <c r="N349" s="520" t="str">
        <f>+_xlfn.XLOOKUP($AB349,SOLIEU!$E:$E,SOLIEU!$AH:$AH,"")</f>
        <v/>
      </c>
      <c r="O349" s="520" t="str">
        <f>+_xlfn.XLOOKUP($AB349,SOLIEU!$E:$E,SOLIEU!$AJ:$AJ,"")</f>
        <v/>
      </c>
      <c r="P349" s="521" t="e">
        <f t="shared" si="69"/>
        <v>#VALUE!</v>
      </c>
      <c r="Q349" s="521" t="e">
        <f t="shared" si="70"/>
        <v>#VALUE!</v>
      </c>
      <c r="R349" s="521" t="e">
        <f t="shared" si="71"/>
        <v>#VALUE!</v>
      </c>
      <c r="S349" s="521" t="e">
        <f t="shared" si="76"/>
        <v>#VALUE!</v>
      </c>
      <c r="T349" s="521" t="e">
        <f t="shared" si="72"/>
        <v>#VALUE!</v>
      </c>
      <c r="U349" s="521" t="e">
        <f t="shared" si="73"/>
        <v>#VALUE!</v>
      </c>
      <c r="V349" s="296" t="s">
        <v>46</v>
      </c>
      <c r="Y349" s="48">
        <f t="shared" si="77"/>
        <v>1</v>
      </c>
      <c r="Z349" s="48">
        <f t="shared" si="75"/>
        <v>339</v>
      </c>
      <c r="AA349" s="48" t="str">
        <f t="shared" si="74"/>
        <v>1-339-3D</v>
      </c>
      <c r="AB349" s="419" t="str">
        <f>+_xlfn.XLOOKUP(AA349,SOLIEU!B:B,SOLIEU!E:E,"")</f>
        <v/>
      </c>
      <c r="AC349" s="48"/>
    </row>
    <row r="350" spans="1:29" ht="17.399999999999999" hidden="1" customHeight="1" x14ac:dyDescent="0.3">
      <c r="A350" s="318">
        <f t="shared" si="65"/>
        <v>340</v>
      </c>
      <c r="B350" s="318" t="str">
        <f t="shared" si="66"/>
        <v/>
      </c>
      <c r="C350" s="520" t="str">
        <f>+_xlfn.XLOOKUP($AB350,SOLIEU!$E:$E,SOLIEU!$AP:$AP,"")</f>
        <v/>
      </c>
      <c r="D350" s="520" t="str">
        <f>+_xlfn.XLOOKUP($AB350,SOLIEU!$E:$E,SOLIEU!$AQ:$AQ,"")</f>
        <v/>
      </c>
      <c r="E350" s="520" t="str">
        <f>+_xlfn.XLOOKUP($AB350,SOLIEU!$E:$E,SOLIEU!$W:$W,"")</f>
        <v/>
      </c>
      <c r="F350" s="520" t="str">
        <f>+_xlfn.XLOOKUP($AB350,SOLIEU!$E:$E,SOLIEU!$Z:$Z,"")</f>
        <v/>
      </c>
      <c r="G350" s="520" t="str">
        <f>+_xlfn.XLOOKUP($AB350,SOLIEU!$E:$E,SOLIEU!$AD:$AD,"")</f>
        <v/>
      </c>
      <c r="H350" s="520" t="str">
        <f>+_xlfn.XLOOKUP($AB350,SOLIEU!$E:$E,SOLIEU!$AG:$AG,"")</f>
        <v/>
      </c>
      <c r="I350" s="520" t="str">
        <f>+_xlfn.XLOOKUP($AB350,SOLIEU!$E:$E,SOLIEU!$AI:$AI,"")</f>
        <v/>
      </c>
      <c r="J350" s="521" t="str">
        <f t="shared" si="67"/>
        <v/>
      </c>
      <c r="K350" s="521" t="str">
        <f t="shared" si="68"/>
        <v/>
      </c>
      <c r="L350" s="520" t="str">
        <f>+_xlfn.XLOOKUP($AB350,SOLIEU!$E:$E,SOLIEU!$AA:$AA,"")</f>
        <v/>
      </c>
      <c r="M350" s="520" t="str">
        <f>+_xlfn.XLOOKUP($AB350,SOLIEU!$E:$E,SOLIEU!$AE:$AE,"")</f>
        <v/>
      </c>
      <c r="N350" s="520" t="str">
        <f>+_xlfn.XLOOKUP($AB350,SOLIEU!$E:$E,SOLIEU!$AH:$AH,"")</f>
        <v/>
      </c>
      <c r="O350" s="520" t="str">
        <f>+_xlfn.XLOOKUP($AB350,SOLIEU!$E:$E,SOLIEU!$AJ:$AJ,"")</f>
        <v/>
      </c>
      <c r="P350" s="521" t="e">
        <f t="shared" si="69"/>
        <v>#VALUE!</v>
      </c>
      <c r="Q350" s="521" t="e">
        <f t="shared" si="70"/>
        <v>#VALUE!</v>
      </c>
      <c r="R350" s="521" t="e">
        <f t="shared" si="71"/>
        <v>#VALUE!</v>
      </c>
      <c r="S350" s="521" t="e">
        <f t="shared" si="76"/>
        <v>#VALUE!</v>
      </c>
      <c r="T350" s="521" t="e">
        <f t="shared" si="72"/>
        <v>#VALUE!</v>
      </c>
      <c r="U350" s="521" t="e">
        <f t="shared" si="73"/>
        <v>#VALUE!</v>
      </c>
      <c r="V350" s="296" t="s">
        <v>46</v>
      </c>
      <c r="Y350" s="48">
        <f t="shared" si="77"/>
        <v>1</v>
      </c>
      <c r="Z350" s="48">
        <f t="shared" si="75"/>
        <v>340</v>
      </c>
      <c r="AA350" s="48" t="str">
        <f t="shared" si="74"/>
        <v>1-340-3D</v>
      </c>
      <c r="AB350" s="419" t="str">
        <f>+_xlfn.XLOOKUP(AA350,SOLIEU!B:B,SOLIEU!E:E,"")</f>
        <v/>
      </c>
      <c r="AC350" s="48"/>
    </row>
    <row r="351" spans="1:29" ht="17.399999999999999" hidden="1" customHeight="1" x14ac:dyDescent="0.3">
      <c r="A351" s="318">
        <f t="shared" si="65"/>
        <v>341</v>
      </c>
      <c r="B351" s="318" t="str">
        <f t="shared" si="66"/>
        <v/>
      </c>
      <c r="C351" s="520" t="str">
        <f>+_xlfn.XLOOKUP($AB351,SOLIEU!$E:$E,SOLIEU!$AP:$AP,"")</f>
        <v/>
      </c>
      <c r="D351" s="520" t="str">
        <f>+_xlfn.XLOOKUP($AB351,SOLIEU!$E:$E,SOLIEU!$AQ:$AQ,"")</f>
        <v/>
      </c>
      <c r="E351" s="520" t="str">
        <f>+_xlfn.XLOOKUP($AB351,SOLIEU!$E:$E,SOLIEU!$W:$W,"")</f>
        <v/>
      </c>
      <c r="F351" s="520" t="str">
        <f>+_xlfn.XLOOKUP($AB351,SOLIEU!$E:$E,SOLIEU!$Z:$Z,"")</f>
        <v/>
      </c>
      <c r="G351" s="520" t="str">
        <f>+_xlfn.XLOOKUP($AB351,SOLIEU!$E:$E,SOLIEU!$AD:$AD,"")</f>
        <v/>
      </c>
      <c r="H351" s="520" t="str">
        <f>+_xlfn.XLOOKUP($AB351,SOLIEU!$E:$E,SOLIEU!$AG:$AG,"")</f>
        <v/>
      </c>
      <c r="I351" s="520" t="str">
        <f>+_xlfn.XLOOKUP($AB351,SOLIEU!$E:$E,SOLIEU!$AI:$AI,"")</f>
        <v/>
      </c>
      <c r="J351" s="521" t="str">
        <f t="shared" si="67"/>
        <v/>
      </c>
      <c r="K351" s="521" t="str">
        <f t="shared" si="68"/>
        <v/>
      </c>
      <c r="L351" s="520" t="str">
        <f>+_xlfn.XLOOKUP($AB351,SOLIEU!$E:$E,SOLIEU!$AA:$AA,"")</f>
        <v/>
      </c>
      <c r="M351" s="520" t="str">
        <f>+_xlfn.XLOOKUP($AB351,SOLIEU!$E:$E,SOLIEU!$AE:$AE,"")</f>
        <v/>
      </c>
      <c r="N351" s="520" t="str">
        <f>+_xlfn.XLOOKUP($AB351,SOLIEU!$E:$E,SOLIEU!$AH:$AH,"")</f>
        <v/>
      </c>
      <c r="O351" s="520" t="str">
        <f>+_xlfn.XLOOKUP($AB351,SOLIEU!$E:$E,SOLIEU!$AJ:$AJ,"")</f>
        <v/>
      </c>
      <c r="P351" s="521" t="e">
        <f t="shared" si="69"/>
        <v>#VALUE!</v>
      </c>
      <c r="Q351" s="521" t="e">
        <f t="shared" si="70"/>
        <v>#VALUE!</v>
      </c>
      <c r="R351" s="521" t="e">
        <f t="shared" si="71"/>
        <v>#VALUE!</v>
      </c>
      <c r="S351" s="521" t="e">
        <f t="shared" si="76"/>
        <v>#VALUE!</v>
      </c>
      <c r="T351" s="521" t="e">
        <f t="shared" si="72"/>
        <v>#VALUE!</v>
      </c>
      <c r="U351" s="521" t="e">
        <f t="shared" si="73"/>
        <v>#VALUE!</v>
      </c>
      <c r="V351" s="296" t="s">
        <v>46</v>
      </c>
      <c r="Y351" s="48">
        <f t="shared" si="77"/>
        <v>1</v>
      </c>
      <c r="Z351" s="48">
        <f t="shared" si="75"/>
        <v>341</v>
      </c>
      <c r="AA351" s="48" t="str">
        <f t="shared" si="74"/>
        <v>1-341-3D</v>
      </c>
      <c r="AB351" s="419" t="str">
        <f>+_xlfn.XLOOKUP(AA351,SOLIEU!B:B,SOLIEU!E:E,"")</f>
        <v/>
      </c>
      <c r="AC351" s="48"/>
    </row>
    <row r="352" spans="1:29" ht="17.399999999999999" hidden="1" customHeight="1" x14ac:dyDescent="0.3">
      <c r="A352" s="318">
        <f t="shared" si="65"/>
        <v>342</v>
      </c>
      <c r="B352" s="318" t="str">
        <f t="shared" si="66"/>
        <v/>
      </c>
      <c r="C352" s="520" t="str">
        <f>+_xlfn.XLOOKUP($AB352,SOLIEU!$E:$E,SOLIEU!$AP:$AP,"")</f>
        <v/>
      </c>
      <c r="D352" s="520" t="str">
        <f>+_xlfn.XLOOKUP($AB352,SOLIEU!$E:$E,SOLIEU!$AQ:$AQ,"")</f>
        <v/>
      </c>
      <c r="E352" s="520" t="str">
        <f>+_xlfn.XLOOKUP($AB352,SOLIEU!$E:$E,SOLIEU!$W:$W,"")</f>
        <v/>
      </c>
      <c r="F352" s="520" t="str">
        <f>+_xlfn.XLOOKUP($AB352,SOLIEU!$E:$E,SOLIEU!$Z:$Z,"")</f>
        <v/>
      </c>
      <c r="G352" s="520" t="str">
        <f>+_xlfn.XLOOKUP($AB352,SOLIEU!$E:$E,SOLIEU!$AD:$AD,"")</f>
        <v/>
      </c>
      <c r="H352" s="520" t="str">
        <f>+_xlfn.XLOOKUP($AB352,SOLIEU!$E:$E,SOLIEU!$AG:$AG,"")</f>
        <v/>
      </c>
      <c r="I352" s="520" t="str">
        <f>+_xlfn.XLOOKUP($AB352,SOLIEU!$E:$E,SOLIEU!$AI:$AI,"")</f>
        <v/>
      </c>
      <c r="J352" s="521" t="str">
        <f t="shared" si="67"/>
        <v/>
      </c>
      <c r="K352" s="521" t="str">
        <f t="shared" si="68"/>
        <v/>
      </c>
      <c r="L352" s="520" t="str">
        <f>+_xlfn.XLOOKUP($AB352,SOLIEU!$E:$E,SOLIEU!$AA:$AA,"")</f>
        <v/>
      </c>
      <c r="M352" s="520" t="str">
        <f>+_xlfn.XLOOKUP($AB352,SOLIEU!$E:$E,SOLIEU!$AE:$AE,"")</f>
        <v/>
      </c>
      <c r="N352" s="520" t="str">
        <f>+_xlfn.XLOOKUP($AB352,SOLIEU!$E:$E,SOLIEU!$AH:$AH,"")</f>
        <v/>
      </c>
      <c r="O352" s="520" t="str">
        <f>+_xlfn.XLOOKUP($AB352,SOLIEU!$E:$E,SOLIEU!$AJ:$AJ,"")</f>
        <v/>
      </c>
      <c r="P352" s="521" t="e">
        <f t="shared" si="69"/>
        <v>#VALUE!</v>
      </c>
      <c r="Q352" s="521" t="e">
        <f t="shared" si="70"/>
        <v>#VALUE!</v>
      </c>
      <c r="R352" s="521" t="e">
        <f t="shared" si="71"/>
        <v>#VALUE!</v>
      </c>
      <c r="S352" s="521" t="e">
        <f t="shared" si="76"/>
        <v>#VALUE!</v>
      </c>
      <c r="T352" s="521" t="e">
        <f t="shared" si="72"/>
        <v>#VALUE!</v>
      </c>
      <c r="U352" s="521" t="e">
        <f t="shared" si="73"/>
        <v>#VALUE!</v>
      </c>
      <c r="V352" s="296" t="s">
        <v>46</v>
      </c>
      <c r="Y352" s="48">
        <f t="shared" si="77"/>
        <v>1</v>
      </c>
      <c r="Z352" s="48">
        <f t="shared" si="75"/>
        <v>342</v>
      </c>
      <c r="AA352" s="48" t="str">
        <f t="shared" si="74"/>
        <v>1-342-3D</v>
      </c>
      <c r="AB352" s="419" t="str">
        <f>+_xlfn.XLOOKUP(AA352,SOLIEU!B:B,SOLIEU!E:E,"")</f>
        <v/>
      </c>
      <c r="AC352" s="48"/>
    </row>
    <row r="353" spans="1:29" ht="17.399999999999999" hidden="1" customHeight="1" x14ac:dyDescent="0.3">
      <c r="A353" s="318">
        <f t="shared" si="65"/>
        <v>343</v>
      </c>
      <c r="B353" s="318" t="str">
        <f t="shared" si="66"/>
        <v/>
      </c>
      <c r="C353" s="520" t="str">
        <f>+_xlfn.XLOOKUP($AB353,SOLIEU!$E:$E,SOLIEU!$AP:$AP,"")</f>
        <v/>
      </c>
      <c r="D353" s="520" t="str">
        <f>+_xlfn.XLOOKUP($AB353,SOLIEU!$E:$E,SOLIEU!$AQ:$AQ,"")</f>
        <v/>
      </c>
      <c r="E353" s="520" t="str">
        <f>+_xlfn.XLOOKUP($AB353,SOLIEU!$E:$E,SOLIEU!$W:$W,"")</f>
        <v/>
      </c>
      <c r="F353" s="520" t="str">
        <f>+_xlfn.XLOOKUP($AB353,SOLIEU!$E:$E,SOLIEU!$Z:$Z,"")</f>
        <v/>
      </c>
      <c r="G353" s="520" t="str">
        <f>+_xlfn.XLOOKUP($AB353,SOLIEU!$E:$E,SOLIEU!$AD:$AD,"")</f>
        <v/>
      </c>
      <c r="H353" s="520" t="str">
        <f>+_xlfn.XLOOKUP($AB353,SOLIEU!$E:$E,SOLIEU!$AG:$AG,"")</f>
        <v/>
      </c>
      <c r="I353" s="520" t="str">
        <f>+_xlfn.XLOOKUP($AB353,SOLIEU!$E:$E,SOLIEU!$AI:$AI,"")</f>
        <v/>
      </c>
      <c r="J353" s="521" t="str">
        <f t="shared" si="67"/>
        <v/>
      </c>
      <c r="K353" s="521" t="str">
        <f t="shared" si="68"/>
        <v/>
      </c>
      <c r="L353" s="520" t="str">
        <f>+_xlfn.XLOOKUP($AB353,SOLIEU!$E:$E,SOLIEU!$AA:$AA,"")</f>
        <v/>
      </c>
      <c r="M353" s="520" t="str">
        <f>+_xlfn.XLOOKUP($AB353,SOLIEU!$E:$E,SOLIEU!$AE:$AE,"")</f>
        <v/>
      </c>
      <c r="N353" s="520" t="str">
        <f>+_xlfn.XLOOKUP($AB353,SOLIEU!$E:$E,SOLIEU!$AH:$AH,"")</f>
        <v/>
      </c>
      <c r="O353" s="520" t="str">
        <f>+_xlfn.XLOOKUP($AB353,SOLIEU!$E:$E,SOLIEU!$AJ:$AJ,"")</f>
        <v/>
      </c>
      <c r="P353" s="521" t="e">
        <f t="shared" si="69"/>
        <v>#VALUE!</v>
      </c>
      <c r="Q353" s="521" t="e">
        <f t="shared" si="70"/>
        <v>#VALUE!</v>
      </c>
      <c r="R353" s="521" t="e">
        <f t="shared" si="71"/>
        <v>#VALUE!</v>
      </c>
      <c r="S353" s="521" t="e">
        <f t="shared" si="76"/>
        <v>#VALUE!</v>
      </c>
      <c r="T353" s="521" t="e">
        <f t="shared" si="72"/>
        <v>#VALUE!</v>
      </c>
      <c r="U353" s="521" t="e">
        <f t="shared" si="73"/>
        <v>#VALUE!</v>
      </c>
      <c r="V353" s="296" t="s">
        <v>46</v>
      </c>
      <c r="Y353" s="48">
        <f t="shared" si="77"/>
        <v>1</v>
      </c>
      <c r="Z353" s="48">
        <f t="shared" si="75"/>
        <v>343</v>
      </c>
      <c r="AA353" s="48" t="str">
        <f t="shared" si="74"/>
        <v>1-343-3D</v>
      </c>
      <c r="AB353" s="419" t="str">
        <f>+_xlfn.XLOOKUP(AA353,SOLIEU!B:B,SOLIEU!E:E,"")</f>
        <v/>
      </c>
      <c r="AC353" s="48"/>
    </row>
    <row r="354" spans="1:29" ht="17.399999999999999" hidden="1" customHeight="1" x14ac:dyDescent="0.3">
      <c r="A354" s="318">
        <f t="shared" si="65"/>
        <v>344</v>
      </c>
      <c r="B354" s="318" t="str">
        <f t="shared" si="66"/>
        <v/>
      </c>
      <c r="C354" s="520" t="str">
        <f>+_xlfn.XLOOKUP($AB354,SOLIEU!$E:$E,SOLIEU!$AP:$AP,"")</f>
        <v/>
      </c>
      <c r="D354" s="520" t="str">
        <f>+_xlfn.XLOOKUP($AB354,SOLIEU!$E:$E,SOLIEU!$AQ:$AQ,"")</f>
        <v/>
      </c>
      <c r="E354" s="520" t="str">
        <f>+_xlfn.XLOOKUP($AB354,SOLIEU!$E:$E,SOLIEU!$W:$W,"")</f>
        <v/>
      </c>
      <c r="F354" s="520" t="str">
        <f>+_xlfn.XLOOKUP($AB354,SOLIEU!$E:$E,SOLIEU!$Z:$Z,"")</f>
        <v/>
      </c>
      <c r="G354" s="520" t="str">
        <f>+_xlfn.XLOOKUP($AB354,SOLIEU!$E:$E,SOLIEU!$AD:$AD,"")</f>
        <v/>
      </c>
      <c r="H354" s="520" t="str">
        <f>+_xlfn.XLOOKUP($AB354,SOLIEU!$E:$E,SOLIEU!$AG:$AG,"")</f>
        <v/>
      </c>
      <c r="I354" s="520" t="str">
        <f>+_xlfn.XLOOKUP($AB354,SOLIEU!$E:$E,SOLIEU!$AI:$AI,"")</f>
        <v/>
      </c>
      <c r="J354" s="521" t="str">
        <f t="shared" si="67"/>
        <v/>
      </c>
      <c r="K354" s="521" t="str">
        <f t="shared" si="68"/>
        <v/>
      </c>
      <c r="L354" s="520" t="str">
        <f>+_xlfn.XLOOKUP($AB354,SOLIEU!$E:$E,SOLIEU!$AA:$AA,"")</f>
        <v/>
      </c>
      <c r="M354" s="520" t="str">
        <f>+_xlfn.XLOOKUP($AB354,SOLIEU!$E:$E,SOLIEU!$AE:$AE,"")</f>
        <v/>
      </c>
      <c r="N354" s="520" t="str">
        <f>+_xlfn.XLOOKUP($AB354,SOLIEU!$E:$E,SOLIEU!$AH:$AH,"")</f>
        <v/>
      </c>
      <c r="O354" s="520" t="str">
        <f>+_xlfn.XLOOKUP($AB354,SOLIEU!$E:$E,SOLIEU!$AJ:$AJ,"")</f>
        <v/>
      </c>
      <c r="P354" s="521" t="e">
        <f t="shared" si="69"/>
        <v>#VALUE!</v>
      </c>
      <c r="Q354" s="521" t="e">
        <f t="shared" si="70"/>
        <v>#VALUE!</v>
      </c>
      <c r="R354" s="521" t="e">
        <f t="shared" si="71"/>
        <v>#VALUE!</v>
      </c>
      <c r="S354" s="521" t="e">
        <f t="shared" si="76"/>
        <v>#VALUE!</v>
      </c>
      <c r="T354" s="521" t="e">
        <f t="shared" si="72"/>
        <v>#VALUE!</v>
      </c>
      <c r="U354" s="521" t="e">
        <f t="shared" si="73"/>
        <v>#VALUE!</v>
      </c>
      <c r="V354" s="296" t="s">
        <v>46</v>
      </c>
      <c r="Y354" s="48">
        <f t="shared" si="77"/>
        <v>1</v>
      </c>
      <c r="Z354" s="48">
        <f t="shared" si="75"/>
        <v>344</v>
      </c>
      <c r="AA354" s="48" t="str">
        <f t="shared" si="74"/>
        <v>1-344-3D</v>
      </c>
      <c r="AB354" s="419" t="str">
        <f>+_xlfn.XLOOKUP(AA354,SOLIEU!B:B,SOLIEU!E:E,"")</f>
        <v/>
      </c>
      <c r="AC354" s="48"/>
    </row>
    <row r="355" spans="1:29" ht="17.399999999999999" hidden="1" customHeight="1" x14ac:dyDescent="0.3">
      <c r="A355" s="318">
        <f t="shared" si="65"/>
        <v>345</v>
      </c>
      <c r="B355" s="318" t="str">
        <f t="shared" si="66"/>
        <v/>
      </c>
      <c r="C355" s="520" t="str">
        <f>+_xlfn.XLOOKUP($AB355,SOLIEU!$E:$E,SOLIEU!$AP:$AP,"")</f>
        <v/>
      </c>
      <c r="D355" s="520" t="str">
        <f>+_xlfn.XLOOKUP($AB355,SOLIEU!$E:$E,SOLIEU!$AQ:$AQ,"")</f>
        <v/>
      </c>
      <c r="E355" s="520" t="str">
        <f>+_xlfn.XLOOKUP($AB355,SOLIEU!$E:$E,SOLIEU!$W:$W,"")</f>
        <v/>
      </c>
      <c r="F355" s="520" t="str">
        <f>+_xlfn.XLOOKUP($AB355,SOLIEU!$E:$E,SOLIEU!$Z:$Z,"")</f>
        <v/>
      </c>
      <c r="G355" s="520" t="str">
        <f>+_xlfn.XLOOKUP($AB355,SOLIEU!$E:$E,SOLIEU!$AD:$AD,"")</f>
        <v/>
      </c>
      <c r="H355" s="520" t="str">
        <f>+_xlfn.XLOOKUP($AB355,SOLIEU!$E:$E,SOLIEU!$AG:$AG,"")</f>
        <v/>
      </c>
      <c r="I355" s="520" t="str">
        <f>+_xlfn.XLOOKUP($AB355,SOLIEU!$E:$E,SOLIEU!$AI:$AI,"")</f>
        <v/>
      </c>
      <c r="J355" s="521" t="str">
        <f t="shared" si="67"/>
        <v/>
      </c>
      <c r="K355" s="521" t="str">
        <f t="shared" si="68"/>
        <v/>
      </c>
      <c r="L355" s="520" t="str">
        <f>+_xlfn.XLOOKUP($AB355,SOLIEU!$E:$E,SOLIEU!$AA:$AA,"")</f>
        <v/>
      </c>
      <c r="M355" s="520" t="str">
        <f>+_xlfn.XLOOKUP($AB355,SOLIEU!$E:$E,SOLIEU!$AE:$AE,"")</f>
        <v/>
      </c>
      <c r="N355" s="520" t="str">
        <f>+_xlfn.XLOOKUP($AB355,SOLIEU!$E:$E,SOLIEU!$AH:$AH,"")</f>
        <v/>
      </c>
      <c r="O355" s="520" t="str">
        <f>+_xlfn.XLOOKUP($AB355,SOLIEU!$E:$E,SOLIEU!$AJ:$AJ,"")</f>
        <v/>
      </c>
      <c r="P355" s="521" t="e">
        <f t="shared" si="69"/>
        <v>#VALUE!</v>
      </c>
      <c r="Q355" s="521" t="e">
        <f t="shared" si="70"/>
        <v>#VALUE!</v>
      </c>
      <c r="R355" s="521" t="e">
        <f t="shared" si="71"/>
        <v>#VALUE!</v>
      </c>
      <c r="S355" s="521" t="e">
        <f t="shared" si="76"/>
        <v>#VALUE!</v>
      </c>
      <c r="T355" s="521" t="e">
        <f t="shared" si="72"/>
        <v>#VALUE!</v>
      </c>
      <c r="U355" s="521" t="e">
        <f t="shared" si="73"/>
        <v>#VALUE!</v>
      </c>
      <c r="V355" s="296" t="s">
        <v>46</v>
      </c>
      <c r="Y355" s="48">
        <f t="shared" si="77"/>
        <v>1</v>
      </c>
      <c r="Z355" s="48">
        <f t="shared" si="75"/>
        <v>345</v>
      </c>
      <c r="AA355" s="48" t="str">
        <f t="shared" si="74"/>
        <v>1-345-3D</v>
      </c>
      <c r="AB355" s="419" t="str">
        <f>+_xlfn.XLOOKUP(AA355,SOLIEU!B:B,SOLIEU!E:E,"")</f>
        <v/>
      </c>
      <c r="AC355" s="48"/>
    </row>
    <row r="356" spans="1:29" ht="17.399999999999999" hidden="1" customHeight="1" x14ac:dyDescent="0.3">
      <c r="A356" s="318">
        <f t="shared" si="65"/>
        <v>346</v>
      </c>
      <c r="B356" s="318" t="str">
        <f t="shared" si="66"/>
        <v/>
      </c>
      <c r="C356" s="520" t="str">
        <f>+_xlfn.XLOOKUP($AB356,SOLIEU!$E:$E,SOLIEU!$AP:$AP,"")</f>
        <v/>
      </c>
      <c r="D356" s="520" t="str">
        <f>+_xlfn.XLOOKUP($AB356,SOLIEU!$E:$E,SOLIEU!$AQ:$AQ,"")</f>
        <v/>
      </c>
      <c r="E356" s="520" t="str">
        <f>+_xlfn.XLOOKUP($AB356,SOLIEU!$E:$E,SOLIEU!$W:$W,"")</f>
        <v/>
      </c>
      <c r="F356" s="520" t="str">
        <f>+_xlfn.XLOOKUP($AB356,SOLIEU!$E:$E,SOLIEU!$Z:$Z,"")</f>
        <v/>
      </c>
      <c r="G356" s="520" t="str">
        <f>+_xlfn.XLOOKUP($AB356,SOLIEU!$E:$E,SOLIEU!$AD:$AD,"")</f>
        <v/>
      </c>
      <c r="H356" s="520" t="str">
        <f>+_xlfn.XLOOKUP($AB356,SOLIEU!$E:$E,SOLIEU!$AG:$AG,"")</f>
        <v/>
      </c>
      <c r="I356" s="520" t="str">
        <f>+_xlfn.XLOOKUP($AB356,SOLIEU!$E:$E,SOLIEU!$AI:$AI,"")</f>
        <v/>
      </c>
      <c r="J356" s="521" t="str">
        <f t="shared" si="67"/>
        <v/>
      </c>
      <c r="K356" s="521" t="str">
        <f t="shared" si="68"/>
        <v/>
      </c>
      <c r="L356" s="520" t="str">
        <f>+_xlfn.XLOOKUP($AB356,SOLIEU!$E:$E,SOLIEU!$AA:$AA,"")</f>
        <v/>
      </c>
      <c r="M356" s="520" t="str">
        <f>+_xlfn.XLOOKUP($AB356,SOLIEU!$E:$E,SOLIEU!$AE:$AE,"")</f>
        <v/>
      </c>
      <c r="N356" s="520" t="str">
        <f>+_xlfn.XLOOKUP($AB356,SOLIEU!$E:$E,SOLIEU!$AH:$AH,"")</f>
        <v/>
      </c>
      <c r="O356" s="520" t="str">
        <f>+_xlfn.XLOOKUP($AB356,SOLIEU!$E:$E,SOLIEU!$AJ:$AJ,"")</f>
        <v/>
      </c>
      <c r="P356" s="521" t="e">
        <f t="shared" si="69"/>
        <v>#VALUE!</v>
      </c>
      <c r="Q356" s="521" t="e">
        <f t="shared" si="70"/>
        <v>#VALUE!</v>
      </c>
      <c r="R356" s="521" t="e">
        <f t="shared" si="71"/>
        <v>#VALUE!</v>
      </c>
      <c r="S356" s="521" t="e">
        <f t="shared" si="76"/>
        <v>#VALUE!</v>
      </c>
      <c r="T356" s="521" t="e">
        <f t="shared" si="72"/>
        <v>#VALUE!</v>
      </c>
      <c r="U356" s="521" t="e">
        <f t="shared" si="73"/>
        <v>#VALUE!</v>
      </c>
      <c r="V356" s="296" t="s">
        <v>46</v>
      </c>
      <c r="Y356" s="48">
        <f t="shared" si="77"/>
        <v>1</v>
      </c>
      <c r="Z356" s="48">
        <f t="shared" si="75"/>
        <v>346</v>
      </c>
      <c r="AA356" s="48" t="str">
        <f t="shared" si="74"/>
        <v>1-346-3D</v>
      </c>
      <c r="AB356" s="419" t="str">
        <f>+_xlfn.XLOOKUP(AA356,SOLIEU!B:B,SOLIEU!E:E,"")</f>
        <v/>
      </c>
      <c r="AC356" s="48"/>
    </row>
    <row r="357" spans="1:29" ht="17.399999999999999" hidden="1" customHeight="1" x14ac:dyDescent="0.3">
      <c r="A357" s="318">
        <f t="shared" si="65"/>
        <v>347</v>
      </c>
      <c r="B357" s="318" t="str">
        <f t="shared" si="66"/>
        <v/>
      </c>
      <c r="C357" s="520" t="str">
        <f>+_xlfn.XLOOKUP($AB357,SOLIEU!$E:$E,SOLIEU!$AP:$AP,"")</f>
        <v/>
      </c>
      <c r="D357" s="520" t="str">
        <f>+_xlfn.XLOOKUP($AB357,SOLIEU!$E:$E,SOLIEU!$AQ:$AQ,"")</f>
        <v/>
      </c>
      <c r="E357" s="520" t="str">
        <f>+_xlfn.XLOOKUP($AB357,SOLIEU!$E:$E,SOLIEU!$W:$W,"")</f>
        <v/>
      </c>
      <c r="F357" s="520" t="str">
        <f>+_xlfn.XLOOKUP($AB357,SOLIEU!$E:$E,SOLIEU!$Z:$Z,"")</f>
        <v/>
      </c>
      <c r="G357" s="520" t="str">
        <f>+_xlfn.XLOOKUP($AB357,SOLIEU!$E:$E,SOLIEU!$AD:$AD,"")</f>
        <v/>
      </c>
      <c r="H357" s="520" t="str">
        <f>+_xlfn.XLOOKUP($AB357,SOLIEU!$E:$E,SOLIEU!$AG:$AG,"")</f>
        <v/>
      </c>
      <c r="I357" s="520" t="str">
        <f>+_xlfn.XLOOKUP($AB357,SOLIEU!$E:$E,SOLIEU!$AI:$AI,"")</f>
        <v/>
      </c>
      <c r="J357" s="521" t="str">
        <f t="shared" si="67"/>
        <v/>
      </c>
      <c r="K357" s="521" t="str">
        <f t="shared" si="68"/>
        <v/>
      </c>
      <c r="L357" s="520" t="str">
        <f>+_xlfn.XLOOKUP($AB357,SOLIEU!$E:$E,SOLIEU!$AA:$AA,"")</f>
        <v/>
      </c>
      <c r="M357" s="520" t="str">
        <f>+_xlfn.XLOOKUP($AB357,SOLIEU!$E:$E,SOLIEU!$AE:$AE,"")</f>
        <v/>
      </c>
      <c r="N357" s="520" t="str">
        <f>+_xlfn.XLOOKUP($AB357,SOLIEU!$E:$E,SOLIEU!$AH:$AH,"")</f>
        <v/>
      </c>
      <c r="O357" s="520" t="str">
        <f>+_xlfn.XLOOKUP($AB357,SOLIEU!$E:$E,SOLIEU!$AJ:$AJ,"")</f>
        <v/>
      </c>
      <c r="P357" s="521" t="e">
        <f t="shared" si="69"/>
        <v>#VALUE!</v>
      </c>
      <c r="Q357" s="521" t="e">
        <f t="shared" si="70"/>
        <v>#VALUE!</v>
      </c>
      <c r="R357" s="521" t="e">
        <f t="shared" si="71"/>
        <v>#VALUE!</v>
      </c>
      <c r="S357" s="521" t="e">
        <f t="shared" si="76"/>
        <v>#VALUE!</v>
      </c>
      <c r="T357" s="521" t="e">
        <f t="shared" si="72"/>
        <v>#VALUE!</v>
      </c>
      <c r="U357" s="521" t="e">
        <f t="shared" si="73"/>
        <v>#VALUE!</v>
      </c>
      <c r="V357" s="296" t="s">
        <v>46</v>
      </c>
      <c r="Y357" s="48">
        <f t="shared" si="77"/>
        <v>1</v>
      </c>
      <c r="Z357" s="48">
        <f t="shared" si="75"/>
        <v>347</v>
      </c>
      <c r="AA357" s="48" t="str">
        <f t="shared" si="74"/>
        <v>1-347-3D</v>
      </c>
      <c r="AB357" s="419" t="str">
        <f>+_xlfn.XLOOKUP(AA357,SOLIEU!B:B,SOLIEU!E:E,"")</f>
        <v/>
      </c>
      <c r="AC357" s="48"/>
    </row>
    <row r="358" spans="1:29" ht="17.399999999999999" hidden="1" customHeight="1" x14ac:dyDescent="0.3">
      <c r="A358" s="318">
        <f t="shared" si="65"/>
        <v>348</v>
      </c>
      <c r="B358" s="318" t="str">
        <f t="shared" si="66"/>
        <v/>
      </c>
      <c r="C358" s="520" t="str">
        <f>+_xlfn.XLOOKUP($AB358,SOLIEU!$E:$E,SOLIEU!$AP:$AP,"")</f>
        <v/>
      </c>
      <c r="D358" s="520" t="str">
        <f>+_xlfn.XLOOKUP($AB358,SOLIEU!$E:$E,SOLIEU!$AQ:$AQ,"")</f>
        <v/>
      </c>
      <c r="E358" s="520" t="str">
        <f>+_xlfn.XLOOKUP($AB358,SOLIEU!$E:$E,SOLIEU!$W:$W,"")</f>
        <v/>
      </c>
      <c r="F358" s="520" t="str">
        <f>+_xlfn.XLOOKUP($AB358,SOLIEU!$E:$E,SOLIEU!$Z:$Z,"")</f>
        <v/>
      </c>
      <c r="G358" s="520" t="str">
        <f>+_xlfn.XLOOKUP($AB358,SOLIEU!$E:$E,SOLIEU!$AD:$AD,"")</f>
        <v/>
      </c>
      <c r="H358" s="520" t="str">
        <f>+_xlfn.XLOOKUP($AB358,SOLIEU!$E:$E,SOLIEU!$AG:$AG,"")</f>
        <v/>
      </c>
      <c r="I358" s="520" t="str">
        <f>+_xlfn.XLOOKUP($AB358,SOLIEU!$E:$E,SOLIEU!$AI:$AI,"")</f>
        <v/>
      </c>
      <c r="J358" s="521" t="str">
        <f t="shared" si="67"/>
        <v/>
      </c>
      <c r="K358" s="521" t="str">
        <f t="shared" si="68"/>
        <v/>
      </c>
      <c r="L358" s="520" t="str">
        <f>+_xlfn.XLOOKUP($AB358,SOLIEU!$E:$E,SOLIEU!$AA:$AA,"")</f>
        <v/>
      </c>
      <c r="M358" s="520" t="str">
        <f>+_xlfn.XLOOKUP($AB358,SOLIEU!$E:$E,SOLIEU!$AE:$AE,"")</f>
        <v/>
      </c>
      <c r="N358" s="520" t="str">
        <f>+_xlfn.XLOOKUP($AB358,SOLIEU!$E:$E,SOLIEU!$AH:$AH,"")</f>
        <v/>
      </c>
      <c r="O358" s="520" t="str">
        <f>+_xlfn.XLOOKUP($AB358,SOLIEU!$E:$E,SOLIEU!$AJ:$AJ,"")</f>
        <v/>
      </c>
      <c r="P358" s="521" t="e">
        <f t="shared" si="69"/>
        <v>#VALUE!</v>
      </c>
      <c r="Q358" s="521" t="e">
        <f t="shared" si="70"/>
        <v>#VALUE!</v>
      </c>
      <c r="R358" s="521" t="e">
        <f t="shared" si="71"/>
        <v>#VALUE!</v>
      </c>
      <c r="S358" s="521" t="e">
        <f t="shared" si="76"/>
        <v>#VALUE!</v>
      </c>
      <c r="T358" s="521" t="e">
        <f t="shared" si="72"/>
        <v>#VALUE!</v>
      </c>
      <c r="U358" s="521" t="e">
        <f t="shared" si="73"/>
        <v>#VALUE!</v>
      </c>
      <c r="V358" s="296" t="s">
        <v>46</v>
      </c>
      <c r="Y358" s="48">
        <f t="shared" si="77"/>
        <v>1</v>
      </c>
      <c r="Z358" s="48">
        <f t="shared" si="75"/>
        <v>348</v>
      </c>
      <c r="AA358" s="48" t="str">
        <f t="shared" si="74"/>
        <v>1-348-3D</v>
      </c>
      <c r="AB358" s="419" t="str">
        <f>+_xlfn.XLOOKUP(AA358,SOLIEU!B:B,SOLIEU!E:E,"")</f>
        <v/>
      </c>
      <c r="AC358" s="48"/>
    </row>
    <row r="359" spans="1:29" ht="17.399999999999999" hidden="1" customHeight="1" x14ac:dyDescent="0.3">
      <c r="A359" s="318">
        <f t="shared" ref="A359:A422" si="78">+A358+1</f>
        <v>349</v>
      </c>
      <c r="B359" s="318" t="str">
        <f t="shared" ref="B359:B422" si="79">+AB359</f>
        <v/>
      </c>
      <c r="C359" s="520" t="str">
        <f>+_xlfn.XLOOKUP($AB359,SOLIEU!$E:$E,SOLIEU!$AP:$AP,"")</f>
        <v/>
      </c>
      <c r="D359" s="520" t="str">
        <f>+_xlfn.XLOOKUP($AB359,SOLIEU!$E:$E,SOLIEU!$AQ:$AQ,"")</f>
        <v/>
      </c>
      <c r="E359" s="520" t="str">
        <f>+_xlfn.XLOOKUP($AB359,SOLIEU!$E:$E,SOLIEU!$W:$W,"")</f>
        <v/>
      </c>
      <c r="F359" s="520" t="str">
        <f>+_xlfn.XLOOKUP($AB359,SOLIEU!$E:$E,SOLIEU!$Z:$Z,"")</f>
        <v/>
      </c>
      <c r="G359" s="520" t="str">
        <f>+_xlfn.XLOOKUP($AB359,SOLIEU!$E:$E,SOLIEU!$AD:$AD,"")</f>
        <v/>
      </c>
      <c r="H359" s="520" t="str">
        <f>+_xlfn.XLOOKUP($AB359,SOLIEU!$E:$E,SOLIEU!$AG:$AG,"")</f>
        <v/>
      </c>
      <c r="I359" s="520" t="str">
        <f>+_xlfn.XLOOKUP($AB359,SOLIEU!$E:$E,SOLIEU!$AI:$AI,"")</f>
        <v/>
      </c>
      <c r="J359" s="521" t="str">
        <f t="shared" ref="J359:J422" si="80">+D359</f>
        <v/>
      </c>
      <c r="K359" s="521" t="str">
        <f t="shared" ref="K359:K422" si="81">+E359</f>
        <v/>
      </c>
      <c r="L359" s="520" t="str">
        <f>+_xlfn.XLOOKUP($AB359,SOLIEU!$E:$E,SOLIEU!$AA:$AA,"")</f>
        <v/>
      </c>
      <c r="M359" s="520" t="str">
        <f>+_xlfn.XLOOKUP($AB359,SOLIEU!$E:$E,SOLIEU!$AE:$AE,"")</f>
        <v/>
      </c>
      <c r="N359" s="520" t="str">
        <f>+_xlfn.XLOOKUP($AB359,SOLIEU!$E:$E,SOLIEU!$AH:$AH,"")</f>
        <v/>
      </c>
      <c r="O359" s="520" t="str">
        <f>+_xlfn.XLOOKUP($AB359,SOLIEU!$E:$E,SOLIEU!$AJ:$AJ,"")</f>
        <v/>
      </c>
      <c r="P359" s="521" t="e">
        <f t="shared" ref="P359:P422" si="82">+J359-D359</f>
        <v>#VALUE!</v>
      </c>
      <c r="Q359" s="521" t="e">
        <f t="shared" ref="Q359:Q422" si="83">+K359-E359</f>
        <v>#VALUE!</v>
      </c>
      <c r="R359" s="521" t="e">
        <f t="shared" ref="R359:R422" si="84">+L359-F359</f>
        <v>#VALUE!</v>
      </c>
      <c r="S359" s="521" t="e">
        <f t="shared" si="76"/>
        <v>#VALUE!</v>
      </c>
      <c r="T359" s="521" t="e">
        <f t="shared" ref="T359:T422" si="85">+N359-H359</f>
        <v>#VALUE!</v>
      </c>
      <c r="U359" s="521" t="e">
        <f t="shared" ref="U359:U422" si="86">+O359-I359</f>
        <v>#VALUE!</v>
      </c>
      <c r="V359" s="296" t="s">
        <v>46</v>
      </c>
      <c r="Y359" s="48">
        <f t="shared" si="77"/>
        <v>1</v>
      </c>
      <c r="Z359" s="48">
        <f t="shared" si="75"/>
        <v>349</v>
      </c>
      <c r="AA359" s="48" t="str">
        <f t="shared" ref="AA359:AA365" si="87">+Y359&amp;"-"&amp;Z359&amp;"-"&amp;$AA$4</f>
        <v>1-349-3D</v>
      </c>
      <c r="AB359" s="419" t="str">
        <f>+_xlfn.XLOOKUP(AA359,SOLIEU!B:B,SOLIEU!E:E,"")</f>
        <v/>
      </c>
      <c r="AC359" s="48"/>
    </row>
    <row r="360" spans="1:29" ht="17.399999999999999" hidden="1" customHeight="1" x14ac:dyDescent="0.3">
      <c r="A360" s="318">
        <f t="shared" si="78"/>
        <v>350</v>
      </c>
      <c r="B360" s="318" t="str">
        <f t="shared" si="79"/>
        <v/>
      </c>
      <c r="C360" s="520" t="str">
        <f>+_xlfn.XLOOKUP($AB360,SOLIEU!$E:$E,SOLIEU!$AP:$AP,"")</f>
        <v/>
      </c>
      <c r="D360" s="520" t="str">
        <f>+_xlfn.XLOOKUP($AB360,SOLIEU!$E:$E,SOLIEU!$AQ:$AQ,"")</f>
        <v/>
      </c>
      <c r="E360" s="520" t="str">
        <f>+_xlfn.XLOOKUP($AB360,SOLIEU!$E:$E,SOLIEU!$W:$W,"")</f>
        <v/>
      </c>
      <c r="F360" s="520" t="str">
        <f>+_xlfn.XLOOKUP($AB360,SOLIEU!$E:$E,SOLIEU!$Z:$Z,"")</f>
        <v/>
      </c>
      <c r="G360" s="520" t="str">
        <f>+_xlfn.XLOOKUP($AB360,SOLIEU!$E:$E,SOLIEU!$AD:$AD,"")</f>
        <v/>
      </c>
      <c r="H360" s="520" t="str">
        <f>+_xlfn.XLOOKUP($AB360,SOLIEU!$E:$E,SOLIEU!$AG:$AG,"")</f>
        <v/>
      </c>
      <c r="I360" s="520" t="str">
        <f>+_xlfn.XLOOKUP($AB360,SOLIEU!$E:$E,SOLIEU!$AI:$AI,"")</f>
        <v/>
      </c>
      <c r="J360" s="521" t="str">
        <f t="shared" si="80"/>
        <v/>
      </c>
      <c r="K360" s="521" t="str">
        <f t="shared" si="81"/>
        <v/>
      </c>
      <c r="L360" s="520" t="str">
        <f>+_xlfn.XLOOKUP($AB360,SOLIEU!$E:$E,SOLIEU!$AA:$AA,"")</f>
        <v/>
      </c>
      <c r="M360" s="520" t="str">
        <f>+_xlfn.XLOOKUP($AB360,SOLIEU!$E:$E,SOLIEU!$AE:$AE,"")</f>
        <v/>
      </c>
      <c r="N360" s="520" t="str">
        <f>+_xlfn.XLOOKUP($AB360,SOLIEU!$E:$E,SOLIEU!$AH:$AH,"")</f>
        <v/>
      </c>
      <c r="O360" s="520" t="str">
        <f>+_xlfn.XLOOKUP($AB360,SOLIEU!$E:$E,SOLIEU!$AJ:$AJ,"")</f>
        <v/>
      </c>
      <c r="P360" s="521" t="e">
        <f t="shared" si="82"/>
        <v>#VALUE!</v>
      </c>
      <c r="Q360" s="521" t="e">
        <f t="shared" si="83"/>
        <v>#VALUE!</v>
      </c>
      <c r="R360" s="521" t="e">
        <f t="shared" si="84"/>
        <v>#VALUE!</v>
      </c>
      <c r="S360" s="521" t="e">
        <f t="shared" si="76"/>
        <v>#VALUE!</v>
      </c>
      <c r="T360" s="521" t="e">
        <f t="shared" si="85"/>
        <v>#VALUE!</v>
      </c>
      <c r="U360" s="521" t="e">
        <f t="shared" si="86"/>
        <v>#VALUE!</v>
      </c>
      <c r="V360" s="296" t="s">
        <v>46</v>
      </c>
      <c r="Y360" s="48">
        <f t="shared" si="77"/>
        <v>1</v>
      </c>
      <c r="Z360" s="48">
        <f t="shared" si="75"/>
        <v>350</v>
      </c>
      <c r="AA360" s="48" t="str">
        <f t="shared" si="87"/>
        <v>1-350-3D</v>
      </c>
      <c r="AB360" s="419" t="str">
        <f>+_xlfn.XLOOKUP(AA360,SOLIEU!B:B,SOLIEU!E:E,"")</f>
        <v/>
      </c>
      <c r="AC360" s="48"/>
    </row>
    <row r="361" spans="1:29" ht="17.399999999999999" hidden="1" customHeight="1" x14ac:dyDescent="0.3">
      <c r="A361" s="318">
        <f t="shared" si="78"/>
        <v>351</v>
      </c>
      <c r="B361" s="318" t="str">
        <f t="shared" si="79"/>
        <v/>
      </c>
      <c r="C361" s="520" t="str">
        <f>+_xlfn.XLOOKUP($AB361,SOLIEU!$E:$E,SOLIEU!$AP:$AP,"")</f>
        <v/>
      </c>
      <c r="D361" s="520" t="str">
        <f>+_xlfn.XLOOKUP($AB361,SOLIEU!$E:$E,SOLIEU!$AQ:$AQ,"")</f>
        <v/>
      </c>
      <c r="E361" s="520" t="str">
        <f>+_xlfn.XLOOKUP($AB361,SOLIEU!$E:$E,SOLIEU!$W:$W,"")</f>
        <v/>
      </c>
      <c r="F361" s="520" t="str">
        <f>+_xlfn.XLOOKUP($AB361,SOLIEU!$E:$E,SOLIEU!$Z:$Z,"")</f>
        <v/>
      </c>
      <c r="G361" s="520" t="str">
        <f>+_xlfn.XLOOKUP($AB361,SOLIEU!$E:$E,SOLIEU!$AD:$AD,"")</f>
        <v/>
      </c>
      <c r="H361" s="520" t="str">
        <f>+_xlfn.XLOOKUP($AB361,SOLIEU!$E:$E,SOLIEU!$AG:$AG,"")</f>
        <v/>
      </c>
      <c r="I361" s="520" t="str">
        <f>+_xlfn.XLOOKUP($AB361,SOLIEU!$E:$E,SOLIEU!$AI:$AI,"")</f>
        <v/>
      </c>
      <c r="J361" s="521" t="str">
        <f t="shared" si="80"/>
        <v/>
      </c>
      <c r="K361" s="521" t="str">
        <f t="shared" si="81"/>
        <v/>
      </c>
      <c r="L361" s="520" t="str">
        <f>+_xlfn.XLOOKUP($AB361,SOLIEU!$E:$E,SOLIEU!$AA:$AA,"")</f>
        <v/>
      </c>
      <c r="M361" s="520" t="str">
        <f>+_xlfn.XLOOKUP($AB361,SOLIEU!$E:$E,SOLIEU!$AE:$AE,"")</f>
        <v/>
      </c>
      <c r="N361" s="520" t="str">
        <f>+_xlfn.XLOOKUP($AB361,SOLIEU!$E:$E,SOLIEU!$AH:$AH,"")</f>
        <v/>
      </c>
      <c r="O361" s="520" t="str">
        <f>+_xlfn.XLOOKUP($AB361,SOLIEU!$E:$E,SOLIEU!$AJ:$AJ,"")</f>
        <v/>
      </c>
      <c r="P361" s="521" t="e">
        <f t="shared" si="82"/>
        <v>#VALUE!</v>
      </c>
      <c r="Q361" s="521" t="e">
        <f t="shared" si="83"/>
        <v>#VALUE!</v>
      </c>
      <c r="R361" s="521" t="e">
        <f t="shared" si="84"/>
        <v>#VALUE!</v>
      </c>
      <c r="S361" s="521" t="e">
        <f t="shared" si="76"/>
        <v>#VALUE!</v>
      </c>
      <c r="T361" s="521" t="e">
        <f t="shared" si="85"/>
        <v>#VALUE!</v>
      </c>
      <c r="U361" s="521" t="e">
        <f t="shared" si="86"/>
        <v>#VALUE!</v>
      </c>
      <c r="V361" s="296" t="s">
        <v>46</v>
      </c>
      <c r="Y361" s="48">
        <f t="shared" si="77"/>
        <v>1</v>
      </c>
      <c r="Z361" s="48">
        <f t="shared" si="75"/>
        <v>351</v>
      </c>
      <c r="AA361" s="48" t="str">
        <f t="shared" si="87"/>
        <v>1-351-3D</v>
      </c>
      <c r="AB361" s="419" t="str">
        <f>+_xlfn.XLOOKUP(AA361,SOLIEU!B:B,SOLIEU!E:E,"")</f>
        <v/>
      </c>
      <c r="AC361" s="48"/>
    </row>
    <row r="362" spans="1:29" ht="17.399999999999999" hidden="1" customHeight="1" x14ac:dyDescent="0.3">
      <c r="A362" s="318">
        <f t="shared" si="78"/>
        <v>352</v>
      </c>
      <c r="B362" s="318" t="str">
        <f t="shared" si="79"/>
        <v/>
      </c>
      <c r="C362" s="520" t="str">
        <f>+_xlfn.XLOOKUP($AB362,SOLIEU!$E:$E,SOLIEU!$AP:$AP,"")</f>
        <v/>
      </c>
      <c r="D362" s="520" t="str">
        <f>+_xlfn.XLOOKUP($AB362,SOLIEU!$E:$E,SOLIEU!$AQ:$AQ,"")</f>
        <v/>
      </c>
      <c r="E362" s="520" t="str">
        <f>+_xlfn.XLOOKUP($AB362,SOLIEU!$E:$E,SOLIEU!$W:$W,"")</f>
        <v/>
      </c>
      <c r="F362" s="520" t="str">
        <f>+_xlfn.XLOOKUP($AB362,SOLIEU!$E:$E,SOLIEU!$Z:$Z,"")</f>
        <v/>
      </c>
      <c r="G362" s="520" t="str">
        <f>+_xlfn.XLOOKUP($AB362,SOLIEU!$E:$E,SOLIEU!$AD:$AD,"")</f>
        <v/>
      </c>
      <c r="H362" s="520" t="str">
        <f>+_xlfn.XLOOKUP($AB362,SOLIEU!$E:$E,SOLIEU!$AG:$AG,"")</f>
        <v/>
      </c>
      <c r="I362" s="520" t="str">
        <f>+_xlfn.XLOOKUP($AB362,SOLIEU!$E:$E,SOLIEU!$AI:$AI,"")</f>
        <v/>
      </c>
      <c r="J362" s="521" t="str">
        <f t="shared" si="80"/>
        <v/>
      </c>
      <c r="K362" s="521" t="str">
        <f t="shared" si="81"/>
        <v/>
      </c>
      <c r="L362" s="520" t="str">
        <f>+_xlfn.XLOOKUP($AB362,SOLIEU!$E:$E,SOLIEU!$AA:$AA,"")</f>
        <v/>
      </c>
      <c r="M362" s="520" t="str">
        <f>+_xlfn.XLOOKUP($AB362,SOLIEU!$E:$E,SOLIEU!$AE:$AE,"")</f>
        <v/>
      </c>
      <c r="N362" s="520" t="str">
        <f>+_xlfn.XLOOKUP($AB362,SOLIEU!$E:$E,SOLIEU!$AH:$AH,"")</f>
        <v/>
      </c>
      <c r="O362" s="520" t="str">
        <f>+_xlfn.XLOOKUP($AB362,SOLIEU!$E:$E,SOLIEU!$AJ:$AJ,"")</f>
        <v/>
      </c>
      <c r="P362" s="521" t="e">
        <f t="shared" si="82"/>
        <v>#VALUE!</v>
      </c>
      <c r="Q362" s="521" t="e">
        <f t="shared" si="83"/>
        <v>#VALUE!</v>
      </c>
      <c r="R362" s="521" t="e">
        <f t="shared" si="84"/>
        <v>#VALUE!</v>
      </c>
      <c r="S362" s="521" t="e">
        <f t="shared" si="76"/>
        <v>#VALUE!</v>
      </c>
      <c r="T362" s="521" t="e">
        <f t="shared" si="85"/>
        <v>#VALUE!</v>
      </c>
      <c r="U362" s="521" t="e">
        <f t="shared" si="86"/>
        <v>#VALUE!</v>
      </c>
      <c r="V362" s="296" t="s">
        <v>46</v>
      </c>
      <c r="Y362" s="48">
        <f t="shared" si="77"/>
        <v>1</v>
      </c>
      <c r="Z362" s="48">
        <f t="shared" si="75"/>
        <v>352</v>
      </c>
      <c r="AA362" s="48" t="str">
        <f t="shared" si="87"/>
        <v>1-352-3D</v>
      </c>
      <c r="AB362" s="419" t="str">
        <f>+_xlfn.XLOOKUP(AA362,SOLIEU!B:B,SOLIEU!E:E,"")</f>
        <v/>
      </c>
      <c r="AC362" s="48"/>
    </row>
    <row r="363" spans="1:29" ht="17.399999999999999" hidden="1" customHeight="1" x14ac:dyDescent="0.3">
      <c r="A363" s="318">
        <f t="shared" si="78"/>
        <v>353</v>
      </c>
      <c r="B363" s="318" t="str">
        <f t="shared" si="79"/>
        <v/>
      </c>
      <c r="C363" s="520" t="str">
        <f>+_xlfn.XLOOKUP($AB363,SOLIEU!$E:$E,SOLIEU!$AP:$AP,"")</f>
        <v/>
      </c>
      <c r="D363" s="520" t="str">
        <f>+_xlfn.XLOOKUP($AB363,SOLIEU!$E:$E,SOLIEU!$AQ:$AQ,"")</f>
        <v/>
      </c>
      <c r="E363" s="520" t="str">
        <f>+_xlfn.XLOOKUP($AB363,SOLIEU!$E:$E,SOLIEU!$W:$W,"")</f>
        <v/>
      </c>
      <c r="F363" s="520" t="str">
        <f>+_xlfn.XLOOKUP($AB363,SOLIEU!$E:$E,SOLIEU!$Z:$Z,"")</f>
        <v/>
      </c>
      <c r="G363" s="520" t="str">
        <f>+_xlfn.XLOOKUP($AB363,SOLIEU!$E:$E,SOLIEU!$AD:$AD,"")</f>
        <v/>
      </c>
      <c r="H363" s="520" t="str">
        <f>+_xlfn.XLOOKUP($AB363,SOLIEU!$E:$E,SOLIEU!$AG:$AG,"")</f>
        <v/>
      </c>
      <c r="I363" s="520" t="str">
        <f>+_xlfn.XLOOKUP($AB363,SOLIEU!$E:$E,SOLIEU!$AI:$AI,"")</f>
        <v/>
      </c>
      <c r="J363" s="521" t="str">
        <f t="shared" si="80"/>
        <v/>
      </c>
      <c r="K363" s="521" t="str">
        <f t="shared" si="81"/>
        <v/>
      </c>
      <c r="L363" s="520" t="str">
        <f>+_xlfn.XLOOKUP($AB363,SOLIEU!$E:$E,SOLIEU!$AA:$AA,"")</f>
        <v/>
      </c>
      <c r="M363" s="520" t="str">
        <f>+_xlfn.XLOOKUP($AB363,SOLIEU!$E:$E,SOLIEU!$AE:$AE,"")</f>
        <v/>
      </c>
      <c r="N363" s="520" t="str">
        <f>+_xlfn.XLOOKUP($AB363,SOLIEU!$E:$E,SOLIEU!$AH:$AH,"")</f>
        <v/>
      </c>
      <c r="O363" s="520" t="str">
        <f>+_xlfn.XLOOKUP($AB363,SOLIEU!$E:$E,SOLIEU!$AJ:$AJ,"")</f>
        <v/>
      </c>
      <c r="P363" s="521" t="e">
        <f t="shared" si="82"/>
        <v>#VALUE!</v>
      </c>
      <c r="Q363" s="521" t="e">
        <f t="shared" si="83"/>
        <v>#VALUE!</v>
      </c>
      <c r="R363" s="521" t="e">
        <f t="shared" si="84"/>
        <v>#VALUE!</v>
      </c>
      <c r="S363" s="521" t="e">
        <f t="shared" si="76"/>
        <v>#VALUE!</v>
      </c>
      <c r="T363" s="521" t="e">
        <f t="shared" si="85"/>
        <v>#VALUE!</v>
      </c>
      <c r="U363" s="521" t="e">
        <f t="shared" si="86"/>
        <v>#VALUE!</v>
      </c>
      <c r="V363" s="296" t="s">
        <v>46</v>
      </c>
      <c r="Y363" s="48">
        <f t="shared" si="77"/>
        <v>1</v>
      </c>
      <c r="Z363" s="48">
        <f t="shared" si="75"/>
        <v>353</v>
      </c>
      <c r="AA363" s="48" t="str">
        <f t="shared" si="87"/>
        <v>1-353-3D</v>
      </c>
      <c r="AB363" s="419" t="str">
        <f>+_xlfn.XLOOKUP(AA363,SOLIEU!B:B,SOLIEU!E:E,"")</f>
        <v/>
      </c>
      <c r="AC363" s="48"/>
    </row>
    <row r="364" spans="1:29" ht="17.399999999999999" hidden="1" customHeight="1" x14ac:dyDescent="0.3">
      <c r="A364" s="318">
        <f t="shared" si="78"/>
        <v>354</v>
      </c>
      <c r="B364" s="318" t="str">
        <f t="shared" si="79"/>
        <v/>
      </c>
      <c r="C364" s="520" t="str">
        <f>+_xlfn.XLOOKUP($AB364,SOLIEU!$E:$E,SOLIEU!$AP:$AP,"")</f>
        <v/>
      </c>
      <c r="D364" s="520" t="str">
        <f>+_xlfn.XLOOKUP($AB364,SOLIEU!$E:$E,SOLIEU!$AQ:$AQ,"")</f>
        <v/>
      </c>
      <c r="E364" s="520" t="str">
        <f>+_xlfn.XLOOKUP($AB364,SOLIEU!$E:$E,SOLIEU!$W:$W,"")</f>
        <v/>
      </c>
      <c r="F364" s="520" t="str">
        <f>+_xlfn.XLOOKUP($AB364,SOLIEU!$E:$E,SOLIEU!$Z:$Z,"")</f>
        <v/>
      </c>
      <c r="G364" s="520" t="str">
        <f>+_xlfn.XLOOKUP($AB364,SOLIEU!$E:$E,SOLIEU!$AD:$AD,"")</f>
        <v/>
      </c>
      <c r="H364" s="520" t="str">
        <f>+_xlfn.XLOOKUP($AB364,SOLIEU!$E:$E,SOLIEU!$AG:$AG,"")</f>
        <v/>
      </c>
      <c r="I364" s="520" t="str">
        <f>+_xlfn.XLOOKUP($AB364,SOLIEU!$E:$E,SOLIEU!$AI:$AI,"")</f>
        <v/>
      </c>
      <c r="J364" s="521" t="str">
        <f t="shared" si="80"/>
        <v/>
      </c>
      <c r="K364" s="521" t="str">
        <f t="shared" si="81"/>
        <v/>
      </c>
      <c r="L364" s="520" t="str">
        <f>+_xlfn.XLOOKUP($AB364,SOLIEU!$E:$E,SOLIEU!$AA:$AA,"")</f>
        <v/>
      </c>
      <c r="M364" s="520" t="str">
        <f>+_xlfn.XLOOKUP($AB364,SOLIEU!$E:$E,SOLIEU!$AE:$AE,"")</f>
        <v/>
      </c>
      <c r="N364" s="520" t="str">
        <f>+_xlfn.XLOOKUP($AB364,SOLIEU!$E:$E,SOLIEU!$AH:$AH,"")</f>
        <v/>
      </c>
      <c r="O364" s="520" t="str">
        <f>+_xlfn.XLOOKUP($AB364,SOLIEU!$E:$E,SOLIEU!$AJ:$AJ,"")</f>
        <v/>
      </c>
      <c r="P364" s="521" t="e">
        <f t="shared" si="82"/>
        <v>#VALUE!</v>
      </c>
      <c r="Q364" s="521" t="e">
        <f t="shared" si="83"/>
        <v>#VALUE!</v>
      </c>
      <c r="R364" s="521" t="e">
        <f t="shared" si="84"/>
        <v>#VALUE!</v>
      </c>
      <c r="S364" s="521" t="e">
        <f t="shared" si="76"/>
        <v>#VALUE!</v>
      </c>
      <c r="T364" s="521" t="e">
        <f t="shared" si="85"/>
        <v>#VALUE!</v>
      </c>
      <c r="U364" s="521" t="e">
        <f t="shared" si="86"/>
        <v>#VALUE!</v>
      </c>
      <c r="V364" s="296" t="s">
        <v>46</v>
      </c>
      <c r="Y364" s="48">
        <f t="shared" si="77"/>
        <v>1</v>
      </c>
      <c r="Z364" s="48">
        <f t="shared" si="75"/>
        <v>354</v>
      </c>
      <c r="AA364" s="48" t="str">
        <f t="shared" si="87"/>
        <v>1-354-3D</v>
      </c>
      <c r="AB364" s="419" t="str">
        <f>+_xlfn.XLOOKUP(AA364,SOLIEU!B:B,SOLIEU!E:E,"")</f>
        <v/>
      </c>
      <c r="AC364" s="48"/>
    </row>
    <row r="365" spans="1:29" ht="17.399999999999999" hidden="1" customHeight="1" x14ac:dyDescent="0.3">
      <c r="A365" s="318">
        <f t="shared" si="78"/>
        <v>355</v>
      </c>
      <c r="B365" s="318" t="str">
        <f t="shared" si="79"/>
        <v/>
      </c>
      <c r="C365" s="520" t="str">
        <f>+_xlfn.XLOOKUP($AB365,SOLIEU!$E:$E,SOLIEU!$AP:$AP,"")</f>
        <v/>
      </c>
      <c r="D365" s="520" t="str">
        <f>+_xlfn.XLOOKUP($AB365,SOLIEU!$E:$E,SOLIEU!$AQ:$AQ,"")</f>
        <v/>
      </c>
      <c r="E365" s="520" t="str">
        <f>+_xlfn.XLOOKUP($AB365,SOLIEU!$E:$E,SOLIEU!$W:$W,"")</f>
        <v/>
      </c>
      <c r="F365" s="520" t="str">
        <f>+_xlfn.XLOOKUP($AB365,SOLIEU!$E:$E,SOLIEU!$Z:$Z,"")</f>
        <v/>
      </c>
      <c r="G365" s="520" t="str">
        <f>+_xlfn.XLOOKUP($AB365,SOLIEU!$E:$E,SOLIEU!$AD:$AD,"")</f>
        <v/>
      </c>
      <c r="H365" s="520" t="str">
        <f>+_xlfn.XLOOKUP($AB365,SOLIEU!$E:$E,SOLIEU!$AG:$AG,"")</f>
        <v/>
      </c>
      <c r="I365" s="520" t="str">
        <f>+_xlfn.XLOOKUP($AB365,SOLIEU!$E:$E,SOLIEU!$AI:$AI,"")</f>
        <v/>
      </c>
      <c r="J365" s="521" t="str">
        <f t="shared" si="80"/>
        <v/>
      </c>
      <c r="K365" s="521" t="str">
        <f t="shared" si="81"/>
        <v/>
      </c>
      <c r="L365" s="520" t="str">
        <f>+_xlfn.XLOOKUP($AB365,SOLIEU!$E:$E,SOLIEU!$AA:$AA,"")</f>
        <v/>
      </c>
      <c r="M365" s="520" t="str">
        <f>+_xlfn.XLOOKUP($AB365,SOLIEU!$E:$E,SOLIEU!$AE:$AE,"")</f>
        <v/>
      </c>
      <c r="N365" s="520" t="str">
        <f>+_xlfn.XLOOKUP($AB365,SOLIEU!$E:$E,SOLIEU!$AH:$AH,"")</f>
        <v/>
      </c>
      <c r="O365" s="520" t="str">
        <f>+_xlfn.XLOOKUP($AB365,SOLIEU!$E:$E,SOLIEU!$AJ:$AJ,"")</f>
        <v/>
      </c>
      <c r="P365" s="521" t="e">
        <f t="shared" si="82"/>
        <v>#VALUE!</v>
      </c>
      <c r="Q365" s="521" t="e">
        <f t="shared" si="83"/>
        <v>#VALUE!</v>
      </c>
      <c r="R365" s="521" t="e">
        <f t="shared" si="84"/>
        <v>#VALUE!</v>
      </c>
      <c r="S365" s="521" t="e">
        <f t="shared" si="76"/>
        <v>#VALUE!</v>
      </c>
      <c r="T365" s="521" t="e">
        <f t="shared" si="85"/>
        <v>#VALUE!</v>
      </c>
      <c r="U365" s="521" t="e">
        <f t="shared" si="86"/>
        <v>#VALUE!</v>
      </c>
      <c r="V365" s="296" t="s">
        <v>46</v>
      </c>
      <c r="Y365" s="48">
        <f t="shared" si="77"/>
        <v>1</v>
      </c>
      <c r="Z365" s="48">
        <f t="shared" si="75"/>
        <v>355</v>
      </c>
      <c r="AA365" s="48" t="str">
        <f t="shared" si="87"/>
        <v>1-355-3D</v>
      </c>
      <c r="AB365" s="419" t="str">
        <f>+_xlfn.XLOOKUP(AA365,SOLIEU!B:B,SOLIEU!E:E,"")</f>
        <v/>
      </c>
      <c r="AC365" s="48"/>
    </row>
    <row r="366" spans="1:29" ht="17.399999999999999" hidden="1" customHeight="1" x14ac:dyDescent="0.3">
      <c r="A366" s="318">
        <f t="shared" si="78"/>
        <v>356</v>
      </c>
      <c r="B366" s="318" t="str">
        <f t="shared" si="79"/>
        <v/>
      </c>
      <c r="C366" s="520" t="str">
        <f>+_xlfn.XLOOKUP($AB366,SOLIEU!$E:$E,SOLIEU!$AP:$AP,"")</f>
        <v/>
      </c>
      <c r="D366" s="520" t="str">
        <f>+_xlfn.XLOOKUP($AB366,SOLIEU!$E:$E,SOLIEU!$AQ:$AQ,"")</f>
        <v/>
      </c>
      <c r="E366" s="520" t="str">
        <f>+_xlfn.XLOOKUP($AB366,SOLIEU!$E:$E,SOLIEU!$W:$W,"")</f>
        <v/>
      </c>
      <c r="F366" s="520" t="str">
        <f>+_xlfn.XLOOKUP($AB366,SOLIEU!$E:$E,SOLIEU!$Z:$Z,"")</f>
        <v/>
      </c>
      <c r="G366" s="520" t="str">
        <f>+_xlfn.XLOOKUP($AB366,SOLIEU!$E:$E,SOLIEU!$AD:$AD,"")</f>
        <v/>
      </c>
      <c r="H366" s="520" t="str">
        <f>+_xlfn.XLOOKUP($AB366,SOLIEU!$E:$E,SOLIEU!$AG:$AG,"")</f>
        <v/>
      </c>
      <c r="I366" s="520" t="str">
        <f>+_xlfn.XLOOKUP($AB366,SOLIEU!$E:$E,SOLIEU!$AI:$AI,"")</f>
        <v/>
      </c>
      <c r="J366" s="521" t="str">
        <f t="shared" si="80"/>
        <v/>
      </c>
      <c r="K366" s="521" t="str">
        <f t="shared" si="81"/>
        <v/>
      </c>
      <c r="L366" s="520" t="str">
        <f>+_xlfn.XLOOKUP($AB366,SOLIEU!$E:$E,SOLIEU!$AA:$AA,"")</f>
        <v/>
      </c>
      <c r="M366" s="520" t="str">
        <f>+_xlfn.XLOOKUP($AB366,SOLIEU!$E:$E,SOLIEU!$AE:$AE,"")</f>
        <v/>
      </c>
      <c r="N366" s="520" t="str">
        <f>+_xlfn.XLOOKUP($AB366,SOLIEU!$E:$E,SOLIEU!$AH:$AH,"")</f>
        <v/>
      </c>
      <c r="O366" s="520" t="str">
        <f>+_xlfn.XLOOKUP($AB366,SOLIEU!$E:$E,SOLIEU!$AJ:$AJ,"")</f>
        <v/>
      </c>
      <c r="P366" s="521" t="e">
        <f t="shared" si="82"/>
        <v>#VALUE!</v>
      </c>
      <c r="Q366" s="521" t="e">
        <f t="shared" si="83"/>
        <v>#VALUE!</v>
      </c>
      <c r="R366" s="521" t="e">
        <f t="shared" si="84"/>
        <v>#VALUE!</v>
      </c>
      <c r="S366" s="521" t="e">
        <f t="shared" si="76"/>
        <v>#VALUE!</v>
      </c>
      <c r="T366" s="521" t="e">
        <f t="shared" si="85"/>
        <v>#VALUE!</v>
      </c>
      <c r="U366" s="521" t="e">
        <f t="shared" si="86"/>
        <v>#VALUE!</v>
      </c>
      <c r="V366" s="296" t="s">
        <v>46</v>
      </c>
      <c r="Y366" s="48">
        <f t="shared" si="77"/>
        <v>1</v>
      </c>
      <c r="Z366" s="48">
        <f t="shared" si="75"/>
        <v>356</v>
      </c>
      <c r="AA366" s="48" t="str">
        <f t="shared" ref="AA366:AA429" si="88">+Y366&amp;"-"&amp;Z366&amp;"-"&amp;$AA$4</f>
        <v>1-356-3D</v>
      </c>
      <c r="AB366" s="419" t="str">
        <f>+_xlfn.XLOOKUP(AA366,SOLIEU!B:B,SOLIEU!E:E,"")</f>
        <v/>
      </c>
      <c r="AC366" s="48"/>
    </row>
    <row r="367" spans="1:29" ht="17.399999999999999" hidden="1" customHeight="1" x14ac:dyDescent="0.3">
      <c r="A367" s="318">
        <f t="shared" si="78"/>
        <v>357</v>
      </c>
      <c r="B367" s="318" t="str">
        <f t="shared" si="79"/>
        <v/>
      </c>
      <c r="C367" s="520" t="str">
        <f>+_xlfn.XLOOKUP($AB367,SOLIEU!$E:$E,SOLIEU!$AP:$AP,"")</f>
        <v/>
      </c>
      <c r="D367" s="520" t="str">
        <f>+_xlfn.XLOOKUP($AB367,SOLIEU!$E:$E,SOLIEU!$AQ:$AQ,"")</f>
        <v/>
      </c>
      <c r="E367" s="520" t="str">
        <f>+_xlfn.XLOOKUP($AB367,SOLIEU!$E:$E,SOLIEU!$W:$W,"")</f>
        <v/>
      </c>
      <c r="F367" s="520" t="str">
        <f>+_xlfn.XLOOKUP($AB367,SOLIEU!$E:$E,SOLIEU!$Z:$Z,"")</f>
        <v/>
      </c>
      <c r="G367" s="520" t="str">
        <f>+_xlfn.XLOOKUP($AB367,SOLIEU!$E:$E,SOLIEU!$AD:$AD,"")</f>
        <v/>
      </c>
      <c r="H367" s="520" t="str">
        <f>+_xlfn.XLOOKUP($AB367,SOLIEU!$E:$E,SOLIEU!$AG:$AG,"")</f>
        <v/>
      </c>
      <c r="I367" s="520" t="str">
        <f>+_xlfn.XLOOKUP($AB367,SOLIEU!$E:$E,SOLIEU!$AI:$AI,"")</f>
        <v/>
      </c>
      <c r="J367" s="521" t="str">
        <f t="shared" si="80"/>
        <v/>
      </c>
      <c r="K367" s="521" t="str">
        <f t="shared" si="81"/>
        <v/>
      </c>
      <c r="L367" s="520" t="str">
        <f>+_xlfn.XLOOKUP($AB367,SOLIEU!$E:$E,SOLIEU!$AA:$AA,"")</f>
        <v/>
      </c>
      <c r="M367" s="520" t="str">
        <f>+_xlfn.XLOOKUP($AB367,SOLIEU!$E:$E,SOLIEU!$AE:$AE,"")</f>
        <v/>
      </c>
      <c r="N367" s="520" t="str">
        <f>+_xlfn.XLOOKUP($AB367,SOLIEU!$E:$E,SOLIEU!$AH:$AH,"")</f>
        <v/>
      </c>
      <c r="O367" s="520" t="str">
        <f>+_xlfn.XLOOKUP($AB367,SOLIEU!$E:$E,SOLIEU!$AJ:$AJ,"")</f>
        <v/>
      </c>
      <c r="P367" s="521" t="e">
        <f t="shared" si="82"/>
        <v>#VALUE!</v>
      </c>
      <c r="Q367" s="521" t="e">
        <f t="shared" si="83"/>
        <v>#VALUE!</v>
      </c>
      <c r="R367" s="521" t="e">
        <f t="shared" si="84"/>
        <v>#VALUE!</v>
      </c>
      <c r="S367" s="521" t="e">
        <f t="shared" si="76"/>
        <v>#VALUE!</v>
      </c>
      <c r="T367" s="521" t="e">
        <f t="shared" si="85"/>
        <v>#VALUE!</v>
      </c>
      <c r="U367" s="521" t="e">
        <f t="shared" si="86"/>
        <v>#VALUE!</v>
      </c>
      <c r="V367" s="296" t="s">
        <v>46</v>
      </c>
      <c r="Y367" s="48">
        <f t="shared" si="77"/>
        <v>1</v>
      </c>
      <c r="Z367" s="48">
        <f t="shared" si="75"/>
        <v>357</v>
      </c>
      <c r="AA367" s="48" t="str">
        <f t="shared" si="88"/>
        <v>1-357-3D</v>
      </c>
      <c r="AB367" s="419" t="str">
        <f>+_xlfn.XLOOKUP(AA367,SOLIEU!B:B,SOLIEU!E:E,"")</f>
        <v/>
      </c>
      <c r="AC367" s="48"/>
    </row>
    <row r="368" spans="1:29" ht="17.399999999999999" hidden="1" customHeight="1" x14ac:dyDescent="0.3">
      <c r="A368" s="318">
        <f t="shared" si="78"/>
        <v>358</v>
      </c>
      <c r="B368" s="318" t="str">
        <f t="shared" si="79"/>
        <v/>
      </c>
      <c r="C368" s="520" t="str">
        <f>+_xlfn.XLOOKUP($AB368,SOLIEU!$E:$E,SOLIEU!$AP:$AP,"")</f>
        <v/>
      </c>
      <c r="D368" s="520" t="str">
        <f>+_xlfn.XLOOKUP($AB368,SOLIEU!$E:$E,SOLIEU!$AQ:$AQ,"")</f>
        <v/>
      </c>
      <c r="E368" s="520" t="str">
        <f>+_xlfn.XLOOKUP($AB368,SOLIEU!$E:$E,SOLIEU!$W:$W,"")</f>
        <v/>
      </c>
      <c r="F368" s="520" t="str">
        <f>+_xlfn.XLOOKUP($AB368,SOLIEU!$E:$E,SOLIEU!$Z:$Z,"")</f>
        <v/>
      </c>
      <c r="G368" s="520" t="str">
        <f>+_xlfn.XLOOKUP($AB368,SOLIEU!$E:$E,SOLIEU!$AD:$AD,"")</f>
        <v/>
      </c>
      <c r="H368" s="520" t="str">
        <f>+_xlfn.XLOOKUP($AB368,SOLIEU!$E:$E,SOLIEU!$AG:$AG,"")</f>
        <v/>
      </c>
      <c r="I368" s="520" t="str">
        <f>+_xlfn.XLOOKUP($AB368,SOLIEU!$E:$E,SOLIEU!$AI:$AI,"")</f>
        <v/>
      </c>
      <c r="J368" s="521" t="str">
        <f t="shared" si="80"/>
        <v/>
      </c>
      <c r="K368" s="521" t="str">
        <f t="shared" si="81"/>
        <v/>
      </c>
      <c r="L368" s="520" t="str">
        <f>+_xlfn.XLOOKUP($AB368,SOLIEU!$E:$E,SOLIEU!$AA:$AA,"")</f>
        <v/>
      </c>
      <c r="M368" s="520" t="str">
        <f>+_xlfn.XLOOKUP($AB368,SOLIEU!$E:$E,SOLIEU!$AE:$AE,"")</f>
        <v/>
      </c>
      <c r="N368" s="520" t="str">
        <f>+_xlfn.XLOOKUP($AB368,SOLIEU!$E:$E,SOLIEU!$AH:$AH,"")</f>
        <v/>
      </c>
      <c r="O368" s="520" t="str">
        <f>+_xlfn.XLOOKUP($AB368,SOLIEU!$E:$E,SOLIEU!$AJ:$AJ,"")</f>
        <v/>
      </c>
      <c r="P368" s="521" t="e">
        <f t="shared" si="82"/>
        <v>#VALUE!</v>
      </c>
      <c r="Q368" s="521" t="e">
        <f t="shared" si="83"/>
        <v>#VALUE!</v>
      </c>
      <c r="R368" s="521" t="e">
        <f t="shared" si="84"/>
        <v>#VALUE!</v>
      </c>
      <c r="S368" s="521" t="e">
        <f t="shared" si="76"/>
        <v>#VALUE!</v>
      </c>
      <c r="T368" s="521" t="e">
        <f t="shared" si="85"/>
        <v>#VALUE!</v>
      </c>
      <c r="U368" s="521" t="e">
        <f t="shared" si="86"/>
        <v>#VALUE!</v>
      </c>
      <c r="V368" s="296" t="s">
        <v>46</v>
      </c>
      <c r="Y368" s="48">
        <f t="shared" si="77"/>
        <v>1</v>
      </c>
      <c r="Z368" s="48">
        <f t="shared" si="75"/>
        <v>358</v>
      </c>
      <c r="AA368" s="48" t="str">
        <f t="shared" si="88"/>
        <v>1-358-3D</v>
      </c>
      <c r="AB368" s="419" t="str">
        <f>+_xlfn.XLOOKUP(AA368,SOLIEU!B:B,SOLIEU!E:E,"")</f>
        <v/>
      </c>
      <c r="AC368" s="48"/>
    </row>
    <row r="369" spans="1:29" ht="17.399999999999999" hidden="1" customHeight="1" x14ac:dyDescent="0.3">
      <c r="A369" s="318">
        <f t="shared" si="78"/>
        <v>359</v>
      </c>
      <c r="B369" s="318" t="str">
        <f t="shared" si="79"/>
        <v/>
      </c>
      <c r="C369" s="520" t="str">
        <f>+_xlfn.XLOOKUP($AB369,SOLIEU!$E:$E,SOLIEU!$AP:$AP,"")</f>
        <v/>
      </c>
      <c r="D369" s="520" t="str">
        <f>+_xlfn.XLOOKUP($AB369,SOLIEU!$E:$E,SOLIEU!$AQ:$AQ,"")</f>
        <v/>
      </c>
      <c r="E369" s="520" t="str">
        <f>+_xlfn.XLOOKUP($AB369,SOLIEU!$E:$E,SOLIEU!$W:$W,"")</f>
        <v/>
      </c>
      <c r="F369" s="520" t="str">
        <f>+_xlfn.XLOOKUP($AB369,SOLIEU!$E:$E,SOLIEU!$Z:$Z,"")</f>
        <v/>
      </c>
      <c r="G369" s="520" t="str">
        <f>+_xlfn.XLOOKUP($AB369,SOLIEU!$E:$E,SOLIEU!$AD:$AD,"")</f>
        <v/>
      </c>
      <c r="H369" s="520" t="str">
        <f>+_xlfn.XLOOKUP($AB369,SOLIEU!$E:$E,SOLIEU!$AG:$AG,"")</f>
        <v/>
      </c>
      <c r="I369" s="520" t="str">
        <f>+_xlfn.XLOOKUP($AB369,SOLIEU!$E:$E,SOLIEU!$AI:$AI,"")</f>
        <v/>
      </c>
      <c r="J369" s="521" t="str">
        <f t="shared" si="80"/>
        <v/>
      </c>
      <c r="K369" s="521" t="str">
        <f t="shared" si="81"/>
        <v/>
      </c>
      <c r="L369" s="520" t="str">
        <f>+_xlfn.XLOOKUP($AB369,SOLIEU!$E:$E,SOLIEU!$AA:$AA,"")</f>
        <v/>
      </c>
      <c r="M369" s="520" t="str">
        <f>+_xlfn.XLOOKUP($AB369,SOLIEU!$E:$E,SOLIEU!$AE:$AE,"")</f>
        <v/>
      </c>
      <c r="N369" s="520" t="str">
        <f>+_xlfn.XLOOKUP($AB369,SOLIEU!$E:$E,SOLIEU!$AH:$AH,"")</f>
        <v/>
      </c>
      <c r="O369" s="520" t="str">
        <f>+_xlfn.XLOOKUP($AB369,SOLIEU!$E:$E,SOLIEU!$AJ:$AJ,"")</f>
        <v/>
      </c>
      <c r="P369" s="521" t="e">
        <f t="shared" si="82"/>
        <v>#VALUE!</v>
      </c>
      <c r="Q369" s="521" t="e">
        <f t="shared" si="83"/>
        <v>#VALUE!</v>
      </c>
      <c r="R369" s="521" t="e">
        <f t="shared" si="84"/>
        <v>#VALUE!</v>
      </c>
      <c r="S369" s="521" t="e">
        <f t="shared" si="76"/>
        <v>#VALUE!</v>
      </c>
      <c r="T369" s="521" t="e">
        <f t="shared" si="85"/>
        <v>#VALUE!</v>
      </c>
      <c r="U369" s="521" t="e">
        <f t="shared" si="86"/>
        <v>#VALUE!</v>
      </c>
      <c r="V369" s="296" t="s">
        <v>46</v>
      </c>
      <c r="Y369" s="48">
        <f t="shared" si="77"/>
        <v>1</v>
      </c>
      <c r="Z369" s="48">
        <f t="shared" si="75"/>
        <v>359</v>
      </c>
      <c r="AA369" s="48" t="str">
        <f t="shared" si="88"/>
        <v>1-359-3D</v>
      </c>
      <c r="AB369" s="419" t="str">
        <f>+_xlfn.XLOOKUP(AA369,SOLIEU!B:B,SOLIEU!E:E,"")</f>
        <v/>
      </c>
      <c r="AC369" s="48"/>
    </row>
    <row r="370" spans="1:29" ht="17.399999999999999" hidden="1" customHeight="1" x14ac:dyDescent="0.3">
      <c r="A370" s="318">
        <f t="shared" si="78"/>
        <v>360</v>
      </c>
      <c r="B370" s="318" t="str">
        <f t="shared" si="79"/>
        <v/>
      </c>
      <c r="C370" s="520" t="str">
        <f>+_xlfn.XLOOKUP($AB370,SOLIEU!$E:$E,SOLIEU!$AP:$AP,"")</f>
        <v/>
      </c>
      <c r="D370" s="520" t="str">
        <f>+_xlfn.XLOOKUP($AB370,SOLIEU!$E:$E,SOLIEU!$AQ:$AQ,"")</f>
        <v/>
      </c>
      <c r="E370" s="520" t="str">
        <f>+_xlfn.XLOOKUP($AB370,SOLIEU!$E:$E,SOLIEU!$W:$W,"")</f>
        <v/>
      </c>
      <c r="F370" s="520" t="str">
        <f>+_xlfn.XLOOKUP($AB370,SOLIEU!$E:$E,SOLIEU!$Z:$Z,"")</f>
        <v/>
      </c>
      <c r="G370" s="520" t="str">
        <f>+_xlfn.XLOOKUP($AB370,SOLIEU!$E:$E,SOLIEU!$AD:$AD,"")</f>
        <v/>
      </c>
      <c r="H370" s="520" t="str">
        <f>+_xlfn.XLOOKUP($AB370,SOLIEU!$E:$E,SOLIEU!$AG:$AG,"")</f>
        <v/>
      </c>
      <c r="I370" s="520" t="str">
        <f>+_xlfn.XLOOKUP($AB370,SOLIEU!$E:$E,SOLIEU!$AI:$AI,"")</f>
        <v/>
      </c>
      <c r="J370" s="521" t="str">
        <f t="shared" si="80"/>
        <v/>
      </c>
      <c r="K370" s="521" t="str">
        <f t="shared" si="81"/>
        <v/>
      </c>
      <c r="L370" s="520" t="str">
        <f>+_xlfn.XLOOKUP($AB370,SOLIEU!$E:$E,SOLIEU!$AA:$AA,"")</f>
        <v/>
      </c>
      <c r="M370" s="520" t="str">
        <f>+_xlfn.XLOOKUP($AB370,SOLIEU!$E:$E,SOLIEU!$AE:$AE,"")</f>
        <v/>
      </c>
      <c r="N370" s="520" t="str">
        <f>+_xlfn.XLOOKUP($AB370,SOLIEU!$E:$E,SOLIEU!$AH:$AH,"")</f>
        <v/>
      </c>
      <c r="O370" s="520" t="str">
        <f>+_xlfn.XLOOKUP($AB370,SOLIEU!$E:$E,SOLIEU!$AJ:$AJ,"")</f>
        <v/>
      </c>
      <c r="P370" s="521" t="e">
        <f t="shared" si="82"/>
        <v>#VALUE!</v>
      </c>
      <c r="Q370" s="521" t="e">
        <f t="shared" si="83"/>
        <v>#VALUE!</v>
      </c>
      <c r="R370" s="521" t="e">
        <f t="shared" si="84"/>
        <v>#VALUE!</v>
      </c>
      <c r="S370" s="521" t="e">
        <f t="shared" si="76"/>
        <v>#VALUE!</v>
      </c>
      <c r="T370" s="521" t="e">
        <f t="shared" si="85"/>
        <v>#VALUE!</v>
      </c>
      <c r="U370" s="521" t="e">
        <f t="shared" si="86"/>
        <v>#VALUE!</v>
      </c>
      <c r="V370" s="296" t="s">
        <v>46</v>
      </c>
      <c r="Y370" s="48">
        <f t="shared" si="77"/>
        <v>1</v>
      </c>
      <c r="Z370" s="48">
        <f t="shared" si="75"/>
        <v>360</v>
      </c>
      <c r="AA370" s="48" t="str">
        <f t="shared" si="88"/>
        <v>1-360-3D</v>
      </c>
      <c r="AB370" s="419" t="str">
        <f>+_xlfn.XLOOKUP(AA370,SOLIEU!B:B,SOLIEU!E:E,"")</f>
        <v/>
      </c>
      <c r="AC370" s="48"/>
    </row>
    <row r="371" spans="1:29" ht="17.399999999999999" hidden="1" customHeight="1" x14ac:dyDescent="0.3">
      <c r="A371" s="318">
        <f t="shared" si="78"/>
        <v>361</v>
      </c>
      <c r="B371" s="318" t="str">
        <f t="shared" si="79"/>
        <v/>
      </c>
      <c r="C371" s="520" t="str">
        <f>+_xlfn.XLOOKUP($AB371,SOLIEU!$E:$E,SOLIEU!$AP:$AP,"")</f>
        <v/>
      </c>
      <c r="D371" s="520" t="str">
        <f>+_xlfn.XLOOKUP($AB371,SOLIEU!$E:$E,SOLIEU!$AQ:$AQ,"")</f>
        <v/>
      </c>
      <c r="E371" s="520" t="str">
        <f>+_xlfn.XLOOKUP($AB371,SOLIEU!$E:$E,SOLIEU!$W:$W,"")</f>
        <v/>
      </c>
      <c r="F371" s="520" t="str">
        <f>+_xlfn.XLOOKUP($AB371,SOLIEU!$E:$E,SOLIEU!$Z:$Z,"")</f>
        <v/>
      </c>
      <c r="G371" s="520" t="str">
        <f>+_xlfn.XLOOKUP($AB371,SOLIEU!$E:$E,SOLIEU!$AD:$AD,"")</f>
        <v/>
      </c>
      <c r="H371" s="520" t="str">
        <f>+_xlfn.XLOOKUP($AB371,SOLIEU!$E:$E,SOLIEU!$AG:$AG,"")</f>
        <v/>
      </c>
      <c r="I371" s="520" t="str">
        <f>+_xlfn.XLOOKUP($AB371,SOLIEU!$E:$E,SOLIEU!$AI:$AI,"")</f>
        <v/>
      </c>
      <c r="J371" s="521" t="str">
        <f t="shared" si="80"/>
        <v/>
      </c>
      <c r="K371" s="521" t="str">
        <f t="shared" si="81"/>
        <v/>
      </c>
      <c r="L371" s="520" t="str">
        <f>+_xlfn.XLOOKUP($AB371,SOLIEU!$E:$E,SOLIEU!$AA:$AA,"")</f>
        <v/>
      </c>
      <c r="M371" s="520" t="str">
        <f>+_xlfn.XLOOKUP($AB371,SOLIEU!$E:$E,SOLIEU!$AE:$AE,"")</f>
        <v/>
      </c>
      <c r="N371" s="520" t="str">
        <f>+_xlfn.XLOOKUP($AB371,SOLIEU!$E:$E,SOLIEU!$AH:$AH,"")</f>
        <v/>
      </c>
      <c r="O371" s="520" t="str">
        <f>+_xlfn.XLOOKUP($AB371,SOLIEU!$E:$E,SOLIEU!$AJ:$AJ,"")</f>
        <v/>
      </c>
      <c r="P371" s="521" t="e">
        <f t="shared" si="82"/>
        <v>#VALUE!</v>
      </c>
      <c r="Q371" s="521" t="e">
        <f t="shared" si="83"/>
        <v>#VALUE!</v>
      </c>
      <c r="R371" s="521" t="e">
        <f t="shared" si="84"/>
        <v>#VALUE!</v>
      </c>
      <c r="S371" s="521" t="e">
        <f t="shared" si="76"/>
        <v>#VALUE!</v>
      </c>
      <c r="T371" s="521" t="e">
        <f t="shared" si="85"/>
        <v>#VALUE!</v>
      </c>
      <c r="U371" s="521" t="e">
        <f t="shared" si="86"/>
        <v>#VALUE!</v>
      </c>
      <c r="V371" s="296" t="s">
        <v>46</v>
      </c>
      <c r="Y371" s="48">
        <f t="shared" si="77"/>
        <v>1</v>
      </c>
      <c r="Z371" s="48">
        <f t="shared" si="75"/>
        <v>361</v>
      </c>
      <c r="AA371" s="48" t="str">
        <f t="shared" si="88"/>
        <v>1-361-3D</v>
      </c>
      <c r="AB371" s="419" t="str">
        <f>+_xlfn.XLOOKUP(AA371,SOLIEU!B:B,SOLIEU!E:E,"")</f>
        <v/>
      </c>
      <c r="AC371" s="48"/>
    </row>
    <row r="372" spans="1:29" ht="17.399999999999999" hidden="1" customHeight="1" x14ac:dyDescent="0.3">
      <c r="A372" s="318">
        <f t="shared" si="78"/>
        <v>362</v>
      </c>
      <c r="B372" s="318" t="str">
        <f t="shared" si="79"/>
        <v/>
      </c>
      <c r="C372" s="520" t="str">
        <f>+_xlfn.XLOOKUP($AB372,SOLIEU!$E:$E,SOLIEU!$AP:$AP,"")</f>
        <v/>
      </c>
      <c r="D372" s="520" t="str">
        <f>+_xlfn.XLOOKUP($AB372,SOLIEU!$E:$E,SOLIEU!$AQ:$AQ,"")</f>
        <v/>
      </c>
      <c r="E372" s="520" t="str">
        <f>+_xlfn.XLOOKUP($AB372,SOLIEU!$E:$E,SOLIEU!$W:$W,"")</f>
        <v/>
      </c>
      <c r="F372" s="520" t="str">
        <f>+_xlfn.XLOOKUP($AB372,SOLIEU!$E:$E,SOLIEU!$Z:$Z,"")</f>
        <v/>
      </c>
      <c r="G372" s="520" t="str">
        <f>+_xlfn.XLOOKUP($AB372,SOLIEU!$E:$E,SOLIEU!$AD:$AD,"")</f>
        <v/>
      </c>
      <c r="H372" s="520" t="str">
        <f>+_xlfn.XLOOKUP($AB372,SOLIEU!$E:$E,SOLIEU!$AG:$AG,"")</f>
        <v/>
      </c>
      <c r="I372" s="520" t="str">
        <f>+_xlfn.XLOOKUP($AB372,SOLIEU!$E:$E,SOLIEU!$AI:$AI,"")</f>
        <v/>
      </c>
      <c r="J372" s="521" t="str">
        <f t="shared" si="80"/>
        <v/>
      </c>
      <c r="K372" s="521" t="str">
        <f t="shared" si="81"/>
        <v/>
      </c>
      <c r="L372" s="520" t="str">
        <f>+_xlfn.XLOOKUP($AB372,SOLIEU!$E:$E,SOLIEU!$AA:$AA,"")</f>
        <v/>
      </c>
      <c r="M372" s="520" t="str">
        <f>+_xlfn.XLOOKUP($AB372,SOLIEU!$E:$E,SOLIEU!$AE:$AE,"")</f>
        <v/>
      </c>
      <c r="N372" s="520" t="str">
        <f>+_xlfn.XLOOKUP($AB372,SOLIEU!$E:$E,SOLIEU!$AH:$AH,"")</f>
        <v/>
      </c>
      <c r="O372" s="520" t="str">
        <f>+_xlfn.XLOOKUP($AB372,SOLIEU!$E:$E,SOLIEU!$AJ:$AJ,"")</f>
        <v/>
      </c>
      <c r="P372" s="521" t="e">
        <f t="shared" si="82"/>
        <v>#VALUE!</v>
      </c>
      <c r="Q372" s="521" t="e">
        <f t="shared" si="83"/>
        <v>#VALUE!</v>
      </c>
      <c r="R372" s="521" t="e">
        <f t="shared" si="84"/>
        <v>#VALUE!</v>
      </c>
      <c r="S372" s="521" t="e">
        <f t="shared" si="76"/>
        <v>#VALUE!</v>
      </c>
      <c r="T372" s="521" t="e">
        <f t="shared" si="85"/>
        <v>#VALUE!</v>
      </c>
      <c r="U372" s="521" t="e">
        <f t="shared" si="86"/>
        <v>#VALUE!</v>
      </c>
      <c r="V372" s="296" t="s">
        <v>46</v>
      </c>
      <c r="Y372" s="48">
        <f t="shared" si="77"/>
        <v>1</v>
      </c>
      <c r="Z372" s="48">
        <f t="shared" si="75"/>
        <v>362</v>
      </c>
      <c r="AA372" s="48" t="str">
        <f t="shared" si="88"/>
        <v>1-362-3D</v>
      </c>
      <c r="AB372" s="419" t="str">
        <f>+_xlfn.XLOOKUP(AA372,SOLIEU!B:B,SOLIEU!E:E,"")</f>
        <v/>
      </c>
      <c r="AC372" s="48"/>
    </row>
    <row r="373" spans="1:29" ht="17.399999999999999" hidden="1" customHeight="1" x14ac:dyDescent="0.3">
      <c r="A373" s="318">
        <f t="shared" si="78"/>
        <v>363</v>
      </c>
      <c r="B373" s="318" t="str">
        <f t="shared" si="79"/>
        <v/>
      </c>
      <c r="C373" s="520" t="str">
        <f>+_xlfn.XLOOKUP($AB373,SOLIEU!$E:$E,SOLIEU!$AP:$AP,"")</f>
        <v/>
      </c>
      <c r="D373" s="520" t="str">
        <f>+_xlfn.XLOOKUP($AB373,SOLIEU!$E:$E,SOLIEU!$AQ:$AQ,"")</f>
        <v/>
      </c>
      <c r="E373" s="520" t="str">
        <f>+_xlfn.XLOOKUP($AB373,SOLIEU!$E:$E,SOLIEU!$W:$W,"")</f>
        <v/>
      </c>
      <c r="F373" s="520" t="str">
        <f>+_xlfn.XLOOKUP($AB373,SOLIEU!$E:$E,SOLIEU!$Z:$Z,"")</f>
        <v/>
      </c>
      <c r="G373" s="520" t="str">
        <f>+_xlfn.XLOOKUP($AB373,SOLIEU!$E:$E,SOLIEU!$AD:$AD,"")</f>
        <v/>
      </c>
      <c r="H373" s="520" t="str">
        <f>+_xlfn.XLOOKUP($AB373,SOLIEU!$E:$E,SOLIEU!$AG:$AG,"")</f>
        <v/>
      </c>
      <c r="I373" s="520" t="str">
        <f>+_xlfn.XLOOKUP($AB373,SOLIEU!$E:$E,SOLIEU!$AI:$AI,"")</f>
        <v/>
      </c>
      <c r="J373" s="521" t="str">
        <f t="shared" si="80"/>
        <v/>
      </c>
      <c r="K373" s="521" t="str">
        <f t="shared" si="81"/>
        <v/>
      </c>
      <c r="L373" s="520" t="str">
        <f>+_xlfn.XLOOKUP($AB373,SOLIEU!$E:$E,SOLIEU!$AA:$AA,"")</f>
        <v/>
      </c>
      <c r="M373" s="520" t="str">
        <f>+_xlfn.XLOOKUP($AB373,SOLIEU!$E:$E,SOLIEU!$AE:$AE,"")</f>
        <v/>
      </c>
      <c r="N373" s="520" t="str">
        <f>+_xlfn.XLOOKUP($AB373,SOLIEU!$E:$E,SOLIEU!$AH:$AH,"")</f>
        <v/>
      </c>
      <c r="O373" s="520" t="str">
        <f>+_xlfn.XLOOKUP($AB373,SOLIEU!$E:$E,SOLIEU!$AJ:$AJ,"")</f>
        <v/>
      </c>
      <c r="P373" s="521" t="e">
        <f t="shared" si="82"/>
        <v>#VALUE!</v>
      </c>
      <c r="Q373" s="521" t="e">
        <f t="shared" si="83"/>
        <v>#VALUE!</v>
      </c>
      <c r="R373" s="521" t="e">
        <f t="shared" si="84"/>
        <v>#VALUE!</v>
      </c>
      <c r="S373" s="521" t="e">
        <f t="shared" si="76"/>
        <v>#VALUE!</v>
      </c>
      <c r="T373" s="521" t="e">
        <f t="shared" si="85"/>
        <v>#VALUE!</v>
      </c>
      <c r="U373" s="521" t="e">
        <f t="shared" si="86"/>
        <v>#VALUE!</v>
      </c>
      <c r="V373" s="296" t="s">
        <v>46</v>
      </c>
      <c r="Y373" s="48">
        <f t="shared" si="77"/>
        <v>1</v>
      </c>
      <c r="Z373" s="48">
        <f t="shared" si="75"/>
        <v>363</v>
      </c>
      <c r="AA373" s="48" t="str">
        <f t="shared" si="88"/>
        <v>1-363-3D</v>
      </c>
      <c r="AB373" s="419" t="str">
        <f>+_xlfn.XLOOKUP(AA373,SOLIEU!B:B,SOLIEU!E:E,"")</f>
        <v/>
      </c>
      <c r="AC373" s="48"/>
    </row>
    <row r="374" spans="1:29" ht="17.399999999999999" hidden="1" customHeight="1" x14ac:dyDescent="0.3">
      <c r="A374" s="318">
        <f t="shared" si="78"/>
        <v>364</v>
      </c>
      <c r="B374" s="318" t="str">
        <f t="shared" si="79"/>
        <v/>
      </c>
      <c r="C374" s="520" t="str">
        <f>+_xlfn.XLOOKUP($AB374,SOLIEU!$E:$E,SOLIEU!$AP:$AP,"")</f>
        <v/>
      </c>
      <c r="D374" s="520" t="str">
        <f>+_xlfn.XLOOKUP($AB374,SOLIEU!$E:$E,SOLIEU!$AQ:$AQ,"")</f>
        <v/>
      </c>
      <c r="E374" s="520" t="str">
        <f>+_xlfn.XLOOKUP($AB374,SOLIEU!$E:$E,SOLIEU!$W:$W,"")</f>
        <v/>
      </c>
      <c r="F374" s="520" t="str">
        <f>+_xlfn.XLOOKUP($AB374,SOLIEU!$E:$E,SOLIEU!$Z:$Z,"")</f>
        <v/>
      </c>
      <c r="G374" s="520" t="str">
        <f>+_xlfn.XLOOKUP($AB374,SOLIEU!$E:$E,SOLIEU!$AD:$AD,"")</f>
        <v/>
      </c>
      <c r="H374" s="520" t="str">
        <f>+_xlfn.XLOOKUP($AB374,SOLIEU!$E:$E,SOLIEU!$AG:$AG,"")</f>
        <v/>
      </c>
      <c r="I374" s="520" t="str">
        <f>+_xlfn.XLOOKUP($AB374,SOLIEU!$E:$E,SOLIEU!$AI:$AI,"")</f>
        <v/>
      </c>
      <c r="J374" s="521" t="str">
        <f t="shared" si="80"/>
        <v/>
      </c>
      <c r="K374" s="521" t="str">
        <f t="shared" si="81"/>
        <v/>
      </c>
      <c r="L374" s="520" t="str">
        <f>+_xlfn.XLOOKUP($AB374,SOLIEU!$E:$E,SOLIEU!$AA:$AA,"")</f>
        <v/>
      </c>
      <c r="M374" s="520" t="str">
        <f>+_xlfn.XLOOKUP($AB374,SOLIEU!$E:$E,SOLIEU!$AE:$AE,"")</f>
        <v/>
      </c>
      <c r="N374" s="520" t="str">
        <f>+_xlfn.XLOOKUP($AB374,SOLIEU!$E:$E,SOLIEU!$AH:$AH,"")</f>
        <v/>
      </c>
      <c r="O374" s="520" t="str">
        <f>+_xlfn.XLOOKUP($AB374,SOLIEU!$E:$E,SOLIEU!$AJ:$AJ,"")</f>
        <v/>
      </c>
      <c r="P374" s="521" t="e">
        <f t="shared" si="82"/>
        <v>#VALUE!</v>
      </c>
      <c r="Q374" s="521" t="e">
        <f t="shared" si="83"/>
        <v>#VALUE!</v>
      </c>
      <c r="R374" s="521" t="e">
        <f t="shared" si="84"/>
        <v>#VALUE!</v>
      </c>
      <c r="S374" s="521" t="e">
        <f t="shared" si="76"/>
        <v>#VALUE!</v>
      </c>
      <c r="T374" s="521" t="e">
        <f t="shared" si="85"/>
        <v>#VALUE!</v>
      </c>
      <c r="U374" s="521" t="e">
        <f t="shared" si="86"/>
        <v>#VALUE!</v>
      </c>
      <c r="V374" s="296" t="s">
        <v>46</v>
      </c>
      <c r="Y374" s="48">
        <f t="shared" si="77"/>
        <v>1</v>
      </c>
      <c r="Z374" s="48">
        <f t="shared" si="75"/>
        <v>364</v>
      </c>
      <c r="AA374" s="48" t="str">
        <f t="shared" si="88"/>
        <v>1-364-3D</v>
      </c>
      <c r="AB374" s="419" t="str">
        <f>+_xlfn.XLOOKUP(AA374,SOLIEU!B:B,SOLIEU!E:E,"")</f>
        <v/>
      </c>
      <c r="AC374" s="48"/>
    </row>
    <row r="375" spans="1:29" ht="17.399999999999999" hidden="1" customHeight="1" x14ac:dyDescent="0.3">
      <c r="A375" s="318">
        <f t="shared" si="78"/>
        <v>365</v>
      </c>
      <c r="B375" s="318" t="str">
        <f t="shared" si="79"/>
        <v/>
      </c>
      <c r="C375" s="520" t="str">
        <f>+_xlfn.XLOOKUP($AB375,SOLIEU!$E:$E,SOLIEU!$AP:$AP,"")</f>
        <v/>
      </c>
      <c r="D375" s="520" t="str">
        <f>+_xlfn.XLOOKUP($AB375,SOLIEU!$E:$E,SOLIEU!$AQ:$AQ,"")</f>
        <v/>
      </c>
      <c r="E375" s="520" t="str">
        <f>+_xlfn.XLOOKUP($AB375,SOLIEU!$E:$E,SOLIEU!$W:$W,"")</f>
        <v/>
      </c>
      <c r="F375" s="520" t="str">
        <f>+_xlfn.XLOOKUP($AB375,SOLIEU!$E:$E,SOLIEU!$Z:$Z,"")</f>
        <v/>
      </c>
      <c r="G375" s="520" t="str">
        <f>+_xlfn.XLOOKUP($AB375,SOLIEU!$E:$E,SOLIEU!$AD:$AD,"")</f>
        <v/>
      </c>
      <c r="H375" s="520" t="str">
        <f>+_xlfn.XLOOKUP($AB375,SOLIEU!$E:$E,SOLIEU!$AG:$AG,"")</f>
        <v/>
      </c>
      <c r="I375" s="520" t="str">
        <f>+_xlfn.XLOOKUP($AB375,SOLIEU!$E:$E,SOLIEU!$AI:$AI,"")</f>
        <v/>
      </c>
      <c r="J375" s="521" t="str">
        <f t="shared" si="80"/>
        <v/>
      </c>
      <c r="K375" s="521" t="str">
        <f t="shared" si="81"/>
        <v/>
      </c>
      <c r="L375" s="520" t="str">
        <f>+_xlfn.XLOOKUP($AB375,SOLIEU!$E:$E,SOLIEU!$AA:$AA,"")</f>
        <v/>
      </c>
      <c r="M375" s="520" t="str">
        <f>+_xlfn.XLOOKUP($AB375,SOLIEU!$E:$E,SOLIEU!$AE:$AE,"")</f>
        <v/>
      </c>
      <c r="N375" s="520" t="str">
        <f>+_xlfn.XLOOKUP($AB375,SOLIEU!$E:$E,SOLIEU!$AH:$AH,"")</f>
        <v/>
      </c>
      <c r="O375" s="520" t="str">
        <f>+_xlfn.XLOOKUP($AB375,SOLIEU!$E:$E,SOLIEU!$AJ:$AJ,"")</f>
        <v/>
      </c>
      <c r="P375" s="521" t="e">
        <f t="shared" si="82"/>
        <v>#VALUE!</v>
      </c>
      <c r="Q375" s="521" t="e">
        <f t="shared" si="83"/>
        <v>#VALUE!</v>
      </c>
      <c r="R375" s="521" t="e">
        <f t="shared" si="84"/>
        <v>#VALUE!</v>
      </c>
      <c r="S375" s="521" t="e">
        <f t="shared" si="76"/>
        <v>#VALUE!</v>
      </c>
      <c r="T375" s="521" t="e">
        <f t="shared" si="85"/>
        <v>#VALUE!</v>
      </c>
      <c r="U375" s="521" t="e">
        <f t="shared" si="86"/>
        <v>#VALUE!</v>
      </c>
      <c r="V375" s="296" t="s">
        <v>46</v>
      </c>
      <c r="Y375" s="48">
        <f t="shared" si="77"/>
        <v>1</v>
      </c>
      <c r="Z375" s="48">
        <f t="shared" si="75"/>
        <v>365</v>
      </c>
      <c r="AA375" s="48" t="str">
        <f t="shared" si="88"/>
        <v>1-365-3D</v>
      </c>
      <c r="AB375" s="419" t="str">
        <f>+_xlfn.XLOOKUP(AA375,SOLIEU!B:B,SOLIEU!E:E,"")</f>
        <v/>
      </c>
      <c r="AC375" s="48"/>
    </row>
    <row r="376" spans="1:29" ht="17.399999999999999" hidden="1" customHeight="1" x14ac:dyDescent="0.3">
      <c r="A376" s="318">
        <f t="shared" si="78"/>
        <v>366</v>
      </c>
      <c r="B376" s="318" t="str">
        <f t="shared" si="79"/>
        <v/>
      </c>
      <c r="C376" s="520" t="str">
        <f>+_xlfn.XLOOKUP($AB376,SOLIEU!$E:$E,SOLIEU!$AP:$AP,"")</f>
        <v/>
      </c>
      <c r="D376" s="520" t="str">
        <f>+_xlfn.XLOOKUP($AB376,SOLIEU!$E:$E,SOLIEU!$AQ:$AQ,"")</f>
        <v/>
      </c>
      <c r="E376" s="520" t="str">
        <f>+_xlfn.XLOOKUP($AB376,SOLIEU!$E:$E,SOLIEU!$W:$W,"")</f>
        <v/>
      </c>
      <c r="F376" s="520" t="str">
        <f>+_xlfn.XLOOKUP($AB376,SOLIEU!$E:$E,SOLIEU!$Z:$Z,"")</f>
        <v/>
      </c>
      <c r="G376" s="520" t="str">
        <f>+_xlfn.XLOOKUP($AB376,SOLIEU!$E:$E,SOLIEU!$AD:$AD,"")</f>
        <v/>
      </c>
      <c r="H376" s="520" t="str">
        <f>+_xlfn.XLOOKUP($AB376,SOLIEU!$E:$E,SOLIEU!$AG:$AG,"")</f>
        <v/>
      </c>
      <c r="I376" s="520" t="str">
        <f>+_xlfn.XLOOKUP($AB376,SOLIEU!$E:$E,SOLIEU!$AI:$AI,"")</f>
        <v/>
      </c>
      <c r="J376" s="521" t="str">
        <f t="shared" si="80"/>
        <v/>
      </c>
      <c r="K376" s="521" t="str">
        <f t="shared" si="81"/>
        <v/>
      </c>
      <c r="L376" s="520" t="str">
        <f>+_xlfn.XLOOKUP($AB376,SOLIEU!$E:$E,SOLIEU!$AA:$AA,"")</f>
        <v/>
      </c>
      <c r="M376" s="520" t="str">
        <f>+_xlfn.XLOOKUP($AB376,SOLIEU!$E:$E,SOLIEU!$AE:$AE,"")</f>
        <v/>
      </c>
      <c r="N376" s="520" t="str">
        <f>+_xlfn.XLOOKUP($AB376,SOLIEU!$E:$E,SOLIEU!$AH:$AH,"")</f>
        <v/>
      </c>
      <c r="O376" s="520" t="str">
        <f>+_xlfn.XLOOKUP($AB376,SOLIEU!$E:$E,SOLIEU!$AJ:$AJ,"")</f>
        <v/>
      </c>
      <c r="P376" s="521" t="e">
        <f t="shared" si="82"/>
        <v>#VALUE!</v>
      </c>
      <c r="Q376" s="521" t="e">
        <f t="shared" si="83"/>
        <v>#VALUE!</v>
      </c>
      <c r="R376" s="521" t="e">
        <f t="shared" si="84"/>
        <v>#VALUE!</v>
      </c>
      <c r="S376" s="521" t="e">
        <f t="shared" si="76"/>
        <v>#VALUE!</v>
      </c>
      <c r="T376" s="521" t="e">
        <f t="shared" si="85"/>
        <v>#VALUE!</v>
      </c>
      <c r="U376" s="521" t="e">
        <f t="shared" si="86"/>
        <v>#VALUE!</v>
      </c>
      <c r="V376" s="296" t="s">
        <v>46</v>
      </c>
      <c r="Y376" s="48">
        <f t="shared" si="77"/>
        <v>1</v>
      </c>
      <c r="Z376" s="48">
        <f t="shared" si="75"/>
        <v>366</v>
      </c>
      <c r="AA376" s="48" t="str">
        <f t="shared" si="88"/>
        <v>1-366-3D</v>
      </c>
      <c r="AB376" s="419" t="str">
        <f>+_xlfn.XLOOKUP(AA376,SOLIEU!B:B,SOLIEU!E:E,"")</f>
        <v/>
      </c>
      <c r="AC376" s="48"/>
    </row>
    <row r="377" spans="1:29" ht="17.399999999999999" hidden="1" customHeight="1" x14ac:dyDescent="0.3">
      <c r="A377" s="318">
        <f t="shared" si="78"/>
        <v>367</v>
      </c>
      <c r="B377" s="318" t="str">
        <f t="shared" si="79"/>
        <v/>
      </c>
      <c r="C377" s="520" t="str">
        <f>+_xlfn.XLOOKUP($AB377,SOLIEU!$E:$E,SOLIEU!$AP:$AP,"")</f>
        <v/>
      </c>
      <c r="D377" s="520" t="str">
        <f>+_xlfn.XLOOKUP($AB377,SOLIEU!$E:$E,SOLIEU!$AQ:$AQ,"")</f>
        <v/>
      </c>
      <c r="E377" s="520" t="str">
        <f>+_xlfn.XLOOKUP($AB377,SOLIEU!$E:$E,SOLIEU!$W:$W,"")</f>
        <v/>
      </c>
      <c r="F377" s="520" t="str">
        <f>+_xlfn.XLOOKUP($AB377,SOLIEU!$E:$E,SOLIEU!$Z:$Z,"")</f>
        <v/>
      </c>
      <c r="G377" s="520" t="str">
        <f>+_xlfn.XLOOKUP($AB377,SOLIEU!$E:$E,SOLIEU!$AD:$AD,"")</f>
        <v/>
      </c>
      <c r="H377" s="520" t="str">
        <f>+_xlfn.XLOOKUP($AB377,SOLIEU!$E:$E,SOLIEU!$AG:$AG,"")</f>
        <v/>
      </c>
      <c r="I377" s="520" t="str">
        <f>+_xlfn.XLOOKUP($AB377,SOLIEU!$E:$E,SOLIEU!$AI:$AI,"")</f>
        <v/>
      </c>
      <c r="J377" s="521" t="str">
        <f t="shared" si="80"/>
        <v/>
      </c>
      <c r="K377" s="521" t="str">
        <f t="shared" si="81"/>
        <v/>
      </c>
      <c r="L377" s="520" t="str">
        <f>+_xlfn.XLOOKUP($AB377,SOLIEU!$E:$E,SOLIEU!$AA:$AA,"")</f>
        <v/>
      </c>
      <c r="M377" s="520" t="str">
        <f>+_xlfn.XLOOKUP($AB377,SOLIEU!$E:$E,SOLIEU!$AE:$AE,"")</f>
        <v/>
      </c>
      <c r="N377" s="520" t="str">
        <f>+_xlfn.XLOOKUP($AB377,SOLIEU!$E:$E,SOLIEU!$AH:$AH,"")</f>
        <v/>
      </c>
      <c r="O377" s="520" t="str">
        <f>+_xlfn.XLOOKUP($AB377,SOLIEU!$E:$E,SOLIEU!$AJ:$AJ,"")</f>
        <v/>
      </c>
      <c r="P377" s="521" t="e">
        <f t="shared" si="82"/>
        <v>#VALUE!</v>
      </c>
      <c r="Q377" s="521" t="e">
        <f t="shared" si="83"/>
        <v>#VALUE!</v>
      </c>
      <c r="R377" s="521" t="e">
        <f t="shared" si="84"/>
        <v>#VALUE!</v>
      </c>
      <c r="S377" s="521" t="e">
        <f t="shared" si="76"/>
        <v>#VALUE!</v>
      </c>
      <c r="T377" s="521" t="e">
        <f t="shared" si="85"/>
        <v>#VALUE!</v>
      </c>
      <c r="U377" s="521" t="e">
        <f t="shared" si="86"/>
        <v>#VALUE!</v>
      </c>
      <c r="V377" s="296" t="s">
        <v>46</v>
      </c>
      <c r="Y377" s="48">
        <f t="shared" si="77"/>
        <v>1</v>
      </c>
      <c r="Z377" s="48">
        <f t="shared" si="75"/>
        <v>367</v>
      </c>
      <c r="AA377" s="48" t="str">
        <f t="shared" si="88"/>
        <v>1-367-3D</v>
      </c>
      <c r="AB377" s="419" t="str">
        <f>+_xlfn.XLOOKUP(AA377,SOLIEU!B:B,SOLIEU!E:E,"")</f>
        <v/>
      </c>
      <c r="AC377" s="48"/>
    </row>
    <row r="378" spans="1:29" ht="17.399999999999999" hidden="1" customHeight="1" x14ac:dyDescent="0.3">
      <c r="A378" s="318">
        <f t="shared" si="78"/>
        <v>368</v>
      </c>
      <c r="B378" s="318" t="str">
        <f t="shared" si="79"/>
        <v/>
      </c>
      <c r="C378" s="520" t="str">
        <f>+_xlfn.XLOOKUP($AB378,SOLIEU!$E:$E,SOLIEU!$AP:$AP,"")</f>
        <v/>
      </c>
      <c r="D378" s="520" t="str">
        <f>+_xlfn.XLOOKUP($AB378,SOLIEU!$E:$E,SOLIEU!$AQ:$AQ,"")</f>
        <v/>
      </c>
      <c r="E378" s="520" t="str">
        <f>+_xlfn.XLOOKUP($AB378,SOLIEU!$E:$E,SOLIEU!$W:$W,"")</f>
        <v/>
      </c>
      <c r="F378" s="520" t="str">
        <f>+_xlfn.XLOOKUP($AB378,SOLIEU!$E:$E,SOLIEU!$Z:$Z,"")</f>
        <v/>
      </c>
      <c r="G378" s="520" t="str">
        <f>+_xlfn.XLOOKUP($AB378,SOLIEU!$E:$E,SOLIEU!$AD:$AD,"")</f>
        <v/>
      </c>
      <c r="H378" s="520" t="str">
        <f>+_xlfn.XLOOKUP($AB378,SOLIEU!$E:$E,SOLIEU!$AG:$AG,"")</f>
        <v/>
      </c>
      <c r="I378" s="520" t="str">
        <f>+_xlfn.XLOOKUP($AB378,SOLIEU!$E:$E,SOLIEU!$AI:$AI,"")</f>
        <v/>
      </c>
      <c r="J378" s="521" t="str">
        <f t="shared" si="80"/>
        <v/>
      </c>
      <c r="K378" s="521" t="str">
        <f t="shared" si="81"/>
        <v/>
      </c>
      <c r="L378" s="520" t="str">
        <f>+_xlfn.XLOOKUP($AB378,SOLIEU!$E:$E,SOLIEU!$AA:$AA,"")</f>
        <v/>
      </c>
      <c r="M378" s="520" t="str">
        <f>+_xlfn.XLOOKUP($AB378,SOLIEU!$E:$E,SOLIEU!$AE:$AE,"")</f>
        <v/>
      </c>
      <c r="N378" s="520" t="str">
        <f>+_xlfn.XLOOKUP($AB378,SOLIEU!$E:$E,SOLIEU!$AH:$AH,"")</f>
        <v/>
      </c>
      <c r="O378" s="520" t="str">
        <f>+_xlfn.XLOOKUP($AB378,SOLIEU!$E:$E,SOLIEU!$AJ:$AJ,"")</f>
        <v/>
      </c>
      <c r="P378" s="521" t="e">
        <f t="shared" si="82"/>
        <v>#VALUE!</v>
      </c>
      <c r="Q378" s="521" t="e">
        <f t="shared" si="83"/>
        <v>#VALUE!</v>
      </c>
      <c r="R378" s="521" t="e">
        <f t="shared" si="84"/>
        <v>#VALUE!</v>
      </c>
      <c r="S378" s="521" t="e">
        <f t="shared" si="76"/>
        <v>#VALUE!</v>
      </c>
      <c r="T378" s="521" t="e">
        <f t="shared" si="85"/>
        <v>#VALUE!</v>
      </c>
      <c r="U378" s="521" t="e">
        <f t="shared" si="86"/>
        <v>#VALUE!</v>
      </c>
      <c r="V378" s="296" t="s">
        <v>46</v>
      </c>
      <c r="Y378" s="48">
        <f t="shared" si="77"/>
        <v>1</v>
      </c>
      <c r="Z378" s="48">
        <f t="shared" ref="Z378:Z441" si="89">+Z377+1</f>
        <v>368</v>
      </c>
      <c r="AA378" s="48" t="str">
        <f t="shared" si="88"/>
        <v>1-368-3D</v>
      </c>
      <c r="AB378" s="419" t="str">
        <f>+_xlfn.XLOOKUP(AA378,SOLIEU!B:B,SOLIEU!E:E,"")</f>
        <v/>
      </c>
      <c r="AC378" s="48"/>
    </row>
    <row r="379" spans="1:29" ht="17.399999999999999" hidden="1" customHeight="1" x14ac:dyDescent="0.3">
      <c r="A379" s="318">
        <f t="shared" si="78"/>
        <v>369</v>
      </c>
      <c r="B379" s="318" t="str">
        <f t="shared" si="79"/>
        <v/>
      </c>
      <c r="C379" s="520" t="str">
        <f>+_xlfn.XLOOKUP($AB379,SOLIEU!$E:$E,SOLIEU!$AP:$AP,"")</f>
        <v/>
      </c>
      <c r="D379" s="520" t="str">
        <f>+_xlfn.XLOOKUP($AB379,SOLIEU!$E:$E,SOLIEU!$AQ:$AQ,"")</f>
        <v/>
      </c>
      <c r="E379" s="520" t="str">
        <f>+_xlfn.XLOOKUP($AB379,SOLIEU!$E:$E,SOLIEU!$W:$W,"")</f>
        <v/>
      </c>
      <c r="F379" s="520" t="str">
        <f>+_xlfn.XLOOKUP($AB379,SOLIEU!$E:$E,SOLIEU!$Z:$Z,"")</f>
        <v/>
      </c>
      <c r="G379" s="520" t="str">
        <f>+_xlfn.XLOOKUP($AB379,SOLIEU!$E:$E,SOLIEU!$AD:$AD,"")</f>
        <v/>
      </c>
      <c r="H379" s="520" t="str">
        <f>+_xlfn.XLOOKUP($AB379,SOLIEU!$E:$E,SOLIEU!$AG:$AG,"")</f>
        <v/>
      </c>
      <c r="I379" s="520" t="str">
        <f>+_xlfn.XLOOKUP($AB379,SOLIEU!$E:$E,SOLIEU!$AI:$AI,"")</f>
        <v/>
      </c>
      <c r="J379" s="521" t="str">
        <f t="shared" si="80"/>
        <v/>
      </c>
      <c r="K379" s="521" t="str">
        <f t="shared" si="81"/>
        <v/>
      </c>
      <c r="L379" s="520" t="str">
        <f>+_xlfn.XLOOKUP($AB379,SOLIEU!$E:$E,SOLIEU!$AA:$AA,"")</f>
        <v/>
      </c>
      <c r="M379" s="520" t="str">
        <f>+_xlfn.XLOOKUP($AB379,SOLIEU!$E:$E,SOLIEU!$AE:$AE,"")</f>
        <v/>
      </c>
      <c r="N379" s="520" t="str">
        <f>+_xlfn.XLOOKUP($AB379,SOLIEU!$E:$E,SOLIEU!$AH:$AH,"")</f>
        <v/>
      </c>
      <c r="O379" s="520" t="str">
        <f>+_xlfn.XLOOKUP($AB379,SOLIEU!$E:$E,SOLIEU!$AJ:$AJ,"")</f>
        <v/>
      </c>
      <c r="P379" s="521" t="e">
        <f t="shared" si="82"/>
        <v>#VALUE!</v>
      </c>
      <c r="Q379" s="521" t="e">
        <f t="shared" si="83"/>
        <v>#VALUE!</v>
      </c>
      <c r="R379" s="521" t="e">
        <f t="shared" si="84"/>
        <v>#VALUE!</v>
      </c>
      <c r="S379" s="521" t="e">
        <f t="shared" si="76"/>
        <v>#VALUE!</v>
      </c>
      <c r="T379" s="521" t="e">
        <f t="shared" si="85"/>
        <v>#VALUE!</v>
      </c>
      <c r="U379" s="521" t="e">
        <f t="shared" si="86"/>
        <v>#VALUE!</v>
      </c>
      <c r="V379" s="296" t="s">
        <v>46</v>
      </c>
      <c r="Y379" s="48">
        <f t="shared" si="77"/>
        <v>1</v>
      </c>
      <c r="Z379" s="48">
        <f t="shared" si="89"/>
        <v>369</v>
      </c>
      <c r="AA379" s="48" t="str">
        <f t="shared" si="88"/>
        <v>1-369-3D</v>
      </c>
      <c r="AB379" s="419" t="str">
        <f>+_xlfn.XLOOKUP(AA379,SOLIEU!B:B,SOLIEU!E:E,"")</f>
        <v/>
      </c>
      <c r="AC379" s="48"/>
    </row>
    <row r="380" spans="1:29" ht="17.399999999999999" hidden="1" customHeight="1" x14ac:dyDescent="0.3">
      <c r="A380" s="318">
        <f t="shared" si="78"/>
        <v>370</v>
      </c>
      <c r="B380" s="318" t="str">
        <f t="shared" si="79"/>
        <v/>
      </c>
      <c r="C380" s="520" t="str">
        <f>+_xlfn.XLOOKUP($AB380,SOLIEU!$E:$E,SOLIEU!$AP:$AP,"")</f>
        <v/>
      </c>
      <c r="D380" s="520" t="str">
        <f>+_xlfn.XLOOKUP($AB380,SOLIEU!$E:$E,SOLIEU!$AQ:$AQ,"")</f>
        <v/>
      </c>
      <c r="E380" s="520" t="str">
        <f>+_xlfn.XLOOKUP($AB380,SOLIEU!$E:$E,SOLIEU!$W:$W,"")</f>
        <v/>
      </c>
      <c r="F380" s="520" t="str">
        <f>+_xlfn.XLOOKUP($AB380,SOLIEU!$E:$E,SOLIEU!$Z:$Z,"")</f>
        <v/>
      </c>
      <c r="G380" s="520" t="str">
        <f>+_xlfn.XLOOKUP($AB380,SOLIEU!$E:$E,SOLIEU!$AD:$AD,"")</f>
        <v/>
      </c>
      <c r="H380" s="520" t="str">
        <f>+_xlfn.XLOOKUP($AB380,SOLIEU!$E:$E,SOLIEU!$AG:$AG,"")</f>
        <v/>
      </c>
      <c r="I380" s="520" t="str">
        <f>+_xlfn.XLOOKUP($AB380,SOLIEU!$E:$E,SOLIEU!$AI:$AI,"")</f>
        <v/>
      </c>
      <c r="J380" s="521" t="str">
        <f t="shared" si="80"/>
        <v/>
      </c>
      <c r="K380" s="521" t="str">
        <f t="shared" si="81"/>
        <v/>
      </c>
      <c r="L380" s="520" t="str">
        <f>+_xlfn.XLOOKUP($AB380,SOLIEU!$E:$E,SOLIEU!$AA:$AA,"")</f>
        <v/>
      </c>
      <c r="M380" s="520" t="str">
        <f>+_xlfn.XLOOKUP($AB380,SOLIEU!$E:$E,SOLIEU!$AE:$AE,"")</f>
        <v/>
      </c>
      <c r="N380" s="520" t="str">
        <f>+_xlfn.XLOOKUP($AB380,SOLIEU!$E:$E,SOLIEU!$AH:$AH,"")</f>
        <v/>
      </c>
      <c r="O380" s="520" t="str">
        <f>+_xlfn.XLOOKUP($AB380,SOLIEU!$E:$E,SOLIEU!$AJ:$AJ,"")</f>
        <v/>
      </c>
      <c r="P380" s="521" t="e">
        <f t="shared" si="82"/>
        <v>#VALUE!</v>
      </c>
      <c r="Q380" s="521" t="e">
        <f t="shared" si="83"/>
        <v>#VALUE!</v>
      </c>
      <c r="R380" s="521" t="e">
        <f t="shared" si="84"/>
        <v>#VALUE!</v>
      </c>
      <c r="S380" s="521" t="e">
        <f t="shared" si="76"/>
        <v>#VALUE!</v>
      </c>
      <c r="T380" s="521" t="e">
        <f t="shared" si="85"/>
        <v>#VALUE!</v>
      </c>
      <c r="U380" s="521" t="e">
        <f t="shared" si="86"/>
        <v>#VALUE!</v>
      </c>
      <c r="V380" s="296" t="s">
        <v>46</v>
      </c>
      <c r="Y380" s="48">
        <f t="shared" si="77"/>
        <v>1</v>
      </c>
      <c r="Z380" s="48">
        <f t="shared" si="89"/>
        <v>370</v>
      </c>
      <c r="AA380" s="48" t="str">
        <f t="shared" si="88"/>
        <v>1-370-3D</v>
      </c>
      <c r="AB380" s="419" t="str">
        <f>+_xlfn.XLOOKUP(AA380,SOLIEU!B:B,SOLIEU!E:E,"")</f>
        <v/>
      </c>
      <c r="AC380" s="48"/>
    </row>
    <row r="381" spans="1:29" ht="17.399999999999999" hidden="1" customHeight="1" x14ac:dyDescent="0.3">
      <c r="A381" s="318">
        <f t="shared" si="78"/>
        <v>371</v>
      </c>
      <c r="B381" s="318" t="str">
        <f t="shared" si="79"/>
        <v/>
      </c>
      <c r="C381" s="520" t="str">
        <f>+_xlfn.XLOOKUP($AB381,SOLIEU!$E:$E,SOLIEU!$AP:$AP,"")</f>
        <v/>
      </c>
      <c r="D381" s="520" t="str">
        <f>+_xlfn.XLOOKUP($AB381,SOLIEU!$E:$E,SOLIEU!$AQ:$AQ,"")</f>
        <v/>
      </c>
      <c r="E381" s="520" t="str">
        <f>+_xlfn.XLOOKUP($AB381,SOLIEU!$E:$E,SOLIEU!$W:$W,"")</f>
        <v/>
      </c>
      <c r="F381" s="520" t="str">
        <f>+_xlfn.XLOOKUP($AB381,SOLIEU!$E:$E,SOLIEU!$Z:$Z,"")</f>
        <v/>
      </c>
      <c r="G381" s="520" t="str">
        <f>+_xlfn.XLOOKUP($AB381,SOLIEU!$E:$E,SOLIEU!$AD:$AD,"")</f>
        <v/>
      </c>
      <c r="H381" s="520" t="str">
        <f>+_xlfn.XLOOKUP($AB381,SOLIEU!$E:$E,SOLIEU!$AG:$AG,"")</f>
        <v/>
      </c>
      <c r="I381" s="520" t="str">
        <f>+_xlfn.XLOOKUP($AB381,SOLIEU!$E:$E,SOLIEU!$AI:$AI,"")</f>
        <v/>
      </c>
      <c r="J381" s="521" t="str">
        <f t="shared" si="80"/>
        <v/>
      </c>
      <c r="K381" s="521" t="str">
        <f t="shared" si="81"/>
        <v/>
      </c>
      <c r="L381" s="520" t="str">
        <f>+_xlfn.XLOOKUP($AB381,SOLIEU!$E:$E,SOLIEU!$AA:$AA,"")</f>
        <v/>
      </c>
      <c r="M381" s="520" t="str">
        <f>+_xlfn.XLOOKUP($AB381,SOLIEU!$E:$E,SOLIEU!$AE:$AE,"")</f>
        <v/>
      </c>
      <c r="N381" s="520" t="str">
        <f>+_xlfn.XLOOKUP($AB381,SOLIEU!$E:$E,SOLIEU!$AH:$AH,"")</f>
        <v/>
      </c>
      <c r="O381" s="520" t="str">
        <f>+_xlfn.XLOOKUP($AB381,SOLIEU!$E:$E,SOLIEU!$AJ:$AJ,"")</f>
        <v/>
      </c>
      <c r="P381" s="521" t="e">
        <f t="shared" si="82"/>
        <v>#VALUE!</v>
      </c>
      <c r="Q381" s="521" t="e">
        <f t="shared" si="83"/>
        <v>#VALUE!</v>
      </c>
      <c r="R381" s="521" t="e">
        <f t="shared" si="84"/>
        <v>#VALUE!</v>
      </c>
      <c r="S381" s="521" t="e">
        <f t="shared" si="76"/>
        <v>#VALUE!</v>
      </c>
      <c r="T381" s="521" t="e">
        <f t="shared" si="85"/>
        <v>#VALUE!</v>
      </c>
      <c r="U381" s="521" t="e">
        <f t="shared" si="86"/>
        <v>#VALUE!</v>
      </c>
      <c r="V381" s="296" t="s">
        <v>46</v>
      </c>
      <c r="Y381" s="48">
        <f t="shared" si="77"/>
        <v>1</v>
      </c>
      <c r="Z381" s="48">
        <f t="shared" si="89"/>
        <v>371</v>
      </c>
      <c r="AA381" s="48" t="str">
        <f t="shared" si="88"/>
        <v>1-371-3D</v>
      </c>
      <c r="AB381" s="419" t="str">
        <f>+_xlfn.XLOOKUP(AA381,SOLIEU!B:B,SOLIEU!E:E,"")</f>
        <v/>
      </c>
      <c r="AC381" s="48"/>
    </row>
    <row r="382" spans="1:29" ht="17.399999999999999" hidden="1" customHeight="1" x14ac:dyDescent="0.3">
      <c r="A382" s="318">
        <f t="shared" si="78"/>
        <v>372</v>
      </c>
      <c r="B382" s="318" t="str">
        <f t="shared" si="79"/>
        <v/>
      </c>
      <c r="C382" s="520" t="str">
        <f>+_xlfn.XLOOKUP($AB382,SOLIEU!$E:$E,SOLIEU!$AP:$AP,"")</f>
        <v/>
      </c>
      <c r="D382" s="520" t="str">
        <f>+_xlfn.XLOOKUP($AB382,SOLIEU!$E:$E,SOLIEU!$AQ:$AQ,"")</f>
        <v/>
      </c>
      <c r="E382" s="520" t="str">
        <f>+_xlfn.XLOOKUP($AB382,SOLIEU!$E:$E,SOLIEU!$W:$W,"")</f>
        <v/>
      </c>
      <c r="F382" s="520" t="str">
        <f>+_xlfn.XLOOKUP($AB382,SOLIEU!$E:$E,SOLIEU!$Z:$Z,"")</f>
        <v/>
      </c>
      <c r="G382" s="520" t="str">
        <f>+_xlfn.XLOOKUP($AB382,SOLIEU!$E:$E,SOLIEU!$AD:$AD,"")</f>
        <v/>
      </c>
      <c r="H382" s="520" t="str">
        <f>+_xlfn.XLOOKUP($AB382,SOLIEU!$E:$E,SOLIEU!$AG:$AG,"")</f>
        <v/>
      </c>
      <c r="I382" s="520" t="str">
        <f>+_xlfn.XLOOKUP($AB382,SOLIEU!$E:$E,SOLIEU!$AI:$AI,"")</f>
        <v/>
      </c>
      <c r="J382" s="521" t="str">
        <f t="shared" si="80"/>
        <v/>
      </c>
      <c r="K382" s="521" t="str">
        <f t="shared" si="81"/>
        <v/>
      </c>
      <c r="L382" s="520" t="str">
        <f>+_xlfn.XLOOKUP($AB382,SOLIEU!$E:$E,SOLIEU!$AA:$AA,"")</f>
        <v/>
      </c>
      <c r="M382" s="520" t="str">
        <f>+_xlfn.XLOOKUP($AB382,SOLIEU!$E:$E,SOLIEU!$AE:$AE,"")</f>
        <v/>
      </c>
      <c r="N382" s="520" t="str">
        <f>+_xlfn.XLOOKUP($AB382,SOLIEU!$E:$E,SOLIEU!$AH:$AH,"")</f>
        <v/>
      </c>
      <c r="O382" s="520" t="str">
        <f>+_xlfn.XLOOKUP($AB382,SOLIEU!$E:$E,SOLIEU!$AJ:$AJ,"")</f>
        <v/>
      </c>
      <c r="P382" s="521" t="e">
        <f t="shared" si="82"/>
        <v>#VALUE!</v>
      </c>
      <c r="Q382" s="521" t="e">
        <f t="shared" si="83"/>
        <v>#VALUE!</v>
      </c>
      <c r="R382" s="521" t="e">
        <f t="shared" si="84"/>
        <v>#VALUE!</v>
      </c>
      <c r="S382" s="521" t="e">
        <f t="shared" si="76"/>
        <v>#VALUE!</v>
      </c>
      <c r="T382" s="521" t="e">
        <f t="shared" si="85"/>
        <v>#VALUE!</v>
      </c>
      <c r="U382" s="521" t="e">
        <f t="shared" si="86"/>
        <v>#VALUE!</v>
      </c>
      <c r="V382" s="296" t="s">
        <v>46</v>
      </c>
      <c r="Y382" s="48">
        <f t="shared" si="77"/>
        <v>1</v>
      </c>
      <c r="Z382" s="48">
        <f t="shared" si="89"/>
        <v>372</v>
      </c>
      <c r="AA382" s="48" t="str">
        <f t="shared" si="88"/>
        <v>1-372-3D</v>
      </c>
      <c r="AB382" s="419" t="str">
        <f>+_xlfn.XLOOKUP(AA382,SOLIEU!B:B,SOLIEU!E:E,"")</f>
        <v/>
      </c>
      <c r="AC382" s="48"/>
    </row>
    <row r="383" spans="1:29" ht="17.399999999999999" hidden="1" customHeight="1" x14ac:dyDescent="0.3">
      <c r="A383" s="318">
        <f t="shared" si="78"/>
        <v>373</v>
      </c>
      <c r="B383" s="318" t="str">
        <f t="shared" si="79"/>
        <v/>
      </c>
      <c r="C383" s="520" t="str">
        <f>+_xlfn.XLOOKUP($AB383,SOLIEU!$E:$E,SOLIEU!$AP:$AP,"")</f>
        <v/>
      </c>
      <c r="D383" s="520" t="str">
        <f>+_xlfn.XLOOKUP($AB383,SOLIEU!$E:$E,SOLIEU!$AQ:$AQ,"")</f>
        <v/>
      </c>
      <c r="E383" s="520" t="str">
        <f>+_xlfn.XLOOKUP($AB383,SOLIEU!$E:$E,SOLIEU!$W:$W,"")</f>
        <v/>
      </c>
      <c r="F383" s="520" t="str">
        <f>+_xlfn.XLOOKUP($AB383,SOLIEU!$E:$E,SOLIEU!$Z:$Z,"")</f>
        <v/>
      </c>
      <c r="G383" s="520" t="str">
        <f>+_xlfn.XLOOKUP($AB383,SOLIEU!$E:$E,SOLIEU!$AD:$AD,"")</f>
        <v/>
      </c>
      <c r="H383" s="520" t="str">
        <f>+_xlfn.XLOOKUP($AB383,SOLIEU!$E:$E,SOLIEU!$AG:$AG,"")</f>
        <v/>
      </c>
      <c r="I383" s="520" t="str">
        <f>+_xlfn.XLOOKUP($AB383,SOLIEU!$E:$E,SOLIEU!$AI:$AI,"")</f>
        <v/>
      </c>
      <c r="J383" s="521" t="str">
        <f t="shared" si="80"/>
        <v/>
      </c>
      <c r="K383" s="521" t="str">
        <f t="shared" si="81"/>
        <v/>
      </c>
      <c r="L383" s="520" t="str">
        <f>+_xlfn.XLOOKUP($AB383,SOLIEU!$E:$E,SOLIEU!$AA:$AA,"")</f>
        <v/>
      </c>
      <c r="M383" s="520" t="str">
        <f>+_xlfn.XLOOKUP($AB383,SOLIEU!$E:$E,SOLIEU!$AE:$AE,"")</f>
        <v/>
      </c>
      <c r="N383" s="520" t="str">
        <f>+_xlfn.XLOOKUP($AB383,SOLIEU!$E:$E,SOLIEU!$AH:$AH,"")</f>
        <v/>
      </c>
      <c r="O383" s="520" t="str">
        <f>+_xlfn.XLOOKUP($AB383,SOLIEU!$E:$E,SOLIEU!$AJ:$AJ,"")</f>
        <v/>
      </c>
      <c r="P383" s="521" t="e">
        <f t="shared" si="82"/>
        <v>#VALUE!</v>
      </c>
      <c r="Q383" s="521" t="e">
        <f t="shared" si="83"/>
        <v>#VALUE!</v>
      </c>
      <c r="R383" s="521" t="e">
        <f t="shared" si="84"/>
        <v>#VALUE!</v>
      </c>
      <c r="S383" s="521" t="e">
        <f t="shared" si="76"/>
        <v>#VALUE!</v>
      </c>
      <c r="T383" s="521" t="e">
        <f t="shared" si="85"/>
        <v>#VALUE!</v>
      </c>
      <c r="U383" s="521" t="e">
        <f t="shared" si="86"/>
        <v>#VALUE!</v>
      </c>
      <c r="V383" s="296" t="s">
        <v>46</v>
      </c>
      <c r="Y383" s="48">
        <f t="shared" si="77"/>
        <v>1</v>
      </c>
      <c r="Z383" s="48">
        <f t="shared" si="89"/>
        <v>373</v>
      </c>
      <c r="AA383" s="48" t="str">
        <f t="shared" si="88"/>
        <v>1-373-3D</v>
      </c>
      <c r="AB383" s="419" t="str">
        <f>+_xlfn.XLOOKUP(AA383,SOLIEU!B:B,SOLIEU!E:E,"")</f>
        <v/>
      </c>
      <c r="AC383" s="48"/>
    </row>
    <row r="384" spans="1:29" ht="17.399999999999999" hidden="1" customHeight="1" x14ac:dyDescent="0.3">
      <c r="A384" s="318">
        <f t="shared" si="78"/>
        <v>374</v>
      </c>
      <c r="B384" s="318" t="str">
        <f t="shared" si="79"/>
        <v/>
      </c>
      <c r="C384" s="520" t="str">
        <f>+_xlfn.XLOOKUP($AB384,SOLIEU!$E:$E,SOLIEU!$AP:$AP,"")</f>
        <v/>
      </c>
      <c r="D384" s="520" t="str">
        <f>+_xlfn.XLOOKUP($AB384,SOLIEU!$E:$E,SOLIEU!$AQ:$AQ,"")</f>
        <v/>
      </c>
      <c r="E384" s="520" t="str">
        <f>+_xlfn.XLOOKUP($AB384,SOLIEU!$E:$E,SOLIEU!$W:$W,"")</f>
        <v/>
      </c>
      <c r="F384" s="520" t="str">
        <f>+_xlfn.XLOOKUP($AB384,SOLIEU!$E:$E,SOLIEU!$Z:$Z,"")</f>
        <v/>
      </c>
      <c r="G384" s="520" t="str">
        <f>+_xlfn.XLOOKUP($AB384,SOLIEU!$E:$E,SOLIEU!$AD:$AD,"")</f>
        <v/>
      </c>
      <c r="H384" s="520" t="str">
        <f>+_xlfn.XLOOKUP($AB384,SOLIEU!$E:$E,SOLIEU!$AG:$AG,"")</f>
        <v/>
      </c>
      <c r="I384" s="520" t="str">
        <f>+_xlfn.XLOOKUP($AB384,SOLIEU!$E:$E,SOLIEU!$AI:$AI,"")</f>
        <v/>
      </c>
      <c r="J384" s="521" t="str">
        <f t="shared" si="80"/>
        <v/>
      </c>
      <c r="K384" s="521" t="str">
        <f t="shared" si="81"/>
        <v/>
      </c>
      <c r="L384" s="520" t="str">
        <f>+_xlfn.XLOOKUP($AB384,SOLIEU!$E:$E,SOLIEU!$AA:$AA,"")</f>
        <v/>
      </c>
      <c r="M384" s="520" t="str">
        <f>+_xlfn.XLOOKUP($AB384,SOLIEU!$E:$E,SOLIEU!$AE:$AE,"")</f>
        <v/>
      </c>
      <c r="N384" s="520" t="str">
        <f>+_xlfn.XLOOKUP($AB384,SOLIEU!$E:$E,SOLIEU!$AH:$AH,"")</f>
        <v/>
      </c>
      <c r="O384" s="520" t="str">
        <f>+_xlfn.XLOOKUP($AB384,SOLIEU!$E:$E,SOLIEU!$AJ:$AJ,"")</f>
        <v/>
      </c>
      <c r="P384" s="521" t="e">
        <f t="shared" si="82"/>
        <v>#VALUE!</v>
      </c>
      <c r="Q384" s="521" t="e">
        <f t="shared" si="83"/>
        <v>#VALUE!</v>
      </c>
      <c r="R384" s="521" t="e">
        <f t="shared" si="84"/>
        <v>#VALUE!</v>
      </c>
      <c r="S384" s="521" t="e">
        <f t="shared" si="76"/>
        <v>#VALUE!</v>
      </c>
      <c r="T384" s="521" t="e">
        <f t="shared" si="85"/>
        <v>#VALUE!</v>
      </c>
      <c r="U384" s="521" t="e">
        <f t="shared" si="86"/>
        <v>#VALUE!</v>
      </c>
      <c r="V384" s="296" t="s">
        <v>46</v>
      </c>
      <c r="Y384" s="48">
        <f t="shared" si="77"/>
        <v>1</v>
      </c>
      <c r="Z384" s="48">
        <f t="shared" si="89"/>
        <v>374</v>
      </c>
      <c r="AA384" s="48" t="str">
        <f t="shared" si="88"/>
        <v>1-374-3D</v>
      </c>
      <c r="AB384" s="419" t="str">
        <f>+_xlfn.XLOOKUP(AA384,SOLIEU!B:B,SOLIEU!E:E,"")</f>
        <v/>
      </c>
      <c r="AC384" s="48"/>
    </row>
    <row r="385" spans="1:29" ht="17.399999999999999" hidden="1" customHeight="1" x14ac:dyDescent="0.3">
      <c r="A385" s="318">
        <f t="shared" si="78"/>
        <v>375</v>
      </c>
      <c r="B385" s="318" t="str">
        <f t="shared" si="79"/>
        <v/>
      </c>
      <c r="C385" s="520" t="str">
        <f>+_xlfn.XLOOKUP($AB385,SOLIEU!$E:$E,SOLIEU!$AP:$AP,"")</f>
        <v/>
      </c>
      <c r="D385" s="520" t="str">
        <f>+_xlfn.XLOOKUP($AB385,SOLIEU!$E:$E,SOLIEU!$AQ:$AQ,"")</f>
        <v/>
      </c>
      <c r="E385" s="520" t="str">
        <f>+_xlfn.XLOOKUP($AB385,SOLIEU!$E:$E,SOLIEU!$W:$W,"")</f>
        <v/>
      </c>
      <c r="F385" s="520" t="str">
        <f>+_xlfn.XLOOKUP($AB385,SOLIEU!$E:$E,SOLIEU!$Z:$Z,"")</f>
        <v/>
      </c>
      <c r="G385" s="520" t="str">
        <f>+_xlfn.XLOOKUP($AB385,SOLIEU!$E:$E,SOLIEU!$AD:$AD,"")</f>
        <v/>
      </c>
      <c r="H385" s="520" t="str">
        <f>+_xlfn.XLOOKUP($AB385,SOLIEU!$E:$E,SOLIEU!$AG:$AG,"")</f>
        <v/>
      </c>
      <c r="I385" s="520" t="str">
        <f>+_xlfn.XLOOKUP($AB385,SOLIEU!$E:$E,SOLIEU!$AI:$AI,"")</f>
        <v/>
      </c>
      <c r="J385" s="521" t="str">
        <f t="shared" si="80"/>
        <v/>
      </c>
      <c r="K385" s="521" t="str">
        <f t="shared" si="81"/>
        <v/>
      </c>
      <c r="L385" s="520" t="str">
        <f>+_xlfn.XLOOKUP($AB385,SOLIEU!$E:$E,SOLIEU!$AA:$AA,"")</f>
        <v/>
      </c>
      <c r="M385" s="520" t="str">
        <f>+_xlfn.XLOOKUP($AB385,SOLIEU!$E:$E,SOLIEU!$AE:$AE,"")</f>
        <v/>
      </c>
      <c r="N385" s="520" t="str">
        <f>+_xlfn.XLOOKUP($AB385,SOLIEU!$E:$E,SOLIEU!$AH:$AH,"")</f>
        <v/>
      </c>
      <c r="O385" s="520" t="str">
        <f>+_xlfn.XLOOKUP($AB385,SOLIEU!$E:$E,SOLIEU!$AJ:$AJ,"")</f>
        <v/>
      </c>
      <c r="P385" s="521" t="e">
        <f t="shared" si="82"/>
        <v>#VALUE!</v>
      </c>
      <c r="Q385" s="521" t="e">
        <f t="shared" si="83"/>
        <v>#VALUE!</v>
      </c>
      <c r="R385" s="521" t="e">
        <f t="shared" si="84"/>
        <v>#VALUE!</v>
      </c>
      <c r="S385" s="521" t="e">
        <f t="shared" si="76"/>
        <v>#VALUE!</v>
      </c>
      <c r="T385" s="521" t="e">
        <f t="shared" si="85"/>
        <v>#VALUE!</v>
      </c>
      <c r="U385" s="521" t="e">
        <f t="shared" si="86"/>
        <v>#VALUE!</v>
      </c>
      <c r="V385" s="296" t="s">
        <v>46</v>
      </c>
      <c r="Y385" s="48">
        <f t="shared" si="77"/>
        <v>1</v>
      </c>
      <c r="Z385" s="48">
        <f t="shared" si="89"/>
        <v>375</v>
      </c>
      <c r="AA385" s="48" t="str">
        <f t="shared" si="88"/>
        <v>1-375-3D</v>
      </c>
      <c r="AB385" s="419" t="str">
        <f>+_xlfn.XLOOKUP(AA385,SOLIEU!B:B,SOLIEU!E:E,"")</f>
        <v/>
      </c>
      <c r="AC385" s="48"/>
    </row>
    <row r="386" spans="1:29" ht="17.399999999999999" hidden="1" customHeight="1" x14ac:dyDescent="0.3">
      <c r="A386" s="318">
        <f t="shared" si="78"/>
        <v>376</v>
      </c>
      <c r="B386" s="318" t="str">
        <f t="shared" si="79"/>
        <v/>
      </c>
      <c r="C386" s="520" t="str">
        <f>+_xlfn.XLOOKUP($AB386,SOLIEU!$E:$E,SOLIEU!$AP:$AP,"")</f>
        <v/>
      </c>
      <c r="D386" s="520" t="str">
        <f>+_xlfn.XLOOKUP($AB386,SOLIEU!$E:$E,SOLIEU!$AQ:$AQ,"")</f>
        <v/>
      </c>
      <c r="E386" s="520" t="str">
        <f>+_xlfn.XLOOKUP($AB386,SOLIEU!$E:$E,SOLIEU!$W:$W,"")</f>
        <v/>
      </c>
      <c r="F386" s="520" t="str">
        <f>+_xlfn.XLOOKUP($AB386,SOLIEU!$E:$E,SOLIEU!$Z:$Z,"")</f>
        <v/>
      </c>
      <c r="G386" s="520" t="str">
        <f>+_xlfn.XLOOKUP($AB386,SOLIEU!$E:$E,SOLIEU!$AD:$AD,"")</f>
        <v/>
      </c>
      <c r="H386" s="520" t="str">
        <f>+_xlfn.XLOOKUP($AB386,SOLIEU!$E:$E,SOLIEU!$AG:$AG,"")</f>
        <v/>
      </c>
      <c r="I386" s="520" t="str">
        <f>+_xlfn.XLOOKUP($AB386,SOLIEU!$E:$E,SOLIEU!$AI:$AI,"")</f>
        <v/>
      </c>
      <c r="J386" s="521" t="str">
        <f t="shared" si="80"/>
        <v/>
      </c>
      <c r="K386" s="521" t="str">
        <f t="shared" si="81"/>
        <v/>
      </c>
      <c r="L386" s="520" t="str">
        <f>+_xlfn.XLOOKUP($AB386,SOLIEU!$E:$E,SOLIEU!$AA:$AA,"")</f>
        <v/>
      </c>
      <c r="M386" s="520" t="str">
        <f>+_xlfn.XLOOKUP($AB386,SOLIEU!$E:$E,SOLIEU!$AE:$AE,"")</f>
        <v/>
      </c>
      <c r="N386" s="520" t="str">
        <f>+_xlfn.XLOOKUP($AB386,SOLIEU!$E:$E,SOLIEU!$AH:$AH,"")</f>
        <v/>
      </c>
      <c r="O386" s="520" t="str">
        <f>+_xlfn.XLOOKUP($AB386,SOLIEU!$E:$E,SOLIEU!$AJ:$AJ,"")</f>
        <v/>
      </c>
      <c r="P386" s="521" t="e">
        <f t="shared" si="82"/>
        <v>#VALUE!</v>
      </c>
      <c r="Q386" s="521" t="e">
        <f t="shared" si="83"/>
        <v>#VALUE!</v>
      </c>
      <c r="R386" s="521" t="e">
        <f t="shared" si="84"/>
        <v>#VALUE!</v>
      </c>
      <c r="S386" s="521" t="e">
        <f t="shared" si="76"/>
        <v>#VALUE!</v>
      </c>
      <c r="T386" s="521" t="e">
        <f t="shared" si="85"/>
        <v>#VALUE!</v>
      </c>
      <c r="U386" s="521" t="e">
        <f t="shared" si="86"/>
        <v>#VALUE!</v>
      </c>
      <c r="V386" s="296" t="s">
        <v>46</v>
      </c>
      <c r="Y386" s="48">
        <f t="shared" si="77"/>
        <v>1</v>
      </c>
      <c r="Z386" s="48">
        <f t="shared" si="89"/>
        <v>376</v>
      </c>
      <c r="AA386" s="48" t="str">
        <f t="shared" si="88"/>
        <v>1-376-3D</v>
      </c>
      <c r="AB386" s="419" t="str">
        <f>+_xlfn.XLOOKUP(AA386,SOLIEU!B:B,SOLIEU!E:E,"")</f>
        <v/>
      </c>
      <c r="AC386" s="48"/>
    </row>
    <row r="387" spans="1:29" ht="17.399999999999999" hidden="1" customHeight="1" x14ac:dyDescent="0.3">
      <c r="A387" s="318">
        <f t="shared" si="78"/>
        <v>377</v>
      </c>
      <c r="B387" s="318" t="str">
        <f t="shared" si="79"/>
        <v/>
      </c>
      <c r="C387" s="520" t="str">
        <f>+_xlfn.XLOOKUP($AB387,SOLIEU!$E:$E,SOLIEU!$AP:$AP,"")</f>
        <v/>
      </c>
      <c r="D387" s="520" t="str">
        <f>+_xlfn.XLOOKUP($AB387,SOLIEU!$E:$E,SOLIEU!$AQ:$AQ,"")</f>
        <v/>
      </c>
      <c r="E387" s="520" t="str">
        <f>+_xlfn.XLOOKUP($AB387,SOLIEU!$E:$E,SOLIEU!$W:$W,"")</f>
        <v/>
      </c>
      <c r="F387" s="520" t="str">
        <f>+_xlfn.XLOOKUP($AB387,SOLIEU!$E:$E,SOLIEU!$Z:$Z,"")</f>
        <v/>
      </c>
      <c r="G387" s="520" t="str">
        <f>+_xlfn.XLOOKUP($AB387,SOLIEU!$E:$E,SOLIEU!$AD:$AD,"")</f>
        <v/>
      </c>
      <c r="H387" s="520" t="str">
        <f>+_xlfn.XLOOKUP($AB387,SOLIEU!$E:$E,SOLIEU!$AG:$AG,"")</f>
        <v/>
      </c>
      <c r="I387" s="520" t="str">
        <f>+_xlfn.XLOOKUP($AB387,SOLIEU!$E:$E,SOLIEU!$AI:$AI,"")</f>
        <v/>
      </c>
      <c r="J387" s="521" t="str">
        <f t="shared" si="80"/>
        <v/>
      </c>
      <c r="K387" s="521" t="str">
        <f t="shared" si="81"/>
        <v/>
      </c>
      <c r="L387" s="520" t="str">
        <f>+_xlfn.XLOOKUP($AB387,SOLIEU!$E:$E,SOLIEU!$AA:$AA,"")</f>
        <v/>
      </c>
      <c r="M387" s="520" t="str">
        <f>+_xlfn.XLOOKUP($AB387,SOLIEU!$E:$E,SOLIEU!$AE:$AE,"")</f>
        <v/>
      </c>
      <c r="N387" s="520" t="str">
        <f>+_xlfn.XLOOKUP($AB387,SOLIEU!$E:$E,SOLIEU!$AH:$AH,"")</f>
        <v/>
      </c>
      <c r="O387" s="520" t="str">
        <f>+_xlfn.XLOOKUP($AB387,SOLIEU!$E:$E,SOLIEU!$AJ:$AJ,"")</f>
        <v/>
      </c>
      <c r="P387" s="521" t="e">
        <f t="shared" si="82"/>
        <v>#VALUE!</v>
      </c>
      <c r="Q387" s="521" t="e">
        <f t="shared" si="83"/>
        <v>#VALUE!</v>
      </c>
      <c r="R387" s="521" t="e">
        <f t="shared" si="84"/>
        <v>#VALUE!</v>
      </c>
      <c r="S387" s="521" t="e">
        <f t="shared" si="76"/>
        <v>#VALUE!</v>
      </c>
      <c r="T387" s="521" t="e">
        <f t="shared" si="85"/>
        <v>#VALUE!</v>
      </c>
      <c r="U387" s="521" t="e">
        <f t="shared" si="86"/>
        <v>#VALUE!</v>
      </c>
      <c r="V387" s="296" t="s">
        <v>46</v>
      </c>
      <c r="Y387" s="48">
        <f t="shared" si="77"/>
        <v>1</v>
      </c>
      <c r="Z387" s="48">
        <f t="shared" si="89"/>
        <v>377</v>
      </c>
      <c r="AA387" s="48" t="str">
        <f t="shared" si="88"/>
        <v>1-377-3D</v>
      </c>
      <c r="AB387" s="419" t="str">
        <f>+_xlfn.XLOOKUP(AA387,SOLIEU!B:B,SOLIEU!E:E,"")</f>
        <v/>
      </c>
      <c r="AC387" s="48"/>
    </row>
    <row r="388" spans="1:29" ht="17.399999999999999" hidden="1" customHeight="1" x14ac:dyDescent="0.3">
      <c r="A388" s="318">
        <f t="shared" si="78"/>
        <v>378</v>
      </c>
      <c r="B388" s="318" t="str">
        <f t="shared" si="79"/>
        <v/>
      </c>
      <c r="C388" s="520" t="str">
        <f>+_xlfn.XLOOKUP($AB388,SOLIEU!$E:$E,SOLIEU!$AP:$AP,"")</f>
        <v/>
      </c>
      <c r="D388" s="520" t="str">
        <f>+_xlfn.XLOOKUP($AB388,SOLIEU!$E:$E,SOLIEU!$AQ:$AQ,"")</f>
        <v/>
      </c>
      <c r="E388" s="520" t="str">
        <f>+_xlfn.XLOOKUP($AB388,SOLIEU!$E:$E,SOLIEU!$W:$W,"")</f>
        <v/>
      </c>
      <c r="F388" s="520" t="str">
        <f>+_xlfn.XLOOKUP($AB388,SOLIEU!$E:$E,SOLIEU!$Z:$Z,"")</f>
        <v/>
      </c>
      <c r="G388" s="520" t="str">
        <f>+_xlfn.XLOOKUP($AB388,SOLIEU!$E:$E,SOLIEU!$AD:$AD,"")</f>
        <v/>
      </c>
      <c r="H388" s="520" t="str">
        <f>+_xlfn.XLOOKUP($AB388,SOLIEU!$E:$E,SOLIEU!$AG:$AG,"")</f>
        <v/>
      </c>
      <c r="I388" s="520" t="str">
        <f>+_xlfn.XLOOKUP($AB388,SOLIEU!$E:$E,SOLIEU!$AI:$AI,"")</f>
        <v/>
      </c>
      <c r="J388" s="521" t="str">
        <f t="shared" si="80"/>
        <v/>
      </c>
      <c r="K388" s="521" t="str">
        <f t="shared" si="81"/>
        <v/>
      </c>
      <c r="L388" s="520" t="str">
        <f>+_xlfn.XLOOKUP($AB388,SOLIEU!$E:$E,SOLIEU!$AA:$AA,"")</f>
        <v/>
      </c>
      <c r="M388" s="520" t="str">
        <f>+_xlfn.XLOOKUP($AB388,SOLIEU!$E:$E,SOLIEU!$AE:$AE,"")</f>
        <v/>
      </c>
      <c r="N388" s="520" t="str">
        <f>+_xlfn.XLOOKUP($AB388,SOLIEU!$E:$E,SOLIEU!$AH:$AH,"")</f>
        <v/>
      </c>
      <c r="O388" s="520" t="str">
        <f>+_xlfn.XLOOKUP($AB388,SOLIEU!$E:$E,SOLIEU!$AJ:$AJ,"")</f>
        <v/>
      </c>
      <c r="P388" s="521" t="e">
        <f t="shared" si="82"/>
        <v>#VALUE!</v>
      </c>
      <c r="Q388" s="521" t="e">
        <f t="shared" si="83"/>
        <v>#VALUE!</v>
      </c>
      <c r="R388" s="521" t="e">
        <f t="shared" si="84"/>
        <v>#VALUE!</v>
      </c>
      <c r="S388" s="521" t="e">
        <f t="shared" si="76"/>
        <v>#VALUE!</v>
      </c>
      <c r="T388" s="521" t="e">
        <f t="shared" si="85"/>
        <v>#VALUE!</v>
      </c>
      <c r="U388" s="521" t="e">
        <f t="shared" si="86"/>
        <v>#VALUE!</v>
      </c>
      <c r="V388" s="296" t="s">
        <v>46</v>
      </c>
      <c r="Y388" s="48">
        <f t="shared" si="77"/>
        <v>1</v>
      </c>
      <c r="Z388" s="48">
        <f t="shared" si="89"/>
        <v>378</v>
      </c>
      <c r="AA388" s="48" t="str">
        <f t="shared" si="88"/>
        <v>1-378-3D</v>
      </c>
      <c r="AB388" s="419" t="str">
        <f>+_xlfn.XLOOKUP(AA388,SOLIEU!B:B,SOLIEU!E:E,"")</f>
        <v/>
      </c>
      <c r="AC388" s="48"/>
    </row>
    <row r="389" spans="1:29" ht="17.399999999999999" hidden="1" customHeight="1" x14ac:dyDescent="0.3">
      <c r="A389" s="318">
        <f t="shared" si="78"/>
        <v>379</v>
      </c>
      <c r="B389" s="318" t="str">
        <f t="shared" si="79"/>
        <v/>
      </c>
      <c r="C389" s="520" t="str">
        <f>+_xlfn.XLOOKUP($AB389,SOLIEU!$E:$E,SOLIEU!$AP:$AP,"")</f>
        <v/>
      </c>
      <c r="D389" s="520" t="str">
        <f>+_xlfn.XLOOKUP($AB389,SOLIEU!$E:$E,SOLIEU!$AQ:$AQ,"")</f>
        <v/>
      </c>
      <c r="E389" s="520" t="str">
        <f>+_xlfn.XLOOKUP($AB389,SOLIEU!$E:$E,SOLIEU!$W:$W,"")</f>
        <v/>
      </c>
      <c r="F389" s="520" t="str">
        <f>+_xlfn.XLOOKUP($AB389,SOLIEU!$E:$E,SOLIEU!$Z:$Z,"")</f>
        <v/>
      </c>
      <c r="G389" s="520" t="str">
        <f>+_xlfn.XLOOKUP($AB389,SOLIEU!$E:$E,SOLIEU!$AD:$AD,"")</f>
        <v/>
      </c>
      <c r="H389" s="520" t="str">
        <f>+_xlfn.XLOOKUP($AB389,SOLIEU!$E:$E,SOLIEU!$AG:$AG,"")</f>
        <v/>
      </c>
      <c r="I389" s="520" t="str">
        <f>+_xlfn.XLOOKUP($AB389,SOLIEU!$E:$E,SOLIEU!$AI:$AI,"")</f>
        <v/>
      </c>
      <c r="J389" s="521" t="str">
        <f t="shared" si="80"/>
        <v/>
      </c>
      <c r="K389" s="521" t="str">
        <f t="shared" si="81"/>
        <v/>
      </c>
      <c r="L389" s="520" t="str">
        <f>+_xlfn.XLOOKUP($AB389,SOLIEU!$E:$E,SOLIEU!$AA:$AA,"")</f>
        <v/>
      </c>
      <c r="M389" s="520" t="str">
        <f>+_xlfn.XLOOKUP($AB389,SOLIEU!$E:$E,SOLIEU!$AE:$AE,"")</f>
        <v/>
      </c>
      <c r="N389" s="520" t="str">
        <f>+_xlfn.XLOOKUP($AB389,SOLIEU!$E:$E,SOLIEU!$AH:$AH,"")</f>
        <v/>
      </c>
      <c r="O389" s="520" t="str">
        <f>+_xlfn.XLOOKUP($AB389,SOLIEU!$E:$E,SOLIEU!$AJ:$AJ,"")</f>
        <v/>
      </c>
      <c r="P389" s="521" t="e">
        <f t="shared" si="82"/>
        <v>#VALUE!</v>
      </c>
      <c r="Q389" s="521" t="e">
        <f t="shared" si="83"/>
        <v>#VALUE!</v>
      </c>
      <c r="R389" s="521" t="e">
        <f t="shared" si="84"/>
        <v>#VALUE!</v>
      </c>
      <c r="S389" s="521" t="e">
        <f t="shared" si="76"/>
        <v>#VALUE!</v>
      </c>
      <c r="T389" s="521" t="e">
        <f t="shared" si="85"/>
        <v>#VALUE!</v>
      </c>
      <c r="U389" s="521" t="e">
        <f t="shared" si="86"/>
        <v>#VALUE!</v>
      </c>
      <c r="V389" s="296" t="s">
        <v>46</v>
      </c>
      <c r="Y389" s="48">
        <f t="shared" si="77"/>
        <v>1</v>
      </c>
      <c r="Z389" s="48">
        <f t="shared" si="89"/>
        <v>379</v>
      </c>
      <c r="AA389" s="48" t="str">
        <f t="shared" si="88"/>
        <v>1-379-3D</v>
      </c>
      <c r="AB389" s="419" t="str">
        <f>+_xlfn.XLOOKUP(AA389,SOLIEU!B:B,SOLIEU!E:E,"")</f>
        <v/>
      </c>
      <c r="AC389" s="48"/>
    </row>
    <row r="390" spans="1:29" ht="17.399999999999999" hidden="1" customHeight="1" x14ac:dyDescent="0.3">
      <c r="A390" s="318">
        <f t="shared" si="78"/>
        <v>380</v>
      </c>
      <c r="B390" s="318" t="str">
        <f t="shared" si="79"/>
        <v/>
      </c>
      <c r="C390" s="520" t="str">
        <f>+_xlfn.XLOOKUP($AB390,SOLIEU!$E:$E,SOLIEU!$AP:$AP,"")</f>
        <v/>
      </c>
      <c r="D390" s="520" t="str">
        <f>+_xlfn.XLOOKUP($AB390,SOLIEU!$E:$E,SOLIEU!$AQ:$AQ,"")</f>
        <v/>
      </c>
      <c r="E390" s="520" t="str">
        <f>+_xlfn.XLOOKUP($AB390,SOLIEU!$E:$E,SOLIEU!$W:$W,"")</f>
        <v/>
      </c>
      <c r="F390" s="520" t="str">
        <f>+_xlfn.XLOOKUP($AB390,SOLIEU!$E:$E,SOLIEU!$Z:$Z,"")</f>
        <v/>
      </c>
      <c r="G390" s="520" t="str">
        <f>+_xlfn.XLOOKUP($AB390,SOLIEU!$E:$E,SOLIEU!$AD:$AD,"")</f>
        <v/>
      </c>
      <c r="H390" s="520" t="str">
        <f>+_xlfn.XLOOKUP($AB390,SOLIEU!$E:$E,SOLIEU!$AG:$AG,"")</f>
        <v/>
      </c>
      <c r="I390" s="520" t="str">
        <f>+_xlfn.XLOOKUP($AB390,SOLIEU!$E:$E,SOLIEU!$AI:$AI,"")</f>
        <v/>
      </c>
      <c r="J390" s="521" t="str">
        <f t="shared" si="80"/>
        <v/>
      </c>
      <c r="K390" s="521" t="str">
        <f t="shared" si="81"/>
        <v/>
      </c>
      <c r="L390" s="520" t="str">
        <f>+_xlfn.XLOOKUP($AB390,SOLIEU!$E:$E,SOLIEU!$AA:$AA,"")</f>
        <v/>
      </c>
      <c r="M390" s="520" t="str">
        <f>+_xlfn.XLOOKUP($AB390,SOLIEU!$E:$E,SOLIEU!$AE:$AE,"")</f>
        <v/>
      </c>
      <c r="N390" s="520" t="str">
        <f>+_xlfn.XLOOKUP($AB390,SOLIEU!$E:$E,SOLIEU!$AH:$AH,"")</f>
        <v/>
      </c>
      <c r="O390" s="520" t="str">
        <f>+_xlfn.XLOOKUP($AB390,SOLIEU!$E:$E,SOLIEU!$AJ:$AJ,"")</f>
        <v/>
      </c>
      <c r="P390" s="521" t="e">
        <f t="shared" si="82"/>
        <v>#VALUE!</v>
      </c>
      <c r="Q390" s="521" t="e">
        <f t="shared" si="83"/>
        <v>#VALUE!</v>
      </c>
      <c r="R390" s="521" t="e">
        <f t="shared" si="84"/>
        <v>#VALUE!</v>
      </c>
      <c r="S390" s="521" t="e">
        <f t="shared" si="76"/>
        <v>#VALUE!</v>
      </c>
      <c r="T390" s="521" t="e">
        <f t="shared" si="85"/>
        <v>#VALUE!</v>
      </c>
      <c r="U390" s="521" t="e">
        <f t="shared" si="86"/>
        <v>#VALUE!</v>
      </c>
      <c r="V390" s="296" t="s">
        <v>46</v>
      </c>
      <c r="Y390" s="48">
        <f t="shared" si="77"/>
        <v>1</v>
      </c>
      <c r="Z390" s="48">
        <f t="shared" si="89"/>
        <v>380</v>
      </c>
      <c r="AA390" s="48" t="str">
        <f t="shared" si="88"/>
        <v>1-380-3D</v>
      </c>
      <c r="AB390" s="419" t="str">
        <f>+_xlfn.XLOOKUP(AA390,SOLIEU!B:B,SOLIEU!E:E,"")</f>
        <v/>
      </c>
      <c r="AC390" s="48"/>
    </row>
    <row r="391" spans="1:29" ht="17.399999999999999" hidden="1" customHeight="1" x14ac:dyDescent="0.3">
      <c r="A391" s="318">
        <f t="shared" si="78"/>
        <v>381</v>
      </c>
      <c r="B391" s="318" t="str">
        <f t="shared" si="79"/>
        <v/>
      </c>
      <c r="C391" s="520" t="str">
        <f>+_xlfn.XLOOKUP($AB391,SOLIEU!$E:$E,SOLIEU!$AP:$AP,"")</f>
        <v/>
      </c>
      <c r="D391" s="520" t="str">
        <f>+_xlfn.XLOOKUP($AB391,SOLIEU!$E:$E,SOLIEU!$AQ:$AQ,"")</f>
        <v/>
      </c>
      <c r="E391" s="520" t="str">
        <f>+_xlfn.XLOOKUP($AB391,SOLIEU!$E:$E,SOLIEU!$W:$W,"")</f>
        <v/>
      </c>
      <c r="F391" s="520" t="str">
        <f>+_xlfn.XLOOKUP($AB391,SOLIEU!$E:$E,SOLIEU!$Z:$Z,"")</f>
        <v/>
      </c>
      <c r="G391" s="520" t="str">
        <f>+_xlfn.XLOOKUP($AB391,SOLIEU!$E:$E,SOLIEU!$AD:$AD,"")</f>
        <v/>
      </c>
      <c r="H391" s="520" t="str">
        <f>+_xlfn.XLOOKUP($AB391,SOLIEU!$E:$E,SOLIEU!$AG:$AG,"")</f>
        <v/>
      </c>
      <c r="I391" s="520" t="str">
        <f>+_xlfn.XLOOKUP($AB391,SOLIEU!$E:$E,SOLIEU!$AI:$AI,"")</f>
        <v/>
      </c>
      <c r="J391" s="521" t="str">
        <f t="shared" si="80"/>
        <v/>
      </c>
      <c r="K391" s="521" t="str">
        <f t="shared" si="81"/>
        <v/>
      </c>
      <c r="L391" s="520" t="str">
        <f>+_xlfn.XLOOKUP($AB391,SOLIEU!$E:$E,SOLIEU!$AA:$AA,"")</f>
        <v/>
      </c>
      <c r="M391" s="520" t="str">
        <f>+_xlfn.XLOOKUP($AB391,SOLIEU!$E:$E,SOLIEU!$AE:$AE,"")</f>
        <v/>
      </c>
      <c r="N391" s="520" t="str">
        <f>+_xlfn.XLOOKUP($AB391,SOLIEU!$E:$E,SOLIEU!$AH:$AH,"")</f>
        <v/>
      </c>
      <c r="O391" s="520" t="str">
        <f>+_xlfn.XLOOKUP($AB391,SOLIEU!$E:$E,SOLIEU!$AJ:$AJ,"")</f>
        <v/>
      </c>
      <c r="P391" s="521" t="e">
        <f t="shared" si="82"/>
        <v>#VALUE!</v>
      </c>
      <c r="Q391" s="521" t="e">
        <f t="shared" si="83"/>
        <v>#VALUE!</v>
      </c>
      <c r="R391" s="521" t="e">
        <f t="shared" si="84"/>
        <v>#VALUE!</v>
      </c>
      <c r="S391" s="521" t="e">
        <f t="shared" si="76"/>
        <v>#VALUE!</v>
      </c>
      <c r="T391" s="521" t="e">
        <f t="shared" si="85"/>
        <v>#VALUE!</v>
      </c>
      <c r="U391" s="521" t="e">
        <f t="shared" si="86"/>
        <v>#VALUE!</v>
      </c>
      <c r="V391" s="296" t="s">
        <v>46</v>
      </c>
      <c r="Y391" s="48">
        <f t="shared" si="77"/>
        <v>1</v>
      </c>
      <c r="Z391" s="48">
        <f t="shared" si="89"/>
        <v>381</v>
      </c>
      <c r="AA391" s="48" t="str">
        <f t="shared" si="88"/>
        <v>1-381-3D</v>
      </c>
      <c r="AB391" s="419" t="str">
        <f>+_xlfn.XLOOKUP(AA391,SOLIEU!B:B,SOLIEU!E:E,"")</f>
        <v/>
      </c>
      <c r="AC391" s="48"/>
    </row>
    <row r="392" spans="1:29" ht="17.399999999999999" hidden="1" customHeight="1" x14ac:dyDescent="0.3">
      <c r="A392" s="318">
        <f t="shared" si="78"/>
        <v>382</v>
      </c>
      <c r="B392" s="318" t="str">
        <f t="shared" si="79"/>
        <v/>
      </c>
      <c r="C392" s="520" t="str">
        <f>+_xlfn.XLOOKUP($AB392,SOLIEU!$E:$E,SOLIEU!$AP:$AP,"")</f>
        <v/>
      </c>
      <c r="D392" s="520" t="str">
        <f>+_xlfn.XLOOKUP($AB392,SOLIEU!$E:$E,SOLIEU!$AQ:$AQ,"")</f>
        <v/>
      </c>
      <c r="E392" s="520" t="str">
        <f>+_xlfn.XLOOKUP($AB392,SOLIEU!$E:$E,SOLIEU!$W:$W,"")</f>
        <v/>
      </c>
      <c r="F392" s="520" t="str">
        <f>+_xlfn.XLOOKUP($AB392,SOLIEU!$E:$E,SOLIEU!$Z:$Z,"")</f>
        <v/>
      </c>
      <c r="G392" s="520" t="str">
        <f>+_xlfn.XLOOKUP($AB392,SOLIEU!$E:$E,SOLIEU!$AD:$AD,"")</f>
        <v/>
      </c>
      <c r="H392" s="520" t="str">
        <f>+_xlfn.XLOOKUP($AB392,SOLIEU!$E:$E,SOLIEU!$AG:$AG,"")</f>
        <v/>
      </c>
      <c r="I392" s="520" t="str">
        <f>+_xlfn.XLOOKUP($AB392,SOLIEU!$E:$E,SOLIEU!$AI:$AI,"")</f>
        <v/>
      </c>
      <c r="J392" s="521" t="str">
        <f t="shared" si="80"/>
        <v/>
      </c>
      <c r="K392" s="521" t="str">
        <f t="shared" si="81"/>
        <v/>
      </c>
      <c r="L392" s="520" t="str">
        <f>+_xlfn.XLOOKUP($AB392,SOLIEU!$E:$E,SOLIEU!$AA:$AA,"")</f>
        <v/>
      </c>
      <c r="M392" s="520" t="str">
        <f>+_xlfn.XLOOKUP($AB392,SOLIEU!$E:$E,SOLIEU!$AE:$AE,"")</f>
        <v/>
      </c>
      <c r="N392" s="520" t="str">
        <f>+_xlfn.XLOOKUP($AB392,SOLIEU!$E:$E,SOLIEU!$AH:$AH,"")</f>
        <v/>
      </c>
      <c r="O392" s="520" t="str">
        <f>+_xlfn.XLOOKUP($AB392,SOLIEU!$E:$E,SOLIEU!$AJ:$AJ,"")</f>
        <v/>
      </c>
      <c r="P392" s="521" t="e">
        <f t="shared" si="82"/>
        <v>#VALUE!</v>
      </c>
      <c r="Q392" s="521" t="e">
        <f t="shared" si="83"/>
        <v>#VALUE!</v>
      </c>
      <c r="R392" s="521" t="e">
        <f t="shared" si="84"/>
        <v>#VALUE!</v>
      </c>
      <c r="S392" s="521" t="e">
        <f t="shared" si="76"/>
        <v>#VALUE!</v>
      </c>
      <c r="T392" s="521" t="e">
        <f t="shared" si="85"/>
        <v>#VALUE!</v>
      </c>
      <c r="U392" s="521" t="e">
        <f t="shared" si="86"/>
        <v>#VALUE!</v>
      </c>
      <c r="V392" s="296" t="s">
        <v>46</v>
      </c>
      <c r="Y392" s="48">
        <f t="shared" si="77"/>
        <v>1</v>
      </c>
      <c r="Z392" s="48">
        <f t="shared" si="89"/>
        <v>382</v>
      </c>
      <c r="AA392" s="48" t="str">
        <f t="shared" si="88"/>
        <v>1-382-3D</v>
      </c>
      <c r="AB392" s="419" t="str">
        <f>+_xlfn.XLOOKUP(AA392,SOLIEU!B:B,SOLIEU!E:E,"")</f>
        <v/>
      </c>
      <c r="AC392" s="48"/>
    </row>
    <row r="393" spans="1:29" ht="17.399999999999999" hidden="1" customHeight="1" x14ac:dyDescent="0.3">
      <c r="A393" s="318">
        <f t="shared" si="78"/>
        <v>383</v>
      </c>
      <c r="B393" s="318" t="str">
        <f t="shared" si="79"/>
        <v/>
      </c>
      <c r="C393" s="520" t="str">
        <f>+_xlfn.XLOOKUP($AB393,SOLIEU!$E:$E,SOLIEU!$AP:$AP,"")</f>
        <v/>
      </c>
      <c r="D393" s="520" t="str">
        <f>+_xlfn.XLOOKUP($AB393,SOLIEU!$E:$E,SOLIEU!$AQ:$AQ,"")</f>
        <v/>
      </c>
      <c r="E393" s="520" t="str">
        <f>+_xlfn.XLOOKUP($AB393,SOLIEU!$E:$E,SOLIEU!$W:$W,"")</f>
        <v/>
      </c>
      <c r="F393" s="520" t="str">
        <f>+_xlfn.XLOOKUP($AB393,SOLIEU!$E:$E,SOLIEU!$Z:$Z,"")</f>
        <v/>
      </c>
      <c r="G393" s="520" t="str">
        <f>+_xlfn.XLOOKUP($AB393,SOLIEU!$E:$E,SOLIEU!$AD:$AD,"")</f>
        <v/>
      </c>
      <c r="H393" s="520" t="str">
        <f>+_xlfn.XLOOKUP($AB393,SOLIEU!$E:$E,SOLIEU!$AG:$AG,"")</f>
        <v/>
      </c>
      <c r="I393" s="520" t="str">
        <f>+_xlfn.XLOOKUP($AB393,SOLIEU!$E:$E,SOLIEU!$AI:$AI,"")</f>
        <v/>
      </c>
      <c r="J393" s="521" t="str">
        <f t="shared" si="80"/>
        <v/>
      </c>
      <c r="K393" s="521" t="str">
        <f t="shared" si="81"/>
        <v/>
      </c>
      <c r="L393" s="520" t="str">
        <f>+_xlfn.XLOOKUP($AB393,SOLIEU!$E:$E,SOLIEU!$AA:$AA,"")</f>
        <v/>
      </c>
      <c r="M393" s="520" t="str">
        <f>+_xlfn.XLOOKUP($AB393,SOLIEU!$E:$E,SOLIEU!$AE:$AE,"")</f>
        <v/>
      </c>
      <c r="N393" s="520" t="str">
        <f>+_xlfn.XLOOKUP($AB393,SOLIEU!$E:$E,SOLIEU!$AH:$AH,"")</f>
        <v/>
      </c>
      <c r="O393" s="520" t="str">
        <f>+_xlfn.XLOOKUP($AB393,SOLIEU!$E:$E,SOLIEU!$AJ:$AJ,"")</f>
        <v/>
      </c>
      <c r="P393" s="521" t="e">
        <f t="shared" si="82"/>
        <v>#VALUE!</v>
      </c>
      <c r="Q393" s="521" t="e">
        <f t="shared" si="83"/>
        <v>#VALUE!</v>
      </c>
      <c r="R393" s="521" t="e">
        <f t="shared" si="84"/>
        <v>#VALUE!</v>
      </c>
      <c r="S393" s="521" t="e">
        <f t="shared" si="76"/>
        <v>#VALUE!</v>
      </c>
      <c r="T393" s="521" t="e">
        <f t="shared" si="85"/>
        <v>#VALUE!</v>
      </c>
      <c r="U393" s="521" t="e">
        <f t="shared" si="86"/>
        <v>#VALUE!</v>
      </c>
      <c r="V393" s="296" t="s">
        <v>46</v>
      </c>
      <c r="Y393" s="48">
        <f t="shared" si="77"/>
        <v>1</v>
      </c>
      <c r="Z393" s="48">
        <f t="shared" si="89"/>
        <v>383</v>
      </c>
      <c r="AA393" s="48" t="str">
        <f t="shared" si="88"/>
        <v>1-383-3D</v>
      </c>
      <c r="AB393" s="419" t="str">
        <f>+_xlfn.XLOOKUP(AA393,SOLIEU!B:B,SOLIEU!E:E,"")</f>
        <v/>
      </c>
      <c r="AC393" s="48"/>
    </row>
    <row r="394" spans="1:29" ht="17.399999999999999" hidden="1" customHeight="1" x14ac:dyDescent="0.3">
      <c r="A394" s="318">
        <f t="shared" si="78"/>
        <v>384</v>
      </c>
      <c r="B394" s="318" t="str">
        <f t="shared" si="79"/>
        <v/>
      </c>
      <c r="C394" s="520" t="str">
        <f>+_xlfn.XLOOKUP($AB394,SOLIEU!$E:$E,SOLIEU!$AP:$AP,"")</f>
        <v/>
      </c>
      <c r="D394" s="520" t="str">
        <f>+_xlfn.XLOOKUP($AB394,SOLIEU!$E:$E,SOLIEU!$AQ:$AQ,"")</f>
        <v/>
      </c>
      <c r="E394" s="520" t="str">
        <f>+_xlfn.XLOOKUP($AB394,SOLIEU!$E:$E,SOLIEU!$W:$W,"")</f>
        <v/>
      </c>
      <c r="F394" s="520" t="str">
        <f>+_xlfn.XLOOKUP($AB394,SOLIEU!$E:$E,SOLIEU!$Z:$Z,"")</f>
        <v/>
      </c>
      <c r="G394" s="520" t="str">
        <f>+_xlfn.XLOOKUP($AB394,SOLIEU!$E:$E,SOLIEU!$AD:$AD,"")</f>
        <v/>
      </c>
      <c r="H394" s="520" t="str">
        <f>+_xlfn.XLOOKUP($AB394,SOLIEU!$E:$E,SOLIEU!$AG:$AG,"")</f>
        <v/>
      </c>
      <c r="I394" s="520" t="str">
        <f>+_xlfn.XLOOKUP($AB394,SOLIEU!$E:$E,SOLIEU!$AI:$AI,"")</f>
        <v/>
      </c>
      <c r="J394" s="521" t="str">
        <f t="shared" si="80"/>
        <v/>
      </c>
      <c r="K394" s="521" t="str">
        <f t="shared" si="81"/>
        <v/>
      </c>
      <c r="L394" s="520" t="str">
        <f>+_xlfn.XLOOKUP($AB394,SOLIEU!$E:$E,SOLIEU!$AA:$AA,"")</f>
        <v/>
      </c>
      <c r="M394" s="520" t="str">
        <f>+_xlfn.XLOOKUP($AB394,SOLIEU!$E:$E,SOLIEU!$AE:$AE,"")</f>
        <v/>
      </c>
      <c r="N394" s="520" t="str">
        <f>+_xlfn.XLOOKUP($AB394,SOLIEU!$E:$E,SOLIEU!$AH:$AH,"")</f>
        <v/>
      </c>
      <c r="O394" s="520" t="str">
        <f>+_xlfn.XLOOKUP($AB394,SOLIEU!$E:$E,SOLIEU!$AJ:$AJ,"")</f>
        <v/>
      </c>
      <c r="P394" s="521" t="e">
        <f t="shared" si="82"/>
        <v>#VALUE!</v>
      </c>
      <c r="Q394" s="521" t="e">
        <f t="shared" si="83"/>
        <v>#VALUE!</v>
      </c>
      <c r="R394" s="521" t="e">
        <f t="shared" si="84"/>
        <v>#VALUE!</v>
      </c>
      <c r="S394" s="521" t="e">
        <f t="shared" si="76"/>
        <v>#VALUE!</v>
      </c>
      <c r="T394" s="521" t="e">
        <f t="shared" si="85"/>
        <v>#VALUE!</v>
      </c>
      <c r="U394" s="521" t="e">
        <f t="shared" si="86"/>
        <v>#VALUE!</v>
      </c>
      <c r="V394" s="296" t="s">
        <v>46</v>
      </c>
      <c r="Y394" s="48">
        <f t="shared" si="77"/>
        <v>1</v>
      </c>
      <c r="Z394" s="48">
        <f t="shared" si="89"/>
        <v>384</v>
      </c>
      <c r="AA394" s="48" t="str">
        <f t="shared" si="88"/>
        <v>1-384-3D</v>
      </c>
      <c r="AB394" s="419" t="str">
        <f>+_xlfn.XLOOKUP(AA394,SOLIEU!B:B,SOLIEU!E:E,"")</f>
        <v/>
      </c>
      <c r="AC394" s="48"/>
    </row>
    <row r="395" spans="1:29" ht="17.399999999999999" hidden="1" customHeight="1" x14ac:dyDescent="0.3">
      <c r="A395" s="318">
        <f t="shared" si="78"/>
        <v>385</v>
      </c>
      <c r="B395" s="318" t="str">
        <f t="shared" si="79"/>
        <v/>
      </c>
      <c r="C395" s="520" t="str">
        <f>+_xlfn.XLOOKUP($AB395,SOLIEU!$E:$E,SOLIEU!$AP:$AP,"")</f>
        <v/>
      </c>
      <c r="D395" s="520" t="str">
        <f>+_xlfn.XLOOKUP($AB395,SOLIEU!$E:$E,SOLIEU!$AQ:$AQ,"")</f>
        <v/>
      </c>
      <c r="E395" s="520" t="str">
        <f>+_xlfn.XLOOKUP($AB395,SOLIEU!$E:$E,SOLIEU!$W:$W,"")</f>
        <v/>
      </c>
      <c r="F395" s="520" t="str">
        <f>+_xlfn.XLOOKUP($AB395,SOLIEU!$E:$E,SOLIEU!$Z:$Z,"")</f>
        <v/>
      </c>
      <c r="G395" s="520" t="str">
        <f>+_xlfn.XLOOKUP($AB395,SOLIEU!$E:$E,SOLIEU!$AD:$AD,"")</f>
        <v/>
      </c>
      <c r="H395" s="520" t="str">
        <f>+_xlfn.XLOOKUP($AB395,SOLIEU!$E:$E,SOLIEU!$AG:$AG,"")</f>
        <v/>
      </c>
      <c r="I395" s="520" t="str">
        <f>+_xlfn.XLOOKUP($AB395,SOLIEU!$E:$E,SOLIEU!$AI:$AI,"")</f>
        <v/>
      </c>
      <c r="J395" s="521" t="str">
        <f t="shared" si="80"/>
        <v/>
      </c>
      <c r="K395" s="521" t="str">
        <f t="shared" si="81"/>
        <v/>
      </c>
      <c r="L395" s="520" t="str">
        <f>+_xlfn.XLOOKUP($AB395,SOLIEU!$E:$E,SOLIEU!$AA:$AA,"")</f>
        <v/>
      </c>
      <c r="M395" s="520" t="str">
        <f>+_xlfn.XLOOKUP($AB395,SOLIEU!$E:$E,SOLIEU!$AE:$AE,"")</f>
        <v/>
      </c>
      <c r="N395" s="520" t="str">
        <f>+_xlfn.XLOOKUP($AB395,SOLIEU!$E:$E,SOLIEU!$AH:$AH,"")</f>
        <v/>
      </c>
      <c r="O395" s="520" t="str">
        <f>+_xlfn.XLOOKUP($AB395,SOLIEU!$E:$E,SOLIEU!$AJ:$AJ,"")</f>
        <v/>
      </c>
      <c r="P395" s="521" t="e">
        <f t="shared" si="82"/>
        <v>#VALUE!</v>
      </c>
      <c r="Q395" s="521" t="e">
        <f t="shared" si="83"/>
        <v>#VALUE!</v>
      </c>
      <c r="R395" s="521" t="e">
        <f t="shared" si="84"/>
        <v>#VALUE!</v>
      </c>
      <c r="S395" s="521" t="e">
        <f t="shared" si="76"/>
        <v>#VALUE!</v>
      </c>
      <c r="T395" s="521" t="e">
        <f t="shared" si="85"/>
        <v>#VALUE!</v>
      </c>
      <c r="U395" s="521" t="e">
        <f t="shared" si="86"/>
        <v>#VALUE!</v>
      </c>
      <c r="V395" s="296" t="s">
        <v>46</v>
      </c>
      <c r="Y395" s="48">
        <f t="shared" si="77"/>
        <v>1</v>
      </c>
      <c r="Z395" s="48">
        <f t="shared" si="89"/>
        <v>385</v>
      </c>
      <c r="AA395" s="48" t="str">
        <f t="shared" si="88"/>
        <v>1-385-3D</v>
      </c>
      <c r="AB395" s="419" t="str">
        <f>+_xlfn.XLOOKUP(AA395,SOLIEU!B:B,SOLIEU!E:E,"")</f>
        <v/>
      </c>
      <c r="AC395" s="48"/>
    </row>
    <row r="396" spans="1:29" ht="17.399999999999999" hidden="1" customHeight="1" x14ac:dyDescent="0.3">
      <c r="A396" s="318">
        <f t="shared" si="78"/>
        <v>386</v>
      </c>
      <c r="B396" s="318" t="str">
        <f t="shared" si="79"/>
        <v/>
      </c>
      <c r="C396" s="520" t="str">
        <f>+_xlfn.XLOOKUP($AB396,SOLIEU!$E:$E,SOLIEU!$AP:$AP,"")</f>
        <v/>
      </c>
      <c r="D396" s="520" t="str">
        <f>+_xlfn.XLOOKUP($AB396,SOLIEU!$E:$E,SOLIEU!$AQ:$AQ,"")</f>
        <v/>
      </c>
      <c r="E396" s="520" t="str">
        <f>+_xlfn.XLOOKUP($AB396,SOLIEU!$E:$E,SOLIEU!$W:$W,"")</f>
        <v/>
      </c>
      <c r="F396" s="520" t="str">
        <f>+_xlfn.XLOOKUP($AB396,SOLIEU!$E:$E,SOLIEU!$Z:$Z,"")</f>
        <v/>
      </c>
      <c r="G396" s="520" t="str">
        <f>+_xlfn.XLOOKUP($AB396,SOLIEU!$E:$E,SOLIEU!$AD:$AD,"")</f>
        <v/>
      </c>
      <c r="H396" s="520" t="str">
        <f>+_xlfn.XLOOKUP($AB396,SOLIEU!$E:$E,SOLIEU!$AG:$AG,"")</f>
        <v/>
      </c>
      <c r="I396" s="520" t="str">
        <f>+_xlfn.XLOOKUP($AB396,SOLIEU!$E:$E,SOLIEU!$AI:$AI,"")</f>
        <v/>
      </c>
      <c r="J396" s="521" t="str">
        <f t="shared" si="80"/>
        <v/>
      </c>
      <c r="K396" s="521" t="str">
        <f t="shared" si="81"/>
        <v/>
      </c>
      <c r="L396" s="520" t="str">
        <f>+_xlfn.XLOOKUP($AB396,SOLIEU!$E:$E,SOLIEU!$AA:$AA,"")</f>
        <v/>
      </c>
      <c r="M396" s="520" t="str">
        <f>+_xlfn.XLOOKUP($AB396,SOLIEU!$E:$E,SOLIEU!$AE:$AE,"")</f>
        <v/>
      </c>
      <c r="N396" s="520" t="str">
        <f>+_xlfn.XLOOKUP($AB396,SOLIEU!$E:$E,SOLIEU!$AH:$AH,"")</f>
        <v/>
      </c>
      <c r="O396" s="520" t="str">
        <f>+_xlfn.XLOOKUP($AB396,SOLIEU!$E:$E,SOLIEU!$AJ:$AJ,"")</f>
        <v/>
      </c>
      <c r="P396" s="521" t="e">
        <f t="shared" si="82"/>
        <v>#VALUE!</v>
      </c>
      <c r="Q396" s="521" t="e">
        <f t="shared" si="83"/>
        <v>#VALUE!</v>
      </c>
      <c r="R396" s="521" t="e">
        <f t="shared" si="84"/>
        <v>#VALUE!</v>
      </c>
      <c r="S396" s="521" t="e">
        <f t="shared" ref="S396:S459" si="90">+M396-G396</f>
        <v>#VALUE!</v>
      </c>
      <c r="T396" s="521" t="e">
        <f t="shared" si="85"/>
        <v>#VALUE!</v>
      </c>
      <c r="U396" s="521" t="e">
        <f t="shared" si="86"/>
        <v>#VALUE!</v>
      </c>
      <c r="V396" s="296" t="s">
        <v>46</v>
      </c>
      <c r="Y396" s="48">
        <f t="shared" ref="Y396:Y459" si="91">+$AA$2</f>
        <v>1</v>
      </c>
      <c r="Z396" s="48">
        <f t="shared" si="89"/>
        <v>386</v>
      </c>
      <c r="AA396" s="48" t="str">
        <f t="shared" si="88"/>
        <v>1-386-3D</v>
      </c>
      <c r="AB396" s="419" t="str">
        <f>+_xlfn.XLOOKUP(AA396,SOLIEU!B:B,SOLIEU!E:E,"")</f>
        <v/>
      </c>
      <c r="AC396" s="48"/>
    </row>
    <row r="397" spans="1:29" ht="17.399999999999999" hidden="1" customHeight="1" x14ac:dyDescent="0.3">
      <c r="A397" s="318">
        <f t="shared" si="78"/>
        <v>387</v>
      </c>
      <c r="B397" s="318" t="str">
        <f t="shared" si="79"/>
        <v/>
      </c>
      <c r="C397" s="520" t="str">
        <f>+_xlfn.XLOOKUP($AB397,SOLIEU!$E:$E,SOLIEU!$AP:$AP,"")</f>
        <v/>
      </c>
      <c r="D397" s="520" t="str">
        <f>+_xlfn.XLOOKUP($AB397,SOLIEU!$E:$E,SOLIEU!$AQ:$AQ,"")</f>
        <v/>
      </c>
      <c r="E397" s="520" t="str">
        <f>+_xlfn.XLOOKUP($AB397,SOLIEU!$E:$E,SOLIEU!$W:$W,"")</f>
        <v/>
      </c>
      <c r="F397" s="520" t="str">
        <f>+_xlfn.XLOOKUP($AB397,SOLIEU!$E:$E,SOLIEU!$Z:$Z,"")</f>
        <v/>
      </c>
      <c r="G397" s="520" t="str">
        <f>+_xlfn.XLOOKUP($AB397,SOLIEU!$E:$E,SOLIEU!$AD:$AD,"")</f>
        <v/>
      </c>
      <c r="H397" s="520" t="str">
        <f>+_xlfn.XLOOKUP($AB397,SOLIEU!$E:$E,SOLIEU!$AG:$AG,"")</f>
        <v/>
      </c>
      <c r="I397" s="520" t="str">
        <f>+_xlfn.XLOOKUP($AB397,SOLIEU!$E:$E,SOLIEU!$AI:$AI,"")</f>
        <v/>
      </c>
      <c r="J397" s="521" t="str">
        <f t="shared" si="80"/>
        <v/>
      </c>
      <c r="K397" s="521" t="str">
        <f t="shared" si="81"/>
        <v/>
      </c>
      <c r="L397" s="520" t="str">
        <f>+_xlfn.XLOOKUP($AB397,SOLIEU!$E:$E,SOLIEU!$AA:$AA,"")</f>
        <v/>
      </c>
      <c r="M397" s="520" t="str">
        <f>+_xlfn.XLOOKUP($AB397,SOLIEU!$E:$E,SOLIEU!$AE:$AE,"")</f>
        <v/>
      </c>
      <c r="N397" s="520" t="str">
        <f>+_xlfn.XLOOKUP($AB397,SOLIEU!$E:$E,SOLIEU!$AH:$AH,"")</f>
        <v/>
      </c>
      <c r="O397" s="520" t="str">
        <f>+_xlfn.XLOOKUP($AB397,SOLIEU!$E:$E,SOLIEU!$AJ:$AJ,"")</f>
        <v/>
      </c>
      <c r="P397" s="521" t="e">
        <f t="shared" si="82"/>
        <v>#VALUE!</v>
      </c>
      <c r="Q397" s="521" t="e">
        <f t="shared" si="83"/>
        <v>#VALUE!</v>
      </c>
      <c r="R397" s="521" t="e">
        <f t="shared" si="84"/>
        <v>#VALUE!</v>
      </c>
      <c r="S397" s="521" t="e">
        <f t="shared" si="90"/>
        <v>#VALUE!</v>
      </c>
      <c r="T397" s="521" t="e">
        <f t="shared" si="85"/>
        <v>#VALUE!</v>
      </c>
      <c r="U397" s="521" t="e">
        <f t="shared" si="86"/>
        <v>#VALUE!</v>
      </c>
      <c r="V397" s="296" t="s">
        <v>46</v>
      </c>
      <c r="Y397" s="48">
        <f t="shared" si="91"/>
        <v>1</v>
      </c>
      <c r="Z397" s="48">
        <f t="shared" si="89"/>
        <v>387</v>
      </c>
      <c r="AA397" s="48" t="str">
        <f t="shared" si="88"/>
        <v>1-387-3D</v>
      </c>
      <c r="AB397" s="419" t="str">
        <f>+_xlfn.XLOOKUP(AA397,SOLIEU!B:B,SOLIEU!E:E,"")</f>
        <v/>
      </c>
      <c r="AC397" s="48"/>
    </row>
    <row r="398" spans="1:29" ht="17.399999999999999" hidden="1" customHeight="1" x14ac:dyDescent="0.3">
      <c r="A398" s="318">
        <f t="shared" si="78"/>
        <v>388</v>
      </c>
      <c r="B398" s="318" t="str">
        <f t="shared" si="79"/>
        <v/>
      </c>
      <c r="C398" s="520" t="str">
        <f>+_xlfn.XLOOKUP($AB398,SOLIEU!$E:$E,SOLIEU!$AP:$AP,"")</f>
        <v/>
      </c>
      <c r="D398" s="520" t="str">
        <f>+_xlfn.XLOOKUP($AB398,SOLIEU!$E:$E,SOLIEU!$AQ:$AQ,"")</f>
        <v/>
      </c>
      <c r="E398" s="520" t="str">
        <f>+_xlfn.XLOOKUP($AB398,SOLIEU!$E:$E,SOLIEU!$W:$W,"")</f>
        <v/>
      </c>
      <c r="F398" s="520" t="str">
        <f>+_xlfn.XLOOKUP($AB398,SOLIEU!$E:$E,SOLIEU!$Z:$Z,"")</f>
        <v/>
      </c>
      <c r="G398" s="520" t="str">
        <f>+_xlfn.XLOOKUP($AB398,SOLIEU!$E:$E,SOLIEU!$AD:$AD,"")</f>
        <v/>
      </c>
      <c r="H398" s="520" t="str">
        <f>+_xlfn.XLOOKUP($AB398,SOLIEU!$E:$E,SOLIEU!$AG:$AG,"")</f>
        <v/>
      </c>
      <c r="I398" s="520" t="str">
        <f>+_xlfn.XLOOKUP($AB398,SOLIEU!$E:$E,SOLIEU!$AI:$AI,"")</f>
        <v/>
      </c>
      <c r="J398" s="521" t="str">
        <f t="shared" si="80"/>
        <v/>
      </c>
      <c r="K398" s="521" t="str">
        <f t="shared" si="81"/>
        <v/>
      </c>
      <c r="L398" s="520" t="str">
        <f>+_xlfn.XLOOKUP($AB398,SOLIEU!$E:$E,SOLIEU!$AA:$AA,"")</f>
        <v/>
      </c>
      <c r="M398" s="520" t="str">
        <f>+_xlfn.XLOOKUP($AB398,SOLIEU!$E:$E,SOLIEU!$AE:$AE,"")</f>
        <v/>
      </c>
      <c r="N398" s="520" t="str">
        <f>+_xlfn.XLOOKUP($AB398,SOLIEU!$E:$E,SOLIEU!$AH:$AH,"")</f>
        <v/>
      </c>
      <c r="O398" s="520" t="str">
        <f>+_xlfn.XLOOKUP($AB398,SOLIEU!$E:$E,SOLIEU!$AJ:$AJ,"")</f>
        <v/>
      </c>
      <c r="P398" s="521" t="e">
        <f t="shared" si="82"/>
        <v>#VALUE!</v>
      </c>
      <c r="Q398" s="521" t="e">
        <f t="shared" si="83"/>
        <v>#VALUE!</v>
      </c>
      <c r="R398" s="521" t="e">
        <f t="shared" si="84"/>
        <v>#VALUE!</v>
      </c>
      <c r="S398" s="521" t="e">
        <f t="shared" si="90"/>
        <v>#VALUE!</v>
      </c>
      <c r="T398" s="521" t="e">
        <f t="shared" si="85"/>
        <v>#VALUE!</v>
      </c>
      <c r="U398" s="521" t="e">
        <f t="shared" si="86"/>
        <v>#VALUE!</v>
      </c>
      <c r="V398" s="296" t="s">
        <v>46</v>
      </c>
      <c r="Y398" s="48">
        <f t="shared" si="91"/>
        <v>1</v>
      </c>
      <c r="Z398" s="48">
        <f t="shared" si="89"/>
        <v>388</v>
      </c>
      <c r="AA398" s="48" t="str">
        <f t="shared" si="88"/>
        <v>1-388-3D</v>
      </c>
      <c r="AB398" s="419" t="str">
        <f>+_xlfn.XLOOKUP(AA398,SOLIEU!B:B,SOLIEU!E:E,"")</f>
        <v/>
      </c>
      <c r="AC398" s="48"/>
    </row>
    <row r="399" spans="1:29" ht="17.399999999999999" hidden="1" customHeight="1" x14ac:dyDescent="0.3">
      <c r="A399" s="318">
        <f t="shared" si="78"/>
        <v>389</v>
      </c>
      <c r="B399" s="318" t="str">
        <f t="shared" si="79"/>
        <v/>
      </c>
      <c r="C399" s="520" t="str">
        <f>+_xlfn.XLOOKUP($AB399,SOLIEU!$E:$E,SOLIEU!$AP:$AP,"")</f>
        <v/>
      </c>
      <c r="D399" s="520" t="str">
        <f>+_xlfn.XLOOKUP($AB399,SOLIEU!$E:$E,SOLIEU!$AQ:$AQ,"")</f>
        <v/>
      </c>
      <c r="E399" s="520" t="str">
        <f>+_xlfn.XLOOKUP($AB399,SOLIEU!$E:$E,SOLIEU!$W:$W,"")</f>
        <v/>
      </c>
      <c r="F399" s="520" t="str">
        <f>+_xlfn.XLOOKUP($AB399,SOLIEU!$E:$E,SOLIEU!$Z:$Z,"")</f>
        <v/>
      </c>
      <c r="G399" s="520" t="str">
        <f>+_xlfn.XLOOKUP($AB399,SOLIEU!$E:$E,SOLIEU!$AD:$AD,"")</f>
        <v/>
      </c>
      <c r="H399" s="520" t="str">
        <f>+_xlfn.XLOOKUP($AB399,SOLIEU!$E:$E,SOLIEU!$AG:$AG,"")</f>
        <v/>
      </c>
      <c r="I399" s="520" t="str">
        <f>+_xlfn.XLOOKUP($AB399,SOLIEU!$E:$E,SOLIEU!$AI:$AI,"")</f>
        <v/>
      </c>
      <c r="J399" s="521" t="str">
        <f t="shared" si="80"/>
        <v/>
      </c>
      <c r="K399" s="521" t="str">
        <f t="shared" si="81"/>
        <v/>
      </c>
      <c r="L399" s="520" t="str">
        <f>+_xlfn.XLOOKUP($AB399,SOLIEU!$E:$E,SOLIEU!$AA:$AA,"")</f>
        <v/>
      </c>
      <c r="M399" s="520" t="str">
        <f>+_xlfn.XLOOKUP($AB399,SOLIEU!$E:$E,SOLIEU!$AE:$AE,"")</f>
        <v/>
      </c>
      <c r="N399" s="520" t="str">
        <f>+_xlfn.XLOOKUP($AB399,SOLIEU!$E:$E,SOLIEU!$AH:$AH,"")</f>
        <v/>
      </c>
      <c r="O399" s="520" t="str">
        <f>+_xlfn.XLOOKUP($AB399,SOLIEU!$E:$E,SOLIEU!$AJ:$AJ,"")</f>
        <v/>
      </c>
      <c r="P399" s="521" t="e">
        <f t="shared" si="82"/>
        <v>#VALUE!</v>
      </c>
      <c r="Q399" s="521" t="e">
        <f t="shared" si="83"/>
        <v>#VALUE!</v>
      </c>
      <c r="R399" s="521" t="e">
        <f t="shared" si="84"/>
        <v>#VALUE!</v>
      </c>
      <c r="S399" s="521" t="e">
        <f t="shared" si="90"/>
        <v>#VALUE!</v>
      </c>
      <c r="T399" s="521" t="e">
        <f t="shared" si="85"/>
        <v>#VALUE!</v>
      </c>
      <c r="U399" s="521" t="e">
        <f t="shared" si="86"/>
        <v>#VALUE!</v>
      </c>
      <c r="V399" s="296" t="s">
        <v>46</v>
      </c>
      <c r="Y399" s="48">
        <f t="shared" si="91"/>
        <v>1</v>
      </c>
      <c r="Z399" s="48">
        <f t="shared" si="89"/>
        <v>389</v>
      </c>
      <c r="AA399" s="48" t="str">
        <f t="shared" si="88"/>
        <v>1-389-3D</v>
      </c>
      <c r="AB399" s="419" t="str">
        <f>+_xlfn.XLOOKUP(AA399,SOLIEU!B:B,SOLIEU!E:E,"")</f>
        <v/>
      </c>
      <c r="AC399" s="48"/>
    </row>
    <row r="400" spans="1:29" ht="17.399999999999999" hidden="1" customHeight="1" x14ac:dyDescent="0.3">
      <c r="A400" s="318">
        <f t="shared" si="78"/>
        <v>390</v>
      </c>
      <c r="B400" s="318" t="str">
        <f t="shared" si="79"/>
        <v/>
      </c>
      <c r="C400" s="520" t="str">
        <f>+_xlfn.XLOOKUP($AB400,SOLIEU!$E:$E,SOLIEU!$AP:$AP,"")</f>
        <v/>
      </c>
      <c r="D400" s="520" t="str">
        <f>+_xlfn.XLOOKUP($AB400,SOLIEU!$E:$E,SOLIEU!$AQ:$AQ,"")</f>
        <v/>
      </c>
      <c r="E400" s="520" t="str">
        <f>+_xlfn.XLOOKUP($AB400,SOLIEU!$E:$E,SOLIEU!$W:$W,"")</f>
        <v/>
      </c>
      <c r="F400" s="520" t="str">
        <f>+_xlfn.XLOOKUP($AB400,SOLIEU!$E:$E,SOLIEU!$Z:$Z,"")</f>
        <v/>
      </c>
      <c r="G400" s="520" t="str">
        <f>+_xlfn.XLOOKUP($AB400,SOLIEU!$E:$E,SOLIEU!$AD:$AD,"")</f>
        <v/>
      </c>
      <c r="H400" s="520" t="str">
        <f>+_xlfn.XLOOKUP($AB400,SOLIEU!$E:$E,SOLIEU!$AG:$AG,"")</f>
        <v/>
      </c>
      <c r="I400" s="520" t="str">
        <f>+_xlfn.XLOOKUP($AB400,SOLIEU!$E:$E,SOLIEU!$AI:$AI,"")</f>
        <v/>
      </c>
      <c r="J400" s="521" t="str">
        <f t="shared" si="80"/>
        <v/>
      </c>
      <c r="K400" s="521" t="str">
        <f t="shared" si="81"/>
        <v/>
      </c>
      <c r="L400" s="520" t="str">
        <f>+_xlfn.XLOOKUP($AB400,SOLIEU!$E:$E,SOLIEU!$AA:$AA,"")</f>
        <v/>
      </c>
      <c r="M400" s="520" t="str">
        <f>+_xlfn.XLOOKUP($AB400,SOLIEU!$E:$E,SOLIEU!$AE:$AE,"")</f>
        <v/>
      </c>
      <c r="N400" s="520" t="str">
        <f>+_xlfn.XLOOKUP($AB400,SOLIEU!$E:$E,SOLIEU!$AH:$AH,"")</f>
        <v/>
      </c>
      <c r="O400" s="520" t="str">
        <f>+_xlfn.XLOOKUP($AB400,SOLIEU!$E:$E,SOLIEU!$AJ:$AJ,"")</f>
        <v/>
      </c>
      <c r="P400" s="521" t="e">
        <f t="shared" si="82"/>
        <v>#VALUE!</v>
      </c>
      <c r="Q400" s="521" t="e">
        <f t="shared" si="83"/>
        <v>#VALUE!</v>
      </c>
      <c r="R400" s="521" t="e">
        <f t="shared" si="84"/>
        <v>#VALUE!</v>
      </c>
      <c r="S400" s="521" t="e">
        <f t="shared" si="90"/>
        <v>#VALUE!</v>
      </c>
      <c r="T400" s="521" t="e">
        <f t="shared" si="85"/>
        <v>#VALUE!</v>
      </c>
      <c r="U400" s="521" t="e">
        <f t="shared" si="86"/>
        <v>#VALUE!</v>
      </c>
      <c r="V400" s="296" t="s">
        <v>46</v>
      </c>
      <c r="Y400" s="48">
        <f t="shared" si="91"/>
        <v>1</v>
      </c>
      <c r="Z400" s="48">
        <f t="shared" si="89"/>
        <v>390</v>
      </c>
      <c r="AA400" s="48" t="str">
        <f t="shared" si="88"/>
        <v>1-390-3D</v>
      </c>
      <c r="AB400" s="419" t="str">
        <f>+_xlfn.XLOOKUP(AA400,SOLIEU!B:B,SOLIEU!E:E,"")</f>
        <v/>
      </c>
      <c r="AC400" s="48"/>
    </row>
    <row r="401" spans="1:29" ht="17.399999999999999" hidden="1" customHeight="1" x14ac:dyDescent="0.3">
      <c r="A401" s="318">
        <f t="shared" si="78"/>
        <v>391</v>
      </c>
      <c r="B401" s="318" t="str">
        <f t="shared" si="79"/>
        <v/>
      </c>
      <c r="C401" s="520" t="str">
        <f>+_xlfn.XLOOKUP($AB401,SOLIEU!$E:$E,SOLIEU!$AP:$AP,"")</f>
        <v/>
      </c>
      <c r="D401" s="520" t="str">
        <f>+_xlfn.XLOOKUP($AB401,SOLIEU!$E:$E,SOLIEU!$AQ:$AQ,"")</f>
        <v/>
      </c>
      <c r="E401" s="520" t="str">
        <f>+_xlfn.XLOOKUP($AB401,SOLIEU!$E:$E,SOLIEU!$W:$W,"")</f>
        <v/>
      </c>
      <c r="F401" s="520" t="str">
        <f>+_xlfn.XLOOKUP($AB401,SOLIEU!$E:$E,SOLIEU!$Z:$Z,"")</f>
        <v/>
      </c>
      <c r="G401" s="520" t="str">
        <f>+_xlfn.XLOOKUP($AB401,SOLIEU!$E:$E,SOLIEU!$AD:$AD,"")</f>
        <v/>
      </c>
      <c r="H401" s="520" t="str">
        <f>+_xlfn.XLOOKUP($AB401,SOLIEU!$E:$E,SOLIEU!$AG:$AG,"")</f>
        <v/>
      </c>
      <c r="I401" s="520" t="str">
        <f>+_xlfn.XLOOKUP($AB401,SOLIEU!$E:$E,SOLIEU!$AI:$AI,"")</f>
        <v/>
      </c>
      <c r="J401" s="521" t="str">
        <f t="shared" si="80"/>
        <v/>
      </c>
      <c r="K401" s="521" t="str">
        <f t="shared" si="81"/>
        <v/>
      </c>
      <c r="L401" s="520" t="str">
        <f>+_xlfn.XLOOKUP($AB401,SOLIEU!$E:$E,SOLIEU!$AA:$AA,"")</f>
        <v/>
      </c>
      <c r="M401" s="520" t="str">
        <f>+_xlfn.XLOOKUP($AB401,SOLIEU!$E:$E,SOLIEU!$AE:$AE,"")</f>
        <v/>
      </c>
      <c r="N401" s="520" t="str">
        <f>+_xlfn.XLOOKUP($AB401,SOLIEU!$E:$E,SOLIEU!$AH:$AH,"")</f>
        <v/>
      </c>
      <c r="O401" s="520" t="str">
        <f>+_xlfn.XLOOKUP($AB401,SOLIEU!$E:$E,SOLIEU!$AJ:$AJ,"")</f>
        <v/>
      </c>
      <c r="P401" s="521" t="e">
        <f t="shared" si="82"/>
        <v>#VALUE!</v>
      </c>
      <c r="Q401" s="521" t="e">
        <f t="shared" si="83"/>
        <v>#VALUE!</v>
      </c>
      <c r="R401" s="521" t="e">
        <f t="shared" si="84"/>
        <v>#VALUE!</v>
      </c>
      <c r="S401" s="521" t="e">
        <f t="shared" si="90"/>
        <v>#VALUE!</v>
      </c>
      <c r="T401" s="521" t="e">
        <f t="shared" si="85"/>
        <v>#VALUE!</v>
      </c>
      <c r="U401" s="521" t="e">
        <f t="shared" si="86"/>
        <v>#VALUE!</v>
      </c>
      <c r="V401" s="296" t="s">
        <v>46</v>
      </c>
      <c r="Y401" s="48">
        <f t="shared" si="91"/>
        <v>1</v>
      </c>
      <c r="Z401" s="48">
        <f t="shared" si="89"/>
        <v>391</v>
      </c>
      <c r="AA401" s="48" t="str">
        <f t="shared" si="88"/>
        <v>1-391-3D</v>
      </c>
      <c r="AB401" s="419" t="str">
        <f>+_xlfn.XLOOKUP(AA401,SOLIEU!B:B,SOLIEU!E:E,"")</f>
        <v/>
      </c>
      <c r="AC401" s="48"/>
    </row>
    <row r="402" spans="1:29" ht="17.399999999999999" hidden="1" customHeight="1" x14ac:dyDescent="0.3">
      <c r="A402" s="318">
        <f t="shared" si="78"/>
        <v>392</v>
      </c>
      <c r="B402" s="318" t="str">
        <f t="shared" si="79"/>
        <v/>
      </c>
      <c r="C402" s="520" t="str">
        <f>+_xlfn.XLOOKUP($AB402,SOLIEU!$E:$E,SOLIEU!$AP:$AP,"")</f>
        <v/>
      </c>
      <c r="D402" s="520" t="str">
        <f>+_xlfn.XLOOKUP($AB402,SOLIEU!$E:$E,SOLIEU!$AQ:$AQ,"")</f>
        <v/>
      </c>
      <c r="E402" s="520" t="str">
        <f>+_xlfn.XLOOKUP($AB402,SOLIEU!$E:$E,SOLIEU!$W:$W,"")</f>
        <v/>
      </c>
      <c r="F402" s="520" t="str">
        <f>+_xlfn.XLOOKUP($AB402,SOLIEU!$E:$E,SOLIEU!$Z:$Z,"")</f>
        <v/>
      </c>
      <c r="G402" s="520" t="str">
        <f>+_xlfn.XLOOKUP($AB402,SOLIEU!$E:$E,SOLIEU!$AD:$AD,"")</f>
        <v/>
      </c>
      <c r="H402" s="520" t="str">
        <f>+_xlfn.XLOOKUP($AB402,SOLIEU!$E:$E,SOLIEU!$AG:$AG,"")</f>
        <v/>
      </c>
      <c r="I402" s="520" t="str">
        <f>+_xlfn.XLOOKUP($AB402,SOLIEU!$E:$E,SOLIEU!$AI:$AI,"")</f>
        <v/>
      </c>
      <c r="J402" s="521" t="str">
        <f t="shared" si="80"/>
        <v/>
      </c>
      <c r="K402" s="521" t="str">
        <f t="shared" si="81"/>
        <v/>
      </c>
      <c r="L402" s="520" t="str">
        <f>+_xlfn.XLOOKUP($AB402,SOLIEU!$E:$E,SOLIEU!$AA:$AA,"")</f>
        <v/>
      </c>
      <c r="M402" s="520" t="str">
        <f>+_xlfn.XLOOKUP($AB402,SOLIEU!$E:$E,SOLIEU!$AE:$AE,"")</f>
        <v/>
      </c>
      <c r="N402" s="520" t="str">
        <f>+_xlfn.XLOOKUP($AB402,SOLIEU!$E:$E,SOLIEU!$AH:$AH,"")</f>
        <v/>
      </c>
      <c r="O402" s="520" t="str">
        <f>+_xlfn.XLOOKUP($AB402,SOLIEU!$E:$E,SOLIEU!$AJ:$AJ,"")</f>
        <v/>
      </c>
      <c r="P402" s="521" t="e">
        <f t="shared" si="82"/>
        <v>#VALUE!</v>
      </c>
      <c r="Q402" s="521" t="e">
        <f t="shared" si="83"/>
        <v>#VALUE!</v>
      </c>
      <c r="R402" s="521" t="e">
        <f t="shared" si="84"/>
        <v>#VALUE!</v>
      </c>
      <c r="S402" s="521" t="e">
        <f t="shared" si="90"/>
        <v>#VALUE!</v>
      </c>
      <c r="T402" s="521" t="e">
        <f t="shared" si="85"/>
        <v>#VALUE!</v>
      </c>
      <c r="U402" s="521" t="e">
        <f t="shared" si="86"/>
        <v>#VALUE!</v>
      </c>
      <c r="V402" s="296" t="s">
        <v>46</v>
      </c>
      <c r="Y402" s="48">
        <f t="shared" si="91"/>
        <v>1</v>
      </c>
      <c r="Z402" s="48">
        <f t="shared" si="89"/>
        <v>392</v>
      </c>
      <c r="AA402" s="48" t="str">
        <f t="shared" si="88"/>
        <v>1-392-3D</v>
      </c>
      <c r="AB402" s="419" t="str">
        <f>+_xlfn.XLOOKUP(AA402,SOLIEU!B:B,SOLIEU!E:E,"")</f>
        <v/>
      </c>
      <c r="AC402" s="48"/>
    </row>
    <row r="403" spans="1:29" ht="17.399999999999999" hidden="1" customHeight="1" x14ac:dyDescent="0.3">
      <c r="A403" s="318">
        <f t="shared" si="78"/>
        <v>393</v>
      </c>
      <c r="B403" s="318" t="str">
        <f t="shared" si="79"/>
        <v/>
      </c>
      <c r="C403" s="520" t="str">
        <f>+_xlfn.XLOOKUP($AB403,SOLIEU!$E:$E,SOLIEU!$AP:$AP,"")</f>
        <v/>
      </c>
      <c r="D403" s="520" t="str">
        <f>+_xlfn.XLOOKUP($AB403,SOLIEU!$E:$E,SOLIEU!$AQ:$AQ,"")</f>
        <v/>
      </c>
      <c r="E403" s="520" t="str">
        <f>+_xlfn.XLOOKUP($AB403,SOLIEU!$E:$E,SOLIEU!$W:$W,"")</f>
        <v/>
      </c>
      <c r="F403" s="520" t="str">
        <f>+_xlfn.XLOOKUP($AB403,SOLIEU!$E:$E,SOLIEU!$Z:$Z,"")</f>
        <v/>
      </c>
      <c r="G403" s="520" t="str">
        <f>+_xlfn.XLOOKUP($AB403,SOLIEU!$E:$E,SOLIEU!$AD:$AD,"")</f>
        <v/>
      </c>
      <c r="H403" s="520" t="str">
        <f>+_xlfn.XLOOKUP($AB403,SOLIEU!$E:$E,SOLIEU!$AG:$AG,"")</f>
        <v/>
      </c>
      <c r="I403" s="520" t="str">
        <f>+_xlfn.XLOOKUP($AB403,SOLIEU!$E:$E,SOLIEU!$AI:$AI,"")</f>
        <v/>
      </c>
      <c r="J403" s="521" t="str">
        <f t="shared" si="80"/>
        <v/>
      </c>
      <c r="K403" s="521" t="str">
        <f t="shared" si="81"/>
        <v/>
      </c>
      <c r="L403" s="520" t="str">
        <f>+_xlfn.XLOOKUP($AB403,SOLIEU!$E:$E,SOLIEU!$AA:$AA,"")</f>
        <v/>
      </c>
      <c r="M403" s="520" t="str">
        <f>+_xlfn.XLOOKUP($AB403,SOLIEU!$E:$E,SOLIEU!$AE:$AE,"")</f>
        <v/>
      </c>
      <c r="N403" s="520" t="str">
        <f>+_xlfn.XLOOKUP($AB403,SOLIEU!$E:$E,SOLIEU!$AH:$AH,"")</f>
        <v/>
      </c>
      <c r="O403" s="520" t="str">
        <f>+_xlfn.XLOOKUP($AB403,SOLIEU!$E:$E,SOLIEU!$AJ:$AJ,"")</f>
        <v/>
      </c>
      <c r="P403" s="521" t="e">
        <f t="shared" si="82"/>
        <v>#VALUE!</v>
      </c>
      <c r="Q403" s="521" t="e">
        <f t="shared" si="83"/>
        <v>#VALUE!</v>
      </c>
      <c r="R403" s="521" t="e">
        <f t="shared" si="84"/>
        <v>#VALUE!</v>
      </c>
      <c r="S403" s="521" t="e">
        <f t="shared" si="90"/>
        <v>#VALUE!</v>
      </c>
      <c r="T403" s="521" t="e">
        <f t="shared" si="85"/>
        <v>#VALUE!</v>
      </c>
      <c r="U403" s="521" t="e">
        <f t="shared" si="86"/>
        <v>#VALUE!</v>
      </c>
      <c r="V403" s="296" t="s">
        <v>46</v>
      </c>
      <c r="Y403" s="48">
        <f t="shared" si="91"/>
        <v>1</v>
      </c>
      <c r="Z403" s="48">
        <f t="shared" si="89"/>
        <v>393</v>
      </c>
      <c r="AA403" s="48" t="str">
        <f t="shared" si="88"/>
        <v>1-393-3D</v>
      </c>
      <c r="AB403" s="419" t="str">
        <f>+_xlfn.XLOOKUP(AA403,SOLIEU!B:B,SOLIEU!E:E,"")</f>
        <v/>
      </c>
      <c r="AC403" s="48"/>
    </row>
    <row r="404" spans="1:29" ht="17.399999999999999" hidden="1" customHeight="1" x14ac:dyDescent="0.3">
      <c r="A404" s="318">
        <f t="shared" si="78"/>
        <v>394</v>
      </c>
      <c r="B404" s="318" t="str">
        <f t="shared" si="79"/>
        <v/>
      </c>
      <c r="C404" s="520" t="str">
        <f>+_xlfn.XLOOKUP($AB404,SOLIEU!$E:$E,SOLIEU!$AP:$AP,"")</f>
        <v/>
      </c>
      <c r="D404" s="520" t="str">
        <f>+_xlfn.XLOOKUP($AB404,SOLIEU!$E:$E,SOLIEU!$AQ:$AQ,"")</f>
        <v/>
      </c>
      <c r="E404" s="520" t="str">
        <f>+_xlfn.XLOOKUP($AB404,SOLIEU!$E:$E,SOLIEU!$W:$W,"")</f>
        <v/>
      </c>
      <c r="F404" s="520" t="str">
        <f>+_xlfn.XLOOKUP($AB404,SOLIEU!$E:$E,SOLIEU!$Z:$Z,"")</f>
        <v/>
      </c>
      <c r="G404" s="520" t="str">
        <f>+_xlfn.XLOOKUP($AB404,SOLIEU!$E:$E,SOLIEU!$AD:$AD,"")</f>
        <v/>
      </c>
      <c r="H404" s="520" t="str">
        <f>+_xlfn.XLOOKUP($AB404,SOLIEU!$E:$E,SOLIEU!$AG:$AG,"")</f>
        <v/>
      </c>
      <c r="I404" s="520" t="str">
        <f>+_xlfn.XLOOKUP($AB404,SOLIEU!$E:$E,SOLIEU!$AI:$AI,"")</f>
        <v/>
      </c>
      <c r="J404" s="521" t="str">
        <f t="shared" si="80"/>
        <v/>
      </c>
      <c r="K404" s="521" t="str">
        <f t="shared" si="81"/>
        <v/>
      </c>
      <c r="L404" s="520" t="str">
        <f>+_xlfn.XLOOKUP($AB404,SOLIEU!$E:$E,SOLIEU!$AA:$AA,"")</f>
        <v/>
      </c>
      <c r="M404" s="520" t="str">
        <f>+_xlfn.XLOOKUP($AB404,SOLIEU!$E:$E,SOLIEU!$AE:$AE,"")</f>
        <v/>
      </c>
      <c r="N404" s="520" t="str">
        <f>+_xlfn.XLOOKUP($AB404,SOLIEU!$E:$E,SOLIEU!$AH:$AH,"")</f>
        <v/>
      </c>
      <c r="O404" s="520" t="str">
        <f>+_xlfn.XLOOKUP($AB404,SOLIEU!$E:$E,SOLIEU!$AJ:$AJ,"")</f>
        <v/>
      </c>
      <c r="P404" s="521" t="e">
        <f t="shared" si="82"/>
        <v>#VALUE!</v>
      </c>
      <c r="Q404" s="521" t="e">
        <f t="shared" si="83"/>
        <v>#VALUE!</v>
      </c>
      <c r="R404" s="521" t="e">
        <f t="shared" si="84"/>
        <v>#VALUE!</v>
      </c>
      <c r="S404" s="521" t="e">
        <f t="shared" si="90"/>
        <v>#VALUE!</v>
      </c>
      <c r="T404" s="521" t="e">
        <f t="shared" si="85"/>
        <v>#VALUE!</v>
      </c>
      <c r="U404" s="521" t="e">
        <f t="shared" si="86"/>
        <v>#VALUE!</v>
      </c>
      <c r="V404" s="296" t="s">
        <v>46</v>
      </c>
      <c r="Y404" s="48">
        <f t="shared" si="91"/>
        <v>1</v>
      </c>
      <c r="Z404" s="48">
        <f t="shared" si="89"/>
        <v>394</v>
      </c>
      <c r="AA404" s="48" t="str">
        <f t="shared" si="88"/>
        <v>1-394-3D</v>
      </c>
      <c r="AB404" s="419" t="str">
        <f>+_xlfn.XLOOKUP(AA404,SOLIEU!B:B,SOLIEU!E:E,"")</f>
        <v/>
      </c>
      <c r="AC404" s="48"/>
    </row>
    <row r="405" spans="1:29" ht="17.399999999999999" hidden="1" customHeight="1" x14ac:dyDescent="0.3">
      <c r="A405" s="318">
        <f t="shared" si="78"/>
        <v>395</v>
      </c>
      <c r="B405" s="318" t="str">
        <f t="shared" si="79"/>
        <v/>
      </c>
      <c r="C405" s="520" t="str">
        <f>+_xlfn.XLOOKUP($AB405,SOLIEU!$E:$E,SOLIEU!$AP:$AP,"")</f>
        <v/>
      </c>
      <c r="D405" s="520" t="str">
        <f>+_xlfn.XLOOKUP($AB405,SOLIEU!$E:$E,SOLIEU!$AQ:$AQ,"")</f>
        <v/>
      </c>
      <c r="E405" s="520" t="str">
        <f>+_xlfn.XLOOKUP($AB405,SOLIEU!$E:$E,SOLIEU!$W:$W,"")</f>
        <v/>
      </c>
      <c r="F405" s="520" t="str">
        <f>+_xlfn.XLOOKUP($AB405,SOLIEU!$E:$E,SOLIEU!$Z:$Z,"")</f>
        <v/>
      </c>
      <c r="G405" s="520" t="str">
        <f>+_xlfn.XLOOKUP($AB405,SOLIEU!$E:$E,SOLIEU!$AD:$AD,"")</f>
        <v/>
      </c>
      <c r="H405" s="520" t="str">
        <f>+_xlfn.XLOOKUP($AB405,SOLIEU!$E:$E,SOLIEU!$AG:$AG,"")</f>
        <v/>
      </c>
      <c r="I405" s="520" t="str">
        <f>+_xlfn.XLOOKUP($AB405,SOLIEU!$E:$E,SOLIEU!$AI:$AI,"")</f>
        <v/>
      </c>
      <c r="J405" s="521" t="str">
        <f t="shared" si="80"/>
        <v/>
      </c>
      <c r="K405" s="521" t="str">
        <f t="shared" si="81"/>
        <v/>
      </c>
      <c r="L405" s="520" t="str">
        <f>+_xlfn.XLOOKUP($AB405,SOLIEU!$E:$E,SOLIEU!$AA:$AA,"")</f>
        <v/>
      </c>
      <c r="M405" s="520" t="str">
        <f>+_xlfn.XLOOKUP($AB405,SOLIEU!$E:$E,SOLIEU!$AE:$AE,"")</f>
        <v/>
      </c>
      <c r="N405" s="520" t="str">
        <f>+_xlfn.XLOOKUP($AB405,SOLIEU!$E:$E,SOLIEU!$AH:$AH,"")</f>
        <v/>
      </c>
      <c r="O405" s="520" t="str">
        <f>+_xlfn.XLOOKUP($AB405,SOLIEU!$E:$E,SOLIEU!$AJ:$AJ,"")</f>
        <v/>
      </c>
      <c r="P405" s="521" t="e">
        <f t="shared" si="82"/>
        <v>#VALUE!</v>
      </c>
      <c r="Q405" s="521" t="e">
        <f t="shared" si="83"/>
        <v>#VALUE!</v>
      </c>
      <c r="R405" s="521" t="e">
        <f t="shared" si="84"/>
        <v>#VALUE!</v>
      </c>
      <c r="S405" s="521" t="e">
        <f t="shared" si="90"/>
        <v>#VALUE!</v>
      </c>
      <c r="T405" s="521" t="e">
        <f t="shared" si="85"/>
        <v>#VALUE!</v>
      </c>
      <c r="U405" s="521" t="e">
        <f t="shared" si="86"/>
        <v>#VALUE!</v>
      </c>
      <c r="V405" s="296" t="s">
        <v>46</v>
      </c>
      <c r="Y405" s="48">
        <f t="shared" si="91"/>
        <v>1</v>
      </c>
      <c r="Z405" s="48">
        <f t="shared" si="89"/>
        <v>395</v>
      </c>
      <c r="AA405" s="48" t="str">
        <f t="shared" si="88"/>
        <v>1-395-3D</v>
      </c>
      <c r="AB405" s="419" t="str">
        <f>+_xlfn.XLOOKUP(AA405,SOLIEU!B:B,SOLIEU!E:E,"")</f>
        <v/>
      </c>
      <c r="AC405" s="48"/>
    </row>
    <row r="406" spans="1:29" ht="17.399999999999999" hidden="1" customHeight="1" x14ac:dyDescent="0.3">
      <c r="A406" s="318">
        <f t="shared" si="78"/>
        <v>396</v>
      </c>
      <c r="B406" s="318" t="str">
        <f t="shared" si="79"/>
        <v/>
      </c>
      <c r="C406" s="520" t="str">
        <f>+_xlfn.XLOOKUP($AB406,SOLIEU!$E:$E,SOLIEU!$AP:$AP,"")</f>
        <v/>
      </c>
      <c r="D406" s="520" t="str">
        <f>+_xlfn.XLOOKUP($AB406,SOLIEU!$E:$E,SOLIEU!$AQ:$AQ,"")</f>
        <v/>
      </c>
      <c r="E406" s="520" t="str">
        <f>+_xlfn.XLOOKUP($AB406,SOLIEU!$E:$E,SOLIEU!$W:$W,"")</f>
        <v/>
      </c>
      <c r="F406" s="520" t="str">
        <f>+_xlfn.XLOOKUP($AB406,SOLIEU!$E:$E,SOLIEU!$Z:$Z,"")</f>
        <v/>
      </c>
      <c r="G406" s="520" t="str">
        <f>+_xlfn.XLOOKUP($AB406,SOLIEU!$E:$E,SOLIEU!$AD:$AD,"")</f>
        <v/>
      </c>
      <c r="H406" s="520" t="str">
        <f>+_xlfn.XLOOKUP($AB406,SOLIEU!$E:$E,SOLIEU!$AG:$AG,"")</f>
        <v/>
      </c>
      <c r="I406" s="520" t="str">
        <f>+_xlfn.XLOOKUP($AB406,SOLIEU!$E:$E,SOLIEU!$AI:$AI,"")</f>
        <v/>
      </c>
      <c r="J406" s="521" t="str">
        <f t="shared" si="80"/>
        <v/>
      </c>
      <c r="K406" s="521" t="str">
        <f t="shared" si="81"/>
        <v/>
      </c>
      <c r="L406" s="520" t="str">
        <f>+_xlfn.XLOOKUP($AB406,SOLIEU!$E:$E,SOLIEU!$AA:$AA,"")</f>
        <v/>
      </c>
      <c r="M406" s="520" t="str">
        <f>+_xlfn.XLOOKUP($AB406,SOLIEU!$E:$E,SOLIEU!$AE:$AE,"")</f>
        <v/>
      </c>
      <c r="N406" s="520" t="str">
        <f>+_xlfn.XLOOKUP($AB406,SOLIEU!$E:$E,SOLIEU!$AH:$AH,"")</f>
        <v/>
      </c>
      <c r="O406" s="520" t="str">
        <f>+_xlfn.XLOOKUP($AB406,SOLIEU!$E:$E,SOLIEU!$AJ:$AJ,"")</f>
        <v/>
      </c>
      <c r="P406" s="521" t="e">
        <f t="shared" si="82"/>
        <v>#VALUE!</v>
      </c>
      <c r="Q406" s="521" t="e">
        <f t="shared" si="83"/>
        <v>#VALUE!</v>
      </c>
      <c r="R406" s="521" t="e">
        <f t="shared" si="84"/>
        <v>#VALUE!</v>
      </c>
      <c r="S406" s="521" t="e">
        <f t="shared" si="90"/>
        <v>#VALUE!</v>
      </c>
      <c r="T406" s="521" t="e">
        <f t="shared" si="85"/>
        <v>#VALUE!</v>
      </c>
      <c r="U406" s="521" t="e">
        <f t="shared" si="86"/>
        <v>#VALUE!</v>
      </c>
      <c r="V406" s="296" t="s">
        <v>46</v>
      </c>
      <c r="Y406" s="48">
        <f t="shared" si="91"/>
        <v>1</v>
      </c>
      <c r="Z406" s="48">
        <f t="shared" si="89"/>
        <v>396</v>
      </c>
      <c r="AA406" s="48" t="str">
        <f t="shared" si="88"/>
        <v>1-396-3D</v>
      </c>
      <c r="AB406" s="419" t="str">
        <f>+_xlfn.XLOOKUP(AA406,SOLIEU!B:B,SOLIEU!E:E,"")</f>
        <v/>
      </c>
      <c r="AC406" s="48"/>
    </row>
    <row r="407" spans="1:29" ht="17.399999999999999" hidden="1" customHeight="1" x14ac:dyDescent="0.3">
      <c r="A407" s="318">
        <f t="shared" si="78"/>
        <v>397</v>
      </c>
      <c r="B407" s="318" t="str">
        <f t="shared" si="79"/>
        <v/>
      </c>
      <c r="C407" s="520" t="str">
        <f>+_xlfn.XLOOKUP($AB407,SOLIEU!$E:$E,SOLIEU!$AP:$AP,"")</f>
        <v/>
      </c>
      <c r="D407" s="520" t="str">
        <f>+_xlfn.XLOOKUP($AB407,SOLIEU!$E:$E,SOLIEU!$AQ:$AQ,"")</f>
        <v/>
      </c>
      <c r="E407" s="520" t="str">
        <f>+_xlfn.XLOOKUP($AB407,SOLIEU!$E:$E,SOLIEU!$W:$W,"")</f>
        <v/>
      </c>
      <c r="F407" s="520" t="str">
        <f>+_xlfn.XLOOKUP($AB407,SOLIEU!$E:$E,SOLIEU!$Z:$Z,"")</f>
        <v/>
      </c>
      <c r="G407" s="520" t="str">
        <f>+_xlfn.XLOOKUP($AB407,SOLIEU!$E:$E,SOLIEU!$AD:$AD,"")</f>
        <v/>
      </c>
      <c r="H407" s="520" t="str">
        <f>+_xlfn.XLOOKUP($AB407,SOLIEU!$E:$E,SOLIEU!$AG:$AG,"")</f>
        <v/>
      </c>
      <c r="I407" s="520" t="str">
        <f>+_xlfn.XLOOKUP($AB407,SOLIEU!$E:$E,SOLIEU!$AI:$AI,"")</f>
        <v/>
      </c>
      <c r="J407" s="521" t="str">
        <f t="shared" si="80"/>
        <v/>
      </c>
      <c r="K407" s="521" t="str">
        <f t="shared" si="81"/>
        <v/>
      </c>
      <c r="L407" s="520" t="str">
        <f>+_xlfn.XLOOKUP($AB407,SOLIEU!$E:$E,SOLIEU!$AA:$AA,"")</f>
        <v/>
      </c>
      <c r="M407" s="520" t="str">
        <f>+_xlfn.XLOOKUP($AB407,SOLIEU!$E:$E,SOLIEU!$AE:$AE,"")</f>
        <v/>
      </c>
      <c r="N407" s="520" t="str">
        <f>+_xlfn.XLOOKUP($AB407,SOLIEU!$E:$E,SOLIEU!$AH:$AH,"")</f>
        <v/>
      </c>
      <c r="O407" s="520" t="str">
        <f>+_xlfn.XLOOKUP($AB407,SOLIEU!$E:$E,SOLIEU!$AJ:$AJ,"")</f>
        <v/>
      </c>
      <c r="P407" s="521" t="e">
        <f t="shared" si="82"/>
        <v>#VALUE!</v>
      </c>
      <c r="Q407" s="521" t="e">
        <f t="shared" si="83"/>
        <v>#VALUE!</v>
      </c>
      <c r="R407" s="521" t="e">
        <f t="shared" si="84"/>
        <v>#VALUE!</v>
      </c>
      <c r="S407" s="521" t="e">
        <f t="shared" si="90"/>
        <v>#VALUE!</v>
      </c>
      <c r="T407" s="521" t="e">
        <f t="shared" si="85"/>
        <v>#VALUE!</v>
      </c>
      <c r="U407" s="521" t="e">
        <f t="shared" si="86"/>
        <v>#VALUE!</v>
      </c>
      <c r="V407" s="296" t="s">
        <v>46</v>
      </c>
      <c r="Y407" s="48">
        <f t="shared" si="91"/>
        <v>1</v>
      </c>
      <c r="Z407" s="48">
        <f t="shared" si="89"/>
        <v>397</v>
      </c>
      <c r="AA407" s="48" t="str">
        <f t="shared" si="88"/>
        <v>1-397-3D</v>
      </c>
      <c r="AB407" s="419" t="str">
        <f>+_xlfn.XLOOKUP(AA407,SOLIEU!B:B,SOLIEU!E:E,"")</f>
        <v/>
      </c>
      <c r="AC407" s="48"/>
    </row>
    <row r="408" spans="1:29" ht="17.399999999999999" hidden="1" customHeight="1" x14ac:dyDescent="0.3">
      <c r="A408" s="318">
        <f t="shared" si="78"/>
        <v>398</v>
      </c>
      <c r="B408" s="318" t="str">
        <f t="shared" si="79"/>
        <v/>
      </c>
      <c r="C408" s="520" t="str">
        <f>+_xlfn.XLOOKUP($AB408,SOLIEU!$E:$E,SOLIEU!$AP:$AP,"")</f>
        <v/>
      </c>
      <c r="D408" s="520" t="str">
        <f>+_xlfn.XLOOKUP($AB408,SOLIEU!$E:$E,SOLIEU!$AQ:$AQ,"")</f>
        <v/>
      </c>
      <c r="E408" s="520" t="str">
        <f>+_xlfn.XLOOKUP($AB408,SOLIEU!$E:$E,SOLIEU!$W:$W,"")</f>
        <v/>
      </c>
      <c r="F408" s="520" t="str">
        <f>+_xlfn.XLOOKUP($AB408,SOLIEU!$E:$E,SOLIEU!$Z:$Z,"")</f>
        <v/>
      </c>
      <c r="G408" s="520" t="str">
        <f>+_xlfn.XLOOKUP($AB408,SOLIEU!$E:$E,SOLIEU!$AD:$AD,"")</f>
        <v/>
      </c>
      <c r="H408" s="520" t="str">
        <f>+_xlfn.XLOOKUP($AB408,SOLIEU!$E:$E,SOLIEU!$AG:$AG,"")</f>
        <v/>
      </c>
      <c r="I408" s="520" t="str">
        <f>+_xlfn.XLOOKUP($AB408,SOLIEU!$E:$E,SOLIEU!$AI:$AI,"")</f>
        <v/>
      </c>
      <c r="J408" s="521" t="str">
        <f t="shared" si="80"/>
        <v/>
      </c>
      <c r="K408" s="521" t="str">
        <f t="shared" si="81"/>
        <v/>
      </c>
      <c r="L408" s="520" t="str">
        <f>+_xlfn.XLOOKUP($AB408,SOLIEU!$E:$E,SOLIEU!$AA:$AA,"")</f>
        <v/>
      </c>
      <c r="M408" s="520" t="str">
        <f>+_xlfn.XLOOKUP($AB408,SOLIEU!$E:$E,SOLIEU!$AE:$AE,"")</f>
        <v/>
      </c>
      <c r="N408" s="520" t="str">
        <f>+_xlfn.XLOOKUP($AB408,SOLIEU!$E:$E,SOLIEU!$AH:$AH,"")</f>
        <v/>
      </c>
      <c r="O408" s="520" t="str">
        <f>+_xlfn.XLOOKUP($AB408,SOLIEU!$E:$E,SOLIEU!$AJ:$AJ,"")</f>
        <v/>
      </c>
      <c r="P408" s="521" t="e">
        <f t="shared" si="82"/>
        <v>#VALUE!</v>
      </c>
      <c r="Q408" s="521" t="e">
        <f t="shared" si="83"/>
        <v>#VALUE!</v>
      </c>
      <c r="R408" s="521" t="e">
        <f t="shared" si="84"/>
        <v>#VALUE!</v>
      </c>
      <c r="S408" s="521" t="e">
        <f t="shared" si="90"/>
        <v>#VALUE!</v>
      </c>
      <c r="T408" s="521" t="e">
        <f t="shared" si="85"/>
        <v>#VALUE!</v>
      </c>
      <c r="U408" s="521" t="e">
        <f t="shared" si="86"/>
        <v>#VALUE!</v>
      </c>
      <c r="V408" s="296" t="s">
        <v>46</v>
      </c>
      <c r="Y408" s="48">
        <f t="shared" si="91"/>
        <v>1</v>
      </c>
      <c r="Z408" s="48">
        <f t="shared" si="89"/>
        <v>398</v>
      </c>
      <c r="AA408" s="48" t="str">
        <f t="shared" si="88"/>
        <v>1-398-3D</v>
      </c>
      <c r="AB408" s="419" t="str">
        <f>+_xlfn.XLOOKUP(AA408,SOLIEU!B:B,SOLIEU!E:E,"")</f>
        <v/>
      </c>
      <c r="AC408" s="48"/>
    </row>
    <row r="409" spans="1:29" ht="17.399999999999999" hidden="1" customHeight="1" x14ac:dyDescent="0.3">
      <c r="A409" s="318">
        <f t="shared" si="78"/>
        <v>399</v>
      </c>
      <c r="B409" s="318" t="str">
        <f t="shared" si="79"/>
        <v/>
      </c>
      <c r="C409" s="520" t="str">
        <f>+_xlfn.XLOOKUP($AB409,SOLIEU!$E:$E,SOLIEU!$AP:$AP,"")</f>
        <v/>
      </c>
      <c r="D409" s="520" t="str">
        <f>+_xlfn.XLOOKUP($AB409,SOLIEU!$E:$E,SOLIEU!$AQ:$AQ,"")</f>
        <v/>
      </c>
      <c r="E409" s="520" t="str">
        <f>+_xlfn.XLOOKUP($AB409,SOLIEU!$E:$E,SOLIEU!$W:$W,"")</f>
        <v/>
      </c>
      <c r="F409" s="520" t="str">
        <f>+_xlfn.XLOOKUP($AB409,SOLIEU!$E:$E,SOLIEU!$Z:$Z,"")</f>
        <v/>
      </c>
      <c r="G409" s="520" t="str">
        <f>+_xlfn.XLOOKUP($AB409,SOLIEU!$E:$E,SOLIEU!$AD:$AD,"")</f>
        <v/>
      </c>
      <c r="H409" s="520" t="str">
        <f>+_xlfn.XLOOKUP($AB409,SOLIEU!$E:$E,SOLIEU!$AG:$AG,"")</f>
        <v/>
      </c>
      <c r="I409" s="520" t="str">
        <f>+_xlfn.XLOOKUP($AB409,SOLIEU!$E:$E,SOLIEU!$AI:$AI,"")</f>
        <v/>
      </c>
      <c r="J409" s="521" t="str">
        <f t="shared" si="80"/>
        <v/>
      </c>
      <c r="K409" s="521" t="str">
        <f t="shared" si="81"/>
        <v/>
      </c>
      <c r="L409" s="520" t="str">
        <f>+_xlfn.XLOOKUP($AB409,SOLIEU!$E:$E,SOLIEU!$AA:$AA,"")</f>
        <v/>
      </c>
      <c r="M409" s="520" t="str">
        <f>+_xlfn.XLOOKUP($AB409,SOLIEU!$E:$E,SOLIEU!$AE:$AE,"")</f>
        <v/>
      </c>
      <c r="N409" s="520" t="str">
        <f>+_xlfn.XLOOKUP($AB409,SOLIEU!$E:$E,SOLIEU!$AH:$AH,"")</f>
        <v/>
      </c>
      <c r="O409" s="520" t="str">
        <f>+_xlfn.XLOOKUP($AB409,SOLIEU!$E:$E,SOLIEU!$AJ:$AJ,"")</f>
        <v/>
      </c>
      <c r="P409" s="521" t="e">
        <f t="shared" si="82"/>
        <v>#VALUE!</v>
      </c>
      <c r="Q409" s="521" t="e">
        <f t="shared" si="83"/>
        <v>#VALUE!</v>
      </c>
      <c r="R409" s="521" t="e">
        <f t="shared" si="84"/>
        <v>#VALUE!</v>
      </c>
      <c r="S409" s="521" t="e">
        <f t="shared" si="90"/>
        <v>#VALUE!</v>
      </c>
      <c r="T409" s="521" t="e">
        <f t="shared" si="85"/>
        <v>#VALUE!</v>
      </c>
      <c r="U409" s="521" t="e">
        <f t="shared" si="86"/>
        <v>#VALUE!</v>
      </c>
      <c r="V409" s="296" t="s">
        <v>46</v>
      </c>
      <c r="Y409" s="48">
        <f t="shared" si="91"/>
        <v>1</v>
      </c>
      <c r="Z409" s="48">
        <f t="shared" si="89"/>
        <v>399</v>
      </c>
      <c r="AA409" s="48" t="str">
        <f t="shared" si="88"/>
        <v>1-399-3D</v>
      </c>
      <c r="AB409" s="419" t="str">
        <f>+_xlfn.XLOOKUP(AA409,SOLIEU!B:B,SOLIEU!E:E,"")</f>
        <v/>
      </c>
      <c r="AC409" s="48"/>
    </row>
    <row r="410" spans="1:29" ht="17.399999999999999" hidden="1" customHeight="1" x14ac:dyDescent="0.3">
      <c r="A410" s="318">
        <f t="shared" si="78"/>
        <v>400</v>
      </c>
      <c r="B410" s="318" t="str">
        <f t="shared" si="79"/>
        <v/>
      </c>
      <c r="C410" s="520" t="str">
        <f>+_xlfn.XLOOKUP($AB410,SOLIEU!$E:$E,SOLIEU!$AP:$AP,"")</f>
        <v/>
      </c>
      <c r="D410" s="520" t="str">
        <f>+_xlfn.XLOOKUP($AB410,SOLIEU!$E:$E,SOLIEU!$AQ:$AQ,"")</f>
        <v/>
      </c>
      <c r="E410" s="520" t="str">
        <f>+_xlfn.XLOOKUP($AB410,SOLIEU!$E:$E,SOLIEU!$W:$W,"")</f>
        <v/>
      </c>
      <c r="F410" s="520" t="str">
        <f>+_xlfn.XLOOKUP($AB410,SOLIEU!$E:$E,SOLIEU!$Z:$Z,"")</f>
        <v/>
      </c>
      <c r="G410" s="520" t="str">
        <f>+_xlfn.XLOOKUP($AB410,SOLIEU!$E:$E,SOLIEU!$AD:$AD,"")</f>
        <v/>
      </c>
      <c r="H410" s="520" t="str">
        <f>+_xlfn.XLOOKUP($AB410,SOLIEU!$E:$E,SOLIEU!$AG:$AG,"")</f>
        <v/>
      </c>
      <c r="I410" s="520" t="str">
        <f>+_xlfn.XLOOKUP($AB410,SOLIEU!$E:$E,SOLIEU!$AI:$AI,"")</f>
        <v/>
      </c>
      <c r="J410" s="521" t="str">
        <f t="shared" si="80"/>
        <v/>
      </c>
      <c r="K410" s="521" t="str">
        <f t="shared" si="81"/>
        <v/>
      </c>
      <c r="L410" s="520" t="str">
        <f>+_xlfn.XLOOKUP($AB410,SOLIEU!$E:$E,SOLIEU!$AA:$AA,"")</f>
        <v/>
      </c>
      <c r="M410" s="520" t="str">
        <f>+_xlfn.XLOOKUP($AB410,SOLIEU!$E:$E,SOLIEU!$AE:$AE,"")</f>
        <v/>
      </c>
      <c r="N410" s="520" t="str">
        <f>+_xlfn.XLOOKUP($AB410,SOLIEU!$E:$E,SOLIEU!$AH:$AH,"")</f>
        <v/>
      </c>
      <c r="O410" s="520" t="str">
        <f>+_xlfn.XLOOKUP($AB410,SOLIEU!$E:$E,SOLIEU!$AJ:$AJ,"")</f>
        <v/>
      </c>
      <c r="P410" s="521" t="e">
        <f t="shared" si="82"/>
        <v>#VALUE!</v>
      </c>
      <c r="Q410" s="521" t="e">
        <f t="shared" si="83"/>
        <v>#VALUE!</v>
      </c>
      <c r="R410" s="521" t="e">
        <f t="shared" si="84"/>
        <v>#VALUE!</v>
      </c>
      <c r="S410" s="521" t="e">
        <f t="shared" si="90"/>
        <v>#VALUE!</v>
      </c>
      <c r="T410" s="521" t="e">
        <f t="shared" si="85"/>
        <v>#VALUE!</v>
      </c>
      <c r="U410" s="521" t="e">
        <f t="shared" si="86"/>
        <v>#VALUE!</v>
      </c>
      <c r="V410" s="296" t="s">
        <v>46</v>
      </c>
      <c r="Y410" s="48">
        <f t="shared" si="91"/>
        <v>1</v>
      </c>
      <c r="Z410" s="48">
        <f t="shared" si="89"/>
        <v>400</v>
      </c>
      <c r="AA410" s="48" t="str">
        <f t="shared" si="88"/>
        <v>1-400-3D</v>
      </c>
      <c r="AB410" s="419" t="str">
        <f>+_xlfn.XLOOKUP(AA410,SOLIEU!B:B,SOLIEU!E:E,"")</f>
        <v/>
      </c>
      <c r="AC410" s="48"/>
    </row>
    <row r="411" spans="1:29" ht="17.399999999999999" hidden="1" customHeight="1" x14ac:dyDescent="0.3">
      <c r="A411" s="318">
        <f t="shared" si="78"/>
        <v>401</v>
      </c>
      <c r="B411" s="318" t="str">
        <f t="shared" si="79"/>
        <v/>
      </c>
      <c r="C411" s="520" t="str">
        <f>+_xlfn.XLOOKUP($AB411,SOLIEU!$E:$E,SOLIEU!$AP:$AP,"")</f>
        <v/>
      </c>
      <c r="D411" s="520" t="str">
        <f>+_xlfn.XLOOKUP($AB411,SOLIEU!$E:$E,SOLIEU!$AQ:$AQ,"")</f>
        <v/>
      </c>
      <c r="E411" s="520" t="str">
        <f>+_xlfn.XLOOKUP($AB411,SOLIEU!$E:$E,SOLIEU!$W:$W,"")</f>
        <v/>
      </c>
      <c r="F411" s="520" t="str">
        <f>+_xlfn.XLOOKUP($AB411,SOLIEU!$E:$E,SOLIEU!$Z:$Z,"")</f>
        <v/>
      </c>
      <c r="G411" s="520" t="str">
        <f>+_xlfn.XLOOKUP($AB411,SOLIEU!$E:$E,SOLIEU!$AD:$AD,"")</f>
        <v/>
      </c>
      <c r="H411" s="520" t="str">
        <f>+_xlfn.XLOOKUP($AB411,SOLIEU!$E:$E,SOLIEU!$AG:$AG,"")</f>
        <v/>
      </c>
      <c r="I411" s="520" t="str">
        <f>+_xlfn.XLOOKUP($AB411,SOLIEU!$E:$E,SOLIEU!$AI:$AI,"")</f>
        <v/>
      </c>
      <c r="J411" s="521" t="str">
        <f t="shared" si="80"/>
        <v/>
      </c>
      <c r="K411" s="521" t="str">
        <f t="shared" si="81"/>
        <v/>
      </c>
      <c r="L411" s="520" t="str">
        <f>+_xlfn.XLOOKUP($AB411,SOLIEU!$E:$E,SOLIEU!$AA:$AA,"")</f>
        <v/>
      </c>
      <c r="M411" s="520" t="str">
        <f>+_xlfn.XLOOKUP($AB411,SOLIEU!$E:$E,SOLIEU!$AE:$AE,"")</f>
        <v/>
      </c>
      <c r="N411" s="520" t="str">
        <f>+_xlfn.XLOOKUP($AB411,SOLIEU!$E:$E,SOLIEU!$AH:$AH,"")</f>
        <v/>
      </c>
      <c r="O411" s="520" t="str">
        <f>+_xlfn.XLOOKUP($AB411,SOLIEU!$E:$E,SOLIEU!$AJ:$AJ,"")</f>
        <v/>
      </c>
      <c r="P411" s="521" t="e">
        <f t="shared" si="82"/>
        <v>#VALUE!</v>
      </c>
      <c r="Q411" s="521" t="e">
        <f t="shared" si="83"/>
        <v>#VALUE!</v>
      </c>
      <c r="R411" s="521" t="e">
        <f t="shared" si="84"/>
        <v>#VALUE!</v>
      </c>
      <c r="S411" s="521" t="e">
        <f t="shared" si="90"/>
        <v>#VALUE!</v>
      </c>
      <c r="T411" s="521" t="e">
        <f t="shared" si="85"/>
        <v>#VALUE!</v>
      </c>
      <c r="U411" s="521" t="e">
        <f t="shared" si="86"/>
        <v>#VALUE!</v>
      </c>
      <c r="V411" s="296" t="s">
        <v>46</v>
      </c>
      <c r="Y411" s="48">
        <f t="shared" si="91"/>
        <v>1</v>
      </c>
      <c r="Z411" s="48">
        <f t="shared" si="89"/>
        <v>401</v>
      </c>
      <c r="AA411" s="48" t="str">
        <f t="shared" si="88"/>
        <v>1-401-3D</v>
      </c>
      <c r="AB411" s="419" t="str">
        <f>+_xlfn.XLOOKUP(AA411,SOLIEU!B:B,SOLIEU!E:E,"")</f>
        <v/>
      </c>
      <c r="AC411" s="48"/>
    </row>
    <row r="412" spans="1:29" ht="17.399999999999999" hidden="1" customHeight="1" x14ac:dyDescent="0.3">
      <c r="A412" s="318">
        <f t="shared" si="78"/>
        <v>402</v>
      </c>
      <c r="B412" s="318" t="str">
        <f t="shared" si="79"/>
        <v/>
      </c>
      <c r="C412" s="520" t="str">
        <f>+_xlfn.XLOOKUP($AB412,SOLIEU!$E:$E,SOLIEU!$AP:$AP,"")</f>
        <v/>
      </c>
      <c r="D412" s="520" t="str">
        <f>+_xlfn.XLOOKUP($AB412,SOLIEU!$E:$E,SOLIEU!$AQ:$AQ,"")</f>
        <v/>
      </c>
      <c r="E412" s="520" t="str">
        <f>+_xlfn.XLOOKUP($AB412,SOLIEU!$E:$E,SOLIEU!$W:$W,"")</f>
        <v/>
      </c>
      <c r="F412" s="520" t="str">
        <f>+_xlfn.XLOOKUP($AB412,SOLIEU!$E:$E,SOLIEU!$Z:$Z,"")</f>
        <v/>
      </c>
      <c r="G412" s="520" t="str">
        <f>+_xlfn.XLOOKUP($AB412,SOLIEU!$E:$E,SOLIEU!$AD:$AD,"")</f>
        <v/>
      </c>
      <c r="H412" s="520" t="str">
        <f>+_xlfn.XLOOKUP($AB412,SOLIEU!$E:$E,SOLIEU!$AG:$AG,"")</f>
        <v/>
      </c>
      <c r="I412" s="520" t="str">
        <f>+_xlfn.XLOOKUP($AB412,SOLIEU!$E:$E,SOLIEU!$AI:$AI,"")</f>
        <v/>
      </c>
      <c r="J412" s="521" t="str">
        <f t="shared" si="80"/>
        <v/>
      </c>
      <c r="K412" s="521" t="str">
        <f t="shared" si="81"/>
        <v/>
      </c>
      <c r="L412" s="520" t="str">
        <f>+_xlfn.XLOOKUP($AB412,SOLIEU!$E:$E,SOLIEU!$AA:$AA,"")</f>
        <v/>
      </c>
      <c r="M412" s="520" t="str">
        <f>+_xlfn.XLOOKUP($AB412,SOLIEU!$E:$E,SOLIEU!$AE:$AE,"")</f>
        <v/>
      </c>
      <c r="N412" s="520" t="str">
        <f>+_xlfn.XLOOKUP($AB412,SOLIEU!$E:$E,SOLIEU!$AH:$AH,"")</f>
        <v/>
      </c>
      <c r="O412" s="520" t="str">
        <f>+_xlfn.XLOOKUP($AB412,SOLIEU!$E:$E,SOLIEU!$AJ:$AJ,"")</f>
        <v/>
      </c>
      <c r="P412" s="521" t="e">
        <f t="shared" si="82"/>
        <v>#VALUE!</v>
      </c>
      <c r="Q412" s="521" t="e">
        <f t="shared" si="83"/>
        <v>#VALUE!</v>
      </c>
      <c r="R412" s="521" t="e">
        <f t="shared" si="84"/>
        <v>#VALUE!</v>
      </c>
      <c r="S412" s="521" t="e">
        <f t="shared" si="90"/>
        <v>#VALUE!</v>
      </c>
      <c r="T412" s="521" t="e">
        <f t="shared" si="85"/>
        <v>#VALUE!</v>
      </c>
      <c r="U412" s="521" t="e">
        <f t="shared" si="86"/>
        <v>#VALUE!</v>
      </c>
      <c r="V412" s="296" t="s">
        <v>46</v>
      </c>
      <c r="Y412" s="48">
        <f t="shared" si="91"/>
        <v>1</v>
      </c>
      <c r="Z412" s="48">
        <f t="shared" si="89"/>
        <v>402</v>
      </c>
      <c r="AA412" s="48" t="str">
        <f t="shared" si="88"/>
        <v>1-402-3D</v>
      </c>
      <c r="AB412" s="419" t="str">
        <f>+_xlfn.XLOOKUP(AA412,SOLIEU!B:B,SOLIEU!E:E,"")</f>
        <v/>
      </c>
      <c r="AC412" s="48"/>
    </row>
    <row r="413" spans="1:29" ht="17.399999999999999" hidden="1" customHeight="1" x14ac:dyDescent="0.3">
      <c r="A413" s="318">
        <f t="shared" si="78"/>
        <v>403</v>
      </c>
      <c r="B413" s="318" t="str">
        <f t="shared" si="79"/>
        <v/>
      </c>
      <c r="C413" s="520" t="str">
        <f>+_xlfn.XLOOKUP($AB413,SOLIEU!$E:$E,SOLIEU!$AP:$AP,"")</f>
        <v/>
      </c>
      <c r="D413" s="520" t="str">
        <f>+_xlfn.XLOOKUP($AB413,SOLIEU!$E:$E,SOLIEU!$AQ:$AQ,"")</f>
        <v/>
      </c>
      <c r="E413" s="520" t="str">
        <f>+_xlfn.XLOOKUP($AB413,SOLIEU!$E:$E,SOLIEU!$W:$W,"")</f>
        <v/>
      </c>
      <c r="F413" s="520" t="str">
        <f>+_xlfn.XLOOKUP($AB413,SOLIEU!$E:$E,SOLIEU!$Z:$Z,"")</f>
        <v/>
      </c>
      <c r="G413" s="520" t="str">
        <f>+_xlfn.XLOOKUP($AB413,SOLIEU!$E:$E,SOLIEU!$AD:$AD,"")</f>
        <v/>
      </c>
      <c r="H413" s="520" t="str">
        <f>+_xlfn.XLOOKUP($AB413,SOLIEU!$E:$E,SOLIEU!$AG:$AG,"")</f>
        <v/>
      </c>
      <c r="I413" s="520" t="str">
        <f>+_xlfn.XLOOKUP($AB413,SOLIEU!$E:$E,SOLIEU!$AI:$AI,"")</f>
        <v/>
      </c>
      <c r="J413" s="521" t="str">
        <f t="shared" si="80"/>
        <v/>
      </c>
      <c r="K413" s="521" t="str">
        <f t="shared" si="81"/>
        <v/>
      </c>
      <c r="L413" s="520" t="str">
        <f>+_xlfn.XLOOKUP($AB413,SOLIEU!$E:$E,SOLIEU!$AA:$AA,"")</f>
        <v/>
      </c>
      <c r="M413" s="520" t="str">
        <f>+_xlfn.XLOOKUP($AB413,SOLIEU!$E:$E,SOLIEU!$AE:$AE,"")</f>
        <v/>
      </c>
      <c r="N413" s="520" t="str">
        <f>+_xlfn.XLOOKUP($AB413,SOLIEU!$E:$E,SOLIEU!$AH:$AH,"")</f>
        <v/>
      </c>
      <c r="O413" s="520" t="str">
        <f>+_xlfn.XLOOKUP($AB413,SOLIEU!$E:$E,SOLIEU!$AJ:$AJ,"")</f>
        <v/>
      </c>
      <c r="P413" s="521" t="e">
        <f t="shared" si="82"/>
        <v>#VALUE!</v>
      </c>
      <c r="Q413" s="521" t="e">
        <f t="shared" si="83"/>
        <v>#VALUE!</v>
      </c>
      <c r="R413" s="521" t="e">
        <f t="shared" si="84"/>
        <v>#VALUE!</v>
      </c>
      <c r="S413" s="521" t="e">
        <f t="shared" si="90"/>
        <v>#VALUE!</v>
      </c>
      <c r="T413" s="521" t="e">
        <f t="shared" si="85"/>
        <v>#VALUE!</v>
      </c>
      <c r="U413" s="521" t="e">
        <f t="shared" si="86"/>
        <v>#VALUE!</v>
      </c>
      <c r="V413" s="296" t="s">
        <v>46</v>
      </c>
      <c r="Y413" s="48">
        <f t="shared" si="91"/>
        <v>1</v>
      </c>
      <c r="Z413" s="48">
        <f t="shared" si="89"/>
        <v>403</v>
      </c>
      <c r="AA413" s="48" t="str">
        <f t="shared" si="88"/>
        <v>1-403-3D</v>
      </c>
      <c r="AB413" s="419" t="str">
        <f>+_xlfn.XLOOKUP(AA413,SOLIEU!B:B,SOLIEU!E:E,"")</f>
        <v/>
      </c>
      <c r="AC413" s="48"/>
    </row>
    <row r="414" spans="1:29" ht="17.399999999999999" hidden="1" customHeight="1" x14ac:dyDescent="0.3">
      <c r="A414" s="318">
        <f t="shared" si="78"/>
        <v>404</v>
      </c>
      <c r="B414" s="318" t="str">
        <f t="shared" si="79"/>
        <v/>
      </c>
      <c r="C414" s="520" t="str">
        <f>+_xlfn.XLOOKUP($AB414,SOLIEU!$E:$E,SOLIEU!$AP:$AP,"")</f>
        <v/>
      </c>
      <c r="D414" s="520" t="str">
        <f>+_xlfn.XLOOKUP($AB414,SOLIEU!$E:$E,SOLIEU!$AQ:$AQ,"")</f>
        <v/>
      </c>
      <c r="E414" s="520" t="str">
        <f>+_xlfn.XLOOKUP($AB414,SOLIEU!$E:$E,SOLIEU!$W:$W,"")</f>
        <v/>
      </c>
      <c r="F414" s="520" t="str">
        <f>+_xlfn.XLOOKUP($AB414,SOLIEU!$E:$E,SOLIEU!$Z:$Z,"")</f>
        <v/>
      </c>
      <c r="G414" s="520" t="str">
        <f>+_xlfn.XLOOKUP($AB414,SOLIEU!$E:$E,SOLIEU!$AD:$AD,"")</f>
        <v/>
      </c>
      <c r="H414" s="520" t="str">
        <f>+_xlfn.XLOOKUP($AB414,SOLIEU!$E:$E,SOLIEU!$AG:$AG,"")</f>
        <v/>
      </c>
      <c r="I414" s="520" t="str">
        <f>+_xlfn.XLOOKUP($AB414,SOLIEU!$E:$E,SOLIEU!$AI:$AI,"")</f>
        <v/>
      </c>
      <c r="J414" s="521" t="str">
        <f t="shared" si="80"/>
        <v/>
      </c>
      <c r="K414" s="521" t="str">
        <f t="shared" si="81"/>
        <v/>
      </c>
      <c r="L414" s="520" t="str">
        <f>+_xlfn.XLOOKUP($AB414,SOLIEU!$E:$E,SOLIEU!$AA:$AA,"")</f>
        <v/>
      </c>
      <c r="M414" s="520" t="str">
        <f>+_xlfn.XLOOKUP($AB414,SOLIEU!$E:$E,SOLIEU!$AE:$AE,"")</f>
        <v/>
      </c>
      <c r="N414" s="520" t="str">
        <f>+_xlfn.XLOOKUP($AB414,SOLIEU!$E:$E,SOLIEU!$AH:$AH,"")</f>
        <v/>
      </c>
      <c r="O414" s="520" t="str">
        <f>+_xlfn.XLOOKUP($AB414,SOLIEU!$E:$E,SOLIEU!$AJ:$AJ,"")</f>
        <v/>
      </c>
      <c r="P414" s="521" t="e">
        <f t="shared" si="82"/>
        <v>#VALUE!</v>
      </c>
      <c r="Q414" s="521" t="e">
        <f t="shared" si="83"/>
        <v>#VALUE!</v>
      </c>
      <c r="R414" s="521" t="e">
        <f t="shared" si="84"/>
        <v>#VALUE!</v>
      </c>
      <c r="S414" s="521" t="e">
        <f t="shared" si="90"/>
        <v>#VALUE!</v>
      </c>
      <c r="T414" s="521" t="e">
        <f t="shared" si="85"/>
        <v>#VALUE!</v>
      </c>
      <c r="U414" s="521" t="e">
        <f t="shared" si="86"/>
        <v>#VALUE!</v>
      </c>
      <c r="V414" s="296" t="s">
        <v>46</v>
      </c>
      <c r="Y414" s="48">
        <f t="shared" si="91"/>
        <v>1</v>
      </c>
      <c r="Z414" s="48">
        <f t="shared" si="89"/>
        <v>404</v>
      </c>
      <c r="AA414" s="48" t="str">
        <f t="shared" si="88"/>
        <v>1-404-3D</v>
      </c>
      <c r="AB414" s="419" t="str">
        <f>+_xlfn.XLOOKUP(AA414,SOLIEU!B:B,SOLIEU!E:E,"")</f>
        <v/>
      </c>
      <c r="AC414" s="48"/>
    </row>
    <row r="415" spans="1:29" ht="17.399999999999999" hidden="1" customHeight="1" x14ac:dyDescent="0.3">
      <c r="A415" s="318">
        <f t="shared" si="78"/>
        <v>405</v>
      </c>
      <c r="B415" s="318" t="str">
        <f t="shared" si="79"/>
        <v/>
      </c>
      <c r="C415" s="520" t="str">
        <f>+_xlfn.XLOOKUP($AB415,SOLIEU!$E:$E,SOLIEU!$AP:$AP,"")</f>
        <v/>
      </c>
      <c r="D415" s="520" t="str">
        <f>+_xlfn.XLOOKUP($AB415,SOLIEU!$E:$E,SOLIEU!$AQ:$AQ,"")</f>
        <v/>
      </c>
      <c r="E415" s="520" t="str">
        <f>+_xlfn.XLOOKUP($AB415,SOLIEU!$E:$E,SOLIEU!$W:$W,"")</f>
        <v/>
      </c>
      <c r="F415" s="520" t="str">
        <f>+_xlfn.XLOOKUP($AB415,SOLIEU!$E:$E,SOLIEU!$Z:$Z,"")</f>
        <v/>
      </c>
      <c r="G415" s="520" t="str">
        <f>+_xlfn.XLOOKUP($AB415,SOLIEU!$E:$E,SOLIEU!$AD:$AD,"")</f>
        <v/>
      </c>
      <c r="H415" s="520" t="str">
        <f>+_xlfn.XLOOKUP($AB415,SOLIEU!$E:$E,SOLIEU!$AG:$AG,"")</f>
        <v/>
      </c>
      <c r="I415" s="520" t="str">
        <f>+_xlfn.XLOOKUP($AB415,SOLIEU!$E:$E,SOLIEU!$AI:$AI,"")</f>
        <v/>
      </c>
      <c r="J415" s="521" t="str">
        <f t="shared" si="80"/>
        <v/>
      </c>
      <c r="K415" s="521" t="str">
        <f t="shared" si="81"/>
        <v/>
      </c>
      <c r="L415" s="520" t="str">
        <f>+_xlfn.XLOOKUP($AB415,SOLIEU!$E:$E,SOLIEU!$AA:$AA,"")</f>
        <v/>
      </c>
      <c r="M415" s="520" t="str">
        <f>+_xlfn.XLOOKUP($AB415,SOLIEU!$E:$E,SOLIEU!$AE:$AE,"")</f>
        <v/>
      </c>
      <c r="N415" s="520" t="str">
        <f>+_xlfn.XLOOKUP($AB415,SOLIEU!$E:$E,SOLIEU!$AH:$AH,"")</f>
        <v/>
      </c>
      <c r="O415" s="520" t="str">
        <f>+_xlfn.XLOOKUP($AB415,SOLIEU!$E:$E,SOLIEU!$AJ:$AJ,"")</f>
        <v/>
      </c>
      <c r="P415" s="521" t="e">
        <f t="shared" si="82"/>
        <v>#VALUE!</v>
      </c>
      <c r="Q415" s="521" t="e">
        <f t="shared" si="83"/>
        <v>#VALUE!</v>
      </c>
      <c r="R415" s="521" t="e">
        <f t="shared" si="84"/>
        <v>#VALUE!</v>
      </c>
      <c r="S415" s="521" t="e">
        <f t="shared" si="90"/>
        <v>#VALUE!</v>
      </c>
      <c r="T415" s="521" t="e">
        <f t="shared" si="85"/>
        <v>#VALUE!</v>
      </c>
      <c r="U415" s="521" t="e">
        <f t="shared" si="86"/>
        <v>#VALUE!</v>
      </c>
      <c r="V415" s="296" t="s">
        <v>46</v>
      </c>
      <c r="Y415" s="48">
        <f t="shared" si="91"/>
        <v>1</v>
      </c>
      <c r="Z415" s="48">
        <f t="shared" si="89"/>
        <v>405</v>
      </c>
      <c r="AA415" s="48" t="str">
        <f t="shared" si="88"/>
        <v>1-405-3D</v>
      </c>
      <c r="AB415" s="419" t="str">
        <f>+_xlfn.XLOOKUP(AA415,SOLIEU!B:B,SOLIEU!E:E,"")</f>
        <v/>
      </c>
      <c r="AC415" s="48"/>
    </row>
    <row r="416" spans="1:29" ht="17.399999999999999" hidden="1" customHeight="1" x14ac:dyDescent="0.3">
      <c r="A416" s="318">
        <f t="shared" si="78"/>
        <v>406</v>
      </c>
      <c r="B416" s="318" t="str">
        <f t="shared" si="79"/>
        <v/>
      </c>
      <c r="C416" s="520" t="str">
        <f>+_xlfn.XLOOKUP($AB416,SOLIEU!$E:$E,SOLIEU!$AP:$AP,"")</f>
        <v/>
      </c>
      <c r="D416" s="520" t="str">
        <f>+_xlfn.XLOOKUP($AB416,SOLIEU!$E:$E,SOLIEU!$AQ:$AQ,"")</f>
        <v/>
      </c>
      <c r="E416" s="520" t="str">
        <f>+_xlfn.XLOOKUP($AB416,SOLIEU!$E:$E,SOLIEU!$W:$W,"")</f>
        <v/>
      </c>
      <c r="F416" s="520" t="str">
        <f>+_xlfn.XLOOKUP($AB416,SOLIEU!$E:$E,SOLIEU!$Z:$Z,"")</f>
        <v/>
      </c>
      <c r="G416" s="520" t="str">
        <f>+_xlfn.XLOOKUP($AB416,SOLIEU!$E:$E,SOLIEU!$AD:$AD,"")</f>
        <v/>
      </c>
      <c r="H416" s="520" t="str">
        <f>+_xlfn.XLOOKUP($AB416,SOLIEU!$E:$E,SOLIEU!$AG:$AG,"")</f>
        <v/>
      </c>
      <c r="I416" s="520" t="str">
        <f>+_xlfn.XLOOKUP($AB416,SOLIEU!$E:$E,SOLIEU!$AI:$AI,"")</f>
        <v/>
      </c>
      <c r="J416" s="521" t="str">
        <f t="shared" si="80"/>
        <v/>
      </c>
      <c r="K416" s="521" t="str">
        <f t="shared" si="81"/>
        <v/>
      </c>
      <c r="L416" s="520" t="str">
        <f>+_xlfn.XLOOKUP($AB416,SOLIEU!$E:$E,SOLIEU!$AA:$AA,"")</f>
        <v/>
      </c>
      <c r="M416" s="520" t="str">
        <f>+_xlfn.XLOOKUP($AB416,SOLIEU!$E:$E,SOLIEU!$AE:$AE,"")</f>
        <v/>
      </c>
      <c r="N416" s="520" t="str">
        <f>+_xlfn.XLOOKUP($AB416,SOLIEU!$E:$E,SOLIEU!$AH:$AH,"")</f>
        <v/>
      </c>
      <c r="O416" s="520" t="str">
        <f>+_xlfn.XLOOKUP($AB416,SOLIEU!$E:$E,SOLIEU!$AJ:$AJ,"")</f>
        <v/>
      </c>
      <c r="P416" s="521" t="e">
        <f t="shared" si="82"/>
        <v>#VALUE!</v>
      </c>
      <c r="Q416" s="521" t="e">
        <f t="shared" si="83"/>
        <v>#VALUE!</v>
      </c>
      <c r="R416" s="521" t="e">
        <f t="shared" si="84"/>
        <v>#VALUE!</v>
      </c>
      <c r="S416" s="521" t="e">
        <f t="shared" si="90"/>
        <v>#VALUE!</v>
      </c>
      <c r="T416" s="521" t="e">
        <f t="shared" si="85"/>
        <v>#VALUE!</v>
      </c>
      <c r="U416" s="521" t="e">
        <f t="shared" si="86"/>
        <v>#VALUE!</v>
      </c>
      <c r="V416" s="296" t="s">
        <v>46</v>
      </c>
      <c r="Y416" s="48">
        <f t="shared" si="91"/>
        <v>1</v>
      </c>
      <c r="Z416" s="48">
        <f t="shared" si="89"/>
        <v>406</v>
      </c>
      <c r="AA416" s="48" t="str">
        <f t="shared" si="88"/>
        <v>1-406-3D</v>
      </c>
      <c r="AB416" s="419" t="str">
        <f>+_xlfn.XLOOKUP(AA416,SOLIEU!B:B,SOLIEU!E:E,"")</f>
        <v/>
      </c>
      <c r="AC416" s="48"/>
    </row>
    <row r="417" spans="1:29" ht="17.399999999999999" hidden="1" customHeight="1" x14ac:dyDescent="0.3">
      <c r="A417" s="318">
        <f t="shared" si="78"/>
        <v>407</v>
      </c>
      <c r="B417" s="318" t="str">
        <f t="shared" si="79"/>
        <v/>
      </c>
      <c r="C417" s="520" t="str">
        <f>+_xlfn.XLOOKUP($AB417,SOLIEU!$E:$E,SOLIEU!$AP:$AP,"")</f>
        <v/>
      </c>
      <c r="D417" s="520" t="str">
        <f>+_xlfn.XLOOKUP($AB417,SOLIEU!$E:$E,SOLIEU!$AQ:$AQ,"")</f>
        <v/>
      </c>
      <c r="E417" s="520" t="str">
        <f>+_xlfn.XLOOKUP($AB417,SOLIEU!$E:$E,SOLIEU!$W:$W,"")</f>
        <v/>
      </c>
      <c r="F417" s="520" t="str">
        <f>+_xlfn.XLOOKUP($AB417,SOLIEU!$E:$E,SOLIEU!$Z:$Z,"")</f>
        <v/>
      </c>
      <c r="G417" s="520" t="str">
        <f>+_xlfn.XLOOKUP($AB417,SOLIEU!$E:$E,SOLIEU!$AD:$AD,"")</f>
        <v/>
      </c>
      <c r="H417" s="520" t="str">
        <f>+_xlfn.XLOOKUP($AB417,SOLIEU!$E:$E,SOLIEU!$AG:$AG,"")</f>
        <v/>
      </c>
      <c r="I417" s="520" t="str">
        <f>+_xlfn.XLOOKUP($AB417,SOLIEU!$E:$E,SOLIEU!$AI:$AI,"")</f>
        <v/>
      </c>
      <c r="J417" s="521" t="str">
        <f t="shared" si="80"/>
        <v/>
      </c>
      <c r="K417" s="521" t="str">
        <f t="shared" si="81"/>
        <v/>
      </c>
      <c r="L417" s="520" t="str">
        <f>+_xlfn.XLOOKUP($AB417,SOLIEU!$E:$E,SOLIEU!$AA:$AA,"")</f>
        <v/>
      </c>
      <c r="M417" s="520" t="str">
        <f>+_xlfn.XLOOKUP($AB417,SOLIEU!$E:$E,SOLIEU!$AE:$AE,"")</f>
        <v/>
      </c>
      <c r="N417" s="520" t="str">
        <f>+_xlfn.XLOOKUP($AB417,SOLIEU!$E:$E,SOLIEU!$AH:$AH,"")</f>
        <v/>
      </c>
      <c r="O417" s="520" t="str">
        <f>+_xlfn.XLOOKUP($AB417,SOLIEU!$E:$E,SOLIEU!$AJ:$AJ,"")</f>
        <v/>
      </c>
      <c r="P417" s="521" t="e">
        <f t="shared" si="82"/>
        <v>#VALUE!</v>
      </c>
      <c r="Q417" s="521" t="e">
        <f t="shared" si="83"/>
        <v>#VALUE!</v>
      </c>
      <c r="R417" s="521" t="e">
        <f t="shared" si="84"/>
        <v>#VALUE!</v>
      </c>
      <c r="S417" s="521" t="e">
        <f t="shared" si="90"/>
        <v>#VALUE!</v>
      </c>
      <c r="T417" s="521" t="e">
        <f t="shared" si="85"/>
        <v>#VALUE!</v>
      </c>
      <c r="U417" s="521" t="e">
        <f t="shared" si="86"/>
        <v>#VALUE!</v>
      </c>
      <c r="V417" s="296" t="s">
        <v>46</v>
      </c>
      <c r="Y417" s="48">
        <f t="shared" si="91"/>
        <v>1</v>
      </c>
      <c r="Z417" s="48">
        <f t="shared" si="89"/>
        <v>407</v>
      </c>
      <c r="AA417" s="48" t="str">
        <f t="shared" si="88"/>
        <v>1-407-3D</v>
      </c>
      <c r="AB417" s="419" t="str">
        <f>+_xlfn.XLOOKUP(AA417,SOLIEU!B:B,SOLIEU!E:E,"")</f>
        <v/>
      </c>
      <c r="AC417" s="48"/>
    </row>
    <row r="418" spans="1:29" ht="17.399999999999999" hidden="1" customHeight="1" x14ac:dyDescent="0.3">
      <c r="A418" s="318">
        <f t="shared" si="78"/>
        <v>408</v>
      </c>
      <c r="B418" s="318" t="str">
        <f t="shared" si="79"/>
        <v/>
      </c>
      <c r="C418" s="520" t="str">
        <f>+_xlfn.XLOOKUP($AB418,SOLIEU!$E:$E,SOLIEU!$AP:$AP,"")</f>
        <v/>
      </c>
      <c r="D418" s="520" t="str">
        <f>+_xlfn.XLOOKUP($AB418,SOLIEU!$E:$E,SOLIEU!$AQ:$AQ,"")</f>
        <v/>
      </c>
      <c r="E418" s="520" t="str">
        <f>+_xlfn.XLOOKUP($AB418,SOLIEU!$E:$E,SOLIEU!$W:$W,"")</f>
        <v/>
      </c>
      <c r="F418" s="520" t="str">
        <f>+_xlfn.XLOOKUP($AB418,SOLIEU!$E:$E,SOLIEU!$Z:$Z,"")</f>
        <v/>
      </c>
      <c r="G418" s="520" t="str">
        <f>+_xlfn.XLOOKUP($AB418,SOLIEU!$E:$E,SOLIEU!$AD:$AD,"")</f>
        <v/>
      </c>
      <c r="H418" s="520" t="str">
        <f>+_xlfn.XLOOKUP($AB418,SOLIEU!$E:$E,SOLIEU!$AG:$AG,"")</f>
        <v/>
      </c>
      <c r="I418" s="520" t="str">
        <f>+_xlfn.XLOOKUP($AB418,SOLIEU!$E:$E,SOLIEU!$AI:$AI,"")</f>
        <v/>
      </c>
      <c r="J418" s="521" t="str">
        <f t="shared" si="80"/>
        <v/>
      </c>
      <c r="K418" s="521" t="str">
        <f t="shared" si="81"/>
        <v/>
      </c>
      <c r="L418" s="520" t="str">
        <f>+_xlfn.XLOOKUP($AB418,SOLIEU!$E:$E,SOLIEU!$AA:$AA,"")</f>
        <v/>
      </c>
      <c r="M418" s="520" t="str">
        <f>+_xlfn.XLOOKUP($AB418,SOLIEU!$E:$E,SOLIEU!$AE:$AE,"")</f>
        <v/>
      </c>
      <c r="N418" s="520" t="str">
        <f>+_xlfn.XLOOKUP($AB418,SOLIEU!$E:$E,SOLIEU!$AH:$AH,"")</f>
        <v/>
      </c>
      <c r="O418" s="520" t="str">
        <f>+_xlfn.XLOOKUP($AB418,SOLIEU!$E:$E,SOLIEU!$AJ:$AJ,"")</f>
        <v/>
      </c>
      <c r="P418" s="521" t="e">
        <f t="shared" si="82"/>
        <v>#VALUE!</v>
      </c>
      <c r="Q418" s="521" t="e">
        <f t="shared" si="83"/>
        <v>#VALUE!</v>
      </c>
      <c r="R418" s="521" t="e">
        <f t="shared" si="84"/>
        <v>#VALUE!</v>
      </c>
      <c r="S418" s="521" t="e">
        <f t="shared" si="90"/>
        <v>#VALUE!</v>
      </c>
      <c r="T418" s="521" t="e">
        <f t="shared" si="85"/>
        <v>#VALUE!</v>
      </c>
      <c r="U418" s="521" t="e">
        <f t="shared" si="86"/>
        <v>#VALUE!</v>
      </c>
      <c r="V418" s="296" t="s">
        <v>46</v>
      </c>
      <c r="Y418" s="48">
        <f t="shared" si="91"/>
        <v>1</v>
      </c>
      <c r="Z418" s="48">
        <f t="shared" si="89"/>
        <v>408</v>
      </c>
      <c r="AA418" s="48" t="str">
        <f t="shared" si="88"/>
        <v>1-408-3D</v>
      </c>
      <c r="AB418" s="419" t="str">
        <f>+_xlfn.XLOOKUP(AA418,SOLIEU!B:B,SOLIEU!E:E,"")</f>
        <v/>
      </c>
      <c r="AC418" s="48"/>
    </row>
    <row r="419" spans="1:29" ht="17.399999999999999" hidden="1" customHeight="1" x14ac:dyDescent="0.3">
      <c r="A419" s="318">
        <f t="shared" si="78"/>
        <v>409</v>
      </c>
      <c r="B419" s="318" t="str">
        <f t="shared" si="79"/>
        <v/>
      </c>
      <c r="C419" s="520" t="str">
        <f>+_xlfn.XLOOKUP($AB419,SOLIEU!$E:$E,SOLIEU!$AP:$AP,"")</f>
        <v/>
      </c>
      <c r="D419" s="520" t="str">
        <f>+_xlfn.XLOOKUP($AB419,SOLIEU!$E:$E,SOLIEU!$AQ:$AQ,"")</f>
        <v/>
      </c>
      <c r="E419" s="520" t="str">
        <f>+_xlfn.XLOOKUP($AB419,SOLIEU!$E:$E,SOLIEU!$W:$W,"")</f>
        <v/>
      </c>
      <c r="F419" s="520" t="str">
        <f>+_xlfn.XLOOKUP($AB419,SOLIEU!$E:$E,SOLIEU!$Z:$Z,"")</f>
        <v/>
      </c>
      <c r="G419" s="520" t="str">
        <f>+_xlfn.XLOOKUP($AB419,SOLIEU!$E:$E,SOLIEU!$AD:$AD,"")</f>
        <v/>
      </c>
      <c r="H419" s="520" t="str">
        <f>+_xlfn.XLOOKUP($AB419,SOLIEU!$E:$E,SOLIEU!$AG:$AG,"")</f>
        <v/>
      </c>
      <c r="I419" s="520" t="str">
        <f>+_xlfn.XLOOKUP($AB419,SOLIEU!$E:$E,SOLIEU!$AI:$AI,"")</f>
        <v/>
      </c>
      <c r="J419" s="521" t="str">
        <f t="shared" si="80"/>
        <v/>
      </c>
      <c r="K419" s="521" t="str">
        <f t="shared" si="81"/>
        <v/>
      </c>
      <c r="L419" s="520" t="str">
        <f>+_xlfn.XLOOKUP($AB419,SOLIEU!$E:$E,SOLIEU!$AA:$AA,"")</f>
        <v/>
      </c>
      <c r="M419" s="520" t="str">
        <f>+_xlfn.XLOOKUP($AB419,SOLIEU!$E:$E,SOLIEU!$AE:$AE,"")</f>
        <v/>
      </c>
      <c r="N419" s="520" t="str">
        <f>+_xlfn.XLOOKUP($AB419,SOLIEU!$E:$E,SOLIEU!$AH:$AH,"")</f>
        <v/>
      </c>
      <c r="O419" s="520" t="str">
        <f>+_xlfn.XLOOKUP($AB419,SOLIEU!$E:$E,SOLIEU!$AJ:$AJ,"")</f>
        <v/>
      </c>
      <c r="P419" s="521" t="e">
        <f t="shared" si="82"/>
        <v>#VALUE!</v>
      </c>
      <c r="Q419" s="521" t="e">
        <f t="shared" si="83"/>
        <v>#VALUE!</v>
      </c>
      <c r="R419" s="521" t="e">
        <f t="shared" si="84"/>
        <v>#VALUE!</v>
      </c>
      <c r="S419" s="521" t="e">
        <f t="shared" si="90"/>
        <v>#VALUE!</v>
      </c>
      <c r="T419" s="521" t="e">
        <f t="shared" si="85"/>
        <v>#VALUE!</v>
      </c>
      <c r="U419" s="521" t="e">
        <f t="shared" si="86"/>
        <v>#VALUE!</v>
      </c>
      <c r="V419" s="296" t="s">
        <v>46</v>
      </c>
      <c r="Y419" s="48">
        <f t="shared" si="91"/>
        <v>1</v>
      </c>
      <c r="Z419" s="48">
        <f t="shared" si="89"/>
        <v>409</v>
      </c>
      <c r="AA419" s="48" t="str">
        <f t="shared" si="88"/>
        <v>1-409-3D</v>
      </c>
      <c r="AB419" s="419" t="str">
        <f>+_xlfn.XLOOKUP(AA419,SOLIEU!B:B,SOLIEU!E:E,"")</f>
        <v/>
      </c>
      <c r="AC419" s="48"/>
    </row>
    <row r="420" spans="1:29" ht="17.399999999999999" hidden="1" customHeight="1" x14ac:dyDescent="0.3">
      <c r="A420" s="318">
        <f t="shared" si="78"/>
        <v>410</v>
      </c>
      <c r="B420" s="318" t="str">
        <f t="shared" si="79"/>
        <v/>
      </c>
      <c r="C420" s="520" t="str">
        <f>+_xlfn.XLOOKUP($AB420,SOLIEU!$E:$E,SOLIEU!$AP:$AP,"")</f>
        <v/>
      </c>
      <c r="D420" s="520" t="str">
        <f>+_xlfn.XLOOKUP($AB420,SOLIEU!$E:$E,SOLIEU!$AQ:$AQ,"")</f>
        <v/>
      </c>
      <c r="E420" s="520" t="str">
        <f>+_xlfn.XLOOKUP($AB420,SOLIEU!$E:$E,SOLIEU!$W:$W,"")</f>
        <v/>
      </c>
      <c r="F420" s="520" t="str">
        <f>+_xlfn.XLOOKUP($AB420,SOLIEU!$E:$E,SOLIEU!$Z:$Z,"")</f>
        <v/>
      </c>
      <c r="G420" s="520" t="str">
        <f>+_xlfn.XLOOKUP($AB420,SOLIEU!$E:$E,SOLIEU!$AD:$AD,"")</f>
        <v/>
      </c>
      <c r="H420" s="520" t="str">
        <f>+_xlfn.XLOOKUP($AB420,SOLIEU!$E:$E,SOLIEU!$AG:$AG,"")</f>
        <v/>
      </c>
      <c r="I420" s="520" t="str">
        <f>+_xlfn.XLOOKUP($AB420,SOLIEU!$E:$E,SOLIEU!$AI:$AI,"")</f>
        <v/>
      </c>
      <c r="J420" s="521" t="str">
        <f t="shared" si="80"/>
        <v/>
      </c>
      <c r="K420" s="521" t="str">
        <f t="shared" si="81"/>
        <v/>
      </c>
      <c r="L420" s="520" t="str">
        <f>+_xlfn.XLOOKUP($AB420,SOLIEU!$E:$E,SOLIEU!$AA:$AA,"")</f>
        <v/>
      </c>
      <c r="M420" s="520" t="str">
        <f>+_xlfn.XLOOKUP($AB420,SOLIEU!$E:$E,SOLIEU!$AE:$AE,"")</f>
        <v/>
      </c>
      <c r="N420" s="520" t="str">
        <f>+_xlfn.XLOOKUP($AB420,SOLIEU!$E:$E,SOLIEU!$AH:$AH,"")</f>
        <v/>
      </c>
      <c r="O420" s="520" t="str">
        <f>+_xlfn.XLOOKUP($AB420,SOLIEU!$E:$E,SOLIEU!$AJ:$AJ,"")</f>
        <v/>
      </c>
      <c r="P420" s="521" t="e">
        <f t="shared" si="82"/>
        <v>#VALUE!</v>
      </c>
      <c r="Q420" s="521" t="e">
        <f t="shared" si="83"/>
        <v>#VALUE!</v>
      </c>
      <c r="R420" s="521" t="e">
        <f t="shared" si="84"/>
        <v>#VALUE!</v>
      </c>
      <c r="S420" s="521" t="e">
        <f t="shared" si="90"/>
        <v>#VALUE!</v>
      </c>
      <c r="T420" s="521" t="e">
        <f t="shared" si="85"/>
        <v>#VALUE!</v>
      </c>
      <c r="U420" s="521" t="e">
        <f t="shared" si="86"/>
        <v>#VALUE!</v>
      </c>
      <c r="V420" s="296" t="s">
        <v>46</v>
      </c>
      <c r="Y420" s="48">
        <f t="shared" si="91"/>
        <v>1</v>
      </c>
      <c r="Z420" s="48">
        <f t="shared" si="89"/>
        <v>410</v>
      </c>
      <c r="AA420" s="48" t="str">
        <f t="shared" si="88"/>
        <v>1-410-3D</v>
      </c>
      <c r="AB420" s="419" t="str">
        <f>+_xlfn.XLOOKUP(AA420,SOLIEU!B:B,SOLIEU!E:E,"")</f>
        <v/>
      </c>
      <c r="AC420" s="48"/>
    </row>
    <row r="421" spans="1:29" ht="17.399999999999999" hidden="1" customHeight="1" x14ac:dyDescent="0.3">
      <c r="A421" s="318">
        <f t="shared" si="78"/>
        <v>411</v>
      </c>
      <c r="B421" s="318" t="str">
        <f t="shared" si="79"/>
        <v/>
      </c>
      <c r="C421" s="520" t="str">
        <f>+_xlfn.XLOOKUP($AB421,SOLIEU!$E:$E,SOLIEU!$AP:$AP,"")</f>
        <v/>
      </c>
      <c r="D421" s="520" t="str">
        <f>+_xlfn.XLOOKUP($AB421,SOLIEU!$E:$E,SOLIEU!$AQ:$AQ,"")</f>
        <v/>
      </c>
      <c r="E421" s="520" t="str">
        <f>+_xlfn.XLOOKUP($AB421,SOLIEU!$E:$E,SOLIEU!$W:$W,"")</f>
        <v/>
      </c>
      <c r="F421" s="520" t="str">
        <f>+_xlfn.XLOOKUP($AB421,SOLIEU!$E:$E,SOLIEU!$Z:$Z,"")</f>
        <v/>
      </c>
      <c r="G421" s="520" t="str">
        <f>+_xlfn.XLOOKUP($AB421,SOLIEU!$E:$E,SOLIEU!$AD:$AD,"")</f>
        <v/>
      </c>
      <c r="H421" s="520" t="str">
        <f>+_xlfn.XLOOKUP($AB421,SOLIEU!$E:$E,SOLIEU!$AG:$AG,"")</f>
        <v/>
      </c>
      <c r="I421" s="520" t="str">
        <f>+_xlfn.XLOOKUP($AB421,SOLIEU!$E:$E,SOLIEU!$AI:$AI,"")</f>
        <v/>
      </c>
      <c r="J421" s="521" t="str">
        <f t="shared" si="80"/>
        <v/>
      </c>
      <c r="K421" s="521" t="str">
        <f t="shared" si="81"/>
        <v/>
      </c>
      <c r="L421" s="520" t="str">
        <f>+_xlfn.XLOOKUP($AB421,SOLIEU!$E:$E,SOLIEU!$AA:$AA,"")</f>
        <v/>
      </c>
      <c r="M421" s="520" t="str">
        <f>+_xlfn.XLOOKUP($AB421,SOLIEU!$E:$E,SOLIEU!$AE:$AE,"")</f>
        <v/>
      </c>
      <c r="N421" s="520" t="str">
        <f>+_xlfn.XLOOKUP($AB421,SOLIEU!$E:$E,SOLIEU!$AH:$AH,"")</f>
        <v/>
      </c>
      <c r="O421" s="520" t="str">
        <f>+_xlfn.XLOOKUP($AB421,SOLIEU!$E:$E,SOLIEU!$AJ:$AJ,"")</f>
        <v/>
      </c>
      <c r="P421" s="521" t="e">
        <f t="shared" si="82"/>
        <v>#VALUE!</v>
      </c>
      <c r="Q421" s="521" t="e">
        <f t="shared" si="83"/>
        <v>#VALUE!</v>
      </c>
      <c r="R421" s="521" t="e">
        <f t="shared" si="84"/>
        <v>#VALUE!</v>
      </c>
      <c r="S421" s="521" t="e">
        <f t="shared" si="90"/>
        <v>#VALUE!</v>
      </c>
      <c r="T421" s="521" t="e">
        <f t="shared" si="85"/>
        <v>#VALUE!</v>
      </c>
      <c r="U421" s="521" t="e">
        <f t="shared" si="86"/>
        <v>#VALUE!</v>
      </c>
      <c r="V421" s="296" t="s">
        <v>46</v>
      </c>
      <c r="Y421" s="48">
        <f t="shared" si="91"/>
        <v>1</v>
      </c>
      <c r="Z421" s="48">
        <f t="shared" si="89"/>
        <v>411</v>
      </c>
      <c r="AA421" s="48" t="str">
        <f t="shared" si="88"/>
        <v>1-411-3D</v>
      </c>
      <c r="AB421" s="419" t="str">
        <f>+_xlfn.XLOOKUP(AA421,SOLIEU!B:B,SOLIEU!E:E,"")</f>
        <v/>
      </c>
      <c r="AC421" s="48"/>
    </row>
    <row r="422" spans="1:29" ht="17.399999999999999" hidden="1" customHeight="1" x14ac:dyDescent="0.3">
      <c r="A422" s="318">
        <f t="shared" si="78"/>
        <v>412</v>
      </c>
      <c r="B422" s="318" t="str">
        <f t="shared" si="79"/>
        <v/>
      </c>
      <c r="C422" s="520" t="str">
        <f>+_xlfn.XLOOKUP($AB422,SOLIEU!$E:$E,SOLIEU!$AP:$AP,"")</f>
        <v/>
      </c>
      <c r="D422" s="520" t="str">
        <f>+_xlfn.XLOOKUP($AB422,SOLIEU!$E:$E,SOLIEU!$AQ:$AQ,"")</f>
        <v/>
      </c>
      <c r="E422" s="520" t="str">
        <f>+_xlfn.XLOOKUP($AB422,SOLIEU!$E:$E,SOLIEU!$W:$W,"")</f>
        <v/>
      </c>
      <c r="F422" s="520" t="str">
        <f>+_xlfn.XLOOKUP($AB422,SOLIEU!$E:$E,SOLIEU!$Z:$Z,"")</f>
        <v/>
      </c>
      <c r="G422" s="520" t="str">
        <f>+_xlfn.XLOOKUP($AB422,SOLIEU!$E:$E,SOLIEU!$AD:$AD,"")</f>
        <v/>
      </c>
      <c r="H422" s="520" t="str">
        <f>+_xlfn.XLOOKUP($AB422,SOLIEU!$E:$E,SOLIEU!$AG:$AG,"")</f>
        <v/>
      </c>
      <c r="I422" s="520" t="str">
        <f>+_xlfn.XLOOKUP($AB422,SOLIEU!$E:$E,SOLIEU!$AI:$AI,"")</f>
        <v/>
      </c>
      <c r="J422" s="521" t="str">
        <f t="shared" si="80"/>
        <v/>
      </c>
      <c r="K422" s="521" t="str">
        <f t="shared" si="81"/>
        <v/>
      </c>
      <c r="L422" s="520" t="str">
        <f>+_xlfn.XLOOKUP($AB422,SOLIEU!$E:$E,SOLIEU!$AA:$AA,"")</f>
        <v/>
      </c>
      <c r="M422" s="520" t="str">
        <f>+_xlfn.XLOOKUP($AB422,SOLIEU!$E:$E,SOLIEU!$AE:$AE,"")</f>
        <v/>
      </c>
      <c r="N422" s="520" t="str">
        <f>+_xlfn.XLOOKUP($AB422,SOLIEU!$E:$E,SOLIEU!$AH:$AH,"")</f>
        <v/>
      </c>
      <c r="O422" s="520" t="str">
        <f>+_xlfn.XLOOKUP($AB422,SOLIEU!$E:$E,SOLIEU!$AJ:$AJ,"")</f>
        <v/>
      </c>
      <c r="P422" s="521" t="e">
        <f t="shared" si="82"/>
        <v>#VALUE!</v>
      </c>
      <c r="Q422" s="521" t="e">
        <f t="shared" si="83"/>
        <v>#VALUE!</v>
      </c>
      <c r="R422" s="521" t="e">
        <f t="shared" si="84"/>
        <v>#VALUE!</v>
      </c>
      <c r="S422" s="521" t="e">
        <f t="shared" si="90"/>
        <v>#VALUE!</v>
      </c>
      <c r="T422" s="521" t="e">
        <f t="shared" si="85"/>
        <v>#VALUE!</v>
      </c>
      <c r="U422" s="521" t="e">
        <f t="shared" si="86"/>
        <v>#VALUE!</v>
      </c>
      <c r="V422" s="296" t="s">
        <v>46</v>
      </c>
      <c r="Y422" s="48">
        <f t="shared" si="91"/>
        <v>1</v>
      </c>
      <c r="Z422" s="48">
        <f t="shared" si="89"/>
        <v>412</v>
      </c>
      <c r="AA422" s="48" t="str">
        <f t="shared" si="88"/>
        <v>1-412-3D</v>
      </c>
      <c r="AB422" s="419" t="str">
        <f>+_xlfn.XLOOKUP(AA422,SOLIEU!B:B,SOLIEU!E:E,"")</f>
        <v/>
      </c>
      <c r="AC422" s="48"/>
    </row>
    <row r="423" spans="1:29" ht="17.399999999999999" hidden="1" customHeight="1" x14ac:dyDescent="0.3">
      <c r="A423" s="318">
        <f t="shared" ref="A423:A486" si="92">+A422+1</f>
        <v>413</v>
      </c>
      <c r="B423" s="318" t="str">
        <f t="shared" ref="B423:B465" si="93">+AB423</f>
        <v/>
      </c>
      <c r="C423" s="520" t="str">
        <f>+_xlfn.XLOOKUP($AB423,SOLIEU!$E:$E,SOLIEU!$AP:$AP,"")</f>
        <v/>
      </c>
      <c r="D423" s="520" t="str">
        <f>+_xlfn.XLOOKUP($AB423,SOLIEU!$E:$E,SOLIEU!$AQ:$AQ,"")</f>
        <v/>
      </c>
      <c r="E423" s="520" t="str">
        <f>+_xlfn.XLOOKUP($AB423,SOLIEU!$E:$E,SOLIEU!$W:$W,"")</f>
        <v/>
      </c>
      <c r="F423" s="520" t="str">
        <f>+_xlfn.XLOOKUP($AB423,SOLIEU!$E:$E,SOLIEU!$Z:$Z,"")</f>
        <v/>
      </c>
      <c r="G423" s="520" t="str">
        <f>+_xlfn.XLOOKUP($AB423,SOLIEU!$E:$E,SOLIEU!$AD:$AD,"")</f>
        <v/>
      </c>
      <c r="H423" s="520" t="str">
        <f>+_xlfn.XLOOKUP($AB423,SOLIEU!$E:$E,SOLIEU!$AG:$AG,"")</f>
        <v/>
      </c>
      <c r="I423" s="520" t="str">
        <f>+_xlfn.XLOOKUP($AB423,SOLIEU!$E:$E,SOLIEU!$AI:$AI,"")</f>
        <v/>
      </c>
      <c r="J423" s="521" t="str">
        <f t="shared" ref="J423:J465" si="94">+D423</f>
        <v/>
      </c>
      <c r="K423" s="521" t="str">
        <f t="shared" ref="K423:K465" si="95">+E423</f>
        <v/>
      </c>
      <c r="L423" s="520" t="str">
        <f>+_xlfn.XLOOKUP($AB423,SOLIEU!$E:$E,SOLIEU!$AA:$AA,"")</f>
        <v/>
      </c>
      <c r="M423" s="520" t="str">
        <f>+_xlfn.XLOOKUP($AB423,SOLIEU!$E:$E,SOLIEU!$AE:$AE,"")</f>
        <v/>
      </c>
      <c r="N423" s="520" t="str">
        <f>+_xlfn.XLOOKUP($AB423,SOLIEU!$E:$E,SOLIEU!$AH:$AH,"")</f>
        <v/>
      </c>
      <c r="O423" s="520" t="str">
        <f>+_xlfn.XLOOKUP($AB423,SOLIEU!$E:$E,SOLIEU!$AJ:$AJ,"")</f>
        <v/>
      </c>
      <c r="P423" s="521" t="e">
        <f t="shared" ref="P423:P465" si="96">+J423-D423</f>
        <v>#VALUE!</v>
      </c>
      <c r="Q423" s="521" t="e">
        <f t="shared" ref="Q423:Q465" si="97">+K423-E423</f>
        <v>#VALUE!</v>
      </c>
      <c r="R423" s="521" t="e">
        <f t="shared" ref="R423:R465" si="98">+L423-F423</f>
        <v>#VALUE!</v>
      </c>
      <c r="S423" s="521" t="e">
        <f t="shared" si="90"/>
        <v>#VALUE!</v>
      </c>
      <c r="T423" s="521" t="e">
        <f t="shared" ref="T423:T465" si="99">+N423-H423</f>
        <v>#VALUE!</v>
      </c>
      <c r="U423" s="521" t="e">
        <f t="shared" ref="U423:U465" si="100">+O423-I423</f>
        <v>#VALUE!</v>
      </c>
      <c r="V423" s="296" t="s">
        <v>46</v>
      </c>
      <c r="Y423" s="48">
        <f t="shared" si="91"/>
        <v>1</v>
      </c>
      <c r="Z423" s="48">
        <f t="shared" si="89"/>
        <v>413</v>
      </c>
      <c r="AA423" s="48" t="str">
        <f t="shared" si="88"/>
        <v>1-413-3D</v>
      </c>
      <c r="AB423" s="419" t="str">
        <f>+_xlfn.XLOOKUP(AA423,SOLIEU!B:B,SOLIEU!E:E,"")</f>
        <v/>
      </c>
      <c r="AC423" s="48"/>
    </row>
    <row r="424" spans="1:29" ht="17.399999999999999" hidden="1" customHeight="1" x14ac:dyDescent="0.3">
      <c r="A424" s="318">
        <f t="shared" si="92"/>
        <v>414</v>
      </c>
      <c r="B424" s="318" t="str">
        <f t="shared" si="93"/>
        <v/>
      </c>
      <c r="C424" s="520" t="str">
        <f>+_xlfn.XLOOKUP($AB424,SOLIEU!$E:$E,SOLIEU!$AP:$AP,"")</f>
        <v/>
      </c>
      <c r="D424" s="520" t="str">
        <f>+_xlfn.XLOOKUP($AB424,SOLIEU!$E:$E,SOLIEU!$AQ:$AQ,"")</f>
        <v/>
      </c>
      <c r="E424" s="520" t="str">
        <f>+_xlfn.XLOOKUP($AB424,SOLIEU!$E:$E,SOLIEU!$W:$W,"")</f>
        <v/>
      </c>
      <c r="F424" s="520" t="str">
        <f>+_xlfn.XLOOKUP($AB424,SOLIEU!$E:$E,SOLIEU!$Z:$Z,"")</f>
        <v/>
      </c>
      <c r="G424" s="520" t="str">
        <f>+_xlfn.XLOOKUP($AB424,SOLIEU!$E:$E,SOLIEU!$AD:$AD,"")</f>
        <v/>
      </c>
      <c r="H424" s="520" t="str">
        <f>+_xlfn.XLOOKUP($AB424,SOLIEU!$E:$E,SOLIEU!$AG:$AG,"")</f>
        <v/>
      </c>
      <c r="I424" s="520" t="str">
        <f>+_xlfn.XLOOKUP($AB424,SOLIEU!$E:$E,SOLIEU!$AI:$AI,"")</f>
        <v/>
      </c>
      <c r="J424" s="521" t="str">
        <f t="shared" si="94"/>
        <v/>
      </c>
      <c r="K424" s="521" t="str">
        <f t="shared" si="95"/>
        <v/>
      </c>
      <c r="L424" s="520" t="str">
        <f>+_xlfn.XLOOKUP($AB424,SOLIEU!$E:$E,SOLIEU!$AA:$AA,"")</f>
        <v/>
      </c>
      <c r="M424" s="520" t="str">
        <f>+_xlfn.XLOOKUP($AB424,SOLIEU!$E:$E,SOLIEU!$AE:$AE,"")</f>
        <v/>
      </c>
      <c r="N424" s="520" t="str">
        <f>+_xlfn.XLOOKUP($AB424,SOLIEU!$E:$E,SOLIEU!$AH:$AH,"")</f>
        <v/>
      </c>
      <c r="O424" s="520" t="str">
        <f>+_xlfn.XLOOKUP($AB424,SOLIEU!$E:$E,SOLIEU!$AJ:$AJ,"")</f>
        <v/>
      </c>
      <c r="P424" s="521" t="e">
        <f t="shared" si="96"/>
        <v>#VALUE!</v>
      </c>
      <c r="Q424" s="521" t="e">
        <f t="shared" si="97"/>
        <v>#VALUE!</v>
      </c>
      <c r="R424" s="521" t="e">
        <f t="shared" si="98"/>
        <v>#VALUE!</v>
      </c>
      <c r="S424" s="521" t="e">
        <f t="shared" si="90"/>
        <v>#VALUE!</v>
      </c>
      <c r="T424" s="521" t="e">
        <f t="shared" si="99"/>
        <v>#VALUE!</v>
      </c>
      <c r="U424" s="521" t="e">
        <f t="shared" si="100"/>
        <v>#VALUE!</v>
      </c>
      <c r="V424" s="296" t="s">
        <v>46</v>
      </c>
      <c r="Y424" s="48">
        <f t="shared" si="91"/>
        <v>1</v>
      </c>
      <c r="Z424" s="48">
        <f t="shared" si="89"/>
        <v>414</v>
      </c>
      <c r="AA424" s="48" t="str">
        <f t="shared" si="88"/>
        <v>1-414-3D</v>
      </c>
      <c r="AB424" s="419" t="str">
        <f>+_xlfn.XLOOKUP(AA424,SOLIEU!B:B,SOLIEU!E:E,"")</f>
        <v/>
      </c>
      <c r="AC424" s="48"/>
    </row>
    <row r="425" spans="1:29" ht="17.399999999999999" hidden="1" customHeight="1" x14ac:dyDescent="0.3">
      <c r="A425" s="318">
        <f t="shared" si="92"/>
        <v>415</v>
      </c>
      <c r="B425" s="318" t="str">
        <f t="shared" si="93"/>
        <v/>
      </c>
      <c r="C425" s="520" t="str">
        <f>+_xlfn.XLOOKUP($AB425,SOLIEU!$E:$E,SOLIEU!$AP:$AP,"")</f>
        <v/>
      </c>
      <c r="D425" s="520" t="str">
        <f>+_xlfn.XLOOKUP($AB425,SOLIEU!$E:$E,SOLIEU!$AQ:$AQ,"")</f>
        <v/>
      </c>
      <c r="E425" s="520" t="str">
        <f>+_xlfn.XLOOKUP($AB425,SOLIEU!$E:$E,SOLIEU!$W:$W,"")</f>
        <v/>
      </c>
      <c r="F425" s="520" t="str">
        <f>+_xlfn.XLOOKUP($AB425,SOLIEU!$E:$E,SOLIEU!$Z:$Z,"")</f>
        <v/>
      </c>
      <c r="G425" s="520" t="str">
        <f>+_xlfn.XLOOKUP($AB425,SOLIEU!$E:$E,SOLIEU!$AD:$AD,"")</f>
        <v/>
      </c>
      <c r="H425" s="520" t="str">
        <f>+_xlfn.XLOOKUP($AB425,SOLIEU!$E:$E,SOLIEU!$AG:$AG,"")</f>
        <v/>
      </c>
      <c r="I425" s="520" t="str">
        <f>+_xlfn.XLOOKUP($AB425,SOLIEU!$E:$E,SOLIEU!$AI:$AI,"")</f>
        <v/>
      </c>
      <c r="J425" s="521" t="str">
        <f t="shared" si="94"/>
        <v/>
      </c>
      <c r="K425" s="521" t="str">
        <f t="shared" si="95"/>
        <v/>
      </c>
      <c r="L425" s="520" t="str">
        <f>+_xlfn.XLOOKUP($AB425,SOLIEU!$E:$E,SOLIEU!$AA:$AA,"")</f>
        <v/>
      </c>
      <c r="M425" s="520" t="str">
        <f>+_xlfn.XLOOKUP($AB425,SOLIEU!$E:$E,SOLIEU!$AE:$AE,"")</f>
        <v/>
      </c>
      <c r="N425" s="520" t="str">
        <f>+_xlfn.XLOOKUP($AB425,SOLIEU!$E:$E,SOLIEU!$AH:$AH,"")</f>
        <v/>
      </c>
      <c r="O425" s="520" t="str">
        <f>+_xlfn.XLOOKUP($AB425,SOLIEU!$E:$E,SOLIEU!$AJ:$AJ,"")</f>
        <v/>
      </c>
      <c r="P425" s="521" t="e">
        <f t="shared" si="96"/>
        <v>#VALUE!</v>
      </c>
      <c r="Q425" s="521" t="e">
        <f t="shared" si="97"/>
        <v>#VALUE!</v>
      </c>
      <c r="R425" s="521" t="e">
        <f t="shared" si="98"/>
        <v>#VALUE!</v>
      </c>
      <c r="S425" s="521" t="e">
        <f t="shared" si="90"/>
        <v>#VALUE!</v>
      </c>
      <c r="T425" s="521" t="e">
        <f t="shared" si="99"/>
        <v>#VALUE!</v>
      </c>
      <c r="U425" s="521" t="e">
        <f t="shared" si="100"/>
        <v>#VALUE!</v>
      </c>
      <c r="V425" s="296" t="s">
        <v>46</v>
      </c>
      <c r="Y425" s="48">
        <f t="shared" si="91"/>
        <v>1</v>
      </c>
      <c r="Z425" s="48">
        <f t="shared" si="89"/>
        <v>415</v>
      </c>
      <c r="AA425" s="48" t="str">
        <f t="shared" si="88"/>
        <v>1-415-3D</v>
      </c>
      <c r="AB425" s="419" t="str">
        <f>+_xlfn.XLOOKUP(AA425,SOLIEU!B:B,SOLIEU!E:E,"")</f>
        <v/>
      </c>
      <c r="AC425" s="48"/>
    </row>
    <row r="426" spans="1:29" ht="17.399999999999999" hidden="1" customHeight="1" x14ac:dyDescent="0.3">
      <c r="A426" s="318">
        <f t="shared" si="92"/>
        <v>416</v>
      </c>
      <c r="B426" s="318" t="str">
        <f t="shared" si="93"/>
        <v/>
      </c>
      <c r="C426" s="520" t="str">
        <f>+_xlfn.XLOOKUP($AB426,SOLIEU!$E:$E,SOLIEU!$AP:$AP,"")</f>
        <v/>
      </c>
      <c r="D426" s="520" t="str">
        <f>+_xlfn.XLOOKUP($AB426,SOLIEU!$E:$E,SOLIEU!$AQ:$AQ,"")</f>
        <v/>
      </c>
      <c r="E426" s="520" t="str">
        <f>+_xlfn.XLOOKUP($AB426,SOLIEU!$E:$E,SOLIEU!$W:$W,"")</f>
        <v/>
      </c>
      <c r="F426" s="520" t="str">
        <f>+_xlfn.XLOOKUP($AB426,SOLIEU!$E:$E,SOLIEU!$Z:$Z,"")</f>
        <v/>
      </c>
      <c r="G426" s="520" t="str">
        <f>+_xlfn.XLOOKUP($AB426,SOLIEU!$E:$E,SOLIEU!$AD:$AD,"")</f>
        <v/>
      </c>
      <c r="H426" s="520" t="str">
        <f>+_xlfn.XLOOKUP($AB426,SOLIEU!$E:$E,SOLIEU!$AG:$AG,"")</f>
        <v/>
      </c>
      <c r="I426" s="520" t="str">
        <f>+_xlfn.XLOOKUP($AB426,SOLIEU!$E:$E,SOLIEU!$AI:$AI,"")</f>
        <v/>
      </c>
      <c r="J426" s="521" t="str">
        <f t="shared" si="94"/>
        <v/>
      </c>
      <c r="K426" s="521" t="str">
        <f t="shared" si="95"/>
        <v/>
      </c>
      <c r="L426" s="520" t="str">
        <f>+_xlfn.XLOOKUP($AB426,SOLIEU!$E:$E,SOLIEU!$AA:$AA,"")</f>
        <v/>
      </c>
      <c r="M426" s="520" t="str">
        <f>+_xlfn.XLOOKUP($AB426,SOLIEU!$E:$E,SOLIEU!$AE:$AE,"")</f>
        <v/>
      </c>
      <c r="N426" s="520" t="str">
        <f>+_xlfn.XLOOKUP($AB426,SOLIEU!$E:$E,SOLIEU!$AH:$AH,"")</f>
        <v/>
      </c>
      <c r="O426" s="520" t="str">
        <f>+_xlfn.XLOOKUP($AB426,SOLIEU!$E:$E,SOLIEU!$AJ:$AJ,"")</f>
        <v/>
      </c>
      <c r="P426" s="521" t="e">
        <f t="shared" si="96"/>
        <v>#VALUE!</v>
      </c>
      <c r="Q426" s="521" t="e">
        <f t="shared" si="97"/>
        <v>#VALUE!</v>
      </c>
      <c r="R426" s="521" t="e">
        <f t="shared" si="98"/>
        <v>#VALUE!</v>
      </c>
      <c r="S426" s="521" t="e">
        <f t="shared" si="90"/>
        <v>#VALUE!</v>
      </c>
      <c r="T426" s="521" t="e">
        <f t="shared" si="99"/>
        <v>#VALUE!</v>
      </c>
      <c r="U426" s="521" t="e">
        <f t="shared" si="100"/>
        <v>#VALUE!</v>
      </c>
      <c r="V426" s="296" t="s">
        <v>46</v>
      </c>
      <c r="Y426" s="48">
        <f t="shared" si="91"/>
        <v>1</v>
      </c>
      <c r="Z426" s="48">
        <f t="shared" si="89"/>
        <v>416</v>
      </c>
      <c r="AA426" s="48" t="str">
        <f t="shared" si="88"/>
        <v>1-416-3D</v>
      </c>
      <c r="AB426" s="419" t="str">
        <f>+_xlfn.XLOOKUP(AA426,SOLIEU!B:B,SOLIEU!E:E,"")</f>
        <v/>
      </c>
      <c r="AC426" s="48"/>
    </row>
    <row r="427" spans="1:29" ht="17.399999999999999" hidden="1" customHeight="1" x14ac:dyDescent="0.3">
      <c r="A427" s="318">
        <f t="shared" si="92"/>
        <v>417</v>
      </c>
      <c r="B427" s="318" t="str">
        <f t="shared" si="93"/>
        <v/>
      </c>
      <c r="C427" s="520" t="str">
        <f>+_xlfn.XLOOKUP($AB427,SOLIEU!$E:$E,SOLIEU!$AP:$AP,"")</f>
        <v/>
      </c>
      <c r="D427" s="520" t="str">
        <f>+_xlfn.XLOOKUP($AB427,SOLIEU!$E:$E,SOLIEU!$AQ:$AQ,"")</f>
        <v/>
      </c>
      <c r="E427" s="520" t="str">
        <f>+_xlfn.XLOOKUP($AB427,SOLIEU!$E:$E,SOLIEU!$W:$W,"")</f>
        <v/>
      </c>
      <c r="F427" s="520" t="str">
        <f>+_xlfn.XLOOKUP($AB427,SOLIEU!$E:$E,SOLIEU!$Z:$Z,"")</f>
        <v/>
      </c>
      <c r="G427" s="520" t="str">
        <f>+_xlfn.XLOOKUP($AB427,SOLIEU!$E:$E,SOLIEU!$AD:$AD,"")</f>
        <v/>
      </c>
      <c r="H427" s="520" t="str">
        <f>+_xlfn.XLOOKUP($AB427,SOLIEU!$E:$E,SOLIEU!$AG:$AG,"")</f>
        <v/>
      </c>
      <c r="I427" s="520" t="str">
        <f>+_xlfn.XLOOKUP($AB427,SOLIEU!$E:$E,SOLIEU!$AI:$AI,"")</f>
        <v/>
      </c>
      <c r="J427" s="521" t="str">
        <f t="shared" si="94"/>
        <v/>
      </c>
      <c r="K427" s="521" t="str">
        <f t="shared" si="95"/>
        <v/>
      </c>
      <c r="L427" s="520" t="str">
        <f>+_xlfn.XLOOKUP($AB427,SOLIEU!$E:$E,SOLIEU!$AA:$AA,"")</f>
        <v/>
      </c>
      <c r="M427" s="520" t="str">
        <f>+_xlfn.XLOOKUP($AB427,SOLIEU!$E:$E,SOLIEU!$AE:$AE,"")</f>
        <v/>
      </c>
      <c r="N427" s="520" t="str">
        <f>+_xlfn.XLOOKUP($AB427,SOLIEU!$E:$E,SOLIEU!$AH:$AH,"")</f>
        <v/>
      </c>
      <c r="O427" s="520" t="str">
        <f>+_xlfn.XLOOKUP($AB427,SOLIEU!$E:$E,SOLIEU!$AJ:$AJ,"")</f>
        <v/>
      </c>
      <c r="P427" s="521" t="e">
        <f t="shared" si="96"/>
        <v>#VALUE!</v>
      </c>
      <c r="Q427" s="521" t="e">
        <f t="shared" si="97"/>
        <v>#VALUE!</v>
      </c>
      <c r="R427" s="521" t="e">
        <f t="shared" si="98"/>
        <v>#VALUE!</v>
      </c>
      <c r="S427" s="521" t="e">
        <f t="shared" si="90"/>
        <v>#VALUE!</v>
      </c>
      <c r="T427" s="521" t="e">
        <f t="shared" si="99"/>
        <v>#VALUE!</v>
      </c>
      <c r="U427" s="521" t="e">
        <f t="shared" si="100"/>
        <v>#VALUE!</v>
      </c>
      <c r="V427" s="296" t="s">
        <v>46</v>
      </c>
      <c r="Y427" s="48">
        <f t="shared" si="91"/>
        <v>1</v>
      </c>
      <c r="Z427" s="48">
        <f t="shared" si="89"/>
        <v>417</v>
      </c>
      <c r="AA427" s="48" t="str">
        <f t="shared" si="88"/>
        <v>1-417-3D</v>
      </c>
      <c r="AB427" s="419" t="str">
        <f>+_xlfn.XLOOKUP(AA427,SOLIEU!B:B,SOLIEU!E:E,"")</f>
        <v/>
      </c>
      <c r="AC427" s="48"/>
    </row>
    <row r="428" spans="1:29" ht="17.399999999999999" hidden="1" customHeight="1" x14ac:dyDescent="0.3">
      <c r="A428" s="318">
        <f t="shared" si="92"/>
        <v>418</v>
      </c>
      <c r="B428" s="318" t="str">
        <f t="shared" si="93"/>
        <v/>
      </c>
      <c r="C428" s="520" t="str">
        <f>+_xlfn.XLOOKUP($AB428,SOLIEU!$E:$E,SOLIEU!$AP:$AP,"")</f>
        <v/>
      </c>
      <c r="D428" s="520" t="str">
        <f>+_xlfn.XLOOKUP($AB428,SOLIEU!$E:$E,SOLIEU!$AQ:$AQ,"")</f>
        <v/>
      </c>
      <c r="E428" s="520" t="str">
        <f>+_xlfn.XLOOKUP($AB428,SOLIEU!$E:$E,SOLIEU!$W:$W,"")</f>
        <v/>
      </c>
      <c r="F428" s="520" t="str">
        <f>+_xlfn.XLOOKUP($AB428,SOLIEU!$E:$E,SOLIEU!$Z:$Z,"")</f>
        <v/>
      </c>
      <c r="G428" s="520" t="str">
        <f>+_xlfn.XLOOKUP($AB428,SOLIEU!$E:$E,SOLIEU!$AD:$AD,"")</f>
        <v/>
      </c>
      <c r="H428" s="520" t="str">
        <f>+_xlfn.XLOOKUP($AB428,SOLIEU!$E:$E,SOLIEU!$AG:$AG,"")</f>
        <v/>
      </c>
      <c r="I428" s="520" t="str">
        <f>+_xlfn.XLOOKUP($AB428,SOLIEU!$E:$E,SOLIEU!$AI:$AI,"")</f>
        <v/>
      </c>
      <c r="J428" s="521" t="str">
        <f t="shared" si="94"/>
        <v/>
      </c>
      <c r="K428" s="521" t="str">
        <f t="shared" si="95"/>
        <v/>
      </c>
      <c r="L428" s="520" t="str">
        <f>+_xlfn.XLOOKUP($AB428,SOLIEU!$E:$E,SOLIEU!$AA:$AA,"")</f>
        <v/>
      </c>
      <c r="M428" s="520" t="str">
        <f>+_xlfn.XLOOKUP($AB428,SOLIEU!$E:$E,SOLIEU!$AE:$AE,"")</f>
        <v/>
      </c>
      <c r="N428" s="520" t="str">
        <f>+_xlfn.XLOOKUP($AB428,SOLIEU!$E:$E,SOLIEU!$AH:$AH,"")</f>
        <v/>
      </c>
      <c r="O428" s="520" t="str">
        <f>+_xlfn.XLOOKUP($AB428,SOLIEU!$E:$E,SOLIEU!$AJ:$AJ,"")</f>
        <v/>
      </c>
      <c r="P428" s="521" t="e">
        <f t="shared" si="96"/>
        <v>#VALUE!</v>
      </c>
      <c r="Q428" s="521" t="e">
        <f t="shared" si="97"/>
        <v>#VALUE!</v>
      </c>
      <c r="R428" s="521" t="e">
        <f t="shared" si="98"/>
        <v>#VALUE!</v>
      </c>
      <c r="S428" s="521" t="e">
        <f t="shared" si="90"/>
        <v>#VALUE!</v>
      </c>
      <c r="T428" s="521" t="e">
        <f t="shared" si="99"/>
        <v>#VALUE!</v>
      </c>
      <c r="U428" s="521" t="e">
        <f t="shared" si="100"/>
        <v>#VALUE!</v>
      </c>
      <c r="V428" s="296" t="s">
        <v>46</v>
      </c>
      <c r="Y428" s="48">
        <f t="shared" si="91"/>
        <v>1</v>
      </c>
      <c r="Z428" s="48">
        <f t="shared" si="89"/>
        <v>418</v>
      </c>
      <c r="AA428" s="48" t="str">
        <f t="shared" si="88"/>
        <v>1-418-3D</v>
      </c>
      <c r="AB428" s="419" t="str">
        <f>+_xlfn.XLOOKUP(AA428,SOLIEU!B:B,SOLIEU!E:E,"")</f>
        <v/>
      </c>
      <c r="AC428" s="48"/>
    </row>
    <row r="429" spans="1:29" ht="17.399999999999999" hidden="1" customHeight="1" x14ac:dyDescent="0.3">
      <c r="A429" s="318">
        <f t="shared" si="92"/>
        <v>419</v>
      </c>
      <c r="B429" s="318" t="str">
        <f t="shared" si="93"/>
        <v/>
      </c>
      <c r="C429" s="520" t="str">
        <f>+_xlfn.XLOOKUP($AB429,SOLIEU!$E:$E,SOLIEU!$AP:$AP,"")</f>
        <v/>
      </c>
      <c r="D429" s="520" t="str">
        <f>+_xlfn.XLOOKUP($AB429,SOLIEU!$E:$E,SOLIEU!$AQ:$AQ,"")</f>
        <v/>
      </c>
      <c r="E429" s="520" t="str">
        <f>+_xlfn.XLOOKUP($AB429,SOLIEU!$E:$E,SOLIEU!$W:$W,"")</f>
        <v/>
      </c>
      <c r="F429" s="520" t="str">
        <f>+_xlfn.XLOOKUP($AB429,SOLIEU!$E:$E,SOLIEU!$Z:$Z,"")</f>
        <v/>
      </c>
      <c r="G429" s="520" t="str">
        <f>+_xlfn.XLOOKUP($AB429,SOLIEU!$E:$E,SOLIEU!$AD:$AD,"")</f>
        <v/>
      </c>
      <c r="H429" s="520" t="str">
        <f>+_xlfn.XLOOKUP($AB429,SOLIEU!$E:$E,SOLIEU!$AG:$AG,"")</f>
        <v/>
      </c>
      <c r="I429" s="520" t="str">
        <f>+_xlfn.XLOOKUP($AB429,SOLIEU!$E:$E,SOLIEU!$AI:$AI,"")</f>
        <v/>
      </c>
      <c r="J429" s="521" t="str">
        <f t="shared" si="94"/>
        <v/>
      </c>
      <c r="K429" s="521" t="str">
        <f t="shared" si="95"/>
        <v/>
      </c>
      <c r="L429" s="520" t="str">
        <f>+_xlfn.XLOOKUP($AB429,SOLIEU!$E:$E,SOLIEU!$AA:$AA,"")</f>
        <v/>
      </c>
      <c r="M429" s="520" t="str">
        <f>+_xlfn.XLOOKUP($AB429,SOLIEU!$E:$E,SOLIEU!$AE:$AE,"")</f>
        <v/>
      </c>
      <c r="N429" s="520" t="str">
        <f>+_xlfn.XLOOKUP($AB429,SOLIEU!$E:$E,SOLIEU!$AH:$AH,"")</f>
        <v/>
      </c>
      <c r="O429" s="520" t="str">
        <f>+_xlfn.XLOOKUP($AB429,SOLIEU!$E:$E,SOLIEU!$AJ:$AJ,"")</f>
        <v/>
      </c>
      <c r="P429" s="521" t="e">
        <f t="shared" si="96"/>
        <v>#VALUE!</v>
      </c>
      <c r="Q429" s="521" t="e">
        <f t="shared" si="97"/>
        <v>#VALUE!</v>
      </c>
      <c r="R429" s="521" t="e">
        <f t="shared" si="98"/>
        <v>#VALUE!</v>
      </c>
      <c r="S429" s="521" t="e">
        <f t="shared" si="90"/>
        <v>#VALUE!</v>
      </c>
      <c r="T429" s="521" t="e">
        <f t="shared" si="99"/>
        <v>#VALUE!</v>
      </c>
      <c r="U429" s="521" t="e">
        <f t="shared" si="100"/>
        <v>#VALUE!</v>
      </c>
      <c r="V429" s="296" t="s">
        <v>46</v>
      </c>
      <c r="Y429" s="48">
        <f t="shared" si="91"/>
        <v>1</v>
      </c>
      <c r="Z429" s="48">
        <f t="shared" si="89"/>
        <v>419</v>
      </c>
      <c r="AA429" s="48" t="str">
        <f t="shared" si="88"/>
        <v>1-419-3D</v>
      </c>
      <c r="AB429" s="419" t="str">
        <f>+_xlfn.XLOOKUP(AA429,SOLIEU!B:B,SOLIEU!E:E,"")</f>
        <v/>
      </c>
      <c r="AC429" s="48"/>
    </row>
    <row r="430" spans="1:29" ht="17.399999999999999" hidden="1" customHeight="1" x14ac:dyDescent="0.3">
      <c r="A430" s="318">
        <f t="shared" si="92"/>
        <v>420</v>
      </c>
      <c r="B430" s="318" t="str">
        <f t="shared" si="93"/>
        <v/>
      </c>
      <c r="C430" s="520" t="str">
        <f>+_xlfn.XLOOKUP($AB430,SOLIEU!$E:$E,SOLIEU!$AP:$AP,"")</f>
        <v/>
      </c>
      <c r="D430" s="520" t="str">
        <f>+_xlfn.XLOOKUP($AB430,SOLIEU!$E:$E,SOLIEU!$AQ:$AQ,"")</f>
        <v/>
      </c>
      <c r="E430" s="520" t="str">
        <f>+_xlfn.XLOOKUP($AB430,SOLIEU!$E:$E,SOLIEU!$W:$W,"")</f>
        <v/>
      </c>
      <c r="F430" s="520" t="str">
        <f>+_xlfn.XLOOKUP($AB430,SOLIEU!$E:$E,SOLIEU!$Z:$Z,"")</f>
        <v/>
      </c>
      <c r="G430" s="520" t="str">
        <f>+_xlfn.XLOOKUP($AB430,SOLIEU!$E:$E,SOLIEU!$AD:$AD,"")</f>
        <v/>
      </c>
      <c r="H430" s="520" t="str">
        <f>+_xlfn.XLOOKUP($AB430,SOLIEU!$E:$E,SOLIEU!$AG:$AG,"")</f>
        <v/>
      </c>
      <c r="I430" s="520" t="str">
        <f>+_xlfn.XLOOKUP($AB430,SOLIEU!$E:$E,SOLIEU!$AI:$AI,"")</f>
        <v/>
      </c>
      <c r="J430" s="521" t="str">
        <f t="shared" si="94"/>
        <v/>
      </c>
      <c r="K430" s="521" t="str">
        <f t="shared" si="95"/>
        <v/>
      </c>
      <c r="L430" s="520" t="str">
        <f>+_xlfn.XLOOKUP($AB430,SOLIEU!$E:$E,SOLIEU!$AA:$AA,"")</f>
        <v/>
      </c>
      <c r="M430" s="520" t="str">
        <f>+_xlfn.XLOOKUP($AB430,SOLIEU!$E:$E,SOLIEU!$AE:$AE,"")</f>
        <v/>
      </c>
      <c r="N430" s="520" t="str">
        <f>+_xlfn.XLOOKUP($AB430,SOLIEU!$E:$E,SOLIEU!$AH:$AH,"")</f>
        <v/>
      </c>
      <c r="O430" s="520" t="str">
        <f>+_xlfn.XLOOKUP($AB430,SOLIEU!$E:$E,SOLIEU!$AJ:$AJ,"")</f>
        <v/>
      </c>
      <c r="P430" s="521" t="e">
        <f t="shared" si="96"/>
        <v>#VALUE!</v>
      </c>
      <c r="Q430" s="521" t="e">
        <f t="shared" si="97"/>
        <v>#VALUE!</v>
      </c>
      <c r="R430" s="521" t="e">
        <f t="shared" si="98"/>
        <v>#VALUE!</v>
      </c>
      <c r="S430" s="521" t="e">
        <f t="shared" si="90"/>
        <v>#VALUE!</v>
      </c>
      <c r="T430" s="521" t="e">
        <f t="shared" si="99"/>
        <v>#VALUE!</v>
      </c>
      <c r="U430" s="521" t="e">
        <f t="shared" si="100"/>
        <v>#VALUE!</v>
      </c>
      <c r="V430" s="296" t="s">
        <v>46</v>
      </c>
      <c r="Y430" s="48">
        <f t="shared" si="91"/>
        <v>1</v>
      </c>
      <c r="Z430" s="48">
        <f t="shared" si="89"/>
        <v>420</v>
      </c>
      <c r="AA430" s="48" t="str">
        <f t="shared" ref="AA430:AA465" si="101">+Y430&amp;"-"&amp;Z430&amp;"-"&amp;$AA$4</f>
        <v>1-420-3D</v>
      </c>
      <c r="AB430" s="419" t="str">
        <f>+_xlfn.XLOOKUP(AA430,SOLIEU!B:B,SOLIEU!E:E,"")</f>
        <v/>
      </c>
      <c r="AC430" s="48"/>
    </row>
    <row r="431" spans="1:29" ht="17.399999999999999" hidden="1" customHeight="1" x14ac:dyDescent="0.3">
      <c r="A431" s="318">
        <f t="shared" si="92"/>
        <v>421</v>
      </c>
      <c r="B431" s="318" t="str">
        <f t="shared" si="93"/>
        <v/>
      </c>
      <c r="C431" s="520" t="str">
        <f>+_xlfn.XLOOKUP($AB431,SOLIEU!$E:$E,SOLIEU!$AP:$AP,"")</f>
        <v/>
      </c>
      <c r="D431" s="520" t="str">
        <f>+_xlfn.XLOOKUP($AB431,SOLIEU!$E:$E,SOLIEU!$AQ:$AQ,"")</f>
        <v/>
      </c>
      <c r="E431" s="520" t="str">
        <f>+_xlfn.XLOOKUP($AB431,SOLIEU!$E:$E,SOLIEU!$W:$W,"")</f>
        <v/>
      </c>
      <c r="F431" s="520" t="str">
        <f>+_xlfn.XLOOKUP($AB431,SOLIEU!$E:$E,SOLIEU!$Z:$Z,"")</f>
        <v/>
      </c>
      <c r="G431" s="520" t="str">
        <f>+_xlfn.XLOOKUP($AB431,SOLIEU!$E:$E,SOLIEU!$AD:$AD,"")</f>
        <v/>
      </c>
      <c r="H431" s="520" t="str">
        <f>+_xlfn.XLOOKUP($AB431,SOLIEU!$E:$E,SOLIEU!$AG:$AG,"")</f>
        <v/>
      </c>
      <c r="I431" s="520" t="str">
        <f>+_xlfn.XLOOKUP($AB431,SOLIEU!$E:$E,SOLIEU!$AI:$AI,"")</f>
        <v/>
      </c>
      <c r="J431" s="521" t="str">
        <f t="shared" si="94"/>
        <v/>
      </c>
      <c r="K431" s="521" t="str">
        <f t="shared" si="95"/>
        <v/>
      </c>
      <c r="L431" s="520" t="str">
        <f>+_xlfn.XLOOKUP($AB431,SOLIEU!$E:$E,SOLIEU!$AA:$AA,"")</f>
        <v/>
      </c>
      <c r="M431" s="520" t="str">
        <f>+_xlfn.XLOOKUP($AB431,SOLIEU!$E:$E,SOLIEU!$AE:$AE,"")</f>
        <v/>
      </c>
      <c r="N431" s="520" t="str">
        <f>+_xlfn.XLOOKUP($AB431,SOLIEU!$E:$E,SOLIEU!$AH:$AH,"")</f>
        <v/>
      </c>
      <c r="O431" s="520" t="str">
        <f>+_xlfn.XLOOKUP($AB431,SOLIEU!$E:$E,SOLIEU!$AJ:$AJ,"")</f>
        <v/>
      </c>
      <c r="P431" s="521" t="e">
        <f t="shared" si="96"/>
        <v>#VALUE!</v>
      </c>
      <c r="Q431" s="521" t="e">
        <f t="shared" si="97"/>
        <v>#VALUE!</v>
      </c>
      <c r="R431" s="521" t="e">
        <f t="shared" si="98"/>
        <v>#VALUE!</v>
      </c>
      <c r="S431" s="521" t="e">
        <f t="shared" si="90"/>
        <v>#VALUE!</v>
      </c>
      <c r="T431" s="521" t="e">
        <f t="shared" si="99"/>
        <v>#VALUE!</v>
      </c>
      <c r="U431" s="521" t="e">
        <f t="shared" si="100"/>
        <v>#VALUE!</v>
      </c>
      <c r="V431" s="296" t="s">
        <v>46</v>
      </c>
      <c r="Y431" s="48">
        <f t="shared" si="91"/>
        <v>1</v>
      </c>
      <c r="Z431" s="48">
        <f t="shared" si="89"/>
        <v>421</v>
      </c>
      <c r="AA431" s="48" t="str">
        <f t="shared" si="101"/>
        <v>1-421-3D</v>
      </c>
      <c r="AB431" s="419" t="str">
        <f>+_xlfn.XLOOKUP(AA431,SOLIEU!B:B,SOLIEU!E:E,"")</f>
        <v/>
      </c>
      <c r="AC431" s="48"/>
    </row>
    <row r="432" spans="1:29" ht="17.399999999999999" hidden="1" customHeight="1" x14ac:dyDescent="0.3">
      <c r="A432" s="318">
        <f t="shared" si="92"/>
        <v>422</v>
      </c>
      <c r="B432" s="318" t="str">
        <f t="shared" si="93"/>
        <v/>
      </c>
      <c r="C432" s="520" t="str">
        <f>+_xlfn.XLOOKUP($AB432,SOLIEU!$E:$E,SOLIEU!$AP:$AP,"")</f>
        <v/>
      </c>
      <c r="D432" s="520" t="str">
        <f>+_xlfn.XLOOKUP($AB432,SOLIEU!$E:$E,SOLIEU!$AQ:$AQ,"")</f>
        <v/>
      </c>
      <c r="E432" s="520" t="str">
        <f>+_xlfn.XLOOKUP($AB432,SOLIEU!$E:$E,SOLIEU!$W:$W,"")</f>
        <v/>
      </c>
      <c r="F432" s="520" t="str">
        <f>+_xlfn.XLOOKUP($AB432,SOLIEU!$E:$E,SOLIEU!$Z:$Z,"")</f>
        <v/>
      </c>
      <c r="G432" s="520" t="str">
        <f>+_xlfn.XLOOKUP($AB432,SOLIEU!$E:$E,SOLIEU!$AD:$AD,"")</f>
        <v/>
      </c>
      <c r="H432" s="520" t="str">
        <f>+_xlfn.XLOOKUP($AB432,SOLIEU!$E:$E,SOLIEU!$AG:$AG,"")</f>
        <v/>
      </c>
      <c r="I432" s="520" t="str">
        <f>+_xlfn.XLOOKUP($AB432,SOLIEU!$E:$E,SOLIEU!$AI:$AI,"")</f>
        <v/>
      </c>
      <c r="J432" s="521" t="str">
        <f t="shared" si="94"/>
        <v/>
      </c>
      <c r="K432" s="521" t="str">
        <f t="shared" si="95"/>
        <v/>
      </c>
      <c r="L432" s="520" t="str">
        <f>+_xlfn.XLOOKUP($AB432,SOLIEU!$E:$E,SOLIEU!$AA:$AA,"")</f>
        <v/>
      </c>
      <c r="M432" s="520" t="str">
        <f>+_xlfn.XLOOKUP($AB432,SOLIEU!$E:$E,SOLIEU!$AE:$AE,"")</f>
        <v/>
      </c>
      <c r="N432" s="520" t="str">
        <f>+_xlfn.XLOOKUP($AB432,SOLIEU!$E:$E,SOLIEU!$AH:$AH,"")</f>
        <v/>
      </c>
      <c r="O432" s="520" t="str">
        <f>+_xlfn.XLOOKUP($AB432,SOLIEU!$E:$E,SOLIEU!$AJ:$AJ,"")</f>
        <v/>
      </c>
      <c r="P432" s="521" t="e">
        <f t="shared" si="96"/>
        <v>#VALUE!</v>
      </c>
      <c r="Q432" s="521" t="e">
        <f t="shared" si="97"/>
        <v>#VALUE!</v>
      </c>
      <c r="R432" s="521" t="e">
        <f t="shared" si="98"/>
        <v>#VALUE!</v>
      </c>
      <c r="S432" s="521" t="e">
        <f t="shared" si="90"/>
        <v>#VALUE!</v>
      </c>
      <c r="T432" s="521" t="e">
        <f t="shared" si="99"/>
        <v>#VALUE!</v>
      </c>
      <c r="U432" s="521" t="e">
        <f t="shared" si="100"/>
        <v>#VALUE!</v>
      </c>
      <c r="V432" s="296" t="s">
        <v>46</v>
      </c>
      <c r="Y432" s="48">
        <f t="shared" si="91"/>
        <v>1</v>
      </c>
      <c r="Z432" s="48">
        <f t="shared" si="89"/>
        <v>422</v>
      </c>
      <c r="AA432" s="48" t="str">
        <f t="shared" si="101"/>
        <v>1-422-3D</v>
      </c>
      <c r="AB432" s="419" t="str">
        <f>+_xlfn.XLOOKUP(AA432,SOLIEU!B:B,SOLIEU!E:E,"")</f>
        <v/>
      </c>
      <c r="AC432" s="48"/>
    </row>
    <row r="433" spans="1:29" ht="17.399999999999999" hidden="1" customHeight="1" x14ac:dyDescent="0.3">
      <c r="A433" s="318">
        <f t="shared" si="92"/>
        <v>423</v>
      </c>
      <c r="B433" s="318" t="str">
        <f t="shared" si="93"/>
        <v/>
      </c>
      <c r="C433" s="520" t="str">
        <f>+_xlfn.XLOOKUP($AB433,SOLIEU!$E:$E,SOLIEU!$AP:$AP,"")</f>
        <v/>
      </c>
      <c r="D433" s="520" t="str">
        <f>+_xlfn.XLOOKUP($AB433,SOLIEU!$E:$E,SOLIEU!$AQ:$AQ,"")</f>
        <v/>
      </c>
      <c r="E433" s="520" t="str">
        <f>+_xlfn.XLOOKUP($AB433,SOLIEU!$E:$E,SOLIEU!$W:$W,"")</f>
        <v/>
      </c>
      <c r="F433" s="520" t="str">
        <f>+_xlfn.XLOOKUP($AB433,SOLIEU!$E:$E,SOLIEU!$Z:$Z,"")</f>
        <v/>
      </c>
      <c r="G433" s="520" t="str">
        <f>+_xlfn.XLOOKUP($AB433,SOLIEU!$E:$E,SOLIEU!$AD:$AD,"")</f>
        <v/>
      </c>
      <c r="H433" s="520" t="str">
        <f>+_xlfn.XLOOKUP($AB433,SOLIEU!$E:$E,SOLIEU!$AG:$AG,"")</f>
        <v/>
      </c>
      <c r="I433" s="520" t="str">
        <f>+_xlfn.XLOOKUP($AB433,SOLIEU!$E:$E,SOLIEU!$AI:$AI,"")</f>
        <v/>
      </c>
      <c r="J433" s="521" t="str">
        <f t="shared" si="94"/>
        <v/>
      </c>
      <c r="K433" s="521" t="str">
        <f t="shared" si="95"/>
        <v/>
      </c>
      <c r="L433" s="520" t="str">
        <f>+_xlfn.XLOOKUP($AB433,SOLIEU!$E:$E,SOLIEU!$AA:$AA,"")</f>
        <v/>
      </c>
      <c r="M433" s="520" t="str">
        <f>+_xlfn.XLOOKUP($AB433,SOLIEU!$E:$E,SOLIEU!$AE:$AE,"")</f>
        <v/>
      </c>
      <c r="N433" s="520" t="str">
        <f>+_xlfn.XLOOKUP($AB433,SOLIEU!$E:$E,SOLIEU!$AH:$AH,"")</f>
        <v/>
      </c>
      <c r="O433" s="520" t="str">
        <f>+_xlfn.XLOOKUP($AB433,SOLIEU!$E:$E,SOLIEU!$AJ:$AJ,"")</f>
        <v/>
      </c>
      <c r="P433" s="521" t="e">
        <f t="shared" si="96"/>
        <v>#VALUE!</v>
      </c>
      <c r="Q433" s="521" t="e">
        <f t="shared" si="97"/>
        <v>#VALUE!</v>
      </c>
      <c r="R433" s="521" t="e">
        <f t="shared" si="98"/>
        <v>#VALUE!</v>
      </c>
      <c r="S433" s="521" t="e">
        <f t="shared" si="90"/>
        <v>#VALUE!</v>
      </c>
      <c r="T433" s="521" t="e">
        <f t="shared" si="99"/>
        <v>#VALUE!</v>
      </c>
      <c r="U433" s="521" t="e">
        <f t="shared" si="100"/>
        <v>#VALUE!</v>
      </c>
      <c r="V433" s="296" t="s">
        <v>46</v>
      </c>
      <c r="Y433" s="48">
        <f t="shared" si="91"/>
        <v>1</v>
      </c>
      <c r="Z433" s="48">
        <f t="shared" si="89"/>
        <v>423</v>
      </c>
      <c r="AA433" s="48" t="str">
        <f t="shared" si="101"/>
        <v>1-423-3D</v>
      </c>
      <c r="AB433" s="419" t="str">
        <f>+_xlfn.XLOOKUP(AA433,SOLIEU!B:B,SOLIEU!E:E,"")</f>
        <v/>
      </c>
      <c r="AC433" s="48"/>
    </row>
    <row r="434" spans="1:29" ht="17.399999999999999" hidden="1" customHeight="1" x14ac:dyDescent="0.3">
      <c r="A434" s="318">
        <f t="shared" si="92"/>
        <v>424</v>
      </c>
      <c r="B434" s="318" t="str">
        <f t="shared" si="93"/>
        <v/>
      </c>
      <c r="C434" s="520" t="str">
        <f>+_xlfn.XLOOKUP($AB434,SOLIEU!$E:$E,SOLIEU!$AP:$AP,"")</f>
        <v/>
      </c>
      <c r="D434" s="520" t="str">
        <f>+_xlfn.XLOOKUP($AB434,SOLIEU!$E:$E,SOLIEU!$AQ:$AQ,"")</f>
        <v/>
      </c>
      <c r="E434" s="520" t="str">
        <f>+_xlfn.XLOOKUP($AB434,SOLIEU!$E:$E,SOLIEU!$W:$W,"")</f>
        <v/>
      </c>
      <c r="F434" s="520" t="str">
        <f>+_xlfn.XLOOKUP($AB434,SOLIEU!$E:$E,SOLIEU!$Z:$Z,"")</f>
        <v/>
      </c>
      <c r="G434" s="520" t="str">
        <f>+_xlfn.XLOOKUP($AB434,SOLIEU!$E:$E,SOLIEU!$AD:$AD,"")</f>
        <v/>
      </c>
      <c r="H434" s="520" t="str">
        <f>+_xlfn.XLOOKUP($AB434,SOLIEU!$E:$E,SOLIEU!$AG:$AG,"")</f>
        <v/>
      </c>
      <c r="I434" s="520" t="str">
        <f>+_xlfn.XLOOKUP($AB434,SOLIEU!$E:$E,SOLIEU!$AI:$AI,"")</f>
        <v/>
      </c>
      <c r="J434" s="521" t="str">
        <f t="shared" si="94"/>
        <v/>
      </c>
      <c r="K434" s="521" t="str">
        <f t="shared" si="95"/>
        <v/>
      </c>
      <c r="L434" s="520" t="str">
        <f>+_xlfn.XLOOKUP($AB434,SOLIEU!$E:$E,SOLIEU!$AA:$AA,"")</f>
        <v/>
      </c>
      <c r="M434" s="520" t="str">
        <f>+_xlfn.XLOOKUP($AB434,SOLIEU!$E:$E,SOLIEU!$AE:$AE,"")</f>
        <v/>
      </c>
      <c r="N434" s="520" t="str">
        <f>+_xlfn.XLOOKUP($AB434,SOLIEU!$E:$E,SOLIEU!$AH:$AH,"")</f>
        <v/>
      </c>
      <c r="O434" s="520" t="str">
        <f>+_xlfn.XLOOKUP($AB434,SOLIEU!$E:$E,SOLIEU!$AJ:$AJ,"")</f>
        <v/>
      </c>
      <c r="P434" s="521" t="e">
        <f t="shared" si="96"/>
        <v>#VALUE!</v>
      </c>
      <c r="Q434" s="521" t="e">
        <f t="shared" si="97"/>
        <v>#VALUE!</v>
      </c>
      <c r="R434" s="521" t="e">
        <f t="shared" si="98"/>
        <v>#VALUE!</v>
      </c>
      <c r="S434" s="521" t="e">
        <f t="shared" si="90"/>
        <v>#VALUE!</v>
      </c>
      <c r="T434" s="521" t="e">
        <f t="shared" si="99"/>
        <v>#VALUE!</v>
      </c>
      <c r="U434" s="521" t="e">
        <f t="shared" si="100"/>
        <v>#VALUE!</v>
      </c>
      <c r="V434" s="296" t="s">
        <v>46</v>
      </c>
      <c r="Y434" s="48">
        <f t="shared" si="91"/>
        <v>1</v>
      </c>
      <c r="Z434" s="48">
        <f t="shared" si="89"/>
        <v>424</v>
      </c>
      <c r="AA434" s="48" t="str">
        <f t="shared" si="101"/>
        <v>1-424-3D</v>
      </c>
      <c r="AB434" s="419" t="str">
        <f>+_xlfn.XLOOKUP(AA434,SOLIEU!B:B,SOLIEU!E:E,"")</f>
        <v/>
      </c>
      <c r="AC434" s="48"/>
    </row>
    <row r="435" spans="1:29" ht="17.399999999999999" hidden="1" customHeight="1" x14ac:dyDescent="0.3">
      <c r="A435" s="318">
        <f t="shared" si="92"/>
        <v>425</v>
      </c>
      <c r="B435" s="318" t="str">
        <f t="shared" si="93"/>
        <v/>
      </c>
      <c r="C435" s="520" t="str">
        <f>+_xlfn.XLOOKUP($AB435,SOLIEU!$E:$E,SOLIEU!$AP:$AP,"")</f>
        <v/>
      </c>
      <c r="D435" s="520" t="str">
        <f>+_xlfn.XLOOKUP($AB435,SOLIEU!$E:$E,SOLIEU!$AQ:$AQ,"")</f>
        <v/>
      </c>
      <c r="E435" s="520" t="str">
        <f>+_xlfn.XLOOKUP($AB435,SOLIEU!$E:$E,SOLIEU!$W:$W,"")</f>
        <v/>
      </c>
      <c r="F435" s="520" t="str">
        <f>+_xlfn.XLOOKUP($AB435,SOLIEU!$E:$E,SOLIEU!$Z:$Z,"")</f>
        <v/>
      </c>
      <c r="G435" s="520" t="str">
        <f>+_xlfn.XLOOKUP($AB435,SOLIEU!$E:$E,SOLIEU!$AD:$AD,"")</f>
        <v/>
      </c>
      <c r="H435" s="520" t="str">
        <f>+_xlfn.XLOOKUP($AB435,SOLIEU!$E:$E,SOLIEU!$AG:$AG,"")</f>
        <v/>
      </c>
      <c r="I435" s="520" t="str">
        <f>+_xlfn.XLOOKUP($AB435,SOLIEU!$E:$E,SOLIEU!$AI:$AI,"")</f>
        <v/>
      </c>
      <c r="J435" s="521" t="str">
        <f t="shared" si="94"/>
        <v/>
      </c>
      <c r="K435" s="521" t="str">
        <f t="shared" si="95"/>
        <v/>
      </c>
      <c r="L435" s="520" t="str">
        <f>+_xlfn.XLOOKUP($AB435,SOLIEU!$E:$E,SOLIEU!$AA:$AA,"")</f>
        <v/>
      </c>
      <c r="M435" s="520" t="str">
        <f>+_xlfn.XLOOKUP($AB435,SOLIEU!$E:$E,SOLIEU!$AE:$AE,"")</f>
        <v/>
      </c>
      <c r="N435" s="520" t="str">
        <f>+_xlfn.XLOOKUP($AB435,SOLIEU!$E:$E,SOLIEU!$AH:$AH,"")</f>
        <v/>
      </c>
      <c r="O435" s="520" t="str">
        <f>+_xlfn.XLOOKUP($AB435,SOLIEU!$E:$E,SOLIEU!$AJ:$AJ,"")</f>
        <v/>
      </c>
      <c r="P435" s="521" t="e">
        <f t="shared" si="96"/>
        <v>#VALUE!</v>
      </c>
      <c r="Q435" s="521" t="e">
        <f t="shared" si="97"/>
        <v>#VALUE!</v>
      </c>
      <c r="R435" s="521" t="e">
        <f t="shared" si="98"/>
        <v>#VALUE!</v>
      </c>
      <c r="S435" s="521" t="e">
        <f t="shared" si="90"/>
        <v>#VALUE!</v>
      </c>
      <c r="T435" s="521" t="e">
        <f t="shared" si="99"/>
        <v>#VALUE!</v>
      </c>
      <c r="U435" s="521" t="e">
        <f t="shared" si="100"/>
        <v>#VALUE!</v>
      </c>
      <c r="V435" s="296" t="s">
        <v>46</v>
      </c>
      <c r="Y435" s="48">
        <f t="shared" si="91"/>
        <v>1</v>
      </c>
      <c r="Z435" s="48">
        <f t="shared" si="89"/>
        <v>425</v>
      </c>
      <c r="AA435" s="48" t="str">
        <f t="shared" si="101"/>
        <v>1-425-3D</v>
      </c>
      <c r="AB435" s="419" t="str">
        <f>+_xlfn.XLOOKUP(AA435,SOLIEU!B:B,SOLIEU!E:E,"")</f>
        <v/>
      </c>
      <c r="AC435" s="48"/>
    </row>
    <row r="436" spans="1:29" ht="17.399999999999999" hidden="1" customHeight="1" x14ac:dyDescent="0.3">
      <c r="A436" s="318">
        <f t="shared" si="92"/>
        <v>426</v>
      </c>
      <c r="B436" s="318" t="str">
        <f t="shared" si="93"/>
        <v/>
      </c>
      <c r="C436" s="520" t="str">
        <f>+_xlfn.XLOOKUP($AB436,SOLIEU!$E:$E,SOLIEU!$AP:$AP,"")</f>
        <v/>
      </c>
      <c r="D436" s="520" t="str">
        <f>+_xlfn.XLOOKUP($AB436,SOLIEU!$E:$E,SOLIEU!$AQ:$AQ,"")</f>
        <v/>
      </c>
      <c r="E436" s="520" t="str">
        <f>+_xlfn.XLOOKUP($AB436,SOLIEU!$E:$E,SOLIEU!$W:$W,"")</f>
        <v/>
      </c>
      <c r="F436" s="520" t="str">
        <f>+_xlfn.XLOOKUP($AB436,SOLIEU!$E:$E,SOLIEU!$Z:$Z,"")</f>
        <v/>
      </c>
      <c r="G436" s="520" t="str">
        <f>+_xlfn.XLOOKUP($AB436,SOLIEU!$E:$E,SOLIEU!$AD:$AD,"")</f>
        <v/>
      </c>
      <c r="H436" s="520" t="str">
        <f>+_xlfn.XLOOKUP($AB436,SOLIEU!$E:$E,SOLIEU!$AG:$AG,"")</f>
        <v/>
      </c>
      <c r="I436" s="520" t="str">
        <f>+_xlfn.XLOOKUP($AB436,SOLIEU!$E:$E,SOLIEU!$AI:$AI,"")</f>
        <v/>
      </c>
      <c r="J436" s="521" t="str">
        <f t="shared" si="94"/>
        <v/>
      </c>
      <c r="K436" s="521" t="str">
        <f t="shared" si="95"/>
        <v/>
      </c>
      <c r="L436" s="520" t="str">
        <f>+_xlfn.XLOOKUP($AB436,SOLIEU!$E:$E,SOLIEU!$AA:$AA,"")</f>
        <v/>
      </c>
      <c r="M436" s="520" t="str">
        <f>+_xlfn.XLOOKUP($AB436,SOLIEU!$E:$E,SOLIEU!$AE:$AE,"")</f>
        <v/>
      </c>
      <c r="N436" s="520" t="str">
        <f>+_xlfn.XLOOKUP($AB436,SOLIEU!$E:$E,SOLIEU!$AH:$AH,"")</f>
        <v/>
      </c>
      <c r="O436" s="520" t="str">
        <f>+_xlfn.XLOOKUP($AB436,SOLIEU!$E:$E,SOLIEU!$AJ:$AJ,"")</f>
        <v/>
      </c>
      <c r="P436" s="521" t="e">
        <f t="shared" si="96"/>
        <v>#VALUE!</v>
      </c>
      <c r="Q436" s="521" t="e">
        <f t="shared" si="97"/>
        <v>#VALUE!</v>
      </c>
      <c r="R436" s="521" t="e">
        <f t="shared" si="98"/>
        <v>#VALUE!</v>
      </c>
      <c r="S436" s="521" t="e">
        <f t="shared" si="90"/>
        <v>#VALUE!</v>
      </c>
      <c r="T436" s="521" t="e">
        <f t="shared" si="99"/>
        <v>#VALUE!</v>
      </c>
      <c r="U436" s="521" t="e">
        <f t="shared" si="100"/>
        <v>#VALUE!</v>
      </c>
      <c r="V436" s="296" t="s">
        <v>46</v>
      </c>
      <c r="Y436" s="48">
        <f t="shared" si="91"/>
        <v>1</v>
      </c>
      <c r="Z436" s="48">
        <f t="shared" si="89"/>
        <v>426</v>
      </c>
      <c r="AA436" s="48" t="str">
        <f t="shared" si="101"/>
        <v>1-426-3D</v>
      </c>
      <c r="AB436" s="419" t="str">
        <f>+_xlfn.XLOOKUP(AA436,SOLIEU!B:B,SOLIEU!E:E,"")</f>
        <v/>
      </c>
      <c r="AC436" s="48"/>
    </row>
    <row r="437" spans="1:29" ht="17.399999999999999" hidden="1" customHeight="1" x14ac:dyDescent="0.3">
      <c r="A437" s="318">
        <f t="shared" si="92"/>
        <v>427</v>
      </c>
      <c r="B437" s="318" t="str">
        <f t="shared" si="93"/>
        <v/>
      </c>
      <c r="C437" s="520" t="str">
        <f>+_xlfn.XLOOKUP($AB437,SOLIEU!$E:$E,SOLIEU!$AP:$AP,"")</f>
        <v/>
      </c>
      <c r="D437" s="520" t="str">
        <f>+_xlfn.XLOOKUP($AB437,SOLIEU!$E:$E,SOLIEU!$AQ:$AQ,"")</f>
        <v/>
      </c>
      <c r="E437" s="520" t="str">
        <f>+_xlfn.XLOOKUP($AB437,SOLIEU!$E:$E,SOLIEU!$W:$W,"")</f>
        <v/>
      </c>
      <c r="F437" s="520" t="str">
        <f>+_xlfn.XLOOKUP($AB437,SOLIEU!$E:$E,SOLIEU!$Z:$Z,"")</f>
        <v/>
      </c>
      <c r="G437" s="520" t="str">
        <f>+_xlfn.XLOOKUP($AB437,SOLIEU!$E:$E,SOLIEU!$AD:$AD,"")</f>
        <v/>
      </c>
      <c r="H437" s="520" t="str">
        <f>+_xlfn.XLOOKUP($AB437,SOLIEU!$E:$E,SOLIEU!$AG:$AG,"")</f>
        <v/>
      </c>
      <c r="I437" s="520" t="str">
        <f>+_xlfn.XLOOKUP($AB437,SOLIEU!$E:$E,SOLIEU!$AI:$AI,"")</f>
        <v/>
      </c>
      <c r="J437" s="521" t="str">
        <f t="shared" si="94"/>
        <v/>
      </c>
      <c r="K437" s="521" t="str">
        <f t="shared" si="95"/>
        <v/>
      </c>
      <c r="L437" s="520" t="str">
        <f>+_xlfn.XLOOKUP($AB437,SOLIEU!$E:$E,SOLIEU!$AA:$AA,"")</f>
        <v/>
      </c>
      <c r="M437" s="520" t="str">
        <f>+_xlfn.XLOOKUP($AB437,SOLIEU!$E:$E,SOLIEU!$AE:$AE,"")</f>
        <v/>
      </c>
      <c r="N437" s="520" t="str">
        <f>+_xlfn.XLOOKUP($AB437,SOLIEU!$E:$E,SOLIEU!$AH:$AH,"")</f>
        <v/>
      </c>
      <c r="O437" s="520" t="str">
        <f>+_xlfn.XLOOKUP($AB437,SOLIEU!$E:$E,SOLIEU!$AJ:$AJ,"")</f>
        <v/>
      </c>
      <c r="P437" s="521" t="e">
        <f t="shared" si="96"/>
        <v>#VALUE!</v>
      </c>
      <c r="Q437" s="521" t="e">
        <f t="shared" si="97"/>
        <v>#VALUE!</v>
      </c>
      <c r="R437" s="521" t="e">
        <f t="shared" si="98"/>
        <v>#VALUE!</v>
      </c>
      <c r="S437" s="521" t="e">
        <f t="shared" si="90"/>
        <v>#VALUE!</v>
      </c>
      <c r="T437" s="521" t="e">
        <f t="shared" si="99"/>
        <v>#VALUE!</v>
      </c>
      <c r="U437" s="521" t="e">
        <f t="shared" si="100"/>
        <v>#VALUE!</v>
      </c>
      <c r="V437" s="296" t="s">
        <v>46</v>
      </c>
      <c r="Y437" s="48">
        <f t="shared" si="91"/>
        <v>1</v>
      </c>
      <c r="Z437" s="48">
        <f t="shared" si="89"/>
        <v>427</v>
      </c>
      <c r="AA437" s="48" t="str">
        <f t="shared" si="101"/>
        <v>1-427-3D</v>
      </c>
      <c r="AB437" s="419" t="str">
        <f>+_xlfn.XLOOKUP(AA437,SOLIEU!B:B,SOLIEU!E:E,"")</f>
        <v/>
      </c>
      <c r="AC437" s="48"/>
    </row>
    <row r="438" spans="1:29" ht="17.399999999999999" hidden="1" customHeight="1" x14ac:dyDescent="0.3">
      <c r="A438" s="318">
        <f t="shared" si="92"/>
        <v>428</v>
      </c>
      <c r="B438" s="318" t="str">
        <f t="shared" si="93"/>
        <v/>
      </c>
      <c r="C438" s="520" t="str">
        <f>+_xlfn.XLOOKUP($AB438,SOLIEU!$E:$E,SOLIEU!$AP:$AP,"")</f>
        <v/>
      </c>
      <c r="D438" s="520" t="str">
        <f>+_xlfn.XLOOKUP($AB438,SOLIEU!$E:$E,SOLIEU!$AQ:$AQ,"")</f>
        <v/>
      </c>
      <c r="E438" s="520" t="str">
        <f>+_xlfn.XLOOKUP($AB438,SOLIEU!$E:$E,SOLIEU!$W:$W,"")</f>
        <v/>
      </c>
      <c r="F438" s="520" t="str">
        <f>+_xlfn.XLOOKUP($AB438,SOLIEU!$E:$E,SOLIEU!$Z:$Z,"")</f>
        <v/>
      </c>
      <c r="G438" s="520" t="str">
        <f>+_xlfn.XLOOKUP($AB438,SOLIEU!$E:$E,SOLIEU!$AD:$AD,"")</f>
        <v/>
      </c>
      <c r="H438" s="520" t="str">
        <f>+_xlfn.XLOOKUP($AB438,SOLIEU!$E:$E,SOLIEU!$AG:$AG,"")</f>
        <v/>
      </c>
      <c r="I438" s="520" t="str">
        <f>+_xlfn.XLOOKUP($AB438,SOLIEU!$E:$E,SOLIEU!$AI:$AI,"")</f>
        <v/>
      </c>
      <c r="J438" s="521" t="str">
        <f t="shared" si="94"/>
        <v/>
      </c>
      <c r="K438" s="521" t="str">
        <f t="shared" si="95"/>
        <v/>
      </c>
      <c r="L438" s="520" t="str">
        <f>+_xlfn.XLOOKUP($AB438,SOLIEU!$E:$E,SOLIEU!$AA:$AA,"")</f>
        <v/>
      </c>
      <c r="M438" s="520" t="str">
        <f>+_xlfn.XLOOKUP($AB438,SOLIEU!$E:$E,SOLIEU!$AE:$AE,"")</f>
        <v/>
      </c>
      <c r="N438" s="520" t="str">
        <f>+_xlfn.XLOOKUP($AB438,SOLIEU!$E:$E,SOLIEU!$AH:$AH,"")</f>
        <v/>
      </c>
      <c r="O438" s="520" t="str">
        <f>+_xlfn.XLOOKUP($AB438,SOLIEU!$E:$E,SOLIEU!$AJ:$AJ,"")</f>
        <v/>
      </c>
      <c r="P438" s="521" t="e">
        <f t="shared" si="96"/>
        <v>#VALUE!</v>
      </c>
      <c r="Q438" s="521" t="e">
        <f t="shared" si="97"/>
        <v>#VALUE!</v>
      </c>
      <c r="R438" s="521" t="e">
        <f t="shared" si="98"/>
        <v>#VALUE!</v>
      </c>
      <c r="S438" s="521" t="e">
        <f t="shared" si="90"/>
        <v>#VALUE!</v>
      </c>
      <c r="T438" s="521" t="e">
        <f t="shared" si="99"/>
        <v>#VALUE!</v>
      </c>
      <c r="U438" s="521" t="e">
        <f t="shared" si="100"/>
        <v>#VALUE!</v>
      </c>
      <c r="V438" s="296" t="s">
        <v>46</v>
      </c>
      <c r="Y438" s="48">
        <f t="shared" si="91"/>
        <v>1</v>
      </c>
      <c r="Z438" s="48">
        <f t="shared" si="89"/>
        <v>428</v>
      </c>
      <c r="AA438" s="48" t="str">
        <f t="shared" si="101"/>
        <v>1-428-3D</v>
      </c>
      <c r="AB438" s="419" t="str">
        <f>+_xlfn.XLOOKUP(AA438,SOLIEU!B:B,SOLIEU!E:E,"")</f>
        <v/>
      </c>
      <c r="AC438" s="48"/>
    </row>
    <row r="439" spans="1:29" ht="17.399999999999999" hidden="1" customHeight="1" x14ac:dyDescent="0.3">
      <c r="A439" s="318">
        <f t="shared" si="92"/>
        <v>429</v>
      </c>
      <c r="B439" s="318" t="str">
        <f t="shared" si="93"/>
        <v/>
      </c>
      <c r="C439" s="520" t="str">
        <f>+_xlfn.XLOOKUP($AB439,SOLIEU!$E:$E,SOLIEU!$AP:$AP,"")</f>
        <v/>
      </c>
      <c r="D439" s="520" t="str">
        <f>+_xlfn.XLOOKUP($AB439,SOLIEU!$E:$E,SOLIEU!$AQ:$AQ,"")</f>
        <v/>
      </c>
      <c r="E439" s="520" t="str">
        <f>+_xlfn.XLOOKUP($AB439,SOLIEU!$E:$E,SOLIEU!$W:$W,"")</f>
        <v/>
      </c>
      <c r="F439" s="520" t="str">
        <f>+_xlfn.XLOOKUP($AB439,SOLIEU!$E:$E,SOLIEU!$Z:$Z,"")</f>
        <v/>
      </c>
      <c r="G439" s="520" t="str">
        <f>+_xlfn.XLOOKUP($AB439,SOLIEU!$E:$E,SOLIEU!$AD:$AD,"")</f>
        <v/>
      </c>
      <c r="H439" s="520" t="str">
        <f>+_xlfn.XLOOKUP($AB439,SOLIEU!$E:$E,SOLIEU!$AG:$AG,"")</f>
        <v/>
      </c>
      <c r="I439" s="520" t="str">
        <f>+_xlfn.XLOOKUP($AB439,SOLIEU!$E:$E,SOLIEU!$AI:$AI,"")</f>
        <v/>
      </c>
      <c r="J439" s="521" t="str">
        <f t="shared" si="94"/>
        <v/>
      </c>
      <c r="K439" s="521" t="str">
        <f t="shared" si="95"/>
        <v/>
      </c>
      <c r="L439" s="520" t="str">
        <f>+_xlfn.XLOOKUP($AB439,SOLIEU!$E:$E,SOLIEU!$AA:$AA,"")</f>
        <v/>
      </c>
      <c r="M439" s="520" t="str">
        <f>+_xlfn.XLOOKUP($AB439,SOLIEU!$E:$E,SOLIEU!$AE:$AE,"")</f>
        <v/>
      </c>
      <c r="N439" s="520" t="str">
        <f>+_xlfn.XLOOKUP($AB439,SOLIEU!$E:$E,SOLIEU!$AH:$AH,"")</f>
        <v/>
      </c>
      <c r="O439" s="520" t="str">
        <f>+_xlfn.XLOOKUP($AB439,SOLIEU!$E:$E,SOLIEU!$AJ:$AJ,"")</f>
        <v/>
      </c>
      <c r="P439" s="521" t="e">
        <f t="shared" si="96"/>
        <v>#VALUE!</v>
      </c>
      <c r="Q439" s="521" t="e">
        <f t="shared" si="97"/>
        <v>#VALUE!</v>
      </c>
      <c r="R439" s="521" t="e">
        <f t="shared" si="98"/>
        <v>#VALUE!</v>
      </c>
      <c r="S439" s="521" t="e">
        <f t="shared" si="90"/>
        <v>#VALUE!</v>
      </c>
      <c r="T439" s="521" t="e">
        <f t="shared" si="99"/>
        <v>#VALUE!</v>
      </c>
      <c r="U439" s="521" t="e">
        <f t="shared" si="100"/>
        <v>#VALUE!</v>
      </c>
      <c r="V439" s="296" t="s">
        <v>46</v>
      </c>
      <c r="Y439" s="48">
        <f t="shared" si="91"/>
        <v>1</v>
      </c>
      <c r="Z439" s="48">
        <f t="shared" si="89"/>
        <v>429</v>
      </c>
      <c r="AA439" s="48" t="str">
        <f t="shared" si="101"/>
        <v>1-429-3D</v>
      </c>
      <c r="AB439" s="419" t="str">
        <f>+_xlfn.XLOOKUP(AA439,SOLIEU!B:B,SOLIEU!E:E,"")</f>
        <v/>
      </c>
      <c r="AC439" s="48"/>
    </row>
    <row r="440" spans="1:29" ht="17.399999999999999" hidden="1" customHeight="1" x14ac:dyDescent="0.3">
      <c r="A440" s="318">
        <f t="shared" si="92"/>
        <v>430</v>
      </c>
      <c r="B440" s="318" t="str">
        <f t="shared" si="93"/>
        <v/>
      </c>
      <c r="C440" s="520" t="str">
        <f>+_xlfn.XLOOKUP($AB440,SOLIEU!$E:$E,SOLIEU!$AP:$AP,"")</f>
        <v/>
      </c>
      <c r="D440" s="520" t="str">
        <f>+_xlfn.XLOOKUP($AB440,SOLIEU!$E:$E,SOLIEU!$AQ:$AQ,"")</f>
        <v/>
      </c>
      <c r="E440" s="520" t="str">
        <f>+_xlfn.XLOOKUP($AB440,SOLIEU!$E:$E,SOLIEU!$W:$W,"")</f>
        <v/>
      </c>
      <c r="F440" s="520" t="str">
        <f>+_xlfn.XLOOKUP($AB440,SOLIEU!$E:$E,SOLIEU!$Z:$Z,"")</f>
        <v/>
      </c>
      <c r="G440" s="520" t="str">
        <f>+_xlfn.XLOOKUP($AB440,SOLIEU!$E:$E,SOLIEU!$AD:$AD,"")</f>
        <v/>
      </c>
      <c r="H440" s="520" t="str">
        <f>+_xlfn.XLOOKUP($AB440,SOLIEU!$E:$E,SOLIEU!$AG:$AG,"")</f>
        <v/>
      </c>
      <c r="I440" s="520" t="str">
        <f>+_xlfn.XLOOKUP($AB440,SOLIEU!$E:$E,SOLIEU!$AI:$AI,"")</f>
        <v/>
      </c>
      <c r="J440" s="521" t="str">
        <f t="shared" si="94"/>
        <v/>
      </c>
      <c r="K440" s="521" t="str">
        <f t="shared" si="95"/>
        <v/>
      </c>
      <c r="L440" s="520" t="str">
        <f>+_xlfn.XLOOKUP($AB440,SOLIEU!$E:$E,SOLIEU!$AA:$AA,"")</f>
        <v/>
      </c>
      <c r="M440" s="520" t="str">
        <f>+_xlfn.XLOOKUP($AB440,SOLIEU!$E:$E,SOLIEU!$AE:$AE,"")</f>
        <v/>
      </c>
      <c r="N440" s="520" t="str">
        <f>+_xlfn.XLOOKUP($AB440,SOLIEU!$E:$E,SOLIEU!$AH:$AH,"")</f>
        <v/>
      </c>
      <c r="O440" s="520" t="str">
        <f>+_xlfn.XLOOKUP($AB440,SOLIEU!$E:$E,SOLIEU!$AJ:$AJ,"")</f>
        <v/>
      </c>
      <c r="P440" s="521" t="e">
        <f t="shared" si="96"/>
        <v>#VALUE!</v>
      </c>
      <c r="Q440" s="521" t="e">
        <f t="shared" si="97"/>
        <v>#VALUE!</v>
      </c>
      <c r="R440" s="521" t="e">
        <f t="shared" si="98"/>
        <v>#VALUE!</v>
      </c>
      <c r="S440" s="521" t="e">
        <f t="shared" si="90"/>
        <v>#VALUE!</v>
      </c>
      <c r="T440" s="521" t="e">
        <f t="shared" si="99"/>
        <v>#VALUE!</v>
      </c>
      <c r="U440" s="521" t="e">
        <f t="shared" si="100"/>
        <v>#VALUE!</v>
      </c>
      <c r="V440" s="296" t="s">
        <v>46</v>
      </c>
      <c r="Y440" s="48">
        <f t="shared" si="91"/>
        <v>1</v>
      </c>
      <c r="Z440" s="48">
        <f t="shared" si="89"/>
        <v>430</v>
      </c>
      <c r="AA440" s="48" t="str">
        <f t="shared" si="101"/>
        <v>1-430-3D</v>
      </c>
      <c r="AB440" s="419" t="str">
        <f>+_xlfn.XLOOKUP(AA440,SOLIEU!B:B,SOLIEU!E:E,"")</f>
        <v/>
      </c>
      <c r="AC440" s="48"/>
    </row>
    <row r="441" spans="1:29" ht="17.399999999999999" hidden="1" customHeight="1" x14ac:dyDescent="0.3">
      <c r="A441" s="318">
        <f t="shared" si="92"/>
        <v>431</v>
      </c>
      <c r="B441" s="318" t="str">
        <f t="shared" si="93"/>
        <v/>
      </c>
      <c r="C441" s="520" t="str">
        <f>+_xlfn.XLOOKUP($AB441,SOLIEU!$E:$E,SOLIEU!$AP:$AP,"")</f>
        <v/>
      </c>
      <c r="D441" s="520" t="str">
        <f>+_xlfn.XLOOKUP($AB441,SOLIEU!$E:$E,SOLIEU!$AQ:$AQ,"")</f>
        <v/>
      </c>
      <c r="E441" s="520" t="str">
        <f>+_xlfn.XLOOKUP($AB441,SOLIEU!$E:$E,SOLIEU!$W:$W,"")</f>
        <v/>
      </c>
      <c r="F441" s="520" t="str">
        <f>+_xlfn.XLOOKUP($AB441,SOLIEU!$E:$E,SOLIEU!$Z:$Z,"")</f>
        <v/>
      </c>
      <c r="G441" s="520" t="str">
        <f>+_xlfn.XLOOKUP($AB441,SOLIEU!$E:$E,SOLIEU!$AD:$AD,"")</f>
        <v/>
      </c>
      <c r="H441" s="520" t="str">
        <f>+_xlfn.XLOOKUP($AB441,SOLIEU!$E:$E,SOLIEU!$AG:$AG,"")</f>
        <v/>
      </c>
      <c r="I441" s="520" t="str">
        <f>+_xlfn.XLOOKUP($AB441,SOLIEU!$E:$E,SOLIEU!$AI:$AI,"")</f>
        <v/>
      </c>
      <c r="J441" s="521" t="str">
        <f t="shared" si="94"/>
        <v/>
      </c>
      <c r="K441" s="521" t="str">
        <f t="shared" si="95"/>
        <v/>
      </c>
      <c r="L441" s="520" t="str">
        <f>+_xlfn.XLOOKUP($AB441,SOLIEU!$E:$E,SOLIEU!$AA:$AA,"")</f>
        <v/>
      </c>
      <c r="M441" s="520" t="str">
        <f>+_xlfn.XLOOKUP($AB441,SOLIEU!$E:$E,SOLIEU!$AE:$AE,"")</f>
        <v/>
      </c>
      <c r="N441" s="520" t="str">
        <f>+_xlfn.XLOOKUP($AB441,SOLIEU!$E:$E,SOLIEU!$AH:$AH,"")</f>
        <v/>
      </c>
      <c r="O441" s="520" t="str">
        <f>+_xlfn.XLOOKUP($AB441,SOLIEU!$E:$E,SOLIEU!$AJ:$AJ,"")</f>
        <v/>
      </c>
      <c r="P441" s="521" t="e">
        <f t="shared" si="96"/>
        <v>#VALUE!</v>
      </c>
      <c r="Q441" s="521" t="e">
        <f t="shared" si="97"/>
        <v>#VALUE!</v>
      </c>
      <c r="R441" s="521" t="e">
        <f t="shared" si="98"/>
        <v>#VALUE!</v>
      </c>
      <c r="S441" s="521" t="e">
        <f t="shared" si="90"/>
        <v>#VALUE!</v>
      </c>
      <c r="T441" s="521" t="e">
        <f t="shared" si="99"/>
        <v>#VALUE!</v>
      </c>
      <c r="U441" s="521" t="e">
        <f t="shared" si="100"/>
        <v>#VALUE!</v>
      </c>
      <c r="V441" s="296" t="s">
        <v>46</v>
      </c>
      <c r="Y441" s="48">
        <f t="shared" si="91"/>
        <v>1</v>
      </c>
      <c r="Z441" s="48">
        <f t="shared" si="89"/>
        <v>431</v>
      </c>
      <c r="AA441" s="48" t="str">
        <f t="shared" si="101"/>
        <v>1-431-3D</v>
      </c>
      <c r="AB441" s="419" t="str">
        <f>+_xlfn.XLOOKUP(AA441,SOLIEU!B:B,SOLIEU!E:E,"")</f>
        <v/>
      </c>
      <c r="AC441" s="48"/>
    </row>
    <row r="442" spans="1:29" ht="17.399999999999999" hidden="1" customHeight="1" x14ac:dyDescent="0.3">
      <c r="A442" s="318">
        <f t="shared" si="92"/>
        <v>432</v>
      </c>
      <c r="B442" s="318" t="str">
        <f t="shared" si="93"/>
        <v/>
      </c>
      <c r="C442" s="520" t="str">
        <f>+_xlfn.XLOOKUP($AB442,SOLIEU!$E:$E,SOLIEU!$AP:$AP,"")</f>
        <v/>
      </c>
      <c r="D442" s="520" t="str">
        <f>+_xlfn.XLOOKUP($AB442,SOLIEU!$E:$E,SOLIEU!$AQ:$AQ,"")</f>
        <v/>
      </c>
      <c r="E442" s="520" t="str">
        <f>+_xlfn.XLOOKUP($AB442,SOLIEU!$E:$E,SOLIEU!$W:$W,"")</f>
        <v/>
      </c>
      <c r="F442" s="520" t="str">
        <f>+_xlfn.XLOOKUP($AB442,SOLIEU!$E:$E,SOLIEU!$Z:$Z,"")</f>
        <v/>
      </c>
      <c r="G442" s="520" t="str">
        <f>+_xlfn.XLOOKUP($AB442,SOLIEU!$E:$E,SOLIEU!$AD:$AD,"")</f>
        <v/>
      </c>
      <c r="H442" s="520" t="str">
        <f>+_xlfn.XLOOKUP($AB442,SOLIEU!$E:$E,SOLIEU!$AG:$AG,"")</f>
        <v/>
      </c>
      <c r="I442" s="520" t="str">
        <f>+_xlfn.XLOOKUP($AB442,SOLIEU!$E:$E,SOLIEU!$AI:$AI,"")</f>
        <v/>
      </c>
      <c r="J442" s="521" t="str">
        <f t="shared" si="94"/>
        <v/>
      </c>
      <c r="K442" s="521" t="str">
        <f t="shared" si="95"/>
        <v/>
      </c>
      <c r="L442" s="520" t="str">
        <f>+_xlfn.XLOOKUP($AB442,SOLIEU!$E:$E,SOLIEU!$AA:$AA,"")</f>
        <v/>
      </c>
      <c r="M442" s="520" t="str">
        <f>+_xlfn.XLOOKUP($AB442,SOLIEU!$E:$E,SOLIEU!$AE:$AE,"")</f>
        <v/>
      </c>
      <c r="N442" s="520" t="str">
        <f>+_xlfn.XLOOKUP($AB442,SOLIEU!$E:$E,SOLIEU!$AH:$AH,"")</f>
        <v/>
      </c>
      <c r="O442" s="520" t="str">
        <f>+_xlfn.XLOOKUP($AB442,SOLIEU!$E:$E,SOLIEU!$AJ:$AJ,"")</f>
        <v/>
      </c>
      <c r="P442" s="521" t="e">
        <f t="shared" si="96"/>
        <v>#VALUE!</v>
      </c>
      <c r="Q442" s="521" t="e">
        <f t="shared" si="97"/>
        <v>#VALUE!</v>
      </c>
      <c r="R442" s="521" t="e">
        <f t="shared" si="98"/>
        <v>#VALUE!</v>
      </c>
      <c r="S442" s="521" t="e">
        <f t="shared" si="90"/>
        <v>#VALUE!</v>
      </c>
      <c r="T442" s="521" t="e">
        <f t="shared" si="99"/>
        <v>#VALUE!</v>
      </c>
      <c r="U442" s="521" t="e">
        <f t="shared" si="100"/>
        <v>#VALUE!</v>
      </c>
      <c r="V442" s="296" t="s">
        <v>46</v>
      </c>
      <c r="Y442" s="48">
        <f t="shared" si="91"/>
        <v>1</v>
      </c>
      <c r="Z442" s="48">
        <f t="shared" ref="Z442:Z505" si="102">+Z441+1</f>
        <v>432</v>
      </c>
      <c r="AA442" s="48" t="str">
        <f t="shared" si="101"/>
        <v>1-432-3D</v>
      </c>
      <c r="AB442" s="419" t="str">
        <f>+_xlfn.XLOOKUP(AA442,SOLIEU!B:B,SOLIEU!E:E,"")</f>
        <v/>
      </c>
      <c r="AC442" s="48"/>
    </row>
    <row r="443" spans="1:29" ht="17.399999999999999" hidden="1" customHeight="1" x14ac:dyDescent="0.3">
      <c r="A443" s="318">
        <f t="shared" si="92"/>
        <v>433</v>
      </c>
      <c r="B443" s="318" t="str">
        <f t="shared" si="93"/>
        <v/>
      </c>
      <c r="C443" s="520" t="str">
        <f>+_xlfn.XLOOKUP($AB443,SOLIEU!$E:$E,SOLIEU!$AP:$AP,"")</f>
        <v/>
      </c>
      <c r="D443" s="520" t="str">
        <f>+_xlfn.XLOOKUP($AB443,SOLIEU!$E:$E,SOLIEU!$AQ:$AQ,"")</f>
        <v/>
      </c>
      <c r="E443" s="520" t="str">
        <f>+_xlfn.XLOOKUP($AB443,SOLIEU!$E:$E,SOLIEU!$W:$W,"")</f>
        <v/>
      </c>
      <c r="F443" s="520" t="str">
        <f>+_xlfn.XLOOKUP($AB443,SOLIEU!$E:$E,SOLIEU!$Z:$Z,"")</f>
        <v/>
      </c>
      <c r="G443" s="520" t="str">
        <f>+_xlfn.XLOOKUP($AB443,SOLIEU!$E:$E,SOLIEU!$AD:$AD,"")</f>
        <v/>
      </c>
      <c r="H443" s="520" t="str">
        <f>+_xlfn.XLOOKUP($AB443,SOLIEU!$E:$E,SOLIEU!$AG:$AG,"")</f>
        <v/>
      </c>
      <c r="I443" s="520" t="str">
        <f>+_xlfn.XLOOKUP($AB443,SOLIEU!$E:$E,SOLIEU!$AI:$AI,"")</f>
        <v/>
      </c>
      <c r="J443" s="521" t="str">
        <f t="shared" si="94"/>
        <v/>
      </c>
      <c r="K443" s="521" t="str">
        <f t="shared" si="95"/>
        <v/>
      </c>
      <c r="L443" s="520" t="str">
        <f>+_xlfn.XLOOKUP($AB443,SOLIEU!$E:$E,SOLIEU!$AA:$AA,"")</f>
        <v/>
      </c>
      <c r="M443" s="520" t="str">
        <f>+_xlfn.XLOOKUP($AB443,SOLIEU!$E:$E,SOLIEU!$AE:$AE,"")</f>
        <v/>
      </c>
      <c r="N443" s="520" t="str">
        <f>+_xlfn.XLOOKUP($AB443,SOLIEU!$E:$E,SOLIEU!$AH:$AH,"")</f>
        <v/>
      </c>
      <c r="O443" s="520" t="str">
        <f>+_xlfn.XLOOKUP($AB443,SOLIEU!$E:$E,SOLIEU!$AJ:$AJ,"")</f>
        <v/>
      </c>
      <c r="P443" s="521" t="e">
        <f t="shared" si="96"/>
        <v>#VALUE!</v>
      </c>
      <c r="Q443" s="521" t="e">
        <f t="shared" si="97"/>
        <v>#VALUE!</v>
      </c>
      <c r="R443" s="521" t="e">
        <f t="shared" si="98"/>
        <v>#VALUE!</v>
      </c>
      <c r="S443" s="521" t="e">
        <f t="shared" si="90"/>
        <v>#VALUE!</v>
      </c>
      <c r="T443" s="521" t="e">
        <f t="shared" si="99"/>
        <v>#VALUE!</v>
      </c>
      <c r="U443" s="521" t="e">
        <f t="shared" si="100"/>
        <v>#VALUE!</v>
      </c>
      <c r="V443" s="296" t="s">
        <v>46</v>
      </c>
      <c r="Y443" s="48">
        <f t="shared" si="91"/>
        <v>1</v>
      </c>
      <c r="Z443" s="48">
        <f t="shared" si="102"/>
        <v>433</v>
      </c>
      <c r="AA443" s="48" t="str">
        <f t="shared" si="101"/>
        <v>1-433-3D</v>
      </c>
      <c r="AB443" s="419" t="str">
        <f>+_xlfn.XLOOKUP(AA443,SOLIEU!B:B,SOLIEU!E:E,"")</f>
        <v/>
      </c>
      <c r="AC443" s="48"/>
    </row>
    <row r="444" spans="1:29" ht="17.399999999999999" hidden="1" customHeight="1" x14ac:dyDescent="0.3">
      <c r="A444" s="318">
        <f t="shared" si="92"/>
        <v>434</v>
      </c>
      <c r="B444" s="318" t="str">
        <f t="shared" si="93"/>
        <v/>
      </c>
      <c r="C444" s="520" t="str">
        <f>+_xlfn.XLOOKUP($AB444,SOLIEU!$E:$E,SOLIEU!$AP:$AP,"")</f>
        <v/>
      </c>
      <c r="D444" s="520" t="str">
        <f>+_xlfn.XLOOKUP($AB444,SOLIEU!$E:$E,SOLIEU!$AQ:$AQ,"")</f>
        <v/>
      </c>
      <c r="E444" s="520" t="str">
        <f>+_xlfn.XLOOKUP($AB444,SOLIEU!$E:$E,SOLIEU!$W:$W,"")</f>
        <v/>
      </c>
      <c r="F444" s="520" t="str">
        <f>+_xlfn.XLOOKUP($AB444,SOLIEU!$E:$E,SOLIEU!$Z:$Z,"")</f>
        <v/>
      </c>
      <c r="G444" s="520" t="str">
        <f>+_xlfn.XLOOKUP($AB444,SOLIEU!$E:$E,SOLIEU!$AD:$AD,"")</f>
        <v/>
      </c>
      <c r="H444" s="520" t="str">
        <f>+_xlfn.XLOOKUP($AB444,SOLIEU!$E:$E,SOLIEU!$AG:$AG,"")</f>
        <v/>
      </c>
      <c r="I444" s="520" t="str">
        <f>+_xlfn.XLOOKUP($AB444,SOLIEU!$E:$E,SOLIEU!$AI:$AI,"")</f>
        <v/>
      </c>
      <c r="J444" s="521" t="str">
        <f t="shared" si="94"/>
        <v/>
      </c>
      <c r="K444" s="521" t="str">
        <f t="shared" si="95"/>
        <v/>
      </c>
      <c r="L444" s="520" t="str">
        <f>+_xlfn.XLOOKUP($AB444,SOLIEU!$E:$E,SOLIEU!$AA:$AA,"")</f>
        <v/>
      </c>
      <c r="M444" s="520" t="str">
        <f>+_xlfn.XLOOKUP($AB444,SOLIEU!$E:$E,SOLIEU!$AE:$AE,"")</f>
        <v/>
      </c>
      <c r="N444" s="520" t="str">
        <f>+_xlfn.XLOOKUP($AB444,SOLIEU!$E:$E,SOLIEU!$AH:$AH,"")</f>
        <v/>
      </c>
      <c r="O444" s="520" t="str">
        <f>+_xlfn.XLOOKUP($AB444,SOLIEU!$E:$E,SOLIEU!$AJ:$AJ,"")</f>
        <v/>
      </c>
      <c r="P444" s="521" t="e">
        <f t="shared" si="96"/>
        <v>#VALUE!</v>
      </c>
      <c r="Q444" s="521" t="e">
        <f t="shared" si="97"/>
        <v>#VALUE!</v>
      </c>
      <c r="R444" s="521" t="e">
        <f t="shared" si="98"/>
        <v>#VALUE!</v>
      </c>
      <c r="S444" s="521" t="e">
        <f t="shared" si="90"/>
        <v>#VALUE!</v>
      </c>
      <c r="T444" s="521" t="e">
        <f t="shared" si="99"/>
        <v>#VALUE!</v>
      </c>
      <c r="U444" s="521" t="e">
        <f t="shared" si="100"/>
        <v>#VALUE!</v>
      </c>
      <c r="V444" s="296" t="s">
        <v>46</v>
      </c>
      <c r="Y444" s="48">
        <f t="shared" si="91"/>
        <v>1</v>
      </c>
      <c r="Z444" s="48">
        <f t="shared" si="102"/>
        <v>434</v>
      </c>
      <c r="AA444" s="48" t="str">
        <f t="shared" si="101"/>
        <v>1-434-3D</v>
      </c>
      <c r="AB444" s="419" t="str">
        <f>+_xlfn.XLOOKUP(AA444,SOLIEU!B:B,SOLIEU!E:E,"")</f>
        <v/>
      </c>
      <c r="AC444" s="48"/>
    </row>
    <row r="445" spans="1:29" ht="17.399999999999999" hidden="1" customHeight="1" x14ac:dyDescent="0.3">
      <c r="A445" s="318">
        <f t="shared" si="92"/>
        <v>435</v>
      </c>
      <c r="B445" s="318" t="str">
        <f t="shared" si="93"/>
        <v/>
      </c>
      <c r="C445" s="520" t="str">
        <f>+_xlfn.XLOOKUP($AB445,SOLIEU!$E:$E,SOLIEU!$AP:$AP,"")</f>
        <v/>
      </c>
      <c r="D445" s="520" t="str">
        <f>+_xlfn.XLOOKUP($AB445,SOLIEU!$E:$E,SOLIEU!$AQ:$AQ,"")</f>
        <v/>
      </c>
      <c r="E445" s="520" t="str">
        <f>+_xlfn.XLOOKUP($AB445,SOLIEU!$E:$E,SOLIEU!$W:$W,"")</f>
        <v/>
      </c>
      <c r="F445" s="520" t="str">
        <f>+_xlfn.XLOOKUP($AB445,SOLIEU!$E:$E,SOLIEU!$Z:$Z,"")</f>
        <v/>
      </c>
      <c r="G445" s="520" t="str">
        <f>+_xlfn.XLOOKUP($AB445,SOLIEU!$E:$E,SOLIEU!$AD:$AD,"")</f>
        <v/>
      </c>
      <c r="H445" s="520" t="str">
        <f>+_xlfn.XLOOKUP($AB445,SOLIEU!$E:$E,SOLIEU!$AG:$AG,"")</f>
        <v/>
      </c>
      <c r="I445" s="520" t="str">
        <f>+_xlfn.XLOOKUP($AB445,SOLIEU!$E:$E,SOLIEU!$AI:$AI,"")</f>
        <v/>
      </c>
      <c r="J445" s="521" t="str">
        <f t="shared" si="94"/>
        <v/>
      </c>
      <c r="K445" s="521" t="str">
        <f t="shared" si="95"/>
        <v/>
      </c>
      <c r="L445" s="520" t="str">
        <f>+_xlfn.XLOOKUP($AB445,SOLIEU!$E:$E,SOLIEU!$AA:$AA,"")</f>
        <v/>
      </c>
      <c r="M445" s="520" t="str">
        <f>+_xlfn.XLOOKUP($AB445,SOLIEU!$E:$E,SOLIEU!$AE:$AE,"")</f>
        <v/>
      </c>
      <c r="N445" s="520" t="str">
        <f>+_xlfn.XLOOKUP($AB445,SOLIEU!$E:$E,SOLIEU!$AH:$AH,"")</f>
        <v/>
      </c>
      <c r="O445" s="520" t="str">
        <f>+_xlfn.XLOOKUP($AB445,SOLIEU!$E:$E,SOLIEU!$AJ:$AJ,"")</f>
        <v/>
      </c>
      <c r="P445" s="521" t="e">
        <f t="shared" si="96"/>
        <v>#VALUE!</v>
      </c>
      <c r="Q445" s="521" t="e">
        <f t="shared" si="97"/>
        <v>#VALUE!</v>
      </c>
      <c r="R445" s="521" t="e">
        <f t="shared" si="98"/>
        <v>#VALUE!</v>
      </c>
      <c r="S445" s="521" t="e">
        <f t="shared" si="90"/>
        <v>#VALUE!</v>
      </c>
      <c r="T445" s="521" t="e">
        <f t="shared" si="99"/>
        <v>#VALUE!</v>
      </c>
      <c r="U445" s="521" t="e">
        <f t="shared" si="100"/>
        <v>#VALUE!</v>
      </c>
      <c r="V445" s="296" t="s">
        <v>46</v>
      </c>
      <c r="Y445" s="48">
        <f t="shared" si="91"/>
        <v>1</v>
      </c>
      <c r="Z445" s="48">
        <f t="shared" si="102"/>
        <v>435</v>
      </c>
      <c r="AA445" s="48" t="str">
        <f t="shared" si="101"/>
        <v>1-435-3D</v>
      </c>
      <c r="AB445" s="419" t="str">
        <f>+_xlfn.XLOOKUP(AA445,SOLIEU!B:B,SOLIEU!E:E,"")</f>
        <v/>
      </c>
      <c r="AC445" s="48"/>
    </row>
    <row r="446" spans="1:29" ht="17.399999999999999" hidden="1" customHeight="1" x14ac:dyDescent="0.3">
      <c r="A446" s="318">
        <f t="shared" si="92"/>
        <v>436</v>
      </c>
      <c r="B446" s="318" t="str">
        <f t="shared" si="93"/>
        <v/>
      </c>
      <c r="C446" s="520" t="str">
        <f>+_xlfn.XLOOKUP($AB446,SOLIEU!$E:$E,SOLIEU!$AP:$AP,"")</f>
        <v/>
      </c>
      <c r="D446" s="520" t="str">
        <f>+_xlfn.XLOOKUP($AB446,SOLIEU!$E:$E,SOLIEU!$AQ:$AQ,"")</f>
        <v/>
      </c>
      <c r="E446" s="520" t="str">
        <f>+_xlfn.XLOOKUP($AB446,SOLIEU!$E:$E,SOLIEU!$W:$W,"")</f>
        <v/>
      </c>
      <c r="F446" s="520" t="str">
        <f>+_xlfn.XLOOKUP($AB446,SOLIEU!$E:$E,SOLIEU!$Z:$Z,"")</f>
        <v/>
      </c>
      <c r="G446" s="520" t="str">
        <f>+_xlfn.XLOOKUP($AB446,SOLIEU!$E:$E,SOLIEU!$AD:$AD,"")</f>
        <v/>
      </c>
      <c r="H446" s="520" t="str">
        <f>+_xlfn.XLOOKUP($AB446,SOLIEU!$E:$E,SOLIEU!$AG:$AG,"")</f>
        <v/>
      </c>
      <c r="I446" s="520" t="str">
        <f>+_xlfn.XLOOKUP($AB446,SOLIEU!$E:$E,SOLIEU!$AI:$AI,"")</f>
        <v/>
      </c>
      <c r="J446" s="521" t="str">
        <f t="shared" si="94"/>
        <v/>
      </c>
      <c r="K446" s="521" t="str">
        <f t="shared" si="95"/>
        <v/>
      </c>
      <c r="L446" s="520" t="str">
        <f>+_xlfn.XLOOKUP($AB446,SOLIEU!$E:$E,SOLIEU!$AA:$AA,"")</f>
        <v/>
      </c>
      <c r="M446" s="520" t="str">
        <f>+_xlfn.XLOOKUP($AB446,SOLIEU!$E:$E,SOLIEU!$AE:$AE,"")</f>
        <v/>
      </c>
      <c r="N446" s="520" t="str">
        <f>+_xlfn.XLOOKUP($AB446,SOLIEU!$E:$E,SOLIEU!$AH:$AH,"")</f>
        <v/>
      </c>
      <c r="O446" s="520" t="str">
        <f>+_xlfn.XLOOKUP($AB446,SOLIEU!$E:$E,SOLIEU!$AJ:$AJ,"")</f>
        <v/>
      </c>
      <c r="P446" s="521" t="e">
        <f t="shared" si="96"/>
        <v>#VALUE!</v>
      </c>
      <c r="Q446" s="521" t="e">
        <f t="shared" si="97"/>
        <v>#VALUE!</v>
      </c>
      <c r="R446" s="521" t="e">
        <f t="shared" si="98"/>
        <v>#VALUE!</v>
      </c>
      <c r="S446" s="521" t="e">
        <f t="shared" si="90"/>
        <v>#VALUE!</v>
      </c>
      <c r="T446" s="521" t="e">
        <f t="shared" si="99"/>
        <v>#VALUE!</v>
      </c>
      <c r="U446" s="521" t="e">
        <f t="shared" si="100"/>
        <v>#VALUE!</v>
      </c>
      <c r="V446" s="296" t="s">
        <v>46</v>
      </c>
      <c r="Y446" s="48">
        <f t="shared" si="91"/>
        <v>1</v>
      </c>
      <c r="Z446" s="48">
        <f t="shared" si="102"/>
        <v>436</v>
      </c>
      <c r="AA446" s="48" t="str">
        <f t="shared" si="101"/>
        <v>1-436-3D</v>
      </c>
      <c r="AB446" s="419" t="str">
        <f>+_xlfn.XLOOKUP(AA446,SOLIEU!B:B,SOLIEU!E:E,"")</f>
        <v/>
      </c>
      <c r="AC446" s="48"/>
    </row>
    <row r="447" spans="1:29" ht="17.399999999999999" hidden="1" customHeight="1" x14ac:dyDescent="0.3">
      <c r="A447" s="318">
        <f t="shared" si="92"/>
        <v>437</v>
      </c>
      <c r="B447" s="318" t="str">
        <f t="shared" si="93"/>
        <v/>
      </c>
      <c r="C447" s="520" t="str">
        <f>+_xlfn.XLOOKUP($AB447,SOLIEU!$E:$E,SOLIEU!$AP:$AP,"")</f>
        <v/>
      </c>
      <c r="D447" s="520" t="str">
        <f>+_xlfn.XLOOKUP($AB447,SOLIEU!$E:$E,SOLIEU!$AQ:$AQ,"")</f>
        <v/>
      </c>
      <c r="E447" s="520" t="str">
        <f>+_xlfn.XLOOKUP($AB447,SOLIEU!$E:$E,SOLIEU!$W:$W,"")</f>
        <v/>
      </c>
      <c r="F447" s="520" t="str">
        <f>+_xlfn.XLOOKUP($AB447,SOLIEU!$E:$E,SOLIEU!$Z:$Z,"")</f>
        <v/>
      </c>
      <c r="G447" s="520" t="str">
        <f>+_xlfn.XLOOKUP($AB447,SOLIEU!$E:$E,SOLIEU!$AD:$AD,"")</f>
        <v/>
      </c>
      <c r="H447" s="520" t="str">
        <f>+_xlfn.XLOOKUP($AB447,SOLIEU!$E:$E,SOLIEU!$AG:$AG,"")</f>
        <v/>
      </c>
      <c r="I447" s="520" t="str">
        <f>+_xlfn.XLOOKUP($AB447,SOLIEU!$E:$E,SOLIEU!$AI:$AI,"")</f>
        <v/>
      </c>
      <c r="J447" s="521" t="str">
        <f t="shared" si="94"/>
        <v/>
      </c>
      <c r="K447" s="521" t="str">
        <f t="shared" si="95"/>
        <v/>
      </c>
      <c r="L447" s="520" t="str">
        <f>+_xlfn.XLOOKUP($AB447,SOLIEU!$E:$E,SOLIEU!$AA:$AA,"")</f>
        <v/>
      </c>
      <c r="M447" s="520" t="str">
        <f>+_xlfn.XLOOKUP($AB447,SOLIEU!$E:$E,SOLIEU!$AE:$AE,"")</f>
        <v/>
      </c>
      <c r="N447" s="520" t="str">
        <f>+_xlfn.XLOOKUP($AB447,SOLIEU!$E:$E,SOLIEU!$AH:$AH,"")</f>
        <v/>
      </c>
      <c r="O447" s="520" t="str">
        <f>+_xlfn.XLOOKUP($AB447,SOLIEU!$E:$E,SOLIEU!$AJ:$AJ,"")</f>
        <v/>
      </c>
      <c r="P447" s="521" t="e">
        <f t="shared" si="96"/>
        <v>#VALUE!</v>
      </c>
      <c r="Q447" s="521" t="e">
        <f t="shared" si="97"/>
        <v>#VALUE!</v>
      </c>
      <c r="R447" s="521" t="e">
        <f t="shared" si="98"/>
        <v>#VALUE!</v>
      </c>
      <c r="S447" s="521" t="e">
        <f t="shared" si="90"/>
        <v>#VALUE!</v>
      </c>
      <c r="T447" s="521" t="e">
        <f t="shared" si="99"/>
        <v>#VALUE!</v>
      </c>
      <c r="U447" s="521" t="e">
        <f t="shared" si="100"/>
        <v>#VALUE!</v>
      </c>
      <c r="V447" s="296" t="s">
        <v>46</v>
      </c>
      <c r="Y447" s="48">
        <f t="shared" si="91"/>
        <v>1</v>
      </c>
      <c r="Z447" s="48">
        <f t="shared" si="102"/>
        <v>437</v>
      </c>
      <c r="AA447" s="48" t="str">
        <f t="shared" si="101"/>
        <v>1-437-3D</v>
      </c>
      <c r="AB447" s="419" t="str">
        <f>+_xlfn.XLOOKUP(AA447,SOLIEU!B:B,SOLIEU!E:E,"")</f>
        <v/>
      </c>
      <c r="AC447" s="48"/>
    </row>
    <row r="448" spans="1:29" ht="17.399999999999999" hidden="1" customHeight="1" x14ac:dyDescent="0.3">
      <c r="A448" s="318">
        <f t="shared" si="92"/>
        <v>438</v>
      </c>
      <c r="B448" s="318" t="str">
        <f t="shared" si="93"/>
        <v/>
      </c>
      <c r="C448" s="520" t="str">
        <f>+_xlfn.XLOOKUP($AB448,SOLIEU!$E:$E,SOLIEU!$AP:$AP,"")</f>
        <v/>
      </c>
      <c r="D448" s="520" t="str">
        <f>+_xlfn.XLOOKUP($AB448,SOLIEU!$E:$E,SOLIEU!$AQ:$AQ,"")</f>
        <v/>
      </c>
      <c r="E448" s="520" t="str">
        <f>+_xlfn.XLOOKUP($AB448,SOLIEU!$E:$E,SOLIEU!$W:$W,"")</f>
        <v/>
      </c>
      <c r="F448" s="520" t="str">
        <f>+_xlfn.XLOOKUP($AB448,SOLIEU!$E:$E,SOLIEU!$Z:$Z,"")</f>
        <v/>
      </c>
      <c r="G448" s="520" t="str">
        <f>+_xlfn.XLOOKUP($AB448,SOLIEU!$E:$E,SOLIEU!$AD:$AD,"")</f>
        <v/>
      </c>
      <c r="H448" s="520" t="str">
        <f>+_xlfn.XLOOKUP($AB448,SOLIEU!$E:$E,SOLIEU!$AG:$AG,"")</f>
        <v/>
      </c>
      <c r="I448" s="520" t="str">
        <f>+_xlfn.XLOOKUP($AB448,SOLIEU!$E:$E,SOLIEU!$AI:$AI,"")</f>
        <v/>
      </c>
      <c r="J448" s="521" t="str">
        <f t="shared" si="94"/>
        <v/>
      </c>
      <c r="K448" s="521" t="str">
        <f t="shared" si="95"/>
        <v/>
      </c>
      <c r="L448" s="520" t="str">
        <f>+_xlfn.XLOOKUP($AB448,SOLIEU!$E:$E,SOLIEU!$AA:$AA,"")</f>
        <v/>
      </c>
      <c r="M448" s="520" t="str">
        <f>+_xlfn.XLOOKUP($AB448,SOLIEU!$E:$E,SOLIEU!$AE:$AE,"")</f>
        <v/>
      </c>
      <c r="N448" s="520" t="str">
        <f>+_xlfn.XLOOKUP($AB448,SOLIEU!$E:$E,SOLIEU!$AH:$AH,"")</f>
        <v/>
      </c>
      <c r="O448" s="520" t="str">
        <f>+_xlfn.XLOOKUP($AB448,SOLIEU!$E:$E,SOLIEU!$AJ:$AJ,"")</f>
        <v/>
      </c>
      <c r="P448" s="521" t="e">
        <f t="shared" si="96"/>
        <v>#VALUE!</v>
      </c>
      <c r="Q448" s="521" t="e">
        <f t="shared" si="97"/>
        <v>#VALUE!</v>
      </c>
      <c r="R448" s="521" t="e">
        <f t="shared" si="98"/>
        <v>#VALUE!</v>
      </c>
      <c r="S448" s="521" t="e">
        <f t="shared" si="90"/>
        <v>#VALUE!</v>
      </c>
      <c r="T448" s="521" t="e">
        <f t="shared" si="99"/>
        <v>#VALUE!</v>
      </c>
      <c r="U448" s="521" t="e">
        <f t="shared" si="100"/>
        <v>#VALUE!</v>
      </c>
      <c r="V448" s="296" t="s">
        <v>46</v>
      </c>
      <c r="Y448" s="48">
        <f t="shared" si="91"/>
        <v>1</v>
      </c>
      <c r="Z448" s="48">
        <f t="shared" si="102"/>
        <v>438</v>
      </c>
      <c r="AA448" s="48" t="str">
        <f t="shared" si="101"/>
        <v>1-438-3D</v>
      </c>
      <c r="AB448" s="419" t="str">
        <f>+_xlfn.XLOOKUP(AA448,SOLIEU!B:B,SOLIEU!E:E,"")</f>
        <v/>
      </c>
      <c r="AC448" s="48"/>
    </row>
    <row r="449" spans="1:29" ht="17.399999999999999" hidden="1" customHeight="1" x14ac:dyDescent="0.3">
      <c r="A449" s="318">
        <f t="shared" si="92"/>
        <v>439</v>
      </c>
      <c r="B449" s="318" t="str">
        <f t="shared" si="93"/>
        <v/>
      </c>
      <c r="C449" s="520" t="str">
        <f>+_xlfn.XLOOKUP($AB449,SOLIEU!$E:$E,SOLIEU!$AP:$AP,"")</f>
        <v/>
      </c>
      <c r="D449" s="520" t="str">
        <f>+_xlfn.XLOOKUP($AB449,SOLIEU!$E:$E,SOLIEU!$AQ:$AQ,"")</f>
        <v/>
      </c>
      <c r="E449" s="520" t="str">
        <f>+_xlfn.XLOOKUP($AB449,SOLIEU!$E:$E,SOLIEU!$W:$W,"")</f>
        <v/>
      </c>
      <c r="F449" s="520" t="str">
        <f>+_xlfn.XLOOKUP($AB449,SOLIEU!$E:$E,SOLIEU!$Z:$Z,"")</f>
        <v/>
      </c>
      <c r="G449" s="520" t="str">
        <f>+_xlfn.XLOOKUP($AB449,SOLIEU!$E:$E,SOLIEU!$AD:$AD,"")</f>
        <v/>
      </c>
      <c r="H449" s="520" t="str">
        <f>+_xlfn.XLOOKUP($AB449,SOLIEU!$E:$E,SOLIEU!$AG:$AG,"")</f>
        <v/>
      </c>
      <c r="I449" s="520" t="str">
        <f>+_xlfn.XLOOKUP($AB449,SOLIEU!$E:$E,SOLIEU!$AI:$AI,"")</f>
        <v/>
      </c>
      <c r="J449" s="521" t="str">
        <f t="shared" si="94"/>
        <v/>
      </c>
      <c r="K449" s="521" t="str">
        <f t="shared" si="95"/>
        <v/>
      </c>
      <c r="L449" s="520" t="str">
        <f>+_xlfn.XLOOKUP($AB449,SOLIEU!$E:$E,SOLIEU!$AA:$AA,"")</f>
        <v/>
      </c>
      <c r="M449" s="520" t="str">
        <f>+_xlfn.XLOOKUP($AB449,SOLIEU!$E:$E,SOLIEU!$AE:$AE,"")</f>
        <v/>
      </c>
      <c r="N449" s="520" t="str">
        <f>+_xlfn.XLOOKUP($AB449,SOLIEU!$E:$E,SOLIEU!$AH:$AH,"")</f>
        <v/>
      </c>
      <c r="O449" s="520" t="str">
        <f>+_xlfn.XLOOKUP($AB449,SOLIEU!$E:$E,SOLIEU!$AJ:$AJ,"")</f>
        <v/>
      </c>
      <c r="P449" s="521" t="e">
        <f t="shared" si="96"/>
        <v>#VALUE!</v>
      </c>
      <c r="Q449" s="521" t="e">
        <f t="shared" si="97"/>
        <v>#VALUE!</v>
      </c>
      <c r="R449" s="521" t="e">
        <f t="shared" si="98"/>
        <v>#VALUE!</v>
      </c>
      <c r="S449" s="521" t="e">
        <f t="shared" si="90"/>
        <v>#VALUE!</v>
      </c>
      <c r="T449" s="521" t="e">
        <f t="shared" si="99"/>
        <v>#VALUE!</v>
      </c>
      <c r="U449" s="521" t="e">
        <f t="shared" si="100"/>
        <v>#VALUE!</v>
      </c>
      <c r="V449" s="296" t="s">
        <v>46</v>
      </c>
      <c r="Y449" s="48">
        <f t="shared" si="91"/>
        <v>1</v>
      </c>
      <c r="Z449" s="48">
        <f t="shared" si="102"/>
        <v>439</v>
      </c>
      <c r="AA449" s="48" t="str">
        <f t="shared" si="101"/>
        <v>1-439-3D</v>
      </c>
      <c r="AB449" s="419" t="str">
        <f>+_xlfn.XLOOKUP(AA449,SOLIEU!B:B,SOLIEU!E:E,"")</f>
        <v/>
      </c>
      <c r="AC449" s="48"/>
    </row>
    <row r="450" spans="1:29" ht="17.399999999999999" hidden="1" customHeight="1" x14ac:dyDescent="0.3">
      <c r="A450" s="318">
        <f t="shared" si="92"/>
        <v>440</v>
      </c>
      <c r="B450" s="318" t="str">
        <f t="shared" si="93"/>
        <v/>
      </c>
      <c r="C450" s="520" t="str">
        <f>+_xlfn.XLOOKUP($AB450,SOLIEU!$E:$E,SOLIEU!$AP:$AP,"")</f>
        <v/>
      </c>
      <c r="D450" s="520" t="str">
        <f>+_xlfn.XLOOKUP($AB450,SOLIEU!$E:$E,SOLIEU!$AQ:$AQ,"")</f>
        <v/>
      </c>
      <c r="E450" s="520" t="str">
        <f>+_xlfn.XLOOKUP($AB450,SOLIEU!$E:$E,SOLIEU!$W:$W,"")</f>
        <v/>
      </c>
      <c r="F450" s="520" t="str">
        <f>+_xlfn.XLOOKUP($AB450,SOLIEU!$E:$E,SOLIEU!$Z:$Z,"")</f>
        <v/>
      </c>
      <c r="G450" s="520" t="str">
        <f>+_xlfn.XLOOKUP($AB450,SOLIEU!$E:$E,SOLIEU!$AD:$AD,"")</f>
        <v/>
      </c>
      <c r="H450" s="520" t="str">
        <f>+_xlfn.XLOOKUP($AB450,SOLIEU!$E:$E,SOLIEU!$AG:$AG,"")</f>
        <v/>
      </c>
      <c r="I450" s="520" t="str">
        <f>+_xlfn.XLOOKUP($AB450,SOLIEU!$E:$E,SOLIEU!$AI:$AI,"")</f>
        <v/>
      </c>
      <c r="J450" s="521" t="str">
        <f t="shared" si="94"/>
        <v/>
      </c>
      <c r="K450" s="521" t="str">
        <f t="shared" si="95"/>
        <v/>
      </c>
      <c r="L450" s="520" t="str">
        <f>+_xlfn.XLOOKUP($AB450,SOLIEU!$E:$E,SOLIEU!$AA:$AA,"")</f>
        <v/>
      </c>
      <c r="M450" s="520" t="str">
        <f>+_xlfn.XLOOKUP($AB450,SOLIEU!$E:$E,SOLIEU!$AE:$AE,"")</f>
        <v/>
      </c>
      <c r="N450" s="520" t="str">
        <f>+_xlfn.XLOOKUP($AB450,SOLIEU!$E:$E,SOLIEU!$AH:$AH,"")</f>
        <v/>
      </c>
      <c r="O450" s="520" t="str">
        <f>+_xlfn.XLOOKUP($AB450,SOLIEU!$E:$E,SOLIEU!$AJ:$AJ,"")</f>
        <v/>
      </c>
      <c r="P450" s="521" t="e">
        <f t="shared" si="96"/>
        <v>#VALUE!</v>
      </c>
      <c r="Q450" s="521" t="e">
        <f t="shared" si="97"/>
        <v>#VALUE!</v>
      </c>
      <c r="R450" s="521" t="e">
        <f t="shared" si="98"/>
        <v>#VALUE!</v>
      </c>
      <c r="S450" s="521" t="e">
        <f t="shared" si="90"/>
        <v>#VALUE!</v>
      </c>
      <c r="T450" s="521" t="e">
        <f t="shared" si="99"/>
        <v>#VALUE!</v>
      </c>
      <c r="U450" s="521" t="e">
        <f t="shared" si="100"/>
        <v>#VALUE!</v>
      </c>
      <c r="V450" s="296" t="s">
        <v>46</v>
      </c>
      <c r="Y450" s="48">
        <f t="shared" si="91"/>
        <v>1</v>
      </c>
      <c r="Z450" s="48">
        <f t="shared" si="102"/>
        <v>440</v>
      </c>
      <c r="AA450" s="48" t="str">
        <f t="shared" si="101"/>
        <v>1-440-3D</v>
      </c>
      <c r="AB450" s="419" t="str">
        <f>+_xlfn.XLOOKUP(AA450,SOLIEU!B:B,SOLIEU!E:E,"")</f>
        <v/>
      </c>
      <c r="AC450" s="48"/>
    </row>
    <row r="451" spans="1:29" ht="17.399999999999999" hidden="1" customHeight="1" x14ac:dyDescent="0.3">
      <c r="A451" s="318">
        <f t="shared" si="92"/>
        <v>441</v>
      </c>
      <c r="B451" s="318" t="str">
        <f t="shared" si="93"/>
        <v/>
      </c>
      <c r="C451" s="520" t="str">
        <f>+_xlfn.XLOOKUP($AB451,SOLIEU!$E:$E,SOLIEU!$AP:$AP,"")</f>
        <v/>
      </c>
      <c r="D451" s="520" t="str">
        <f>+_xlfn.XLOOKUP($AB451,SOLIEU!$E:$E,SOLIEU!$AQ:$AQ,"")</f>
        <v/>
      </c>
      <c r="E451" s="520" t="str">
        <f>+_xlfn.XLOOKUP($AB451,SOLIEU!$E:$E,SOLIEU!$W:$W,"")</f>
        <v/>
      </c>
      <c r="F451" s="520" t="str">
        <f>+_xlfn.XLOOKUP($AB451,SOLIEU!$E:$E,SOLIEU!$Z:$Z,"")</f>
        <v/>
      </c>
      <c r="G451" s="520" t="str">
        <f>+_xlfn.XLOOKUP($AB451,SOLIEU!$E:$E,SOLIEU!$AD:$AD,"")</f>
        <v/>
      </c>
      <c r="H451" s="520" t="str">
        <f>+_xlfn.XLOOKUP($AB451,SOLIEU!$E:$E,SOLIEU!$AG:$AG,"")</f>
        <v/>
      </c>
      <c r="I451" s="520" t="str">
        <f>+_xlfn.XLOOKUP($AB451,SOLIEU!$E:$E,SOLIEU!$AI:$AI,"")</f>
        <v/>
      </c>
      <c r="J451" s="521" t="str">
        <f t="shared" si="94"/>
        <v/>
      </c>
      <c r="K451" s="521" t="str">
        <f t="shared" si="95"/>
        <v/>
      </c>
      <c r="L451" s="520" t="str">
        <f>+_xlfn.XLOOKUP($AB451,SOLIEU!$E:$E,SOLIEU!$AA:$AA,"")</f>
        <v/>
      </c>
      <c r="M451" s="520" t="str">
        <f>+_xlfn.XLOOKUP($AB451,SOLIEU!$E:$E,SOLIEU!$AE:$AE,"")</f>
        <v/>
      </c>
      <c r="N451" s="520" t="str">
        <f>+_xlfn.XLOOKUP($AB451,SOLIEU!$E:$E,SOLIEU!$AH:$AH,"")</f>
        <v/>
      </c>
      <c r="O451" s="520" t="str">
        <f>+_xlfn.XLOOKUP($AB451,SOLIEU!$E:$E,SOLIEU!$AJ:$AJ,"")</f>
        <v/>
      </c>
      <c r="P451" s="521" t="e">
        <f t="shared" si="96"/>
        <v>#VALUE!</v>
      </c>
      <c r="Q451" s="521" t="e">
        <f t="shared" si="97"/>
        <v>#VALUE!</v>
      </c>
      <c r="R451" s="521" t="e">
        <f t="shared" si="98"/>
        <v>#VALUE!</v>
      </c>
      <c r="S451" s="521" t="e">
        <f t="shared" si="90"/>
        <v>#VALUE!</v>
      </c>
      <c r="T451" s="521" t="e">
        <f t="shared" si="99"/>
        <v>#VALUE!</v>
      </c>
      <c r="U451" s="521" t="e">
        <f t="shared" si="100"/>
        <v>#VALUE!</v>
      </c>
      <c r="V451" s="296" t="s">
        <v>46</v>
      </c>
      <c r="Y451" s="48">
        <f t="shared" si="91"/>
        <v>1</v>
      </c>
      <c r="Z451" s="48">
        <f t="shared" si="102"/>
        <v>441</v>
      </c>
      <c r="AA451" s="48" t="str">
        <f t="shared" si="101"/>
        <v>1-441-3D</v>
      </c>
      <c r="AB451" s="419" t="str">
        <f>+_xlfn.XLOOKUP(AA451,SOLIEU!B:B,SOLIEU!E:E,"")</f>
        <v/>
      </c>
      <c r="AC451" s="48"/>
    </row>
    <row r="452" spans="1:29" ht="17.399999999999999" hidden="1" customHeight="1" x14ac:dyDescent="0.3">
      <c r="A452" s="318">
        <f t="shared" si="92"/>
        <v>442</v>
      </c>
      <c r="B452" s="318" t="str">
        <f t="shared" si="93"/>
        <v/>
      </c>
      <c r="C452" s="520" t="str">
        <f>+_xlfn.XLOOKUP($AB452,SOLIEU!$E:$E,SOLIEU!$AP:$AP,"")</f>
        <v/>
      </c>
      <c r="D452" s="520" t="str">
        <f>+_xlfn.XLOOKUP($AB452,SOLIEU!$E:$E,SOLIEU!$AQ:$AQ,"")</f>
        <v/>
      </c>
      <c r="E452" s="520" t="str">
        <f>+_xlfn.XLOOKUP($AB452,SOLIEU!$E:$E,SOLIEU!$W:$W,"")</f>
        <v/>
      </c>
      <c r="F452" s="520" t="str">
        <f>+_xlfn.XLOOKUP($AB452,SOLIEU!$E:$E,SOLIEU!$Z:$Z,"")</f>
        <v/>
      </c>
      <c r="G452" s="520" t="str">
        <f>+_xlfn.XLOOKUP($AB452,SOLIEU!$E:$E,SOLIEU!$AD:$AD,"")</f>
        <v/>
      </c>
      <c r="H452" s="520" t="str">
        <f>+_xlfn.XLOOKUP($AB452,SOLIEU!$E:$E,SOLIEU!$AG:$AG,"")</f>
        <v/>
      </c>
      <c r="I452" s="520" t="str">
        <f>+_xlfn.XLOOKUP($AB452,SOLIEU!$E:$E,SOLIEU!$AI:$AI,"")</f>
        <v/>
      </c>
      <c r="J452" s="521" t="str">
        <f t="shared" si="94"/>
        <v/>
      </c>
      <c r="K452" s="521" t="str">
        <f t="shared" si="95"/>
        <v/>
      </c>
      <c r="L452" s="520" t="str">
        <f>+_xlfn.XLOOKUP($AB452,SOLIEU!$E:$E,SOLIEU!$AA:$AA,"")</f>
        <v/>
      </c>
      <c r="M452" s="520" t="str">
        <f>+_xlfn.XLOOKUP($AB452,SOLIEU!$E:$E,SOLIEU!$AE:$AE,"")</f>
        <v/>
      </c>
      <c r="N452" s="520" t="str">
        <f>+_xlfn.XLOOKUP($AB452,SOLIEU!$E:$E,SOLIEU!$AH:$AH,"")</f>
        <v/>
      </c>
      <c r="O452" s="520" t="str">
        <f>+_xlfn.XLOOKUP($AB452,SOLIEU!$E:$E,SOLIEU!$AJ:$AJ,"")</f>
        <v/>
      </c>
      <c r="P452" s="521" t="e">
        <f t="shared" si="96"/>
        <v>#VALUE!</v>
      </c>
      <c r="Q452" s="521" t="e">
        <f t="shared" si="97"/>
        <v>#VALUE!</v>
      </c>
      <c r="R452" s="521" t="e">
        <f t="shared" si="98"/>
        <v>#VALUE!</v>
      </c>
      <c r="S452" s="521" t="e">
        <f t="shared" si="90"/>
        <v>#VALUE!</v>
      </c>
      <c r="T452" s="521" t="e">
        <f t="shared" si="99"/>
        <v>#VALUE!</v>
      </c>
      <c r="U452" s="521" t="e">
        <f t="shared" si="100"/>
        <v>#VALUE!</v>
      </c>
      <c r="V452" s="296" t="s">
        <v>46</v>
      </c>
      <c r="Y452" s="48">
        <f t="shared" si="91"/>
        <v>1</v>
      </c>
      <c r="Z452" s="48">
        <f t="shared" si="102"/>
        <v>442</v>
      </c>
      <c r="AA452" s="48" t="str">
        <f t="shared" si="101"/>
        <v>1-442-3D</v>
      </c>
      <c r="AB452" s="419" t="str">
        <f>+_xlfn.XLOOKUP(AA452,SOLIEU!B:B,SOLIEU!E:E,"")</f>
        <v/>
      </c>
      <c r="AC452" s="48"/>
    </row>
    <row r="453" spans="1:29" ht="17.399999999999999" hidden="1" customHeight="1" x14ac:dyDescent="0.3">
      <c r="A453" s="318">
        <f t="shared" si="92"/>
        <v>443</v>
      </c>
      <c r="B453" s="318" t="str">
        <f t="shared" si="93"/>
        <v/>
      </c>
      <c r="C453" s="520" t="str">
        <f>+_xlfn.XLOOKUP($AB453,SOLIEU!$E:$E,SOLIEU!$AP:$AP,"")</f>
        <v/>
      </c>
      <c r="D453" s="520" t="str">
        <f>+_xlfn.XLOOKUP($AB453,SOLIEU!$E:$E,SOLIEU!$AQ:$AQ,"")</f>
        <v/>
      </c>
      <c r="E453" s="520" t="str">
        <f>+_xlfn.XLOOKUP($AB453,SOLIEU!$E:$E,SOLIEU!$W:$W,"")</f>
        <v/>
      </c>
      <c r="F453" s="520" t="str">
        <f>+_xlfn.XLOOKUP($AB453,SOLIEU!$E:$E,SOLIEU!$Z:$Z,"")</f>
        <v/>
      </c>
      <c r="G453" s="520" t="str">
        <f>+_xlfn.XLOOKUP($AB453,SOLIEU!$E:$E,SOLIEU!$AD:$AD,"")</f>
        <v/>
      </c>
      <c r="H453" s="520" t="str">
        <f>+_xlfn.XLOOKUP($AB453,SOLIEU!$E:$E,SOLIEU!$AG:$AG,"")</f>
        <v/>
      </c>
      <c r="I453" s="520" t="str">
        <f>+_xlfn.XLOOKUP($AB453,SOLIEU!$E:$E,SOLIEU!$AI:$AI,"")</f>
        <v/>
      </c>
      <c r="J453" s="521" t="str">
        <f t="shared" si="94"/>
        <v/>
      </c>
      <c r="K453" s="521" t="str">
        <f t="shared" si="95"/>
        <v/>
      </c>
      <c r="L453" s="520" t="str">
        <f>+_xlfn.XLOOKUP($AB453,SOLIEU!$E:$E,SOLIEU!$AA:$AA,"")</f>
        <v/>
      </c>
      <c r="M453" s="520" t="str">
        <f>+_xlfn.XLOOKUP($AB453,SOLIEU!$E:$E,SOLIEU!$AE:$AE,"")</f>
        <v/>
      </c>
      <c r="N453" s="520" t="str">
        <f>+_xlfn.XLOOKUP($AB453,SOLIEU!$E:$E,SOLIEU!$AH:$AH,"")</f>
        <v/>
      </c>
      <c r="O453" s="520" t="str">
        <f>+_xlfn.XLOOKUP($AB453,SOLIEU!$E:$E,SOLIEU!$AJ:$AJ,"")</f>
        <v/>
      </c>
      <c r="P453" s="521" t="e">
        <f t="shared" si="96"/>
        <v>#VALUE!</v>
      </c>
      <c r="Q453" s="521" t="e">
        <f t="shared" si="97"/>
        <v>#VALUE!</v>
      </c>
      <c r="R453" s="521" t="e">
        <f t="shared" si="98"/>
        <v>#VALUE!</v>
      </c>
      <c r="S453" s="521" t="e">
        <f t="shared" si="90"/>
        <v>#VALUE!</v>
      </c>
      <c r="T453" s="521" t="e">
        <f t="shared" si="99"/>
        <v>#VALUE!</v>
      </c>
      <c r="U453" s="521" t="e">
        <f t="shared" si="100"/>
        <v>#VALUE!</v>
      </c>
      <c r="V453" s="296" t="s">
        <v>46</v>
      </c>
      <c r="Y453" s="48">
        <f t="shared" si="91"/>
        <v>1</v>
      </c>
      <c r="Z453" s="48">
        <f t="shared" si="102"/>
        <v>443</v>
      </c>
      <c r="AA453" s="48" t="str">
        <f t="shared" si="101"/>
        <v>1-443-3D</v>
      </c>
      <c r="AB453" s="419" t="str">
        <f>+_xlfn.XLOOKUP(AA453,SOLIEU!B:B,SOLIEU!E:E,"")</f>
        <v/>
      </c>
      <c r="AC453" s="48"/>
    </row>
    <row r="454" spans="1:29" ht="17.399999999999999" hidden="1" customHeight="1" x14ac:dyDescent="0.3">
      <c r="A454" s="318">
        <f t="shared" si="92"/>
        <v>444</v>
      </c>
      <c r="B454" s="318" t="str">
        <f t="shared" si="93"/>
        <v/>
      </c>
      <c r="C454" s="520" t="str">
        <f>+_xlfn.XLOOKUP($AB454,SOLIEU!$E:$E,SOLIEU!$AP:$AP,"")</f>
        <v/>
      </c>
      <c r="D454" s="520" t="str">
        <f>+_xlfn.XLOOKUP($AB454,SOLIEU!$E:$E,SOLIEU!$AQ:$AQ,"")</f>
        <v/>
      </c>
      <c r="E454" s="520" t="str">
        <f>+_xlfn.XLOOKUP($AB454,SOLIEU!$E:$E,SOLIEU!$W:$W,"")</f>
        <v/>
      </c>
      <c r="F454" s="520" t="str">
        <f>+_xlfn.XLOOKUP($AB454,SOLIEU!$E:$E,SOLIEU!$Z:$Z,"")</f>
        <v/>
      </c>
      <c r="G454" s="520" t="str">
        <f>+_xlfn.XLOOKUP($AB454,SOLIEU!$E:$E,SOLIEU!$AD:$AD,"")</f>
        <v/>
      </c>
      <c r="H454" s="520" t="str">
        <f>+_xlfn.XLOOKUP($AB454,SOLIEU!$E:$E,SOLIEU!$AG:$AG,"")</f>
        <v/>
      </c>
      <c r="I454" s="520" t="str">
        <f>+_xlfn.XLOOKUP($AB454,SOLIEU!$E:$E,SOLIEU!$AI:$AI,"")</f>
        <v/>
      </c>
      <c r="J454" s="521" t="str">
        <f t="shared" si="94"/>
        <v/>
      </c>
      <c r="K454" s="521" t="str">
        <f t="shared" si="95"/>
        <v/>
      </c>
      <c r="L454" s="520" t="str">
        <f>+_xlfn.XLOOKUP($AB454,SOLIEU!$E:$E,SOLIEU!$AA:$AA,"")</f>
        <v/>
      </c>
      <c r="M454" s="520" t="str">
        <f>+_xlfn.XLOOKUP($AB454,SOLIEU!$E:$E,SOLIEU!$AE:$AE,"")</f>
        <v/>
      </c>
      <c r="N454" s="520" t="str">
        <f>+_xlfn.XLOOKUP($AB454,SOLIEU!$E:$E,SOLIEU!$AH:$AH,"")</f>
        <v/>
      </c>
      <c r="O454" s="520" t="str">
        <f>+_xlfn.XLOOKUP($AB454,SOLIEU!$E:$E,SOLIEU!$AJ:$AJ,"")</f>
        <v/>
      </c>
      <c r="P454" s="521" t="e">
        <f t="shared" si="96"/>
        <v>#VALUE!</v>
      </c>
      <c r="Q454" s="521" t="e">
        <f t="shared" si="97"/>
        <v>#VALUE!</v>
      </c>
      <c r="R454" s="521" t="e">
        <f t="shared" si="98"/>
        <v>#VALUE!</v>
      </c>
      <c r="S454" s="521" t="e">
        <f t="shared" si="90"/>
        <v>#VALUE!</v>
      </c>
      <c r="T454" s="521" t="e">
        <f t="shared" si="99"/>
        <v>#VALUE!</v>
      </c>
      <c r="U454" s="521" t="e">
        <f t="shared" si="100"/>
        <v>#VALUE!</v>
      </c>
      <c r="V454" s="296" t="s">
        <v>46</v>
      </c>
      <c r="Y454" s="48">
        <f t="shared" si="91"/>
        <v>1</v>
      </c>
      <c r="Z454" s="48">
        <f t="shared" si="102"/>
        <v>444</v>
      </c>
      <c r="AA454" s="48" t="str">
        <f t="shared" si="101"/>
        <v>1-444-3D</v>
      </c>
      <c r="AB454" s="419" t="str">
        <f>+_xlfn.XLOOKUP(AA454,SOLIEU!B:B,SOLIEU!E:E,"")</f>
        <v/>
      </c>
      <c r="AC454" s="48"/>
    </row>
    <row r="455" spans="1:29" ht="17.399999999999999" hidden="1" customHeight="1" x14ac:dyDescent="0.3">
      <c r="A455" s="318">
        <f t="shared" si="92"/>
        <v>445</v>
      </c>
      <c r="B455" s="318" t="str">
        <f t="shared" si="93"/>
        <v/>
      </c>
      <c r="C455" s="520" t="str">
        <f>+_xlfn.XLOOKUP($AB455,SOLIEU!$E:$E,SOLIEU!$AP:$AP,"")</f>
        <v/>
      </c>
      <c r="D455" s="520" t="str">
        <f>+_xlfn.XLOOKUP($AB455,SOLIEU!$E:$E,SOLIEU!$AQ:$AQ,"")</f>
        <v/>
      </c>
      <c r="E455" s="520" t="str">
        <f>+_xlfn.XLOOKUP($AB455,SOLIEU!$E:$E,SOLIEU!$W:$W,"")</f>
        <v/>
      </c>
      <c r="F455" s="520" t="str">
        <f>+_xlfn.XLOOKUP($AB455,SOLIEU!$E:$E,SOLIEU!$Z:$Z,"")</f>
        <v/>
      </c>
      <c r="G455" s="520" t="str">
        <f>+_xlfn.XLOOKUP($AB455,SOLIEU!$E:$E,SOLIEU!$AD:$AD,"")</f>
        <v/>
      </c>
      <c r="H455" s="520" t="str">
        <f>+_xlfn.XLOOKUP($AB455,SOLIEU!$E:$E,SOLIEU!$AG:$AG,"")</f>
        <v/>
      </c>
      <c r="I455" s="520" t="str">
        <f>+_xlfn.XLOOKUP($AB455,SOLIEU!$E:$E,SOLIEU!$AI:$AI,"")</f>
        <v/>
      </c>
      <c r="J455" s="521" t="str">
        <f t="shared" si="94"/>
        <v/>
      </c>
      <c r="K455" s="521" t="str">
        <f t="shared" si="95"/>
        <v/>
      </c>
      <c r="L455" s="520" t="str">
        <f>+_xlfn.XLOOKUP($AB455,SOLIEU!$E:$E,SOLIEU!$AA:$AA,"")</f>
        <v/>
      </c>
      <c r="M455" s="520" t="str">
        <f>+_xlfn.XLOOKUP($AB455,SOLIEU!$E:$E,SOLIEU!$AE:$AE,"")</f>
        <v/>
      </c>
      <c r="N455" s="520" t="str">
        <f>+_xlfn.XLOOKUP($AB455,SOLIEU!$E:$E,SOLIEU!$AH:$AH,"")</f>
        <v/>
      </c>
      <c r="O455" s="520" t="str">
        <f>+_xlfn.XLOOKUP($AB455,SOLIEU!$E:$E,SOLIEU!$AJ:$AJ,"")</f>
        <v/>
      </c>
      <c r="P455" s="521" t="e">
        <f t="shared" si="96"/>
        <v>#VALUE!</v>
      </c>
      <c r="Q455" s="521" t="e">
        <f t="shared" si="97"/>
        <v>#VALUE!</v>
      </c>
      <c r="R455" s="521" t="e">
        <f t="shared" si="98"/>
        <v>#VALUE!</v>
      </c>
      <c r="S455" s="521" t="e">
        <f t="shared" si="90"/>
        <v>#VALUE!</v>
      </c>
      <c r="T455" s="521" t="e">
        <f t="shared" si="99"/>
        <v>#VALUE!</v>
      </c>
      <c r="U455" s="521" t="e">
        <f t="shared" si="100"/>
        <v>#VALUE!</v>
      </c>
      <c r="V455" s="296" t="s">
        <v>46</v>
      </c>
      <c r="Y455" s="48">
        <f t="shared" si="91"/>
        <v>1</v>
      </c>
      <c r="Z455" s="48">
        <f t="shared" si="102"/>
        <v>445</v>
      </c>
      <c r="AA455" s="48" t="str">
        <f t="shared" si="101"/>
        <v>1-445-3D</v>
      </c>
      <c r="AB455" s="419" t="str">
        <f>+_xlfn.XLOOKUP(AA455,SOLIEU!B:B,SOLIEU!E:E,"")</f>
        <v/>
      </c>
      <c r="AC455" s="48"/>
    </row>
    <row r="456" spans="1:29" ht="17.399999999999999" hidden="1" customHeight="1" x14ac:dyDescent="0.3">
      <c r="A456" s="318">
        <f t="shared" si="92"/>
        <v>446</v>
      </c>
      <c r="B456" s="318" t="str">
        <f t="shared" si="93"/>
        <v/>
      </c>
      <c r="C456" s="520" t="str">
        <f>+_xlfn.XLOOKUP($AB456,SOLIEU!$E:$E,SOLIEU!$AP:$AP,"")</f>
        <v/>
      </c>
      <c r="D456" s="520" t="str">
        <f>+_xlfn.XLOOKUP($AB456,SOLIEU!$E:$E,SOLIEU!$AQ:$AQ,"")</f>
        <v/>
      </c>
      <c r="E456" s="520" t="str">
        <f>+_xlfn.XLOOKUP($AB456,SOLIEU!$E:$E,SOLIEU!$W:$W,"")</f>
        <v/>
      </c>
      <c r="F456" s="520" t="str">
        <f>+_xlfn.XLOOKUP($AB456,SOLIEU!$E:$E,SOLIEU!$Z:$Z,"")</f>
        <v/>
      </c>
      <c r="G456" s="520" t="str">
        <f>+_xlfn.XLOOKUP($AB456,SOLIEU!$E:$E,SOLIEU!$AD:$AD,"")</f>
        <v/>
      </c>
      <c r="H456" s="520" t="str">
        <f>+_xlfn.XLOOKUP($AB456,SOLIEU!$E:$E,SOLIEU!$AG:$AG,"")</f>
        <v/>
      </c>
      <c r="I456" s="520" t="str">
        <f>+_xlfn.XLOOKUP($AB456,SOLIEU!$E:$E,SOLIEU!$AI:$AI,"")</f>
        <v/>
      </c>
      <c r="J456" s="521" t="str">
        <f t="shared" si="94"/>
        <v/>
      </c>
      <c r="K456" s="521" t="str">
        <f t="shared" si="95"/>
        <v/>
      </c>
      <c r="L456" s="520" t="str">
        <f>+_xlfn.XLOOKUP($AB456,SOLIEU!$E:$E,SOLIEU!$AA:$AA,"")</f>
        <v/>
      </c>
      <c r="M456" s="520" t="str">
        <f>+_xlfn.XLOOKUP($AB456,SOLIEU!$E:$E,SOLIEU!$AE:$AE,"")</f>
        <v/>
      </c>
      <c r="N456" s="520" t="str">
        <f>+_xlfn.XLOOKUP($AB456,SOLIEU!$E:$E,SOLIEU!$AH:$AH,"")</f>
        <v/>
      </c>
      <c r="O456" s="520" t="str">
        <f>+_xlfn.XLOOKUP($AB456,SOLIEU!$E:$E,SOLIEU!$AJ:$AJ,"")</f>
        <v/>
      </c>
      <c r="P456" s="521" t="e">
        <f t="shared" si="96"/>
        <v>#VALUE!</v>
      </c>
      <c r="Q456" s="521" t="e">
        <f t="shared" si="97"/>
        <v>#VALUE!</v>
      </c>
      <c r="R456" s="521" t="e">
        <f t="shared" si="98"/>
        <v>#VALUE!</v>
      </c>
      <c r="S456" s="521" t="e">
        <f t="shared" si="90"/>
        <v>#VALUE!</v>
      </c>
      <c r="T456" s="521" t="e">
        <f t="shared" si="99"/>
        <v>#VALUE!</v>
      </c>
      <c r="U456" s="521" t="e">
        <f t="shared" si="100"/>
        <v>#VALUE!</v>
      </c>
      <c r="V456" s="296" t="s">
        <v>46</v>
      </c>
      <c r="Y456" s="48">
        <f t="shared" si="91"/>
        <v>1</v>
      </c>
      <c r="Z456" s="48">
        <f t="shared" si="102"/>
        <v>446</v>
      </c>
      <c r="AA456" s="48" t="str">
        <f t="shared" si="101"/>
        <v>1-446-3D</v>
      </c>
      <c r="AB456" s="419" t="str">
        <f>+_xlfn.XLOOKUP(AA456,SOLIEU!B:B,SOLIEU!E:E,"")</f>
        <v/>
      </c>
      <c r="AC456" s="48"/>
    </row>
    <row r="457" spans="1:29" ht="17.399999999999999" hidden="1" customHeight="1" x14ac:dyDescent="0.3">
      <c r="A457" s="318">
        <f t="shared" si="92"/>
        <v>447</v>
      </c>
      <c r="B457" s="318" t="str">
        <f t="shared" si="93"/>
        <v/>
      </c>
      <c r="C457" s="520" t="str">
        <f>+_xlfn.XLOOKUP($AB457,SOLIEU!$E:$E,SOLIEU!$AP:$AP,"")</f>
        <v/>
      </c>
      <c r="D457" s="520" t="str">
        <f>+_xlfn.XLOOKUP($AB457,SOLIEU!$E:$E,SOLIEU!$AQ:$AQ,"")</f>
        <v/>
      </c>
      <c r="E457" s="520" t="str">
        <f>+_xlfn.XLOOKUP($AB457,SOLIEU!$E:$E,SOLIEU!$W:$W,"")</f>
        <v/>
      </c>
      <c r="F457" s="520" t="str">
        <f>+_xlfn.XLOOKUP($AB457,SOLIEU!$E:$E,SOLIEU!$Z:$Z,"")</f>
        <v/>
      </c>
      <c r="G457" s="520" t="str">
        <f>+_xlfn.XLOOKUP($AB457,SOLIEU!$E:$E,SOLIEU!$AD:$AD,"")</f>
        <v/>
      </c>
      <c r="H457" s="520" t="str">
        <f>+_xlfn.XLOOKUP($AB457,SOLIEU!$E:$E,SOLIEU!$AG:$AG,"")</f>
        <v/>
      </c>
      <c r="I457" s="520" t="str">
        <f>+_xlfn.XLOOKUP($AB457,SOLIEU!$E:$E,SOLIEU!$AI:$AI,"")</f>
        <v/>
      </c>
      <c r="J457" s="521" t="str">
        <f t="shared" si="94"/>
        <v/>
      </c>
      <c r="K457" s="521" t="str">
        <f t="shared" si="95"/>
        <v/>
      </c>
      <c r="L457" s="520" t="str">
        <f>+_xlfn.XLOOKUP($AB457,SOLIEU!$E:$E,SOLIEU!$AA:$AA,"")</f>
        <v/>
      </c>
      <c r="M457" s="520" t="str">
        <f>+_xlfn.XLOOKUP($AB457,SOLIEU!$E:$E,SOLIEU!$AE:$AE,"")</f>
        <v/>
      </c>
      <c r="N457" s="520" t="str">
        <f>+_xlfn.XLOOKUP($AB457,SOLIEU!$E:$E,SOLIEU!$AH:$AH,"")</f>
        <v/>
      </c>
      <c r="O457" s="520" t="str">
        <f>+_xlfn.XLOOKUP($AB457,SOLIEU!$E:$E,SOLIEU!$AJ:$AJ,"")</f>
        <v/>
      </c>
      <c r="P457" s="521" t="e">
        <f t="shared" si="96"/>
        <v>#VALUE!</v>
      </c>
      <c r="Q457" s="521" t="e">
        <f t="shared" si="97"/>
        <v>#VALUE!</v>
      </c>
      <c r="R457" s="521" t="e">
        <f t="shared" si="98"/>
        <v>#VALUE!</v>
      </c>
      <c r="S457" s="521" t="e">
        <f t="shared" si="90"/>
        <v>#VALUE!</v>
      </c>
      <c r="T457" s="521" t="e">
        <f t="shared" si="99"/>
        <v>#VALUE!</v>
      </c>
      <c r="U457" s="521" t="e">
        <f t="shared" si="100"/>
        <v>#VALUE!</v>
      </c>
      <c r="V457" s="296" t="s">
        <v>46</v>
      </c>
      <c r="Y457" s="48">
        <f t="shared" si="91"/>
        <v>1</v>
      </c>
      <c r="Z457" s="48">
        <f t="shared" si="102"/>
        <v>447</v>
      </c>
      <c r="AA457" s="48" t="str">
        <f t="shared" si="101"/>
        <v>1-447-3D</v>
      </c>
      <c r="AB457" s="419" t="str">
        <f>+_xlfn.XLOOKUP(AA457,SOLIEU!B:B,SOLIEU!E:E,"")</f>
        <v/>
      </c>
      <c r="AC457" s="48"/>
    </row>
    <row r="458" spans="1:29" ht="17.399999999999999" hidden="1" customHeight="1" x14ac:dyDescent="0.3">
      <c r="A458" s="318">
        <f t="shared" si="92"/>
        <v>448</v>
      </c>
      <c r="B458" s="318" t="str">
        <f t="shared" si="93"/>
        <v/>
      </c>
      <c r="C458" s="520" t="str">
        <f>+_xlfn.XLOOKUP($AB458,SOLIEU!$E:$E,SOLIEU!$AP:$AP,"")</f>
        <v/>
      </c>
      <c r="D458" s="520" t="str">
        <f>+_xlfn.XLOOKUP($AB458,SOLIEU!$E:$E,SOLIEU!$AQ:$AQ,"")</f>
        <v/>
      </c>
      <c r="E458" s="520" t="str">
        <f>+_xlfn.XLOOKUP($AB458,SOLIEU!$E:$E,SOLIEU!$W:$W,"")</f>
        <v/>
      </c>
      <c r="F458" s="520" t="str">
        <f>+_xlfn.XLOOKUP($AB458,SOLIEU!$E:$E,SOLIEU!$Z:$Z,"")</f>
        <v/>
      </c>
      <c r="G458" s="520" t="str">
        <f>+_xlfn.XLOOKUP($AB458,SOLIEU!$E:$E,SOLIEU!$AD:$AD,"")</f>
        <v/>
      </c>
      <c r="H458" s="520" t="str">
        <f>+_xlfn.XLOOKUP($AB458,SOLIEU!$E:$E,SOLIEU!$AG:$AG,"")</f>
        <v/>
      </c>
      <c r="I458" s="520" t="str">
        <f>+_xlfn.XLOOKUP($AB458,SOLIEU!$E:$E,SOLIEU!$AI:$AI,"")</f>
        <v/>
      </c>
      <c r="J458" s="521" t="str">
        <f t="shared" si="94"/>
        <v/>
      </c>
      <c r="K458" s="521" t="str">
        <f t="shared" si="95"/>
        <v/>
      </c>
      <c r="L458" s="520" t="str">
        <f>+_xlfn.XLOOKUP($AB458,SOLIEU!$E:$E,SOLIEU!$AA:$AA,"")</f>
        <v/>
      </c>
      <c r="M458" s="520" t="str">
        <f>+_xlfn.XLOOKUP($AB458,SOLIEU!$E:$E,SOLIEU!$AE:$AE,"")</f>
        <v/>
      </c>
      <c r="N458" s="520" t="str">
        <f>+_xlfn.XLOOKUP($AB458,SOLIEU!$E:$E,SOLIEU!$AH:$AH,"")</f>
        <v/>
      </c>
      <c r="O458" s="520" t="str">
        <f>+_xlfn.XLOOKUP($AB458,SOLIEU!$E:$E,SOLIEU!$AJ:$AJ,"")</f>
        <v/>
      </c>
      <c r="P458" s="521" t="e">
        <f t="shared" si="96"/>
        <v>#VALUE!</v>
      </c>
      <c r="Q458" s="521" t="e">
        <f t="shared" si="97"/>
        <v>#VALUE!</v>
      </c>
      <c r="R458" s="521" t="e">
        <f t="shared" si="98"/>
        <v>#VALUE!</v>
      </c>
      <c r="S458" s="521" t="e">
        <f t="shared" si="90"/>
        <v>#VALUE!</v>
      </c>
      <c r="T458" s="521" t="e">
        <f t="shared" si="99"/>
        <v>#VALUE!</v>
      </c>
      <c r="U458" s="521" t="e">
        <f t="shared" si="100"/>
        <v>#VALUE!</v>
      </c>
      <c r="V458" s="296" t="s">
        <v>46</v>
      </c>
      <c r="Y458" s="48">
        <f t="shared" si="91"/>
        <v>1</v>
      </c>
      <c r="Z458" s="48">
        <f t="shared" si="102"/>
        <v>448</v>
      </c>
      <c r="AA458" s="48" t="str">
        <f t="shared" si="101"/>
        <v>1-448-3D</v>
      </c>
      <c r="AB458" s="419" t="str">
        <f>+_xlfn.XLOOKUP(AA458,SOLIEU!B:B,SOLIEU!E:E,"")</f>
        <v/>
      </c>
      <c r="AC458" s="48"/>
    </row>
    <row r="459" spans="1:29" ht="17.399999999999999" hidden="1" customHeight="1" x14ac:dyDescent="0.3">
      <c r="A459" s="318">
        <f t="shared" si="92"/>
        <v>449</v>
      </c>
      <c r="B459" s="318" t="str">
        <f t="shared" si="93"/>
        <v/>
      </c>
      <c r="C459" s="520" t="str">
        <f>+_xlfn.XLOOKUP($AB459,SOLIEU!$E:$E,SOLIEU!$AP:$AP,"")</f>
        <v/>
      </c>
      <c r="D459" s="520" t="str">
        <f>+_xlfn.XLOOKUP($AB459,SOLIEU!$E:$E,SOLIEU!$AQ:$AQ,"")</f>
        <v/>
      </c>
      <c r="E459" s="520" t="str">
        <f>+_xlfn.XLOOKUP($AB459,SOLIEU!$E:$E,SOLIEU!$W:$W,"")</f>
        <v/>
      </c>
      <c r="F459" s="520" t="str">
        <f>+_xlfn.XLOOKUP($AB459,SOLIEU!$E:$E,SOLIEU!$Z:$Z,"")</f>
        <v/>
      </c>
      <c r="G459" s="520" t="str">
        <f>+_xlfn.XLOOKUP($AB459,SOLIEU!$E:$E,SOLIEU!$AD:$AD,"")</f>
        <v/>
      </c>
      <c r="H459" s="520" t="str">
        <f>+_xlfn.XLOOKUP($AB459,SOLIEU!$E:$E,SOLIEU!$AG:$AG,"")</f>
        <v/>
      </c>
      <c r="I459" s="520" t="str">
        <f>+_xlfn.XLOOKUP($AB459,SOLIEU!$E:$E,SOLIEU!$AI:$AI,"")</f>
        <v/>
      </c>
      <c r="J459" s="521" t="str">
        <f t="shared" si="94"/>
        <v/>
      </c>
      <c r="K459" s="521" t="str">
        <f t="shared" si="95"/>
        <v/>
      </c>
      <c r="L459" s="520" t="str">
        <f>+_xlfn.XLOOKUP($AB459,SOLIEU!$E:$E,SOLIEU!$AA:$AA,"")</f>
        <v/>
      </c>
      <c r="M459" s="520" t="str">
        <f>+_xlfn.XLOOKUP($AB459,SOLIEU!$E:$E,SOLIEU!$AE:$AE,"")</f>
        <v/>
      </c>
      <c r="N459" s="520" t="str">
        <f>+_xlfn.XLOOKUP($AB459,SOLIEU!$E:$E,SOLIEU!$AH:$AH,"")</f>
        <v/>
      </c>
      <c r="O459" s="520" t="str">
        <f>+_xlfn.XLOOKUP($AB459,SOLIEU!$E:$E,SOLIEU!$AJ:$AJ,"")</f>
        <v/>
      </c>
      <c r="P459" s="521" t="e">
        <f t="shared" si="96"/>
        <v>#VALUE!</v>
      </c>
      <c r="Q459" s="521" t="e">
        <f t="shared" si="97"/>
        <v>#VALUE!</v>
      </c>
      <c r="R459" s="521" t="e">
        <f t="shared" si="98"/>
        <v>#VALUE!</v>
      </c>
      <c r="S459" s="521" t="e">
        <f t="shared" si="90"/>
        <v>#VALUE!</v>
      </c>
      <c r="T459" s="521" t="e">
        <f t="shared" si="99"/>
        <v>#VALUE!</v>
      </c>
      <c r="U459" s="521" t="e">
        <f t="shared" si="100"/>
        <v>#VALUE!</v>
      </c>
      <c r="V459" s="296" t="s">
        <v>46</v>
      </c>
      <c r="Y459" s="48">
        <f t="shared" si="91"/>
        <v>1</v>
      </c>
      <c r="Z459" s="48">
        <f t="shared" si="102"/>
        <v>449</v>
      </c>
      <c r="AA459" s="48" t="str">
        <f t="shared" si="101"/>
        <v>1-449-3D</v>
      </c>
      <c r="AB459" s="419" t="str">
        <f>+_xlfn.XLOOKUP(AA459,SOLIEU!B:B,SOLIEU!E:E,"")</f>
        <v/>
      </c>
      <c r="AC459" s="48"/>
    </row>
    <row r="460" spans="1:29" ht="17.399999999999999" hidden="1" customHeight="1" x14ac:dyDescent="0.3">
      <c r="A460" s="318">
        <f t="shared" si="92"/>
        <v>450</v>
      </c>
      <c r="B460" s="318" t="str">
        <f t="shared" si="93"/>
        <v/>
      </c>
      <c r="C460" s="520" t="str">
        <f>+_xlfn.XLOOKUP($AB460,SOLIEU!$E:$E,SOLIEU!$AP:$AP,"")</f>
        <v/>
      </c>
      <c r="D460" s="520" t="str">
        <f>+_xlfn.XLOOKUP($AB460,SOLIEU!$E:$E,SOLIEU!$AQ:$AQ,"")</f>
        <v/>
      </c>
      <c r="E460" s="520" t="str">
        <f>+_xlfn.XLOOKUP($AB460,SOLIEU!$E:$E,SOLIEU!$W:$W,"")</f>
        <v/>
      </c>
      <c r="F460" s="520" t="str">
        <f>+_xlfn.XLOOKUP($AB460,SOLIEU!$E:$E,SOLIEU!$Z:$Z,"")</f>
        <v/>
      </c>
      <c r="G460" s="520" t="str">
        <f>+_xlfn.XLOOKUP($AB460,SOLIEU!$E:$E,SOLIEU!$AD:$AD,"")</f>
        <v/>
      </c>
      <c r="H460" s="520" t="str">
        <f>+_xlfn.XLOOKUP($AB460,SOLIEU!$E:$E,SOLIEU!$AG:$AG,"")</f>
        <v/>
      </c>
      <c r="I460" s="520" t="str">
        <f>+_xlfn.XLOOKUP($AB460,SOLIEU!$E:$E,SOLIEU!$AI:$AI,"")</f>
        <v/>
      </c>
      <c r="J460" s="521" t="str">
        <f t="shared" si="94"/>
        <v/>
      </c>
      <c r="K460" s="521" t="str">
        <f t="shared" si="95"/>
        <v/>
      </c>
      <c r="L460" s="520" t="str">
        <f>+_xlfn.XLOOKUP($AB460,SOLIEU!$E:$E,SOLIEU!$AA:$AA,"")</f>
        <v/>
      </c>
      <c r="M460" s="520" t="str">
        <f>+_xlfn.XLOOKUP($AB460,SOLIEU!$E:$E,SOLIEU!$AE:$AE,"")</f>
        <v/>
      </c>
      <c r="N460" s="520" t="str">
        <f>+_xlfn.XLOOKUP($AB460,SOLIEU!$E:$E,SOLIEU!$AH:$AH,"")</f>
        <v/>
      </c>
      <c r="O460" s="520" t="str">
        <f>+_xlfn.XLOOKUP($AB460,SOLIEU!$E:$E,SOLIEU!$AJ:$AJ,"")</f>
        <v/>
      </c>
      <c r="P460" s="521" t="e">
        <f t="shared" si="96"/>
        <v>#VALUE!</v>
      </c>
      <c r="Q460" s="521" t="e">
        <f t="shared" si="97"/>
        <v>#VALUE!</v>
      </c>
      <c r="R460" s="521" t="e">
        <f t="shared" si="98"/>
        <v>#VALUE!</v>
      </c>
      <c r="S460" s="521" t="e">
        <f t="shared" ref="S460:S465" si="103">+M460-G460</f>
        <v>#VALUE!</v>
      </c>
      <c r="T460" s="521" t="e">
        <f t="shared" si="99"/>
        <v>#VALUE!</v>
      </c>
      <c r="U460" s="521" t="e">
        <f t="shared" si="100"/>
        <v>#VALUE!</v>
      </c>
      <c r="V460" s="296" t="s">
        <v>46</v>
      </c>
      <c r="Y460" s="48">
        <f t="shared" ref="Y460:Y523" si="104">+$AA$2</f>
        <v>1</v>
      </c>
      <c r="Z460" s="48">
        <f t="shared" si="102"/>
        <v>450</v>
      </c>
      <c r="AA460" s="48" t="str">
        <f t="shared" si="101"/>
        <v>1-450-3D</v>
      </c>
      <c r="AB460" s="419" t="str">
        <f>+_xlfn.XLOOKUP(AA460,SOLIEU!B:B,SOLIEU!E:E,"")</f>
        <v/>
      </c>
      <c r="AC460" s="48"/>
    </row>
    <row r="461" spans="1:29" ht="17.399999999999999" hidden="1" customHeight="1" x14ac:dyDescent="0.3">
      <c r="A461" s="318">
        <f t="shared" si="92"/>
        <v>451</v>
      </c>
      <c r="B461" s="318" t="str">
        <f t="shared" si="93"/>
        <v/>
      </c>
      <c r="C461" s="520" t="str">
        <f>+_xlfn.XLOOKUP($AB461,SOLIEU!$E:$E,SOLIEU!$AP:$AP,"")</f>
        <v/>
      </c>
      <c r="D461" s="520" t="str">
        <f>+_xlfn.XLOOKUP($AB461,SOLIEU!$E:$E,SOLIEU!$AQ:$AQ,"")</f>
        <v/>
      </c>
      <c r="E461" s="520" t="str">
        <f>+_xlfn.XLOOKUP($AB461,SOLIEU!$E:$E,SOLIEU!$W:$W,"")</f>
        <v/>
      </c>
      <c r="F461" s="520" t="str">
        <f>+_xlfn.XLOOKUP($AB461,SOLIEU!$E:$E,SOLIEU!$Z:$Z,"")</f>
        <v/>
      </c>
      <c r="G461" s="520" t="str">
        <f>+_xlfn.XLOOKUP($AB461,SOLIEU!$E:$E,SOLIEU!$AD:$AD,"")</f>
        <v/>
      </c>
      <c r="H461" s="520" t="str">
        <f>+_xlfn.XLOOKUP($AB461,SOLIEU!$E:$E,SOLIEU!$AG:$AG,"")</f>
        <v/>
      </c>
      <c r="I461" s="520" t="str">
        <f>+_xlfn.XLOOKUP($AB461,SOLIEU!$E:$E,SOLIEU!$AI:$AI,"")</f>
        <v/>
      </c>
      <c r="J461" s="521" t="str">
        <f t="shared" si="94"/>
        <v/>
      </c>
      <c r="K461" s="521" t="str">
        <f t="shared" si="95"/>
        <v/>
      </c>
      <c r="L461" s="520" t="str">
        <f>+_xlfn.XLOOKUP($AB461,SOLIEU!$E:$E,SOLIEU!$AA:$AA,"")</f>
        <v/>
      </c>
      <c r="M461" s="520" t="str">
        <f>+_xlfn.XLOOKUP($AB461,SOLIEU!$E:$E,SOLIEU!$AE:$AE,"")</f>
        <v/>
      </c>
      <c r="N461" s="520" t="str">
        <f>+_xlfn.XLOOKUP($AB461,SOLIEU!$E:$E,SOLIEU!$AH:$AH,"")</f>
        <v/>
      </c>
      <c r="O461" s="520" t="str">
        <f>+_xlfn.XLOOKUP($AB461,SOLIEU!$E:$E,SOLIEU!$AJ:$AJ,"")</f>
        <v/>
      </c>
      <c r="P461" s="521" t="e">
        <f t="shared" si="96"/>
        <v>#VALUE!</v>
      </c>
      <c r="Q461" s="521" t="e">
        <f t="shared" si="97"/>
        <v>#VALUE!</v>
      </c>
      <c r="R461" s="521" t="e">
        <f t="shared" si="98"/>
        <v>#VALUE!</v>
      </c>
      <c r="S461" s="521" t="e">
        <f t="shared" si="103"/>
        <v>#VALUE!</v>
      </c>
      <c r="T461" s="521" t="e">
        <f t="shared" si="99"/>
        <v>#VALUE!</v>
      </c>
      <c r="U461" s="521" t="e">
        <f t="shared" si="100"/>
        <v>#VALUE!</v>
      </c>
      <c r="V461" s="296" t="s">
        <v>46</v>
      </c>
      <c r="Y461" s="48">
        <f t="shared" si="104"/>
        <v>1</v>
      </c>
      <c r="Z461" s="48">
        <f t="shared" si="102"/>
        <v>451</v>
      </c>
      <c r="AA461" s="48" t="str">
        <f t="shared" si="101"/>
        <v>1-451-3D</v>
      </c>
      <c r="AB461" s="419" t="str">
        <f>+_xlfn.XLOOKUP(AA461,SOLIEU!B:B,SOLIEU!E:E,"")</f>
        <v/>
      </c>
      <c r="AC461" s="48"/>
    </row>
    <row r="462" spans="1:29" ht="17.399999999999999" hidden="1" customHeight="1" x14ac:dyDescent="0.3">
      <c r="A462" s="318">
        <f t="shared" si="92"/>
        <v>452</v>
      </c>
      <c r="B462" s="318" t="str">
        <f t="shared" si="93"/>
        <v/>
      </c>
      <c r="C462" s="520" t="str">
        <f>+_xlfn.XLOOKUP($AB462,SOLIEU!$E:$E,SOLIEU!$AP:$AP,"")</f>
        <v/>
      </c>
      <c r="D462" s="520" t="str">
        <f>+_xlfn.XLOOKUP($AB462,SOLIEU!$E:$E,SOLIEU!$AQ:$AQ,"")</f>
        <v/>
      </c>
      <c r="E462" s="520" t="str">
        <f>+_xlfn.XLOOKUP($AB462,SOLIEU!$E:$E,SOLIEU!$W:$W,"")</f>
        <v/>
      </c>
      <c r="F462" s="520" t="str">
        <f>+_xlfn.XLOOKUP($AB462,SOLIEU!$E:$E,SOLIEU!$Z:$Z,"")</f>
        <v/>
      </c>
      <c r="G462" s="520" t="str">
        <f>+_xlfn.XLOOKUP($AB462,SOLIEU!$E:$E,SOLIEU!$AD:$AD,"")</f>
        <v/>
      </c>
      <c r="H462" s="520" t="str">
        <f>+_xlfn.XLOOKUP($AB462,SOLIEU!$E:$E,SOLIEU!$AG:$AG,"")</f>
        <v/>
      </c>
      <c r="I462" s="520" t="str">
        <f>+_xlfn.XLOOKUP($AB462,SOLIEU!$E:$E,SOLIEU!$AI:$AI,"")</f>
        <v/>
      </c>
      <c r="J462" s="521" t="str">
        <f t="shared" si="94"/>
        <v/>
      </c>
      <c r="K462" s="521" t="str">
        <f t="shared" si="95"/>
        <v/>
      </c>
      <c r="L462" s="520" t="str">
        <f>+_xlfn.XLOOKUP($AB462,SOLIEU!$E:$E,SOLIEU!$AA:$AA,"")</f>
        <v/>
      </c>
      <c r="M462" s="520" t="str">
        <f>+_xlfn.XLOOKUP($AB462,SOLIEU!$E:$E,SOLIEU!$AE:$AE,"")</f>
        <v/>
      </c>
      <c r="N462" s="520" t="str">
        <f>+_xlfn.XLOOKUP($AB462,SOLIEU!$E:$E,SOLIEU!$AH:$AH,"")</f>
        <v/>
      </c>
      <c r="O462" s="520" t="str">
        <f>+_xlfn.XLOOKUP($AB462,SOLIEU!$E:$E,SOLIEU!$AJ:$AJ,"")</f>
        <v/>
      </c>
      <c r="P462" s="521" t="e">
        <f t="shared" si="96"/>
        <v>#VALUE!</v>
      </c>
      <c r="Q462" s="521" t="e">
        <f t="shared" si="97"/>
        <v>#VALUE!</v>
      </c>
      <c r="R462" s="521" t="e">
        <f t="shared" si="98"/>
        <v>#VALUE!</v>
      </c>
      <c r="S462" s="521" t="e">
        <f t="shared" si="103"/>
        <v>#VALUE!</v>
      </c>
      <c r="T462" s="521" t="e">
        <f t="shared" si="99"/>
        <v>#VALUE!</v>
      </c>
      <c r="U462" s="521" t="e">
        <f t="shared" si="100"/>
        <v>#VALUE!</v>
      </c>
      <c r="V462" s="296" t="s">
        <v>46</v>
      </c>
      <c r="Y462" s="48">
        <f t="shared" si="104"/>
        <v>1</v>
      </c>
      <c r="Z462" s="48">
        <f t="shared" si="102"/>
        <v>452</v>
      </c>
      <c r="AA462" s="48" t="str">
        <f t="shared" si="101"/>
        <v>1-452-3D</v>
      </c>
      <c r="AB462" s="419" t="str">
        <f>+_xlfn.XLOOKUP(AA462,SOLIEU!B:B,SOLIEU!E:E,"")</f>
        <v/>
      </c>
      <c r="AC462" s="48"/>
    </row>
    <row r="463" spans="1:29" ht="17.399999999999999" hidden="1" customHeight="1" x14ac:dyDescent="0.3">
      <c r="A463" s="318">
        <f t="shared" si="92"/>
        <v>453</v>
      </c>
      <c r="B463" s="318" t="str">
        <f t="shared" si="93"/>
        <v/>
      </c>
      <c r="C463" s="520" t="str">
        <f>+_xlfn.XLOOKUP($AB463,SOLIEU!$E:$E,SOLIEU!$AP:$AP,"")</f>
        <v/>
      </c>
      <c r="D463" s="520" t="str">
        <f>+_xlfn.XLOOKUP($AB463,SOLIEU!$E:$E,SOLIEU!$AQ:$AQ,"")</f>
        <v/>
      </c>
      <c r="E463" s="520" t="str">
        <f>+_xlfn.XLOOKUP($AB463,SOLIEU!$E:$E,SOLIEU!$W:$W,"")</f>
        <v/>
      </c>
      <c r="F463" s="520" t="str">
        <f>+_xlfn.XLOOKUP($AB463,SOLIEU!$E:$E,SOLIEU!$Z:$Z,"")</f>
        <v/>
      </c>
      <c r="G463" s="520" t="str">
        <f>+_xlfn.XLOOKUP($AB463,SOLIEU!$E:$E,SOLIEU!$AD:$AD,"")</f>
        <v/>
      </c>
      <c r="H463" s="520" t="str">
        <f>+_xlfn.XLOOKUP($AB463,SOLIEU!$E:$E,SOLIEU!$AG:$AG,"")</f>
        <v/>
      </c>
      <c r="I463" s="520" t="str">
        <f>+_xlfn.XLOOKUP($AB463,SOLIEU!$E:$E,SOLIEU!$AI:$AI,"")</f>
        <v/>
      </c>
      <c r="J463" s="521" t="str">
        <f t="shared" si="94"/>
        <v/>
      </c>
      <c r="K463" s="521" t="str">
        <f t="shared" si="95"/>
        <v/>
      </c>
      <c r="L463" s="520" t="str">
        <f>+_xlfn.XLOOKUP($AB463,SOLIEU!$E:$E,SOLIEU!$AA:$AA,"")</f>
        <v/>
      </c>
      <c r="M463" s="520" t="str">
        <f>+_xlfn.XLOOKUP($AB463,SOLIEU!$E:$E,SOLIEU!$AE:$AE,"")</f>
        <v/>
      </c>
      <c r="N463" s="520" t="str">
        <f>+_xlfn.XLOOKUP($AB463,SOLIEU!$E:$E,SOLIEU!$AH:$AH,"")</f>
        <v/>
      </c>
      <c r="O463" s="520" t="str">
        <f>+_xlfn.XLOOKUP($AB463,SOLIEU!$E:$E,SOLIEU!$AJ:$AJ,"")</f>
        <v/>
      </c>
      <c r="P463" s="521" t="e">
        <f t="shared" si="96"/>
        <v>#VALUE!</v>
      </c>
      <c r="Q463" s="521" t="e">
        <f t="shared" si="97"/>
        <v>#VALUE!</v>
      </c>
      <c r="R463" s="521" t="e">
        <f t="shared" si="98"/>
        <v>#VALUE!</v>
      </c>
      <c r="S463" s="521" t="e">
        <f t="shared" si="103"/>
        <v>#VALUE!</v>
      </c>
      <c r="T463" s="521" t="e">
        <f t="shared" si="99"/>
        <v>#VALUE!</v>
      </c>
      <c r="U463" s="521" t="e">
        <f t="shared" si="100"/>
        <v>#VALUE!</v>
      </c>
      <c r="V463" s="296" t="s">
        <v>46</v>
      </c>
      <c r="Y463" s="48">
        <f t="shared" si="104"/>
        <v>1</v>
      </c>
      <c r="Z463" s="48">
        <f t="shared" si="102"/>
        <v>453</v>
      </c>
      <c r="AA463" s="48" t="str">
        <f t="shared" si="101"/>
        <v>1-453-3D</v>
      </c>
      <c r="AB463" s="419" t="str">
        <f>+_xlfn.XLOOKUP(AA463,SOLIEU!B:B,SOLIEU!E:E,"")</f>
        <v/>
      </c>
      <c r="AC463" s="48"/>
    </row>
    <row r="464" spans="1:29" ht="17.399999999999999" hidden="1" customHeight="1" x14ac:dyDescent="0.3">
      <c r="A464" s="318">
        <f t="shared" si="92"/>
        <v>454</v>
      </c>
      <c r="B464" s="318" t="str">
        <f t="shared" si="93"/>
        <v/>
      </c>
      <c r="C464" s="520" t="str">
        <f>+_xlfn.XLOOKUP($AB464,SOLIEU!$E:$E,SOLIEU!$AP:$AP,"")</f>
        <v/>
      </c>
      <c r="D464" s="520" t="str">
        <f>+_xlfn.XLOOKUP($AB464,SOLIEU!$E:$E,SOLIEU!$AQ:$AQ,"")</f>
        <v/>
      </c>
      <c r="E464" s="520" t="str">
        <f>+_xlfn.XLOOKUP($AB464,SOLIEU!$E:$E,SOLIEU!$W:$W,"")</f>
        <v/>
      </c>
      <c r="F464" s="520" t="str">
        <f>+_xlfn.XLOOKUP($AB464,SOLIEU!$E:$E,SOLIEU!$Z:$Z,"")</f>
        <v/>
      </c>
      <c r="G464" s="520" t="str">
        <f>+_xlfn.XLOOKUP($AB464,SOLIEU!$E:$E,SOLIEU!$AD:$AD,"")</f>
        <v/>
      </c>
      <c r="H464" s="520" t="str">
        <f>+_xlfn.XLOOKUP($AB464,SOLIEU!$E:$E,SOLIEU!$AG:$AG,"")</f>
        <v/>
      </c>
      <c r="I464" s="520" t="str">
        <f>+_xlfn.XLOOKUP($AB464,SOLIEU!$E:$E,SOLIEU!$AI:$AI,"")</f>
        <v/>
      </c>
      <c r="J464" s="521" t="str">
        <f t="shared" si="94"/>
        <v/>
      </c>
      <c r="K464" s="521" t="str">
        <f t="shared" si="95"/>
        <v/>
      </c>
      <c r="L464" s="520" t="str">
        <f>+_xlfn.XLOOKUP($AB464,SOLIEU!$E:$E,SOLIEU!$AA:$AA,"")</f>
        <v/>
      </c>
      <c r="M464" s="520" t="str">
        <f>+_xlfn.XLOOKUP($AB464,SOLIEU!$E:$E,SOLIEU!$AE:$AE,"")</f>
        <v/>
      </c>
      <c r="N464" s="520" t="str">
        <f>+_xlfn.XLOOKUP($AB464,SOLIEU!$E:$E,SOLIEU!$AH:$AH,"")</f>
        <v/>
      </c>
      <c r="O464" s="520" t="str">
        <f>+_xlfn.XLOOKUP($AB464,SOLIEU!$E:$E,SOLIEU!$AJ:$AJ,"")</f>
        <v/>
      </c>
      <c r="P464" s="521" t="e">
        <f t="shared" si="96"/>
        <v>#VALUE!</v>
      </c>
      <c r="Q464" s="521" t="e">
        <f t="shared" si="97"/>
        <v>#VALUE!</v>
      </c>
      <c r="R464" s="521" t="e">
        <f t="shared" si="98"/>
        <v>#VALUE!</v>
      </c>
      <c r="S464" s="521" t="e">
        <f t="shared" si="103"/>
        <v>#VALUE!</v>
      </c>
      <c r="T464" s="521" t="e">
        <f t="shared" si="99"/>
        <v>#VALUE!</v>
      </c>
      <c r="U464" s="521" t="e">
        <f t="shared" si="100"/>
        <v>#VALUE!</v>
      </c>
      <c r="V464" s="296" t="s">
        <v>46</v>
      </c>
      <c r="Y464" s="48">
        <f t="shared" si="104"/>
        <v>1</v>
      </c>
      <c r="Z464" s="48">
        <f t="shared" si="102"/>
        <v>454</v>
      </c>
      <c r="AA464" s="48" t="str">
        <f t="shared" si="101"/>
        <v>1-454-3D</v>
      </c>
      <c r="AB464" s="419" t="str">
        <f>+_xlfn.XLOOKUP(AA464,SOLIEU!B:B,SOLIEU!E:E,"")</f>
        <v/>
      </c>
      <c r="AC464" s="48"/>
    </row>
    <row r="465" spans="1:29" ht="17.399999999999999" hidden="1" customHeight="1" x14ac:dyDescent="0.3">
      <c r="A465" s="318">
        <f t="shared" si="92"/>
        <v>455</v>
      </c>
      <c r="B465" s="318" t="str">
        <f t="shared" si="93"/>
        <v/>
      </c>
      <c r="C465" s="520" t="str">
        <f>+_xlfn.XLOOKUP($AB465,SOLIEU!$E:$E,SOLIEU!$AP:$AP,"")</f>
        <v/>
      </c>
      <c r="D465" s="520" t="str">
        <f>+_xlfn.XLOOKUP($AB465,SOLIEU!$E:$E,SOLIEU!$AQ:$AQ,"")</f>
        <v/>
      </c>
      <c r="E465" s="520" t="str">
        <f>+_xlfn.XLOOKUP($AB465,SOLIEU!$E:$E,SOLIEU!$W:$W,"")</f>
        <v/>
      </c>
      <c r="F465" s="520" t="str">
        <f>+_xlfn.XLOOKUP($AB465,SOLIEU!$E:$E,SOLIEU!$Z:$Z,"")</f>
        <v/>
      </c>
      <c r="G465" s="520" t="str">
        <f>+_xlfn.XLOOKUP($AB465,SOLIEU!$E:$E,SOLIEU!$AD:$AD,"")</f>
        <v/>
      </c>
      <c r="H465" s="520" t="str">
        <f>+_xlfn.XLOOKUP($AB465,SOLIEU!$E:$E,SOLIEU!$AG:$AG,"")</f>
        <v/>
      </c>
      <c r="I465" s="520" t="str">
        <f>+_xlfn.XLOOKUP($AB465,SOLIEU!$E:$E,SOLIEU!$AI:$AI,"")</f>
        <v/>
      </c>
      <c r="J465" s="521" t="str">
        <f t="shared" si="94"/>
        <v/>
      </c>
      <c r="K465" s="521" t="str">
        <f t="shared" si="95"/>
        <v/>
      </c>
      <c r="L465" s="520" t="str">
        <f>+_xlfn.XLOOKUP($AB465,SOLIEU!$E:$E,SOLIEU!$AA:$AA,"")</f>
        <v/>
      </c>
      <c r="M465" s="520" t="str">
        <f>+_xlfn.XLOOKUP($AB465,SOLIEU!$E:$E,SOLIEU!$AE:$AE,"")</f>
        <v/>
      </c>
      <c r="N465" s="520" t="str">
        <f>+_xlfn.XLOOKUP($AB465,SOLIEU!$E:$E,SOLIEU!$AH:$AH,"")</f>
        <v/>
      </c>
      <c r="O465" s="520" t="str">
        <f>+_xlfn.XLOOKUP($AB465,SOLIEU!$E:$E,SOLIEU!$AJ:$AJ,"")</f>
        <v/>
      </c>
      <c r="P465" s="521" t="e">
        <f t="shared" si="96"/>
        <v>#VALUE!</v>
      </c>
      <c r="Q465" s="521" t="e">
        <f t="shared" si="97"/>
        <v>#VALUE!</v>
      </c>
      <c r="R465" s="521" t="e">
        <f t="shared" si="98"/>
        <v>#VALUE!</v>
      </c>
      <c r="S465" s="521" t="e">
        <f t="shared" si="103"/>
        <v>#VALUE!</v>
      </c>
      <c r="T465" s="521" t="e">
        <f t="shared" si="99"/>
        <v>#VALUE!</v>
      </c>
      <c r="U465" s="521" t="e">
        <f t="shared" si="100"/>
        <v>#VALUE!</v>
      </c>
      <c r="V465" s="296" t="s">
        <v>46</v>
      </c>
      <c r="Y465" s="48">
        <f t="shared" si="104"/>
        <v>1</v>
      </c>
      <c r="Z465" s="48">
        <f t="shared" si="102"/>
        <v>455</v>
      </c>
      <c r="AA465" s="48" t="str">
        <f t="shared" si="101"/>
        <v>1-455-3D</v>
      </c>
      <c r="AB465" s="419" t="str">
        <f>+_xlfn.XLOOKUP(AA465,SOLIEU!B:B,SOLIEU!E:E,"")</f>
        <v/>
      </c>
      <c r="AC465" s="48"/>
    </row>
    <row r="466" spans="1:29" ht="17.399999999999999" hidden="1" customHeight="1" x14ac:dyDescent="0.3">
      <c r="A466" s="318">
        <f t="shared" si="92"/>
        <v>456</v>
      </c>
      <c r="B466" s="318" t="str">
        <f t="shared" ref="B466:B529" si="105">+AB466</f>
        <v/>
      </c>
      <c r="C466" s="520" t="str">
        <f>+_xlfn.XLOOKUP($AB466,SOLIEU!$E:$E,SOLIEU!$AP:$AP,"")</f>
        <v/>
      </c>
      <c r="D466" s="520" t="str">
        <f>+_xlfn.XLOOKUP($AB466,SOLIEU!$E:$E,SOLIEU!$AQ:$AQ,"")</f>
        <v/>
      </c>
      <c r="E466" s="520" t="str">
        <f>+_xlfn.XLOOKUP($AB466,SOLIEU!$E:$E,SOLIEU!$W:$W,"")</f>
        <v/>
      </c>
      <c r="F466" s="520" t="str">
        <f>+_xlfn.XLOOKUP($AB466,SOLIEU!$E:$E,SOLIEU!$Z:$Z,"")</f>
        <v/>
      </c>
      <c r="G466" s="520" t="str">
        <f>+_xlfn.XLOOKUP($AB466,SOLIEU!$E:$E,SOLIEU!$AD:$AD,"")</f>
        <v/>
      </c>
      <c r="H466" s="520" t="str">
        <f>+_xlfn.XLOOKUP($AB466,SOLIEU!$E:$E,SOLIEU!$AG:$AG,"")</f>
        <v/>
      </c>
      <c r="I466" s="520" t="str">
        <f>+_xlfn.XLOOKUP($AB466,SOLIEU!$E:$E,SOLIEU!$AI:$AI,"")</f>
        <v/>
      </c>
      <c r="J466" s="521" t="str">
        <f t="shared" ref="J466:J529" si="106">+D466</f>
        <v/>
      </c>
      <c r="K466" s="521" t="str">
        <f t="shared" ref="K466:K529" si="107">+E466</f>
        <v/>
      </c>
      <c r="L466" s="520" t="str">
        <f>+_xlfn.XLOOKUP($AB466,SOLIEU!$E:$E,SOLIEU!$AA:$AA,"")</f>
        <v/>
      </c>
      <c r="M466" s="520" t="str">
        <f>+_xlfn.XLOOKUP($AB466,SOLIEU!$E:$E,SOLIEU!$AE:$AE,"")</f>
        <v/>
      </c>
      <c r="N466" s="520" t="str">
        <f>+_xlfn.XLOOKUP($AB466,SOLIEU!$E:$E,SOLIEU!$AH:$AH,"")</f>
        <v/>
      </c>
      <c r="O466" s="520" t="str">
        <f>+_xlfn.XLOOKUP($AB466,SOLIEU!$E:$E,SOLIEU!$AJ:$AJ,"")</f>
        <v/>
      </c>
      <c r="P466" s="521" t="e">
        <f t="shared" ref="P466:P529" si="108">+J466-D466</f>
        <v>#VALUE!</v>
      </c>
      <c r="Q466" s="521" t="e">
        <f t="shared" ref="Q466:Q529" si="109">+K466-E466</f>
        <v>#VALUE!</v>
      </c>
      <c r="R466" s="521" t="e">
        <f t="shared" ref="R466:R529" si="110">+L466-F466</f>
        <v>#VALUE!</v>
      </c>
      <c r="S466" s="521" t="e">
        <f t="shared" ref="S466:S529" si="111">+M466-G466</f>
        <v>#VALUE!</v>
      </c>
      <c r="T466" s="521" t="e">
        <f t="shared" ref="T466:T529" si="112">+N466-H466</f>
        <v>#VALUE!</v>
      </c>
      <c r="U466" s="521" t="e">
        <f t="shared" ref="U466:U529" si="113">+O466-I466</f>
        <v>#VALUE!</v>
      </c>
      <c r="V466" s="296" t="s">
        <v>46</v>
      </c>
      <c r="Y466" s="48">
        <f t="shared" si="104"/>
        <v>1</v>
      </c>
      <c r="Z466" s="48">
        <f t="shared" si="102"/>
        <v>456</v>
      </c>
      <c r="AA466" s="48" t="str">
        <f t="shared" ref="AA466:AA529" si="114">+Y466&amp;"-"&amp;Z466&amp;"-"&amp;$AA$4</f>
        <v>1-456-3D</v>
      </c>
      <c r="AB466" s="419" t="str">
        <f>+_xlfn.XLOOKUP(AA466,SOLIEU!B:B,SOLIEU!E:E,"")</f>
        <v/>
      </c>
      <c r="AC466" s="48"/>
    </row>
    <row r="467" spans="1:29" ht="17.399999999999999" hidden="1" customHeight="1" x14ac:dyDescent="0.3">
      <c r="A467" s="318">
        <f t="shared" si="92"/>
        <v>457</v>
      </c>
      <c r="B467" s="318" t="str">
        <f t="shared" si="105"/>
        <v/>
      </c>
      <c r="C467" s="520" t="str">
        <f>+_xlfn.XLOOKUP($AB467,SOLIEU!$E:$E,SOLIEU!$AP:$AP,"")</f>
        <v/>
      </c>
      <c r="D467" s="520" t="str">
        <f>+_xlfn.XLOOKUP($AB467,SOLIEU!$E:$E,SOLIEU!$AQ:$AQ,"")</f>
        <v/>
      </c>
      <c r="E467" s="520" t="str">
        <f>+_xlfn.XLOOKUP($AB467,SOLIEU!$E:$E,SOLIEU!$W:$W,"")</f>
        <v/>
      </c>
      <c r="F467" s="520" t="str">
        <f>+_xlfn.XLOOKUP($AB467,SOLIEU!$E:$E,SOLIEU!$Z:$Z,"")</f>
        <v/>
      </c>
      <c r="G467" s="520" t="str">
        <f>+_xlfn.XLOOKUP($AB467,SOLIEU!$E:$E,SOLIEU!$AD:$AD,"")</f>
        <v/>
      </c>
      <c r="H467" s="520" t="str">
        <f>+_xlfn.XLOOKUP($AB467,SOLIEU!$E:$E,SOLIEU!$AG:$AG,"")</f>
        <v/>
      </c>
      <c r="I467" s="520" t="str">
        <f>+_xlfn.XLOOKUP($AB467,SOLIEU!$E:$E,SOLIEU!$AI:$AI,"")</f>
        <v/>
      </c>
      <c r="J467" s="521" t="str">
        <f t="shared" si="106"/>
        <v/>
      </c>
      <c r="K467" s="521" t="str">
        <f t="shared" si="107"/>
        <v/>
      </c>
      <c r="L467" s="520" t="str">
        <f>+_xlfn.XLOOKUP($AB467,SOLIEU!$E:$E,SOLIEU!$AA:$AA,"")</f>
        <v/>
      </c>
      <c r="M467" s="520" t="str">
        <f>+_xlfn.XLOOKUP($AB467,SOLIEU!$E:$E,SOLIEU!$AE:$AE,"")</f>
        <v/>
      </c>
      <c r="N467" s="520" t="str">
        <f>+_xlfn.XLOOKUP($AB467,SOLIEU!$E:$E,SOLIEU!$AH:$AH,"")</f>
        <v/>
      </c>
      <c r="O467" s="520" t="str">
        <f>+_xlfn.XLOOKUP($AB467,SOLIEU!$E:$E,SOLIEU!$AJ:$AJ,"")</f>
        <v/>
      </c>
      <c r="P467" s="521" t="e">
        <f t="shared" si="108"/>
        <v>#VALUE!</v>
      </c>
      <c r="Q467" s="521" t="e">
        <f t="shared" si="109"/>
        <v>#VALUE!</v>
      </c>
      <c r="R467" s="521" t="e">
        <f t="shared" si="110"/>
        <v>#VALUE!</v>
      </c>
      <c r="S467" s="521" t="e">
        <f t="shared" si="111"/>
        <v>#VALUE!</v>
      </c>
      <c r="T467" s="521" t="e">
        <f t="shared" si="112"/>
        <v>#VALUE!</v>
      </c>
      <c r="U467" s="521" t="e">
        <f t="shared" si="113"/>
        <v>#VALUE!</v>
      </c>
      <c r="V467" s="296" t="s">
        <v>46</v>
      </c>
      <c r="Y467" s="48">
        <f t="shared" si="104"/>
        <v>1</v>
      </c>
      <c r="Z467" s="48">
        <f t="shared" si="102"/>
        <v>457</v>
      </c>
      <c r="AA467" s="48" t="str">
        <f t="shared" si="114"/>
        <v>1-457-3D</v>
      </c>
      <c r="AB467" s="419" t="str">
        <f>+_xlfn.XLOOKUP(AA467,SOLIEU!B:B,SOLIEU!E:E,"")</f>
        <v/>
      </c>
      <c r="AC467" s="48"/>
    </row>
    <row r="468" spans="1:29" ht="17.399999999999999" hidden="1" customHeight="1" x14ac:dyDescent="0.3">
      <c r="A468" s="318">
        <f t="shared" si="92"/>
        <v>458</v>
      </c>
      <c r="B468" s="318" t="str">
        <f t="shared" si="105"/>
        <v/>
      </c>
      <c r="C468" s="520" t="str">
        <f>+_xlfn.XLOOKUP($AB468,SOLIEU!$E:$E,SOLIEU!$AP:$AP,"")</f>
        <v/>
      </c>
      <c r="D468" s="520" t="str">
        <f>+_xlfn.XLOOKUP($AB468,SOLIEU!$E:$E,SOLIEU!$AQ:$AQ,"")</f>
        <v/>
      </c>
      <c r="E468" s="520" t="str">
        <f>+_xlfn.XLOOKUP($AB468,SOLIEU!$E:$E,SOLIEU!$W:$W,"")</f>
        <v/>
      </c>
      <c r="F468" s="520" t="str">
        <f>+_xlfn.XLOOKUP($AB468,SOLIEU!$E:$E,SOLIEU!$Z:$Z,"")</f>
        <v/>
      </c>
      <c r="G468" s="520" t="str">
        <f>+_xlfn.XLOOKUP($AB468,SOLIEU!$E:$E,SOLIEU!$AD:$AD,"")</f>
        <v/>
      </c>
      <c r="H468" s="520" t="str">
        <f>+_xlfn.XLOOKUP($AB468,SOLIEU!$E:$E,SOLIEU!$AG:$AG,"")</f>
        <v/>
      </c>
      <c r="I468" s="520" t="str">
        <f>+_xlfn.XLOOKUP($AB468,SOLIEU!$E:$E,SOLIEU!$AI:$AI,"")</f>
        <v/>
      </c>
      <c r="J468" s="521" t="str">
        <f t="shared" si="106"/>
        <v/>
      </c>
      <c r="K468" s="521" t="str">
        <f t="shared" si="107"/>
        <v/>
      </c>
      <c r="L468" s="520" t="str">
        <f>+_xlfn.XLOOKUP($AB468,SOLIEU!$E:$E,SOLIEU!$AA:$AA,"")</f>
        <v/>
      </c>
      <c r="M468" s="520" t="str">
        <f>+_xlfn.XLOOKUP($AB468,SOLIEU!$E:$E,SOLIEU!$AE:$AE,"")</f>
        <v/>
      </c>
      <c r="N468" s="520" t="str">
        <f>+_xlfn.XLOOKUP($AB468,SOLIEU!$E:$E,SOLIEU!$AH:$AH,"")</f>
        <v/>
      </c>
      <c r="O468" s="520" t="str">
        <f>+_xlfn.XLOOKUP($AB468,SOLIEU!$E:$E,SOLIEU!$AJ:$AJ,"")</f>
        <v/>
      </c>
      <c r="P468" s="521" t="e">
        <f t="shared" si="108"/>
        <v>#VALUE!</v>
      </c>
      <c r="Q468" s="521" t="e">
        <f t="shared" si="109"/>
        <v>#VALUE!</v>
      </c>
      <c r="R468" s="521" t="e">
        <f t="shared" si="110"/>
        <v>#VALUE!</v>
      </c>
      <c r="S468" s="521" t="e">
        <f t="shared" si="111"/>
        <v>#VALUE!</v>
      </c>
      <c r="T468" s="521" t="e">
        <f t="shared" si="112"/>
        <v>#VALUE!</v>
      </c>
      <c r="U468" s="521" t="e">
        <f t="shared" si="113"/>
        <v>#VALUE!</v>
      </c>
      <c r="V468" s="296" t="s">
        <v>46</v>
      </c>
      <c r="Y468" s="48">
        <f t="shared" si="104"/>
        <v>1</v>
      </c>
      <c r="Z468" s="48">
        <f t="shared" si="102"/>
        <v>458</v>
      </c>
      <c r="AA468" s="48" t="str">
        <f t="shared" si="114"/>
        <v>1-458-3D</v>
      </c>
      <c r="AB468" s="419" t="str">
        <f>+_xlfn.XLOOKUP(AA468,SOLIEU!B:B,SOLIEU!E:E,"")</f>
        <v/>
      </c>
      <c r="AC468" s="48"/>
    </row>
    <row r="469" spans="1:29" ht="17.399999999999999" hidden="1" customHeight="1" x14ac:dyDescent="0.3">
      <c r="A469" s="318">
        <f t="shared" si="92"/>
        <v>459</v>
      </c>
      <c r="B469" s="318" t="str">
        <f t="shared" si="105"/>
        <v/>
      </c>
      <c r="C469" s="520" t="str">
        <f>+_xlfn.XLOOKUP($AB469,SOLIEU!$E:$E,SOLIEU!$AP:$AP,"")</f>
        <v/>
      </c>
      <c r="D469" s="520" t="str">
        <f>+_xlfn.XLOOKUP($AB469,SOLIEU!$E:$E,SOLIEU!$AQ:$AQ,"")</f>
        <v/>
      </c>
      <c r="E469" s="520" t="str">
        <f>+_xlfn.XLOOKUP($AB469,SOLIEU!$E:$E,SOLIEU!$W:$W,"")</f>
        <v/>
      </c>
      <c r="F469" s="520" t="str">
        <f>+_xlfn.XLOOKUP($AB469,SOLIEU!$E:$E,SOLIEU!$Z:$Z,"")</f>
        <v/>
      </c>
      <c r="G469" s="520" t="str">
        <f>+_xlfn.XLOOKUP($AB469,SOLIEU!$E:$E,SOLIEU!$AD:$AD,"")</f>
        <v/>
      </c>
      <c r="H469" s="520" t="str">
        <f>+_xlfn.XLOOKUP($AB469,SOLIEU!$E:$E,SOLIEU!$AG:$AG,"")</f>
        <v/>
      </c>
      <c r="I469" s="520" t="str">
        <f>+_xlfn.XLOOKUP($AB469,SOLIEU!$E:$E,SOLIEU!$AI:$AI,"")</f>
        <v/>
      </c>
      <c r="J469" s="521" t="str">
        <f t="shared" si="106"/>
        <v/>
      </c>
      <c r="K469" s="521" t="str">
        <f t="shared" si="107"/>
        <v/>
      </c>
      <c r="L469" s="520" t="str">
        <f>+_xlfn.XLOOKUP($AB469,SOLIEU!$E:$E,SOLIEU!$AA:$AA,"")</f>
        <v/>
      </c>
      <c r="M469" s="520" t="str">
        <f>+_xlfn.XLOOKUP($AB469,SOLIEU!$E:$E,SOLIEU!$AE:$AE,"")</f>
        <v/>
      </c>
      <c r="N469" s="520" t="str">
        <f>+_xlfn.XLOOKUP($AB469,SOLIEU!$E:$E,SOLIEU!$AH:$AH,"")</f>
        <v/>
      </c>
      <c r="O469" s="520" t="str">
        <f>+_xlfn.XLOOKUP($AB469,SOLIEU!$E:$E,SOLIEU!$AJ:$AJ,"")</f>
        <v/>
      </c>
      <c r="P469" s="521" t="e">
        <f t="shared" si="108"/>
        <v>#VALUE!</v>
      </c>
      <c r="Q469" s="521" t="e">
        <f t="shared" si="109"/>
        <v>#VALUE!</v>
      </c>
      <c r="R469" s="521" t="e">
        <f t="shared" si="110"/>
        <v>#VALUE!</v>
      </c>
      <c r="S469" s="521" t="e">
        <f t="shared" si="111"/>
        <v>#VALUE!</v>
      </c>
      <c r="T469" s="521" t="e">
        <f t="shared" si="112"/>
        <v>#VALUE!</v>
      </c>
      <c r="U469" s="521" t="e">
        <f t="shared" si="113"/>
        <v>#VALUE!</v>
      </c>
      <c r="V469" s="296" t="s">
        <v>46</v>
      </c>
      <c r="Y469" s="48">
        <f t="shared" si="104"/>
        <v>1</v>
      </c>
      <c r="Z469" s="48">
        <f t="shared" si="102"/>
        <v>459</v>
      </c>
      <c r="AA469" s="48" t="str">
        <f t="shared" si="114"/>
        <v>1-459-3D</v>
      </c>
      <c r="AB469" s="419" t="str">
        <f>+_xlfn.XLOOKUP(AA469,SOLIEU!B:B,SOLIEU!E:E,"")</f>
        <v/>
      </c>
      <c r="AC469" s="48"/>
    </row>
    <row r="470" spans="1:29" ht="17.399999999999999" hidden="1" customHeight="1" x14ac:dyDescent="0.3">
      <c r="A470" s="318">
        <f t="shared" si="92"/>
        <v>460</v>
      </c>
      <c r="B470" s="318" t="str">
        <f t="shared" si="105"/>
        <v/>
      </c>
      <c r="C470" s="520" t="str">
        <f>+_xlfn.XLOOKUP($AB470,SOLIEU!$E:$E,SOLIEU!$AP:$AP,"")</f>
        <v/>
      </c>
      <c r="D470" s="520" t="str">
        <f>+_xlfn.XLOOKUP($AB470,SOLIEU!$E:$E,SOLIEU!$AQ:$AQ,"")</f>
        <v/>
      </c>
      <c r="E470" s="520" t="str">
        <f>+_xlfn.XLOOKUP($AB470,SOLIEU!$E:$E,SOLIEU!$W:$W,"")</f>
        <v/>
      </c>
      <c r="F470" s="520" t="str">
        <f>+_xlfn.XLOOKUP($AB470,SOLIEU!$E:$E,SOLIEU!$Z:$Z,"")</f>
        <v/>
      </c>
      <c r="G470" s="520" t="str">
        <f>+_xlfn.XLOOKUP($AB470,SOLIEU!$E:$E,SOLIEU!$AD:$AD,"")</f>
        <v/>
      </c>
      <c r="H470" s="520" t="str">
        <f>+_xlfn.XLOOKUP($AB470,SOLIEU!$E:$E,SOLIEU!$AG:$AG,"")</f>
        <v/>
      </c>
      <c r="I470" s="520" t="str">
        <f>+_xlfn.XLOOKUP($AB470,SOLIEU!$E:$E,SOLIEU!$AI:$AI,"")</f>
        <v/>
      </c>
      <c r="J470" s="521" t="str">
        <f t="shared" si="106"/>
        <v/>
      </c>
      <c r="K470" s="521" t="str">
        <f t="shared" si="107"/>
        <v/>
      </c>
      <c r="L470" s="520" t="str">
        <f>+_xlfn.XLOOKUP($AB470,SOLIEU!$E:$E,SOLIEU!$AA:$AA,"")</f>
        <v/>
      </c>
      <c r="M470" s="520" t="str">
        <f>+_xlfn.XLOOKUP($AB470,SOLIEU!$E:$E,SOLIEU!$AE:$AE,"")</f>
        <v/>
      </c>
      <c r="N470" s="520" t="str">
        <f>+_xlfn.XLOOKUP($AB470,SOLIEU!$E:$E,SOLIEU!$AH:$AH,"")</f>
        <v/>
      </c>
      <c r="O470" s="520" t="str">
        <f>+_xlfn.XLOOKUP($AB470,SOLIEU!$E:$E,SOLIEU!$AJ:$AJ,"")</f>
        <v/>
      </c>
      <c r="P470" s="521" t="e">
        <f t="shared" si="108"/>
        <v>#VALUE!</v>
      </c>
      <c r="Q470" s="521" t="e">
        <f t="shared" si="109"/>
        <v>#VALUE!</v>
      </c>
      <c r="R470" s="521" t="e">
        <f t="shared" si="110"/>
        <v>#VALUE!</v>
      </c>
      <c r="S470" s="521" t="e">
        <f t="shared" si="111"/>
        <v>#VALUE!</v>
      </c>
      <c r="T470" s="521" t="e">
        <f t="shared" si="112"/>
        <v>#VALUE!</v>
      </c>
      <c r="U470" s="521" t="e">
        <f t="shared" si="113"/>
        <v>#VALUE!</v>
      </c>
      <c r="V470" s="296" t="s">
        <v>46</v>
      </c>
      <c r="Y470" s="48">
        <f t="shared" si="104"/>
        <v>1</v>
      </c>
      <c r="Z470" s="48">
        <f t="shared" si="102"/>
        <v>460</v>
      </c>
      <c r="AA470" s="48" t="str">
        <f t="shared" si="114"/>
        <v>1-460-3D</v>
      </c>
      <c r="AB470" s="419" t="str">
        <f>+_xlfn.XLOOKUP(AA470,SOLIEU!B:B,SOLIEU!E:E,"")</f>
        <v/>
      </c>
      <c r="AC470" s="48"/>
    </row>
    <row r="471" spans="1:29" ht="17.399999999999999" hidden="1" customHeight="1" x14ac:dyDescent="0.3">
      <c r="A471" s="318">
        <f t="shared" si="92"/>
        <v>461</v>
      </c>
      <c r="B471" s="318" t="str">
        <f t="shared" si="105"/>
        <v/>
      </c>
      <c r="C471" s="520" t="str">
        <f>+_xlfn.XLOOKUP($AB471,SOLIEU!$E:$E,SOLIEU!$AP:$AP,"")</f>
        <v/>
      </c>
      <c r="D471" s="520" t="str">
        <f>+_xlfn.XLOOKUP($AB471,SOLIEU!$E:$E,SOLIEU!$AQ:$AQ,"")</f>
        <v/>
      </c>
      <c r="E471" s="520" t="str">
        <f>+_xlfn.XLOOKUP($AB471,SOLIEU!$E:$E,SOLIEU!$W:$W,"")</f>
        <v/>
      </c>
      <c r="F471" s="520" t="str">
        <f>+_xlfn.XLOOKUP($AB471,SOLIEU!$E:$E,SOLIEU!$Z:$Z,"")</f>
        <v/>
      </c>
      <c r="G471" s="520" t="str">
        <f>+_xlfn.XLOOKUP($AB471,SOLIEU!$E:$E,SOLIEU!$AD:$AD,"")</f>
        <v/>
      </c>
      <c r="H471" s="520" t="str">
        <f>+_xlfn.XLOOKUP($AB471,SOLIEU!$E:$E,SOLIEU!$AG:$AG,"")</f>
        <v/>
      </c>
      <c r="I471" s="520" t="str">
        <f>+_xlfn.XLOOKUP($AB471,SOLIEU!$E:$E,SOLIEU!$AI:$AI,"")</f>
        <v/>
      </c>
      <c r="J471" s="521" t="str">
        <f t="shared" si="106"/>
        <v/>
      </c>
      <c r="K471" s="521" t="str">
        <f t="shared" si="107"/>
        <v/>
      </c>
      <c r="L471" s="520" t="str">
        <f>+_xlfn.XLOOKUP($AB471,SOLIEU!$E:$E,SOLIEU!$AA:$AA,"")</f>
        <v/>
      </c>
      <c r="M471" s="520" t="str">
        <f>+_xlfn.XLOOKUP($AB471,SOLIEU!$E:$E,SOLIEU!$AE:$AE,"")</f>
        <v/>
      </c>
      <c r="N471" s="520" t="str">
        <f>+_xlfn.XLOOKUP($AB471,SOLIEU!$E:$E,SOLIEU!$AH:$AH,"")</f>
        <v/>
      </c>
      <c r="O471" s="520" t="str">
        <f>+_xlfn.XLOOKUP($AB471,SOLIEU!$E:$E,SOLIEU!$AJ:$AJ,"")</f>
        <v/>
      </c>
      <c r="P471" s="521" t="e">
        <f t="shared" si="108"/>
        <v>#VALUE!</v>
      </c>
      <c r="Q471" s="521" t="e">
        <f t="shared" si="109"/>
        <v>#VALUE!</v>
      </c>
      <c r="R471" s="521" t="e">
        <f t="shared" si="110"/>
        <v>#VALUE!</v>
      </c>
      <c r="S471" s="521" t="e">
        <f t="shared" si="111"/>
        <v>#VALUE!</v>
      </c>
      <c r="T471" s="521" t="e">
        <f t="shared" si="112"/>
        <v>#VALUE!</v>
      </c>
      <c r="U471" s="521" t="e">
        <f t="shared" si="113"/>
        <v>#VALUE!</v>
      </c>
      <c r="V471" s="296" t="s">
        <v>46</v>
      </c>
      <c r="Y471" s="48">
        <f t="shared" si="104"/>
        <v>1</v>
      </c>
      <c r="Z471" s="48">
        <f t="shared" si="102"/>
        <v>461</v>
      </c>
      <c r="AA471" s="48" t="str">
        <f t="shared" si="114"/>
        <v>1-461-3D</v>
      </c>
      <c r="AB471" s="419" t="str">
        <f>+_xlfn.XLOOKUP(AA471,SOLIEU!B:B,SOLIEU!E:E,"")</f>
        <v/>
      </c>
      <c r="AC471" s="48"/>
    </row>
    <row r="472" spans="1:29" ht="17.399999999999999" hidden="1" customHeight="1" x14ac:dyDescent="0.3">
      <c r="A472" s="318">
        <f t="shared" si="92"/>
        <v>462</v>
      </c>
      <c r="B472" s="318" t="str">
        <f t="shared" si="105"/>
        <v/>
      </c>
      <c r="C472" s="520" t="str">
        <f>+_xlfn.XLOOKUP($AB472,SOLIEU!$E:$E,SOLIEU!$AP:$AP,"")</f>
        <v/>
      </c>
      <c r="D472" s="520" t="str">
        <f>+_xlfn.XLOOKUP($AB472,SOLIEU!$E:$E,SOLIEU!$AQ:$AQ,"")</f>
        <v/>
      </c>
      <c r="E472" s="520" t="str">
        <f>+_xlfn.XLOOKUP($AB472,SOLIEU!$E:$E,SOLIEU!$W:$W,"")</f>
        <v/>
      </c>
      <c r="F472" s="520" t="str">
        <f>+_xlfn.XLOOKUP($AB472,SOLIEU!$E:$E,SOLIEU!$Z:$Z,"")</f>
        <v/>
      </c>
      <c r="G472" s="520" t="str">
        <f>+_xlfn.XLOOKUP($AB472,SOLIEU!$E:$E,SOLIEU!$AD:$AD,"")</f>
        <v/>
      </c>
      <c r="H472" s="520" t="str">
        <f>+_xlfn.XLOOKUP($AB472,SOLIEU!$E:$E,SOLIEU!$AG:$AG,"")</f>
        <v/>
      </c>
      <c r="I472" s="520" t="str">
        <f>+_xlfn.XLOOKUP($AB472,SOLIEU!$E:$E,SOLIEU!$AI:$AI,"")</f>
        <v/>
      </c>
      <c r="J472" s="521" t="str">
        <f t="shared" si="106"/>
        <v/>
      </c>
      <c r="K472" s="521" t="str">
        <f t="shared" si="107"/>
        <v/>
      </c>
      <c r="L472" s="520" t="str">
        <f>+_xlfn.XLOOKUP($AB472,SOLIEU!$E:$E,SOLIEU!$AA:$AA,"")</f>
        <v/>
      </c>
      <c r="M472" s="520" t="str">
        <f>+_xlfn.XLOOKUP($AB472,SOLIEU!$E:$E,SOLIEU!$AE:$AE,"")</f>
        <v/>
      </c>
      <c r="N472" s="520" t="str">
        <f>+_xlfn.XLOOKUP($AB472,SOLIEU!$E:$E,SOLIEU!$AH:$AH,"")</f>
        <v/>
      </c>
      <c r="O472" s="520" t="str">
        <f>+_xlfn.XLOOKUP($AB472,SOLIEU!$E:$E,SOLIEU!$AJ:$AJ,"")</f>
        <v/>
      </c>
      <c r="P472" s="521" t="e">
        <f t="shared" si="108"/>
        <v>#VALUE!</v>
      </c>
      <c r="Q472" s="521" t="e">
        <f t="shared" si="109"/>
        <v>#VALUE!</v>
      </c>
      <c r="R472" s="521" t="e">
        <f t="shared" si="110"/>
        <v>#VALUE!</v>
      </c>
      <c r="S472" s="521" t="e">
        <f t="shared" si="111"/>
        <v>#VALUE!</v>
      </c>
      <c r="T472" s="521" t="e">
        <f t="shared" si="112"/>
        <v>#VALUE!</v>
      </c>
      <c r="U472" s="521" t="e">
        <f t="shared" si="113"/>
        <v>#VALUE!</v>
      </c>
      <c r="V472" s="296" t="s">
        <v>46</v>
      </c>
      <c r="Y472" s="48">
        <f t="shared" si="104"/>
        <v>1</v>
      </c>
      <c r="Z472" s="48">
        <f t="shared" si="102"/>
        <v>462</v>
      </c>
      <c r="AA472" s="48" t="str">
        <f t="shared" si="114"/>
        <v>1-462-3D</v>
      </c>
      <c r="AB472" s="419" t="str">
        <f>+_xlfn.XLOOKUP(AA472,SOLIEU!B:B,SOLIEU!E:E,"")</f>
        <v/>
      </c>
      <c r="AC472" s="48"/>
    </row>
    <row r="473" spans="1:29" ht="17.399999999999999" hidden="1" customHeight="1" x14ac:dyDescent="0.3">
      <c r="A473" s="318">
        <f t="shared" si="92"/>
        <v>463</v>
      </c>
      <c r="B473" s="318" t="str">
        <f t="shared" si="105"/>
        <v/>
      </c>
      <c r="C473" s="520" t="str">
        <f>+_xlfn.XLOOKUP($AB473,SOLIEU!$E:$E,SOLIEU!$AP:$AP,"")</f>
        <v/>
      </c>
      <c r="D473" s="520" t="str">
        <f>+_xlfn.XLOOKUP($AB473,SOLIEU!$E:$E,SOLIEU!$AQ:$AQ,"")</f>
        <v/>
      </c>
      <c r="E473" s="520" t="str">
        <f>+_xlfn.XLOOKUP($AB473,SOLIEU!$E:$E,SOLIEU!$W:$W,"")</f>
        <v/>
      </c>
      <c r="F473" s="520" t="str">
        <f>+_xlfn.XLOOKUP($AB473,SOLIEU!$E:$E,SOLIEU!$Z:$Z,"")</f>
        <v/>
      </c>
      <c r="G473" s="520" t="str">
        <f>+_xlfn.XLOOKUP($AB473,SOLIEU!$E:$E,SOLIEU!$AD:$AD,"")</f>
        <v/>
      </c>
      <c r="H473" s="520" t="str">
        <f>+_xlfn.XLOOKUP($AB473,SOLIEU!$E:$E,SOLIEU!$AG:$AG,"")</f>
        <v/>
      </c>
      <c r="I473" s="520" t="str">
        <f>+_xlfn.XLOOKUP($AB473,SOLIEU!$E:$E,SOLIEU!$AI:$AI,"")</f>
        <v/>
      </c>
      <c r="J473" s="521" t="str">
        <f t="shared" si="106"/>
        <v/>
      </c>
      <c r="K473" s="521" t="str">
        <f t="shared" si="107"/>
        <v/>
      </c>
      <c r="L473" s="520" t="str">
        <f>+_xlfn.XLOOKUP($AB473,SOLIEU!$E:$E,SOLIEU!$AA:$AA,"")</f>
        <v/>
      </c>
      <c r="M473" s="520" t="str">
        <f>+_xlfn.XLOOKUP($AB473,SOLIEU!$E:$E,SOLIEU!$AE:$AE,"")</f>
        <v/>
      </c>
      <c r="N473" s="520" t="str">
        <f>+_xlfn.XLOOKUP($AB473,SOLIEU!$E:$E,SOLIEU!$AH:$AH,"")</f>
        <v/>
      </c>
      <c r="O473" s="520" t="str">
        <f>+_xlfn.XLOOKUP($AB473,SOLIEU!$E:$E,SOLIEU!$AJ:$AJ,"")</f>
        <v/>
      </c>
      <c r="P473" s="521" t="e">
        <f t="shared" si="108"/>
        <v>#VALUE!</v>
      </c>
      <c r="Q473" s="521" t="e">
        <f t="shared" si="109"/>
        <v>#VALUE!</v>
      </c>
      <c r="R473" s="521" t="e">
        <f t="shared" si="110"/>
        <v>#VALUE!</v>
      </c>
      <c r="S473" s="521" t="e">
        <f t="shared" si="111"/>
        <v>#VALUE!</v>
      </c>
      <c r="T473" s="521" t="e">
        <f t="shared" si="112"/>
        <v>#VALUE!</v>
      </c>
      <c r="U473" s="521" t="e">
        <f t="shared" si="113"/>
        <v>#VALUE!</v>
      </c>
      <c r="V473" s="296" t="s">
        <v>46</v>
      </c>
      <c r="Y473" s="48">
        <f t="shared" si="104"/>
        <v>1</v>
      </c>
      <c r="Z473" s="48">
        <f t="shared" si="102"/>
        <v>463</v>
      </c>
      <c r="AA473" s="48" t="str">
        <f t="shared" si="114"/>
        <v>1-463-3D</v>
      </c>
      <c r="AB473" s="419" t="str">
        <f>+_xlfn.XLOOKUP(AA473,SOLIEU!B:B,SOLIEU!E:E,"")</f>
        <v/>
      </c>
      <c r="AC473" s="48"/>
    </row>
    <row r="474" spans="1:29" ht="17.399999999999999" hidden="1" customHeight="1" x14ac:dyDescent="0.3">
      <c r="A474" s="318">
        <f t="shared" si="92"/>
        <v>464</v>
      </c>
      <c r="B474" s="318" t="str">
        <f t="shared" si="105"/>
        <v/>
      </c>
      <c r="C474" s="520" t="str">
        <f>+_xlfn.XLOOKUP($AB474,SOLIEU!$E:$E,SOLIEU!$AP:$AP,"")</f>
        <v/>
      </c>
      <c r="D474" s="520" t="str">
        <f>+_xlfn.XLOOKUP($AB474,SOLIEU!$E:$E,SOLIEU!$AQ:$AQ,"")</f>
        <v/>
      </c>
      <c r="E474" s="520" t="str">
        <f>+_xlfn.XLOOKUP($AB474,SOLIEU!$E:$E,SOLIEU!$W:$W,"")</f>
        <v/>
      </c>
      <c r="F474" s="520" t="str">
        <f>+_xlfn.XLOOKUP($AB474,SOLIEU!$E:$E,SOLIEU!$Z:$Z,"")</f>
        <v/>
      </c>
      <c r="G474" s="520" t="str">
        <f>+_xlfn.XLOOKUP($AB474,SOLIEU!$E:$E,SOLIEU!$AD:$AD,"")</f>
        <v/>
      </c>
      <c r="H474" s="520" t="str">
        <f>+_xlfn.XLOOKUP($AB474,SOLIEU!$E:$E,SOLIEU!$AG:$AG,"")</f>
        <v/>
      </c>
      <c r="I474" s="520" t="str">
        <f>+_xlfn.XLOOKUP($AB474,SOLIEU!$E:$E,SOLIEU!$AI:$AI,"")</f>
        <v/>
      </c>
      <c r="J474" s="521" t="str">
        <f t="shared" si="106"/>
        <v/>
      </c>
      <c r="K474" s="521" t="str">
        <f t="shared" si="107"/>
        <v/>
      </c>
      <c r="L474" s="520" t="str">
        <f>+_xlfn.XLOOKUP($AB474,SOLIEU!$E:$E,SOLIEU!$AA:$AA,"")</f>
        <v/>
      </c>
      <c r="M474" s="520" t="str">
        <f>+_xlfn.XLOOKUP($AB474,SOLIEU!$E:$E,SOLIEU!$AE:$AE,"")</f>
        <v/>
      </c>
      <c r="N474" s="520" t="str">
        <f>+_xlfn.XLOOKUP($AB474,SOLIEU!$E:$E,SOLIEU!$AH:$AH,"")</f>
        <v/>
      </c>
      <c r="O474" s="520" t="str">
        <f>+_xlfn.XLOOKUP($AB474,SOLIEU!$E:$E,SOLIEU!$AJ:$AJ,"")</f>
        <v/>
      </c>
      <c r="P474" s="521" t="e">
        <f t="shared" si="108"/>
        <v>#VALUE!</v>
      </c>
      <c r="Q474" s="521" t="e">
        <f t="shared" si="109"/>
        <v>#VALUE!</v>
      </c>
      <c r="R474" s="521" t="e">
        <f t="shared" si="110"/>
        <v>#VALUE!</v>
      </c>
      <c r="S474" s="521" t="e">
        <f t="shared" si="111"/>
        <v>#VALUE!</v>
      </c>
      <c r="T474" s="521" t="e">
        <f t="shared" si="112"/>
        <v>#VALUE!</v>
      </c>
      <c r="U474" s="521" t="e">
        <f t="shared" si="113"/>
        <v>#VALUE!</v>
      </c>
      <c r="V474" s="296" t="s">
        <v>46</v>
      </c>
      <c r="Y474" s="48">
        <f t="shared" si="104"/>
        <v>1</v>
      </c>
      <c r="Z474" s="48">
        <f t="shared" si="102"/>
        <v>464</v>
      </c>
      <c r="AA474" s="48" t="str">
        <f t="shared" si="114"/>
        <v>1-464-3D</v>
      </c>
      <c r="AB474" s="419" t="str">
        <f>+_xlfn.XLOOKUP(AA474,SOLIEU!B:B,SOLIEU!E:E,"")</f>
        <v/>
      </c>
      <c r="AC474" s="48"/>
    </row>
    <row r="475" spans="1:29" ht="17.399999999999999" hidden="1" customHeight="1" x14ac:dyDescent="0.3">
      <c r="A475" s="318">
        <f t="shared" si="92"/>
        <v>465</v>
      </c>
      <c r="B475" s="318" t="str">
        <f t="shared" si="105"/>
        <v/>
      </c>
      <c r="C475" s="520" t="str">
        <f>+_xlfn.XLOOKUP($AB475,SOLIEU!$E:$E,SOLIEU!$AP:$AP,"")</f>
        <v/>
      </c>
      <c r="D475" s="520" t="str">
        <f>+_xlfn.XLOOKUP($AB475,SOLIEU!$E:$E,SOLIEU!$AQ:$AQ,"")</f>
        <v/>
      </c>
      <c r="E475" s="520" t="str">
        <f>+_xlfn.XLOOKUP($AB475,SOLIEU!$E:$E,SOLIEU!$W:$W,"")</f>
        <v/>
      </c>
      <c r="F475" s="520" t="str">
        <f>+_xlfn.XLOOKUP($AB475,SOLIEU!$E:$E,SOLIEU!$Z:$Z,"")</f>
        <v/>
      </c>
      <c r="G475" s="520" t="str">
        <f>+_xlfn.XLOOKUP($AB475,SOLIEU!$E:$E,SOLIEU!$AD:$AD,"")</f>
        <v/>
      </c>
      <c r="H475" s="520" t="str">
        <f>+_xlfn.XLOOKUP($AB475,SOLIEU!$E:$E,SOLIEU!$AG:$AG,"")</f>
        <v/>
      </c>
      <c r="I475" s="520" t="str">
        <f>+_xlfn.XLOOKUP($AB475,SOLIEU!$E:$E,SOLIEU!$AI:$AI,"")</f>
        <v/>
      </c>
      <c r="J475" s="521" t="str">
        <f t="shared" si="106"/>
        <v/>
      </c>
      <c r="K475" s="521" t="str">
        <f t="shared" si="107"/>
        <v/>
      </c>
      <c r="L475" s="520" t="str">
        <f>+_xlfn.XLOOKUP($AB475,SOLIEU!$E:$E,SOLIEU!$AA:$AA,"")</f>
        <v/>
      </c>
      <c r="M475" s="520" t="str">
        <f>+_xlfn.XLOOKUP($AB475,SOLIEU!$E:$E,SOLIEU!$AE:$AE,"")</f>
        <v/>
      </c>
      <c r="N475" s="520" t="str">
        <f>+_xlfn.XLOOKUP($AB475,SOLIEU!$E:$E,SOLIEU!$AH:$AH,"")</f>
        <v/>
      </c>
      <c r="O475" s="520" t="str">
        <f>+_xlfn.XLOOKUP($AB475,SOLIEU!$E:$E,SOLIEU!$AJ:$AJ,"")</f>
        <v/>
      </c>
      <c r="P475" s="521" t="e">
        <f t="shared" si="108"/>
        <v>#VALUE!</v>
      </c>
      <c r="Q475" s="521" t="e">
        <f t="shared" si="109"/>
        <v>#VALUE!</v>
      </c>
      <c r="R475" s="521" t="e">
        <f t="shared" si="110"/>
        <v>#VALUE!</v>
      </c>
      <c r="S475" s="521" t="e">
        <f t="shared" si="111"/>
        <v>#VALUE!</v>
      </c>
      <c r="T475" s="521" t="e">
        <f t="shared" si="112"/>
        <v>#VALUE!</v>
      </c>
      <c r="U475" s="521" t="e">
        <f t="shared" si="113"/>
        <v>#VALUE!</v>
      </c>
      <c r="V475" s="296" t="s">
        <v>46</v>
      </c>
      <c r="Y475" s="48">
        <f t="shared" si="104"/>
        <v>1</v>
      </c>
      <c r="Z475" s="48">
        <f t="shared" si="102"/>
        <v>465</v>
      </c>
      <c r="AA475" s="48" t="str">
        <f t="shared" si="114"/>
        <v>1-465-3D</v>
      </c>
      <c r="AB475" s="419" t="str">
        <f>+_xlfn.XLOOKUP(AA475,SOLIEU!B:B,SOLIEU!E:E,"")</f>
        <v/>
      </c>
      <c r="AC475" s="48"/>
    </row>
    <row r="476" spans="1:29" ht="17.399999999999999" hidden="1" customHeight="1" x14ac:dyDescent="0.3">
      <c r="A476" s="318">
        <f t="shared" si="92"/>
        <v>466</v>
      </c>
      <c r="B476" s="318" t="str">
        <f t="shared" si="105"/>
        <v/>
      </c>
      <c r="C476" s="520" t="str">
        <f>+_xlfn.XLOOKUP($AB476,SOLIEU!$E:$E,SOLIEU!$AP:$AP,"")</f>
        <v/>
      </c>
      <c r="D476" s="520" t="str">
        <f>+_xlfn.XLOOKUP($AB476,SOLIEU!$E:$E,SOLIEU!$AQ:$AQ,"")</f>
        <v/>
      </c>
      <c r="E476" s="520" t="str">
        <f>+_xlfn.XLOOKUP($AB476,SOLIEU!$E:$E,SOLIEU!$W:$W,"")</f>
        <v/>
      </c>
      <c r="F476" s="520" t="str">
        <f>+_xlfn.XLOOKUP($AB476,SOLIEU!$E:$E,SOLIEU!$Z:$Z,"")</f>
        <v/>
      </c>
      <c r="G476" s="520" t="str">
        <f>+_xlfn.XLOOKUP($AB476,SOLIEU!$E:$E,SOLIEU!$AD:$AD,"")</f>
        <v/>
      </c>
      <c r="H476" s="520" t="str">
        <f>+_xlfn.XLOOKUP($AB476,SOLIEU!$E:$E,SOLIEU!$AG:$AG,"")</f>
        <v/>
      </c>
      <c r="I476" s="520" t="str">
        <f>+_xlfn.XLOOKUP($AB476,SOLIEU!$E:$E,SOLIEU!$AI:$AI,"")</f>
        <v/>
      </c>
      <c r="J476" s="521" t="str">
        <f t="shared" si="106"/>
        <v/>
      </c>
      <c r="K476" s="521" t="str">
        <f t="shared" si="107"/>
        <v/>
      </c>
      <c r="L476" s="520" t="str">
        <f>+_xlfn.XLOOKUP($AB476,SOLIEU!$E:$E,SOLIEU!$AA:$AA,"")</f>
        <v/>
      </c>
      <c r="M476" s="520" t="str">
        <f>+_xlfn.XLOOKUP($AB476,SOLIEU!$E:$E,SOLIEU!$AE:$AE,"")</f>
        <v/>
      </c>
      <c r="N476" s="520" t="str">
        <f>+_xlfn.XLOOKUP($AB476,SOLIEU!$E:$E,SOLIEU!$AH:$AH,"")</f>
        <v/>
      </c>
      <c r="O476" s="520" t="str">
        <f>+_xlfn.XLOOKUP($AB476,SOLIEU!$E:$E,SOLIEU!$AJ:$AJ,"")</f>
        <v/>
      </c>
      <c r="P476" s="521" t="e">
        <f t="shared" si="108"/>
        <v>#VALUE!</v>
      </c>
      <c r="Q476" s="521" t="e">
        <f t="shared" si="109"/>
        <v>#VALUE!</v>
      </c>
      <c r="R476" s="521" t="e">
        <f t="shared" si="110"/>
        <v>#VALUE!</v>
      </c>
      <c r="S476" s="521" t="e">
        <f t="shared" si="111"/>
        <v>#VALUE!</v>
      </c>
      <c r="T476" s="521" t="e">
        <f t="shared" si="112"/>
        <v>#VALUE!</v>
      </c>
      <c r="U476" s="521" t="e">
        <f t="shared" si="113"/>
        <v>#VALUE!</v>
      </c>
      <c r="V476" s="296" t="s">
        <v>46</v>
      </c>
      <c r="Y476" s="48">
        <f t="shared" si="104"/>
        <v>1</v>
      </c>
      <c r="Z476" s="48">
        <f t="shared" si="102"/>
        <v>466</v>
      </c>
      <c r="AA476" s="48" t="str">
        <f t="shared" si="114"/>
        <v>1-466-3D</v>
      </c>
      <c r="AB476" s="419" t="str">
        <f>+_xlfn.XLOOKUP(AA476,SOLIEU!B:B,SOLIEU!E:E,"")</f>
        <v/>
      </c>
      <c r="AC476" s="48"/>
    </row>
    <row r="477" spans="1:29" ht="17.399999999999999" hidden="1" customHeight="1" x14ac:dyDescent="0.3">
      <c r="A477" s="318">
        <f t="shared" si="92"/>
        <v>467</v>
      </c>
      <c r="B477" s="318" t="str">
        <f t="shared" si="105"/>
        <v/>
      </c>
      <c r="C477" s="520" t="str">
        <f>+_xlfn.XLOOKUP($AB477,SOLIEU!$E:$E,SOLIEU!$AP:$AP,"")</f>
        <v/>
      </c>
      <c r="D477" s="520" t="str">
        <f>+_xlfn.XLOOKUP($AB477,SOLIEU!$E:$E,SOLIEU!$AQ:$AQ,"")</f>
        <v/>
      </c>
      <c r="E477" s="520" t="str">
        <f>+_xlfn.XLOOKUP($AB477,SOLIEU!$E:$E,SOLIEU!$W:$W,"")</f>
        <v/>
      </c>
      <c r="F477" s="520" t="str">
        <f>+_xlfn.XLOOKUP($AB477,SOLIEU!$E:$E,SOLIEU!$Z:$Z,"")</f>
        <v/>
      </c>
      <c r="G477" s="520" t="str">
        <f>+_xlfn.XLOOKUP($AB477,SOLIEU!$E:$E,SOLIEU!$AD:$AD,"")</f>
        <v/>
      </c>
      <c r="H477" s="520" t="str">
        <f>+_xlfn.XLOOKUP($AB477,SOLIEU!$E:$E,SOLIEU!$AG:$AG,"")</f>
        <v/>
      </c>
      <c r="I477" s="520" t="str">
        <f>+_xlfn.XLOOKUP($AB477,SOLIEU!$E:$E,SOLIEU!$AI:$AI,"")</f>
        <v/>
      </c>
      <c r="J477" s="521" t="str">
        <f t="shared" si="106"/>
        <v/>
      </c>
      <c r="K477" s="521" t="str">
        <f t="shared" si="107"/>
        <v/>
      </c>
      <c r="L477" s="520" t="str">
        <f>+_xlfn.XLOOKUP($AB477,SOLIEU!$E:$E,SOLIEU!$AA:$AA,"")</f>
        <v/>
      </c>
      <c r="M477" s="520" t="str">
        <f>+_xlfn.XLOOKUP($AB477,SOLIEU!$E:$E,SOLIEU!$AE:$AE,"")</f>
        <v/>
      </c>
      <c r="N477" s="520" t="str">
        <f>+_xlfn.XLOOKUP($AB477,SOLIEU!$E:$E,SOLIEU!$AH:$AH,"")</f>
        <v/>
      </c>
      <c r="O477" s="520" t="str">
        <f>+_xlfn.XLOOKUP($AB477,SOLIEU!$E:$E,SOLIEU!$AJ:$AJ,"")</f>
        <v/>
      </c>
      <c r="P477" s="521" t="e">
        <f t="shared" si="108"/>
        <v>#VALUE!</v>
      </c>
      <c r="Q477" s="521" t="e">
        <f t="shared" si="109"/>
        <v>#VALUE!</v>
      </c>
      <c r="R477" s="521" t="e">
        <f t="shared" si="110"/>
        <v>#VALUE!</v>
      </c>
      <c r="S477" s="521" t="e">
        <f t="shared" si="111"/>
        <v>#VALUE!</v>
      </c>
      <c r="T477" s="521" t="e">
        <f t="shared" si="112"/>
        <v>#VALUE!</v>
      </c>
      <c r="U477" s="521" t="e">
        <f t="shared" si="113"/>
        <v>#VALUE!</v>
      </c>
      <c r="V477" s="296" t="s">
        <v>46</v>
      </c>
      <c r="Y477" s="48">
        <f t="shared" si="104"/>
        <v>1</v>
      </c>
      <c r="Z477" s="48">
        <f t="shared" si="102"/>
        <v>467</v>
      </c>
      <c r="AA477" s="48" t="str">
        <f t="shared" si="114"/>
        <v>1-467-3D</v>
      </c>
      <c r="AB477" s="419" t="str">
        <f>+_xlfn.XLOOKUP(AA477,SOLIEU!B:B,SOLIEU!E:E,"")</f>
        <v/>
      </c>
      <c r="AC477" s="48"/>
    </row>
    <row r="478" spans="1:29" ht="17.399999999999999" hidden="1" customHeight="1" x14ac:dyDescent="0.3">
      <c r="A478" s="318">
        <f t="shared" si="92"/>
        <v>468</v>
      </c>
      <c r="B478" s="318" t="str">
        <f t="shared" si="105"/>
        <v/>
      </c>
      <c r="C478" s="520" t="str">
        <f>+_xlfn.XLOOKUP($AB478,SOLIEU!$E:$E,SOLIEU!$AP:$AP,"")</f>
        <v/>
      </c>
      <c r="D478" s="520" t="str">
        <f>+_xlfn.XLOOKUP($AB478,SOLIEU!$E:$E,SOLIEU!$AQ:$AQ,"")</f>
        <v/>
      </c>
      <c r="E478" s="520" t="str">
        <f>+_xlfn.XLOOKUP($AB478,SOLIEU!$E:$E,SOLIEU!$W:$W,"")</f>
        <v/>
      </c>
      <c r="F478" s="520" t="str">
        <f>+_xlfn.XLOOKUP($AB478,SOLIEU!$E:$E,SOLIEU!$Z:$Z,"")</f>
        <v/>
      </c>
      <c r="G478" s="520" t="str">
        <f>+_xlfn.XLOOKUP($AB478,SOLIEU!$E:$E,SOLIEU!$AD:$AD,"")</f>
        <v/>
      </c>
      <c r="H478" s="520" t="str">
        <f>+_xlfn.XLOOKUP($AB478,SOLIEU!$E:$E,SOLIEU!$AG:$AG,"")</f>
        <v/>
      </c>
      <c r="I478" s="520" t="str">
        <f>+_xlfn.XLOOKUP($AB478,SOLIEU!$E:$E,SOLIEU!$AI:$AI,"")</f>
        <v/>
      </c>
      <c r="J478" s="521" t="str">
        <f t="shared" si="106"/>
        <v/>
      </c>
      <c r="K478" s="521" t="str">
        <f t="shared" si="107"/>
        <v/>
      </c>
      <c r="L478" s="520" t="str">
        <f>+_xlfn.XLOOKUP($AB478,SOLIEU!$E:$E,SOLIEU!$AA:$AA,"")</f>
        <v/>
      </c>
      <c r="M478" s="520" t="str">
        <f>+_xlfn.XLOOKUP($AB478,SOLIEU!$E:$E,SOLIEU!$AE:$AE,"")</f>
        <v/>
      </c>
      <c r="N478" s="520" t="str">
        <f>+_xlfn.XLOOKUP($AB478,SOLIEU!$E:$E,SOLIEU!$AH:$AH,"")</f>
        <v/>
      </c>
      <c r="O478" s="520" t="str">
        <f>+_xlfn.XLOOKUP($AB478,SOLIEU!$E:$E,SOLIEU!$AJ:$AJ,"")</f>
        <v/>
      </c>
      <c r="P478" s="521" t="e">
        <f t="shared" si="108"/>
        <v>#VALUE!</v>
      </c>
      <c r="Q478" s="521" t="e">
        <f t="shared" si="109"/>
        <v>#VALUE!</v>
      </c>
      <c r="R478" s="521" t="e">
        <f t="shared" si="110"/>
        <v>#VALUE!</v>
      </c>
      <c r="S478" s="521" t="e">
        <f t="shared" si="111"/>
        <v>#VALUE!</v>
      </c>
      <c r="T478" s="521" t="e">
        <f t="shared" si="112"/>
        <v>#VALUE!</v>
      </c>
      <c r="U478" s="521" t="e">
        <f t="shared" si="113"/>
        <v>#VALUE!</v>
      </c>
      <c r="V478" s="296" t="s">
        <v>46</v>
      </c>
      <c r="Y478" s="48">
        <f t="shared" si="104"/>
        <v>1</v>
      </c>
      <c r="Z478" s="48">
        <f t="shared" si="102"/>
        <v>468</v>
      </c>
      <c r="AA478" s="48" t="str">
        <f t="shared" si="114"/>
        <v>1-468-3D</v>
      </c>
      <c r="AB478" s="419" t="str">
        <f>+_xlfn.XLOOKUP(AA478,SOLIEU!B:B,SOLIEU!E:E,"")</f>
        <v/>
      </c>
      <c r="AC478" s="48"/>
    </row>
    <row r="479" spans="1:29" ht="17.399999999999999" hidden="1" customHeight="1" x14ac:dyDescent="0.3">
      <c r="A479" s="318">
        <f t="shared" si="92"/>
        <v>469</v>
      </c>
      <c r="B479" s="318" t="str">
        <f t="shared" si="105"/>
        <v/>
      </c>
      <c r="C479" s="520" t="str">
        <f>+_xlfn.XLOOKUP($AB479,SOLIEU!$E:$E,SOLIEU!$AP:$AP,"")</f>
        <v/>
      </c>
      <c r="D479" s="520" t="str">
        <f>+_xlfn.XLOOKUP($AB479,SOLIEU!$E:$E,SOLIEU!$AQ:$AQ,"")</f>
        <v/>
      </c>
      <c r="E479" s="520" t="str">
        <f>+_xlfn.XLOOKUP($AB479,SOLIEU!$E:$E,SOLIEU!$W:$W,"")</f>
        <v/>
      </c>
      <c r="F479" s="520" t="str">
        <f>+_xlfn.XLOOKUP($AB479,SOLIEU!$E:$E,SOLIEU!$Z:$Z,"")</f>
        <v/>
      </c>
      <c r="G479" s="520" t="str">
        <f>+_xlfn.XLOOKUP($AB479,SOLIEU!$E:$E,SOLIEU!$AD:$AD,"")</f>
        <v/>
      </c>
      <c r="H479" s="520" t="str">
        <f>+_xlfn.XLOOKUP($AB479,SOLIEU!$E:$E,SOLIEU!$AG:$AG,"")</f>
        <v/>
      </c>
      <c r="I479" s="520" t="str">
        <f>+_xlfn.XLOOKUP($AB479,SOLIEU!$E:$E,SOLIEU!$AI:$AI,"")</f>
        <v/>
      </c>
      <c r="J479" s="521" t="str">
        <f t="shared" si="106"/>
        <v/>
      </c>
      <c r="K479" s="521" t="str">
        <f t="shared" si="107"/>
        <v/>
      </c>
      <c r="L479" s="520" t="str">
        <f>+_xlfn.XLOOKUP($AB479,SOLIEU!$E:$E,SOLIEU!$AA:$AA,"")</f>
        <v/>
      </c>
      <c r="M479" s="520" t="str">
        <f>+_xlfn.XLOOKUP($AB479,SOLIEU!$E:$E,SOLIEU!$AE:$AE,"")</f>
        <v/>
      </c>
      <c r="N479" s="520" t="str">
        <f>+_xlfn.XLOOKUP($AB479,SOLIEU!$E:$E,SOLIEU!$AH:$AH,"")</f>
        <v/>
      </c>
      <c r="O479" s="520" t="str">
        <f>+_xlfn.XLOOKUP($AB479,SOLIEU!$E:$E,SOLIEU!$AJ:$AJ,"")</f>
        <v/>
      </c>
      <c r="P479" s="521" t="e">
        <f t="shared" si="108"/>
        <v>#VALUE!</v>
      </c>
      <c r="Q479" s="521" t="e">
        <f t="shared" si="109"/>
        <v>#VALUE!</v>
      </c>
      <c r="R479" s="521" t="e">
        <f t="shared" si="110"/>
        <v>#VALUE!</v>
      </c>
      <c r="S479" s="521" t="e">
        <f t="shared" si="111"/>
        <v>#VALUE!</v>
      </c>
      <c r="T479" s="521" t="e">
        <f t="shared" si="112"/>
        <v>#VALUE!</v>
      </c>
      <c r="U479" s="521" t="e">
        <f t="shared" si="113"/>
        <v>#VALUE!</v>
      </c>
      <c r="V479" s="296" t="s">
        <v>46</v>
      </c>
      <c r="Y479" s="48">
        <f t="shared" si="104"/>
        <v>1</v>
      </c>
      <c r="Z479" s="48">
        <f t="shared" si="102"/>
        <v>469</v>
      </c>
      <c r="AA479" s="48" t="str">
        <f t="shared" si="114"/>
        <v>1-469-3D</v>
      </c>
      <c r="AB479" s="419" t="str">
        <f>+_xlfn.XLOOKUP(AA479,SOLIEU!B:B,SOLIEU!E:E,"")</f>
        <v/>
      </c>
      <c r="AC479" s="48"/>
    </row>
    <row r="480" spans="1:29" ht="17.399999999999999" hidden="1" customHeight="1" x14ac:dyDescent="0.3">
      <c r="A480" s="318">
        <f t="shared" si="92"/>
        <v>470</v>
      </c>
      <c r="B480" s="318" t="str">
        <f t="shared" si="105"/>
        <v/>
      </c>
      <c r="C480" s="520" t="str">
        <f>+_xlfn.XLOOKUP($AB480,SOLIEU!$E:$E,SOLIEU!$AP:$AP,"")</f>
        <v/>
      </c>
      <c r="D480" s="520" t="str">
        <f>+_xlfn.XLOOKUP($AB480,SOLIEU!$E:$E,SOLIEU!$AQ:$AQ,"")</f>
        <v/>
      </c>
      <c r="E480" s="520" t="str">
        <f>+_xlfn.XLOOKUP($AB480,SOLIEU!$E:$E,SOLIEU!$W:$W,"")</f>
        <v/>
      </c>
      <c r="F480" s="520" t="str">
        <f>+_xlfn.XLOOKUP($AB480,SOLIEU!$E:$E,SOLIEU!$Z:$Z,"")</f>
        <v/>
      </c>
      <c r="G480" s="520" t="str">
        <f>+_xlfn.XLOOKUP($AB480,SOLIEU!$E:$E,SOLIEU!$AD:$AD,"")</f>
        <v/>
      </c>
      <c r="H480" s="520" t="str">
        <f>+_xlfn.XLOOKUP($AB480,SOLIEU!$E:$E,SOLIEU!$AG:$AG,"")</f>
        <v/>
      </c>
      <c r="I480" s="520" t="str">
        <f>+_xlfn.XLOOKUP($AB480,SOLIEU!$E:$E,SOLIEU!$AI:$AI,"")</f>
        <v/>
      </c>
      <c r="J480" s="521" t="str">
        <f t="shared" si="106"/>
        <v/>
      </c>
      <c r="K480" s="521" t="str">
        <f t="shared" si="107"/>
        <v/>
      </c>
      <c r="L480" s="520" t="str">
        <f>+_xlfn.XLOOKUP($AB480,SOLIEU!$E:$E,SOLIEU!$AA:$AA,"")</f>
        <v/>
      </c>
      <c r="M480" s="520" t="str">
        <f>+_xlfn.XLOOKUP($AB480,SOLIEU!$E:$E,SOLIEU!$AE:$AE,"")</f>
        <v/>
      </c>
      <c r="N480" s="520" t="str">
        <f>+_xlfn.XLOOKUP($AB480,SOLIEU!$E:$E,SOLIEU!$AH:$AH,"")</f>
        <v/>
      </c>
      <c r="O480" s="520" t="str">
        <f>+_xlfn.XLOOKUP($AB480,SOLIEU!$E:$E,SOLIEU!$AJ:$AJ,"")</f>
        <v/>
      </c>
      <c r="P480" s="521" t="e">
        <f t="shared" si="108"/>
        <v>#VALUE!</v>
      </c>
      <c r="Q480" s="521" t="e">
        <f t="shared" si="109"/>
        <v>#VALUE!</v>
      </c>
      <c r="R480" s="521" t="e">
        <f t="shared" si="110"/>
        <v>#VALUE!</v>
      </c>
      <c r="S480" s="521" t="e">
        <f t="shared" si="111"/>
        <v>#VALUE!</v>
      </c>
      <c r="T480" s="521" t="e">
        <f t="shared" si="112"/>
        <v>#VALUE!</v>
      </c>
      <c r="U480" s="521" t="e">
        <f t="shared" si="113"/>
        <v>#VALUE!</v>
      </c>
      <c r="V480" s="296" t="s">
        <v>46</v>
      </c>
      <c r="Y480" s="48">
        <f t="shared" si="104"/>
        <v>1</v>
      </c>
      <c r="Z480" s="48">
        <f t="shared" si="102"/>
        <v>470</v>
      </c>
      <c r="AA480" s="48" t="str">
        <f t="shared" si="114"/>
        <v>1-470-3D</v>
      </c>
      <c r="AB480" s="419" t="str">
        <f>+_xlfn.XLOOKUP(AA480,SOLIEU!B:B,SOLIEU!E:E,"")</f>
        <v/>
      </c>
      <c r="AC480" s="48"/>
    </row>
    <row r="481" spans="1:29" ht="17.399999999999999" hidden="1" customHeight="1" x14ac:dyDescent="0.3">
      <c r="A481" s="318">
        <f t="shared" si="92"/>
        <v>471</v>
      </c>
      <c r="B481" s="318" t="str">
        <f t="shared" si="105"/>
        <v/>
      </c>
      <c r="C481" s="520" t="str">
        <f>+_xlfn.XLOOKUP($AB481,SOLIEU!$E:$E,SOLIEU!$AP:$AP,"")</f>
        <v/>
      </c>
      <c r="D481" s="520" t="str">
        <f>+_xlfn.XLOOKUP($AB481,SOLIEU!$E:$E,SOLIEU!$AQ:$AQ,"")</f>
        <v/>
      </c>
      <c r="E481" s="520" t="str">
        <f>+_xlfn.XLOOKUP($AB481,SOLIEU!$E:$E,SOLIEU!$W:$W,"")</f>
        <v/>
      </c>
      <c r="F481" s="520" t="str">
        <f>+_xlfn.XLOOKUP($AB481,SOLIEU!$E:$E,SOLIEU!$Z:$Z,"")</f>
        <v/>
      </c>
      <c r="G481" s="520" t="str">
        <f>+_xlfn.XLOOKUP($AB481,SOLIEU!$E:$E,SOLIEU!$AD:$AD,"")</f>
        <v/>
      </c>
      <c r="H481" s="520" t="str">
        <f>+_xlfn.XLOOKUP($AB481,SOLIEU!$E:$E,SOLIEU!$AG:$AG,"")</f>
        <v/>
      </c>
      <c r="I481" s="520" t="str">
        <f>+_xlfn.XLOOKUP($AB481,SOLIEU!$E:$E,SOLIEU!$AI:$AI,"")</f>
        <v/>
      </c>
      <c r="J481" s="521" t="str">
        <f t="shared" si="106"/>
        <v/>
      </c>
      <c r="K481" s="521" t="str">
        <f t="shared" si="107"/>
        <v/>
      </c>
      <c r="L481" s="520" t="str">
        <f>+_xlfn.XLOOKUP($AB481,SOLIEU!$E:$E,SOLIEU!$AA:$AA,"")</f>
        <v/>
      </c>
      <c r="M481" s="520" t="str">
        <f>+_xlfn.XLOOKUP($AB481,SOLIEU!$E:$E,SOLIEU!$AE:$AE,"")</f>
        <v/>
      </c>
      <c r="N481" s="520" t="str">
        <f>+_xlfn.XLOOKUP($AB481,SOLIEU!$E:$E,SOLIEU!$AH:$AH,"")</f>
        <v/>
      </c>
      <c r="O481" s="520" t="str">
        <f>+_xlfn.XLOOKUP($AB481,SOLIEU!$E:$E,SOLIEU!$AJ:$AJ,"")</f>
        <v/>
      </c>
      <c r="P481" s="521" t="e">
        <f t="shared" si="108"/>
        <v>#VALUE!</v>
      </c>
      <c r="Q481" s="521" t="e">
        <f t="shared" si="109"/>
        <v>#VALUE!</v>
      </c>
      <c r="R481" s="521" t="e">
        <f t="shared" si="110"/>
        <v>#VALUE!</v>
      </c>
      <c r="S481" s="521" t="e">
        <f t="shared" si="111"/>
        <v>#VALUE!</v>
      </c>
      <c r="T481" s="521" t="e">
        <f t="shared" si="112"/>
        <v>#VALUE!</v>
      </c>
      <c r="U481" s="521" t="e">
        <f t="shared" si="113"/>
        <v>#VALUE!</v>
      </c>
      <c r="V481" s="296" t="s">
        <v>46</v>
      </c>
      <c r="Y481" s="48">
        <f t="shared" si="104"/>
        <v>1</v>
      </c>
      <c r="Z481" s="48">
        <f t="shared" si="102"/>
        <v>471</v>
      </c>
      <c r="AA481" s="48" t="str">
        <f t="shared" si="114"/>
        <v>1-471-3D</v>
      </c>
      <c r="AB481" s="419" t="str">
        <f>+_xlfn.XLOOKUP(AA481,SOLIEU!B:B,SOLIEU!E:E,"")</f>
        <v/>
      </c>
      <c r="AC481" s="48"/>
    </row>
    <row r="482" spans="1:29" ht="17.399999999999999" hidden="1" customHeight="1" x14ac:dyDescent="0.3">
      <c r="A482" s="318">
        <f t="shared" si="92"/>
        <v>472</v>
      </c>
      <c r="B482" s="318" t="str">
        <f t="shared" si="105"/>
        <v/>
      </c>
      <c r="C482" s="520" t="str">
        <f>+_xlfn.XLOOKUP($AB482,SOLIEU!$E:$E,SOLIEU!$AP:$AP,"")</f>
        <v/>
      </c>
      <c r="D482" s="520" t="str">
        <f>+_xlfn.XLOOKUP($AB482,SOLIEU!$E:$E,SOLIEU!$AQ:$AQ,"")</f>
        <v/>
      </c>
      <c r="E482" s="520" t="str">
        <f>+_xlfn.XLOOKUP($AB482,SOLIEU!$E:$E,SOLIEU!$W:$W,"")</f>
        <v/>
      </c>
      <c r="F482" s="520" t="str">
        <f>+_xlfn.XLOOKUP($AB482,SOLIEU!$E:$E,SOLIEU!$Z:$Z,"")</f>
        <v/>
      </c>
      <c r="G482" s="520" t="str">
        <f>+_xlfn.XLOOKUP($AB482,SOLIEU!$E:$E,SOLIEU!$AD:$AD,"")</f>
        <v/>
      </c>
      <c r="H482" s="520" t="str">
        <f>+_xlfn.XLOOKUP($AB482,SOLIEU!$E:$E,SOLIEU!$AG:$AG,"")</f>
        <v/>
      </c>
      <c r="I482" s="520" t="str">
        <f>+_xlfn.XLOOKUP($AB482,SOLIEU!$E:$E,SOLIEU!$AI:$AI,"")</f>
        <v/>
      </c>
      <c r="J482" s="521" t="str">
        <f t="shared" si="106"/>
        <v/>
      </c>
      <c r="K482" s="521" t="str">
        <f t="shared" si="107"/>
        <v/>
      </c>
      <c r="L482" s="520" t="str">
        <f>+_xlfn.XLOOKUP($AB482,SOLIEU!$E:$E,SOLIEU!$AA:$AA,"")</f>
        <v/>
      </c>
      <c r="M482" s="520" t="str">
        <f>+_xlfn.XLOOKUP($AB482,SOLIEU!$E:$E,SOLIEU!$AE:$AE,"")</f>
        <v/>
      </c>
      <c r="N482" s="520" t="str">
        <f>+_xlfn.XLOOKUP($AB482,SOLIEU!$E:$E,SOLIEU!$AH:$AH,"")</f>
        <v/>
      </c>
      <c r="O482" s="520" t="str">
        <f>+_xlfn.XLOOKUP($AB482,SOLIEU!$E:$E,SOLIEU!$AJ:$AJ,"")</f>
        <v/>
      </c>
      <c r="P482" s="521" t="e">
        <f t="shared" si="108"/>
        <v>#VALUE!</v>
      </c>
      <c r="Q482" s="521" t="e">
        <f t="shared" si="109"/>
        <v>#VALUE!</v>
      </c>
      <c r="R482" s="521" t="e">
        <f t="shared" si="110"/>
        <v>#VALUE!</v>
      </c>
      <c r="S482" s="521" t="e">
        <f t="shared" si="111"/>
        <v>#VALUE!</v>
      </c>
      <c r="T482" s="521" t="e">
        <f t="shared" si="112"/>
        <v>#VALUE!</v>
      </c>
      <c r="U482" s="521" t="e">
        <f t="shared" si="113"/>
        <v>#VALUE!</v>
      </c>
      <c r="V482" s="296" t="s">
        <v>46</v>
      </c>
      <c r="Y482" s="48">
        <f t="shared" si="104"/>
        <v>1</v>
      </c>
      <c r="Z482" s="48">
        <f t="shared" si="102"/>
        <v>472</v>
      </c>
      <c r="AA482" s="48" t="str">
        <f t="shared" si="114"/>
        <v>1-472-3D</v>
      </c>
      <c r="AB482" s="419" t="str">
        <f>+_xlfn.XLOOKUP(AA482,SOLIEU!B:B,SOLIEU!E:E,"")</f>
        <v/>
      </c>
      <c r="AC482" s="48"/>
    </row>
    <row r="483" spans="1:29" ht="17.399999999999999" hidden="1" customHeight="1" x14ac:dyDescent="0.3">
      <c r="A483" s="318">
        <f t="shared" si="92"/>
        <v>473</v>
      </c>
      <c r="B483" s="318" t="str">
        <f t="shared" si="105"/>
        <v/>
      </c>
      <c r="C483" s="520" t="str">
        <f>+_xlfn.XLOOKUP($AB483,SOLIEU!$E:$E,SOLIEU!$AP:$AP,"")</f>
        <v/>
      </c>
      <c r="D483" s="520" t="str">
        <f>+_xlfn.XLOOKUP($AB483,SOLIEU!$E:$E,SOLIEU!$AQ:$AQ,"")</f>
        <v/>
      </c>
      <c r="E483" s="520" t="str">
        <f>+_xlfn.XLOOKUP($AB483,SOLIEU!$E:$E,SOLIEU!$W:$W,"")</f>
        <v/>
      </c>
      <c r="F483" s="520" t="str">
        <f>+_xlfn.XLOOKUP($AB483,SOLIEU!$E:$E,SOLIEU!$Z:$Z,"")</f>
        <v/>
      </c>
      <c r="G483" s="520" t="str">
        <f>+_xlfn.XLOOKUP($AB483,SOLIEU!$E:$E,SOLIEU!$AD:$AD,"")</f>
        <v/>
      </c>
      <c r="H483" s="520" t="str">
        <f>+_xlfn.XLOOKUP($AB483,SOLIEU!$E:$E,SOLIEU!$AG:$AG,"")</f>
        <v/>
      </c>
      <c r="I483" s="520" t="str">
        <f>+_xlfn.XLOOKUP($AB483,SOLIEU!$E:$E,SOLIEU!$AI:$AI,"")</f>
        <v/>
      </c>
      <c r="J483" s="521" t="str">
        <f t="shared" si="106"/>
        <v/>
      </c>
      <c r="K483" s="521" t="str">
        <f t="shared" si="107"/>
        <v/>
      </c>
      <c r="L483" s="520" t="str">
        <f>+_xlfn.XLOOKUP($AB483,SOLIEU!$E:$E,SOLIEU!$AA:$AA,"")</f>
        <v/>
      </c>
      <c r="M483" s="520" t="str">
        <f>+_xlfn.XLOOKUP($AB483,SOLIEU!$E:$E,SOLIEU!$AE:$AE,"")</f>
        <v/>
      </c>
      <c r="N483" s="520" t="str">
        <f>+_xlfn.XLOOKUP($AB483,SOLIEU!$E:$E,SOLIEU!$AH:$AH,"")</f>
        <v/>
      </c>
      <c r="O483" s="520" t="str">
        <f>+_xlfn.XLOOKUP($AB483,SOLIEU!$E:$E,SOLIEU!$AJ:$AJ,"")</f>
        <v/>
      </c>
      <c r="P483" s="521" t="e">
        <f t="shared" si="108"/>
        <v>#VALUE!</v>
      </c>
      <c r="Q483" s="521" t="e">
        <f t="shared" si="109"/>
        <v>#VALUE!</v>
      </c>
      <c r="R483" s="521" t="e">
        <f t="shared" si="110"/>
        <v>#VALUE!</v>
      </c>
      <c r="S483" s="521" t="e">
        <f t="shared" si="111"/>
        <v>#VALUE!</v>
      </c>
      <c r="T483" s="521" t="e">
        <f t="shared" si="112"/>
        <v>#VALUE!</v>
      </c>
      <c r="U483" s="521" t="e">
        <f t="shared" si="113"/>
        <v>#VALUE!</v>
      </c>
      <c r="V483" s="296" t="s">
        <v>46</v>
      </c>
      <c r="Y483" s="48">
        <f t="shared" si="104"/>
        <v>1</v>
      </c>
      <c r="Z483" s="48">
        <f t="shared" si="102"/>
        <v>473</v>
      </c>
      <c r="AA483" s="48" t="str">
        <f t="shared" si="114"/>
        <v>1-473-3D</v>
      </c>
      <c r="AB483" s="419" t="str">
        <f>+_xlfn.XLOOKUP(AA483,SOLIEU!B:B,SOLIEU!E:E,"")</f>
        <v/>
      </c>
      <c r="AC483" s="48"/>
    </row>
    <row r="484" spans="1:29" ht="17.399999999999999" hidden="1" customHeight="1" x14ac:dyDescent="0.3">
      <c r="A484" s="318">
        <f t="shared" si="92"/>
        <v>474</v>
      </c>
      <c r="B484" s="318" t="str">
        <f t="shared" si="105"/>
        <v/>
      </c>
      <c r="C484" s="520" t="str">
        <f>+_xlfn.XLOOKUP($AB484,SOLIEU!$E:$E,SOLIEU!$AP:$AP,"")</f>
        <v/>
      </c>
      <c r="D484" s="520" t="str">
        <f>+_xlfn.XLOOKUP($AB484,SOLIEU!$E:$E,SOLIEU!$AQ:$AQ,"")</f>
        <v/>
      </c>
      <c r="E484" s="520" t="str">
        <f>+_xlfn.XLOOKUP($AB484,SOLIEU!$E:$E,SOLIEU!$W:$W,"")</f>
        <v/>
      </c>
      <c r="F484" s="520" t="str">
        <f>+_xlfn.XLOOKUP($AB484,SOLIEU!$E:$E,SOLIEU!$Z:$Z,"")</f>
        <v/>
      </c>
      <c r="G484" s="520" t="str">
        <f>+_xlfn.XLOOKUP($AB484,SOLIEU!$E:$E,SOLIEU!$AD:$AD,"")</f>
        <v/>
      </c>
      <c r="H484" s="520" t="str">
        <f>+_xlfn.XLOOKUP($AB484,SOLIEU!$E:$E,SOLIEU!$AG:$AG,"")</f>
        <v/>
      </c>
      <c r="I484" s="520" t="str">
        <f>+_xlfn.XLOOKUP($AB484,SOLIEU!$E:$E,SOLIEU!$AI:$AI,"")</f>
        <v/>
      </c>
      <c r="J484" s="521" t="str">
        <f t="shared" si="106"/>
        <v/>
      </c>
      <c r="K484" s="521" t="str">
        <f t="shared" si="107"/>
        <v/>
      </c>
      <c r="L484" s="520" t="str">
        <f>+_xlfn.XLOOKUP($AB484,SOLIEU!$E:$E,SOLIEU!$AA:$AA,"")</f>
        <v/>
      </c>
      <c r="M484" s="520" t="str">
        <f>+_xlfn.XLOOKUP($AB484,SOLIEU!$E:$E,SOLIEU!$AE:$AE,"")</f>
        <v/>
      </c>
      <c r="N484" s="520" t="str">
        <f>+_xlfn.XLOOKUP($AB484,SOLIEU!$E:$E,SOLIEU!$AH:$AH,"")</f>
        <v/>
      </c>
      <c r="O484" s="520" t="str">
        <f>+_xlfn.XLOOKUP($AB484,SOLIEU!$E:$E,SOLIEU!$AJ:$AJ,"")</f>
        <v/>
      </c>
      <c r="P484" s="521" t="e">
        <f t="shared" si="108"/>
        <v>#VALUE!</v>
      </c>
      <c r="Q484" s="521" t="e">
        <f t="shared" si="109"/>
        <v>#VALUE!</v>
      </c>
      <c r="R484" s="521" t="e">
        <f t="shared" si="110"/>
        <v>#VALUE!</v>
      </c>
      <c r="S484" s="521" t="e">
        <f t="shared" si="111"/>
        <v>#VALUE!</v>
      </c>
      <c r="T484" s="521" t="e">
        <f t="shared" si="112"/>
        <v>#VALUE!</v>
      </c>
      <c r="U484" s="521" t="e">
        <f t="shared" si="113"/>
        <v>#VALUE!</v>
      </c>
      <c r="V484" s="296" t="s">
        <v>46</v>
      </c>
      <c r="Y484" s="48">
        <f t="shared" si="104"/>
        <v>1</v>
      </c>
      <c r="Z484" s="48">
        <f t="shared" si="102"/>
        <v>474</v>
      </c>
      <c r="AA484" s="48" t="str">
        <f t="shared" si="114"/>
        <v>1-474-3D</v>
      </c>
      <c r="AB484" s="419" t="str">
        <f>+_xlfn.XLOOKUP(AA484,SOLIEU!B:B,SOLIEU!E:E,"")</f>
        <v/>
      </c>
      <c r="AC484" s="48"/>
    </row>
    <row r="485" spans="1:29" ht="17.399999999999999" hidden="1" customHeight="1" x14ac:dyDescent="0.3">
      <c r="A485" s="318">
        <f t="shared" si="92"/>
        <v>475</v>
      </c>
      <c r="B485" s="318" t="str">
        <f t="shared" si="105"/>
        <v/>
      </c>
      <c r="C485" s="520" t="str">
        <f>+_xlfn.XLOOKUP($AB485,SOLIEU!$E:$E,SOLIEU!$AP:$AP,"")</f>
        <v/>
      </c>
      <c r="D485" s="520" t="str">
        <f>+_xlfn.XLOOKUP($AB485,SOLIEU!$E:$E,SOLIEU!$AQ:$AQ,"")</f>
        <v/>
      </c>
      <c r="E485" s="520" t="str">
        <f>+_xlfn.XLOOKUP($AB485,SOLIEU!$E:$E,SOLIEU!$W:$W,"")</f>
        <v/>
      </c>
      <c r="F485" s="520" t="str">
        <f>+_xlfn.XLOOKUP($AB485,SOLIEU!$E:$E,SOLIEU!$Z:$Z,"")</f>
        <v/>
      </c>
      <c r="G485" s="520" t="str">
        <f>+_xlfn.XLOOKUP($AB485,SOLIEU!$E:$E,SOLIEU!$AD:$AD,"")</f>
        <v/>
      </c>
      <c r="H485" s="520" t="str">
        <f>+_xlfn.XLOOKUP($AB485,SOLIEU!$E:$E,SOLIEU!$AG:$AG,"")</f>
        <v/>
      </c>
      <c r="I485" s="520" t="str">
        <f>+_xlfn.XLOOKUP($AB485,SOLIEU!$E:$E,SOLIEU!$AI:$AI,"")</f>
        <v/>
      </c>
      <c r="J485" s="521" t="str">
        <f t="shared" si="106"/>
        <v/>
      </c>
      <c r="K485" s="521" t="str">
        <f t="shared" si="107"/>
        <v/>
      </c>
      <c r="L485" s="520" t="str">
        <f>+_xlfn.XLOOKUP($AB485,SOLIEU!$E:$E,SOLIEU!$AA:$AA,"")</f>
        <v/>
      </c>
      <c r="M485" s="520" t="str">
        <f>+_xlfn.XLOOKUP($AB485,SOLIEU!$E:$E,SOLIEU!$AE:$AE,"")</f>
        <v/>
      </c>
      <c r="N485" s="520" t="str">
        <f>+_xlfn.XLOOKUP($AB485,SOLIEU!$E:$E,SOLIEU!$AH:$AH,"")</f>
        <v/>
      </c>
      <c r="O485" s="520" t="str">
        <f>+_xlfn.XLOOKUP($AB485,SOLIEU!$E:$E,SOLIEU!$AJ:$AJ,"")</f>
        <v/>
      </c>
      <c r="P485" s="521" t="e">
        <f t="shared" si="108"/>
        <v>#VALUE!</v>
      </c>
      <c r="Q485" s="521" t="e">
        <f t="shared" si="109"/>
        <v>#VALUE!</v>
      </c>
      <c r="R485" s="521" t="e">
        <f t="shared" si="110"/>
        <v>#VALUE!</v>
      </c>
      <c r="S485" s="521" t="e">
        <f t="shared" si="111"/>
        <v>#VALUE!</v>
      </c>
      <c r="T485" s="521" t="e">
        <f t="shared" si="112"/>
        <v>#VALUE!</v>
      </c>
      <c r="U485" s="521" t="e">
        <f t="shared" si="113"/>
        <v>#VALUE!</v>
      </c>
      <c r="V485" s="296" t="s">
        <v>46</v>
      </c>
      <c r="Y485" s="48">
        <f t="shared" si="104"/>
        <v>1</v>
      </c>
      <c r="Z485" s="48">
        <f t="shared" si="102"/>
        <v>475</v>
      </c>
      <c r="AA485" s="48" t="str">
        <f t="shared" si="114"/>
        <v>1-475-3D</v>
      </c>
      <c r="AB485" s="419" t="str">
        <f>+_xlfn.XLOOKUP(AA485,SOLIEU!B:B,SOLIEU!E:E,"")</f>
        <v/>
      </c>
      <c r="AC485" s="48"/>
    </row>
    <row r="486" spans="1:29" ht="17.399999999999999" hidden="1" customHeight="1" x14ac:dyDescent="0.3">
      <c r="A486" s="318">
        <f t="shared" si="92"/>
        <v>476</v>
      </c>
      <c r="B486" s="318" t="str">
        <f t="shared" si="105"/>
        <v/>
      </c>
      <c r="C486" s="520" t="str">
        <f>+_xlfn.XLOOKUP($AB486,SOLIEU!$E:$E,SOLIEU!$AP:$AP,"")</f>
        <v/>
      </c>
      <c r="D486" s="520" t="str">
        <f>+_xlfn.XLOOKUP($AB486,SOLIEU!$E:$E,SOLIEU!$AQ:$AQ,"")</f>
        <v/>
      </c>
      <c r="E486" s="520" t="str">
        <f>+_xlfn.XLOOKUP($AB486,SOLIEU!$E:$E,SOLIEU!$W:$W,"")</f>
        <v/>
      </c>
      <c r="F486" s="520" t="str">
        <f>+_xlfn.XLOOKUP($AB486,SOLIEU!$E:$E,SOLIEU!$Z:$Z,"")</f>
        <v/>
      </c>
      <c r="G486" s="520" t="str">
        <f>+_xlfn.XLOOKUP($AB486,SOLIEU!$E:$E,SOLIEU!$AD:$AD,"")</f>
        <v/>
      </c>
      <c r="H486" s="520" t="str">
        <f>+_xlfn.XLOOKUP($AB486,SOLIEU!$E:$E,SOLIEU!$AG:$AG,"")</f>
        <v/>
      </c>
      <c r="I486" s="520" t="str">
        <f>+_xlfn.XLOOKUP($AB486,SOLIEU!$E:$E,SOLIEU!$AI:$AI,"")</f>
        <v/>
      </c>
      <c r="J486" s="521" t="str">
        <f t="shared" si="106"/>
        <v/>
      </c>
      <c r="K486" s="521" t="str">
        <f t="shared" si="107"/>
        <v/>
      </c>
      <c r="L486" s="520" t="str">
        <f>+_xlfn.XLOOKUP($AB486,SOLIEU!$E:$E,SOLIEU!$AA:$AA,"")</f>
        <v/>
      </c>
      <c r="M486" s="520" t="str">
        <f>+_xlfn.XLOOKUP($AB486,SOLIEU!$E:$E,SOLIEU!$AE:$AE,"")</f>
        <v/>
      </c>
      <c r="N486" s="520" t="str">
        <f>+_xlfn.XLOOKUP($AB486,SOLIEU!$E:$E,SOLIEU!$AH:$AH,"")</f>
        <v/>
      </c>
      <c r="O486" s="520" t="str">
        <f>+_xlfn.XLOOKUP($AB486,SOLIEU!$E:$E,SOLIEU!$AJ:$AJ,"")</f>
        <v/>
      </c>
      <c r="P486" s="521" t="e">
        <f t="shared" si="108"/>
        <v>#VALUE!</v>
      </c>
      <c r="Q486" s="521" t="e">
        <f t="shared" si="109"/>
        <v>#VALUE!</v>
      </c>
      <c r="R486" s="521" t="e">
        <f t="shared" si="110"/>
        <v>#VALUE!</v>
      </c>
      <c r="S486" s="521" t="e">
        <f t="shared" si="111"/>
        <v>#VALUE!</v>
      </c>
      <c r="T486" s="521" t="e">
        <f t="shared" si="112"/>
        <v>#VALUE!</v>
      </c>
      <c r="U486" s="521" t="e">
        <f t="shared" si="113"/>
        <v>#VALUE!</v>
      </c>
      <c r="V486" s="296" t="s">
        <v>46</v>
      </c>
      <c r="Y486" s="48">
        <f t="shared" si="104"/>
        <v>1</v>
      </c>
      <c r="Z486" s="48">
        <f t="shared" si="102"/>
        <v>476</v>
      </c>
      <c r="AA486" s="48" t="str">
        <f t="shared" si="114"/>
        <v>1-476-3D</v>
      </c>
      <c r="AB486" s="419" t="str">
        <f>+_xlfn.XLOOKUP(AA486,SOLIEU!B:B,SOLIEU!E:E,"")</f>
        <v/>
      </c>
      <c r="AC486" s="48"/>
    </row>
    <row r="487" spans="1:29" ht="17.399999999999999" hidden="1" customHeight="1" x14ac:dyDescent="0.3">
      <c r="A487" s="318">
        <f t="shared" ref="A487:A550" si="115">+A486+1</f>
        <v>477</v>
      </c>
      <c r="B487" s="318" t="str">
        <f t="shared" si="105"/>
        <v/>
      </c>
      <c r="C487" s="520" t="str">
        <f>+_xlfn.XLOOKUP($AB487,SOLIEU!$E:$E,SOLIEU!$AP:$AP,"")</f>
        <v/>
      </c>
      <c r="D487" s="520" t="str">
        <f>+_xlfn.XLOOKUP($AB487,SOLIEU!$E:$E,SOLIEU!$AQ:$AQ,"")</f>
        <v/>
      </c>
      <c r="E487" s="520" t="str">
        <f>+_xlfn.XLOOKUP($AB487,SOLIEU!$E:$E,SOLIEU!$W:$W,"")</f>
        <v/>
      </c>
      <c r="F487" s="520" t="str">
        <f>+_xlfn.XLOOKUP($AB487,SOLIEU!$E:$E,SOLIEU!$Z:$Z,"")</f>
        <v/>
      </c>
      <c r="G487" s="520" t="str">
        <f>+_xlfn.XLOOKUP($AB487,SOLIEU!$E:$E,SOLIEU!$AD:$AD,"")</f>
        <v/>
      </c>
      <c r="H487" s="520" t="str">
        <f>+_xlfn.XLOOKUP($AB487,SOLIEU!$E:$E,SOLIEU!$AG:$AG,"")</f>
        <v/>
      </c>
      <c r="I487" s="520" t="str">
        <f>+_xlfn.XLOOKUP($AB487,SOLIEU!$E:$E,SOLIEU!$AI:$AI,"")</f>
        <v/>
      </c>
      <c r="J487" s="521" t="str">
        <f t="shared" si="106"/>
        <v/>
      </c>
      <c r="K487" s="521" t="str">
        <f t="shared" si="107"/>
        <v/>
      </c>
      <c r="L487" s="520" t="str">
        <f>+_xlfn.XLOOKUP($AB487,SOLIEU!$E:$E,SOLIEU!$AA:$AA,"")</f>
        <v/>
      </c>
      <c r="M487" s="520" t="str">
        <f>+_xlfn.XLOOKUP($AB487,SOLIEU!$E:$E,SOLIEU!$AE:$AE,"")</f>
        <v/>
      </c>
      <c r="N487" s="520" t="str">
        <f>+_xlfn.XLOOKUP($AB487,SOLIEU!$E:$E,SOLIEU!$AH:$AH,"")</f>
        <v/>
      </c>
      <c r="O487" s="520" t="str">
        <f>+_xlfn.XLOOKUP($AB487,SOLIEU!$E:$E,SOLIEU!$AJ:$AJ,"")</f>
        <v/>
      </c>
      <c r="P487" s="521" t="e">
        <f t="shared" si="108"/>
        <v>#VALUE!</v>
      </c>
      <c r="Q487" s="521" t="e">
        <f t="shared" si="109"/>
        <v>#VALUE!</v>
      </c>
      <c r="R487" s="521" t="e">
        <f t="shared" si="110"/>
        <v>#VALUE!</v>
      </c>
      <c r="S487" s="521" t="e">
        <f t="shared" si="111"/>
        <v>#VALUE!</v>
      </c>
      <c r="T487" s="521" t="e">
        <f t="shared" si="112"/>
        <v>#VALUE!</v>
      </c>
      <c r="U487" s="521" t="e">
        <f t="shared" si="113"/>
        <v>#VALUE!</v>
      </c>
      <c r="V487" s="296" t="s">
        <v>46</v>
      </c>
      <c r="Y487" s="48">
        <f t="shared" si="104"/>
        <v>1</v>
      </c>
      <c r="Z487" s="48">
        <f t="shared" si="102"/>
        <v>477</v>
      </c>
      <c r="AA487" s="48" t="str">
        <f t="shared" si="114"/>
        <v>1-477-3D</v>
      </c>
      <c r="AB487" s="419" t="str">
        <f>+_xlfn.XLOOKUP(AA487,SOLIEU!B:B,SOLIEU!E:E,"")</f>
        <v/>
      </c>
      <c r="AC487" s="48"/>
    </row>
    <row r="488" spans="1:29" ht="17.399999999999999" hidden="1" customHeight="1" x14ac:dyDescent="0.3">
      <c r="A488" s="318">
        <f t="shared" si="115"/>
        <v>478</v>
      </c>
      <c r="B488" s="318" t="str">
        <f t="shared" si="105"/>
        <v/>
      </c>
      <c r="C488" s="520" t="str">
        <f>+_xlfn.XLOOKUP($AB488,SOLIEU!$E:$E,SOLIEU!$AP:$AP,"")</f>
        <v/>
      </c>
      <c r="D488" s="520" t="str">
        <f>+_xlfn.XLOOKUP($AB488,SOLIEU!$E:$E,SOLIEU!$AQ:$AQ,"")</f>
        <v/>
      </c>
      <c r="E488" s="520" t="str">
        <f>+_xlfn.XLOOKUP($AB488,SOLIEU!$E:$E,SOLIEU!$W:$W,"")</f>
        <v/>
      </c>
      <c r="F488" s="520" t="str">
        <f>+_xlfn.XLOOKUP($AB488,SOLIEU!$E:$E,SOLIEU!$Z:$Z,"")</f>
        <v/>
      </c>
      <c r="G488" s="520" t="str">
        <f>+_xlfn.XLOOKUP($AB488,SOLIEU!$E:$E,SOLIEU!$AD:$AD,"")</f>
        <v/>
      </c>
      <c r="H488" s="520" t="str">
        <f>+_xlfn.XLOOKUP($AB488,SOLIEU!$E:$E,SOLIEU!$AG:$AG,"")</f>
        <v/>
      </c>
      <c r="I488" s="520" t="str">
        <f>+_xlfn.XLOOKUP($AB488,SOLIEU!$E:$E,SOLIEU!$AI:$AI,"")</f>
        <v/>
      </c>
      <c r="J488" s="521" t="str">
        <f t="shared" si="106"/>
        <v/>
      </c>
      <c r="K488" s="521" t="str">
        <f t="shared" si="107"/>
        <v/>
      </c>
      <c r="L488" s="520" t="str">
        <f>+_xlfn.XLOOKUP($AB488,SOLIEU!$E:$E,SOLIEU!$AA:$AA,"")</f>
        <v/>
      </c>
      <c r="M488" s="520" t="str">
        <f>+_xlfn.XLOOKUP($AB488,SOLIEU!$E:$E,SOLIEU!$AE:$AE,"")</f>
        <v/>
      </c>
      <c r="N488" s="520" t="str">
        <f>+_xlfn.XLOOKUP($AB488,SOLIEU!$E:$E,SOLIEU!$AH:$AH,"")</f>
        <v/>
      </c>
      <c r="O488" s="520" t="str">
        <f>+_xlfn.XLOOKUP($AB488,SOLIEU!$E:$E,SOLIEU!$AJ:$AJ,"")</f>
        <v/>
      </c>
      <c r="P488" s="521" t="e">
        <f t="shared" si="108"/>
        <v>#VALUE!</v>
      </c>
      <c r="Q488" s="521" t="e">
        <f t="shared" si="109"/>
        <v>#VALUE!</v>
      </c>
      <c r="R488" s="521" t="e">
        <f t="shared" si="110"/>
        <v>#VALUE!</v>
      </c>
      <c r="S488" s="521" t="e">
        <f t="shared" si="111"/>
        <v>#VALUE!</v>
      </c>
      <c r="T488" s="521" t="e">
        <f t="shared" si="112"/>
        <v>#VALUE!</v>
      </c>
      <c r="U488" s="521" t="e">
        <f t="shared" si="113"/>
        <v>#VALUE!</v>
      </c>
      <c r="V488" s="296" t="s">
        <v>46</v>
      </c>
      <c r="Y488" s="48">
        <f t="shared" si="104"/>
        <v>1</v>
      </c>
      <c r="Z488" s="48">
        <f t="shared" si="102"/>
        <v>478</v>
      </c>
      <c r="AA488" s="48" t="str">
        <f t="shared" si="114"/>
        <v>1-478-3D</v>
      </c>
      <c r="AB488" s="419" t="str">
        <f>+_xlfn.XLOOKUP(AA488,SOLIEU!B:B,SOLIEU!E:E,"")</f>
        <v/>
      </c>
      <c r="AC488" s="48"/>
    </row>
    <row r="489" spans="1:29" ht="17.399999999999999" hidden="1" customHeight="1" x14ac:dyDescent="0.3">
      <c r="A489" s="318">
        <f t="shared" si="115"/>
        <v>479</v>
      </c>
      <c r="B489" s="318" t="str">
        <f t="shared" si="105"/>
        <v/>
      </c>
      <c r="C489" s="520" t="str">
        <f>+_xlfn.XLOOKUP($AB489,SOLIEU!$E:$E,SOLIEU!$AP:$AP,"")</f>
        <v/>
      </c>
      <c r="D489" s="520" t="str">
        <f>+_xlfn.XLOOKUP($AB489,SOLIEU!$E:$E,SOLIEU!$AQ:$AQ,"")</f>
        <v/>
      </c>
      <c r="E489" s="520" t="str">
        <f>+_xlfn.XLOOKUP($AB489,SOLIEU!$E:$E,SOLIEU!$W:$W,"")</f>
        <v/>
      </c>
      <c r="F489" s="520" t="str">
        <f>+_xlfn.XLOOKUP($AB489,SOLIEU!$E:$E,SOLIEU!$Z:$Z,"")</f>
        <v/>
      </c>
      <c r="G489" s="520" t="str">
        <f>+_xlfn.XLOOKUP($AB489,SOLIEU!$E:$E,SOLIEU!$AD:$AD,"")</f>
        <v/>
      </c>
      <c r="H489" s="520" t="str">
        <f>+_xlfn.XLOOKUP($AB489,SOLIEU!$E:$E,SOLIEU!$AG:$AG,"")</f>
        <v/>
      </c>
      <c r="I489" s="520" t="str">
        <f>+_xlfn.XLOOKUP($AB489,SOLIEU!$E:$E,SOLIEU!$AI:$AI,"")</f>
        <v/>
      </c>
      <c r="J489" s="521" t="str">
        <f t="shared" si="106"/>
        <v/>
      </c>
      <c r="K489" s="521" t="str">
        <f t="shared" si="107"/>
        <v/>
      </c>
      <c r="L489" s="520" t="str">
        <f>+_xlfn.XLOOKUP($AB489,SOLIEU!$E:$E,SOLIEU!$AA:$AA,"")</f>
        <v/>
      </c>
      <c r="M489" s="520" t="str">
        <f>+_xlfn.XLOOKUP($AB489,SOLIEU!$E:$E,SOLIEU!$AE:$AE,"")</f>
        <v/>
      </c>
      <c r="N489" s="520" t="str">
        <f>+_xlfn.XLOOKUP($AB489,SOLIEU!$E:$E,SOLIEU!$AH:$AH,"")</f>
        <v/>
      </c>
      <c r="O489" s="520" t="str">
        <f>+_xlfn.XLOOKUP($AB489,SOLIEU!$E:$E,SOLIEU!$AJ:$AJ,"")</f>
        <v/>
      </c>
      <c r="P489" s="521" t="e">
        <f t="shared" si="108"/>
        <v>#VALUE!</v>
      </c>
      <c r="Q489" s="521" t="e">
        <f t="shared" si="109"/>
        <v>#VALUE!</v>
      </c>
      <c r="R489" s="521" t="e">
        <f t="shared" si="110"/>
        <v>#VALUE!</v>
      </c>
      <c r="S489" s="521" t="e">
        <f t="shared" si="111"/>
        <v>#VALUE!</v>
      </c>
      <c r="T489" s="521" t="e">
        <f t="shared" si="112"/>
        <v>#VALUE!</v>
      </c>
      <c r="U489" s="521" t="e">
        <f t="shared" si="113"/>
        <v>#VALUE!</v>
      </c>
      <c r="V489" s="296" t="s">
        <v>46</v>
      </c>
      <c r="Y489" s="48">
        <f t="shared" si="104"/>
        <v>1</v>
      </c>
      <c r="Z489" s="48">
        <f t="shared" si="102"/>
        <v>479</v>
      </c>
      <c r="AA489" s="48" t="str">
        <f t="shared" si="114"/>
        <v>1-479-3D</v>
      </c>
      <c r="AB489" s="419" t="str">
        <f>+_xlfn.XLOOKUP(AA489,SOLIEU!B:B,SOLIEU!E:E,"")</f>
        <v/>
      </c>
      <c r="AC489" s="48"/>
    </row>
    <row r="490" spans="1:29" ht="17.399999999999999" hidden="1" customHeight="1" x14ac:dyDescent="0.3">
      <c r="A490" s="318">
        <f t="shared" si="115"/>
        <v>480</v>
      </c>
      <c r="B490" s="318" t="str">
        <f t="shared" si="105"/>
        <v/>
      </c>
      <c r="C490" s="520" t="str">
        <f>+_xlfn.XLOOKUP($AB490,SOLIEU!$E:$E,SOLIEU!$AP:$AP,"")</f>
        <v/>
      </c>
      <c r="D490" s="520" t="str">
        <f>+_xlfn.XLOOKUP($AB490,SOLIEU!$E:$E,SOLIEU!$AQ:$AQ,"")</f>
        <v/>
      </c>
      <c r="E490" s="520" t="str">
        <f>+_xlfn.XLOOKUP($AB490,SOLIEU!$E:$E,SOLIEU!$W:$W,"")</f>
        <v/>
      </c>
      <c r="F490" s="520" t="str">
        <f>+_xlfn.XLOOKUP($AB490,SOLIEU!$E:$E,SOLIEU!$Z:$Z,"")</f>
        <v/>
      </c>
      <c r="G490" s="520" t="str">
        <f>+_xlfn.XLOOKUP($AB490,SOLIEU!$E:$E,SOLIEU!$AD:$AD,"")</f>
        <v/>
      </c>
      <c r="H490" s="520" t="str">
        <f>+_xlfn.XLOOKUP($AB490,SOLIEU!$E:$E,SOLIEU!$AG:$AG,"")</f>
        <v/>
      </c>
      <c r="I490" s="520" t="str">
        <f>+_xlfn.XLOOKUP($AB490,SOLIEU!$E:$E,SOLIEU!$AI:$AI,"")</f>
        <v/>
      </c>
      <c r="J490" s="521" t="str">
        <f t="shared" si="106"/>
        <v/>
      </c>
      <c r="K490" s="521" t="str">
        <f t="shared" si="107"/>
        <v/>
      </c>
      <c r="L490" s="520" t="str">
        <f>+_xlfn.XLOOKUP($AB490,SOLIEU!$E:$E,SOLIEU!$AA:$AA,"")</f>
        <v/>
      </c>
      <c r="M490" s="520" t="str">
        <f>+_xlfn.XLOOKUP($AB490,SOLIEU!$E:$E,SOLIEU!$AE:$AE,"")</f>
        <v/>
      </c>
      <c r="N490" s="520" t="str">
        <f>+_xlfn.XLOOKUP($AB490,SOLIEU!$E:$E,SOLIEU!$AH:$AH,"")</f>
        <v/>
      </c>
      <c r="O490" s="520" t="str">
        <f>+_xlfn.XLOOKUP($AB490,SOLIEU!$E:$E,SOLIEU!$AJ:$AJ,"")</f>
        <v/>
      </c>
      <c r="P490" s="521" t="e">
        <f t="shared" si="108"/>
        <v>#VALUE!</v>
      </c>
      <c r="Q490" s="521" t="e">
        <f t="shared" si="109"/>
        <v>#VALUE!</v>
      </c>
      <c r="R490" s="521" t="e">
        <f t="shared" si="110"/>
        <v>#VALUE!</v>
      </c>
      <c r="S490" s="521" t="e">
        <f t="shared" si="111"/>
        <v>#VALUE!</v>
      </c>
      <c r="T490" s="521" t="e">
        <f t="shared" si="112"/>
        <v>#VALUE!</v>
      </c>
      <c r="U490" s="521" t="e">
        <f t="shared" si="113"/>
        <v>#VALUE!</v>
      </c>
      <c r="V490" s="296" t="s">
        <v>46</v>
      </c>
      <c r="Y490" s="48">
        <f t="shared" si="104"/>
        <v>1</v>
      </c>
      <c r="Z490" s="48">
        <f t="shared" si="102"/>
        <v>480</v>
      </c>
      <c r="AA490" s="48" t="str">
        <f t="shared" si="114"/>
        <v>1-480-3D</v>
      </c>
      <c r="AB490" s="419" t="str">
        <f>+_xlfn.XLOOKUP(AA490,SOLIEU!B:B,SOLIEU!E:E,"")</f>
        <v/>
      </c>
      <c r="AC490" s="48"/>
    </row>
    <row r="491" spans="1:29" ht="17.399999999999999" hidden="1" customHeight="1" x14ac:dyDescent="0.3">
      <c r="A491" s="318">
        <f t="shared" si="115"/>
        <v>481</v>
      </c>
      <c r="B491" s="318" t="str">
        <f t="shared" si="105"/>
        <v/>
      </c>
      <c r="C491" s="520" t="str">
        <f>+_xlfn.XLOOKUP($AB491,SOLIEU!$E:$E,SOLIEU!$AP:$AP,"")</f>
        <v/>
      </c>
      <c r="D491" s="520" t="str">
        <f>+_xlfn.XLOOKUP($AB491,SOLIEU!$E:$E,SOLIEU!$AQ:$AQ,"")</f>
        <v/>
      </c>
      <c r="E491" s="520" t="str">
        <f>+_xlfn.XLOOKUP($AB491,SOLIEU!$E:$E,SOLIEU!$W:$W,"")</f>
        <v/>
      </c>
      <c r="F491" s="520" t="str">
        <f>+_xlfn.XLOOKUP($AB491,SOLIEU!$E:$E,SOLIEU!$Z:$Z,"")</f>
        <v/>
      </c>
      <c r="G491" s="520" t="str">
        <f>+_xlfn.XLOOKUP($AB491,SOLIEU!$E:$E,SOLIEU!$AD:$AD,"")</f>
        <v/>
      </c>
      <c r="H491" s="520" t="str">
        <f>+_xlfn.XLOOKUP($AB491,SOLIEU!$E:$E,SOLIEU!$AG:$AG,"")</f>
        <v/>
      </c>
      <c r="I491" s="520" t="str">
        <f>+_xlfn.XLOOKUP($AB491,SOLIEU!$E:$E,SOLIEU!$AI:$AI,"")</f>
        <v/>
      </c>
      <c r="J491" s="521" t="str">
        <f t="shared" si="106"/>
        <v/>
      </c>
      <c r="K491" s="521" t="str">
        <f t="shared" si="107"/>
        <v/>
      </c>
      <c r="L491" s="520" t="str">
        <f>+_xlfn.XLOOKUP($AB491,SOLIEU!$E:$E,SOLIEU!$AA:$AA,"")</f>
        <v/>
      </c>
      <c r="M491" s="520" t="str">
        <f>+_xlfn.XLOOKUP($AB491,SOLIEU!$E:$E,SOLIEU!$AE:$AE,"")</f>
        <v/>
      </c>
      <c r="N491" s="520" t="str">
        <f>+_xlfn.XLOOKUP($AB491,SOLIEU!$E:$E,SOLIEU!$AH:$AH,"")</f>
        <v/>
      </c>
      <c r="O491" s="520" t="str">
        <f>+_xlfn.XLOOKUP($AB491,SOLIEU!$E:$E,SOLIEU!$AJ:$AJ,"")</f>
        <v/>
      </c>
      <c r="P491" s="521" t="e">
        <f t="shared" si="108"/>
        <v>#VALUE!</v>
      </c>
      <c r="Q491" s="521" t="e">
        <f t="shared" si="109"/>
        <v>#VALUE!</v>
      </c>
      <c r="R491" s="521" t="e">
        <f t="shared" si="110"/>
        <v>#VALUE!</v>
      </c>
      <c r="S491" s="521" t="e">
        <f t="shared" si="111"/>
        <v>#VALUE!</v>
      </c>
      <c r="T491" s="521" t="e">
        <f t="shared" si="112"/>
        <v>#VALUE!</v>
      </c>
      <c r="U491" s="521" t="e">
        <f t="shared" si="113"/>
        <v>#VALUE!</v>
      </c>
      <c r="V491" s="296" t="s">
        <v>46</v>
      </c>
      <c r="Y491" s="48">
        <f t="shared" si="104"/>
        <v>1</v>
      </c>
      <c r="Z491" s="48">
        <f t="shared" si="102"/>
        <v>481</v>
      </c>
      <c r="AA491" s="48" t="str">
        <f t="shared" si="114"/>
        <v>1-481-3D</v>
      </c>
      <c r="AB491" s="419" t="str">
        <f>+_xlfn.XLOOKUP(AA491,SOLIEU!B:B,SOLIEU!E:E,"")</f>
        <v/>
      </c>
      <c r="AC491" s="48"/>
    </row>
    <row r="492" spans="1:29" ht="17.399999999999999" hidden="1" customHeight="1" x14ac:dyDescent="0.3">
      <c r="A492" s="318">
        <f t="shared" si="115"/>
        <v>482</v>
      </c>
      <c r="B492" s="318" t="str">
        <f t="shared" si="105"/>
        <v/>
      </c>
      <c r="C492" s="520" t="str">
        <f>+_xlfn.XLOOKUP($AB492,SOLIEU!$E:$E,SOLIEU!$AP:$AP,"")</f>
        <v/>
      </c>
      <c r="D492" s="520" t="str">
        <f>+_xlfn.XLOOKUP($AB492,SOLIEU!$E:$E,SOLIEU!$AQ:$AQ,"")</f>
        <v/>
      </c>
      <c r="E492" s="520" t="str">
        <f>+_xlfn.XLOOKUP($AB492,SOLIEU!$E:$E,SOLIEU!$W:$W,"")</f>
        <v/>
      </c>
      <c r="F492" s="520" t="str">
        <f>+_xlfn.XLOOKUP($AB492,SOLIEU!$E:$E,SOLIEU!$Z:$Z,"")</f>
        <v/>
      </c>
      <c r="G492" s="520" t="str">
        <f>+_xlfn.XLOOKUP($AB492,SOLIEU!$E:$E,SOLIEU!$AD:$AD,"")</f>
        <v/>
      </c>
      <c r="H492" s="520" t="str">
        <f>+_xlfn.XLOOKUP($AB492,SOLIEU!$E:$E,SOLIEU!$AG:$AG,"")</f>
        <v/>
      </c>
      <c r="I492" s="520" t="str">
        <f>+_xlfn.XLOOKUP($AB492,SOLIEU!$E:$E,SOLIEU!$AI:$AI,"")</f>
        <v/>
      </c>
      <c r="J492" s="521" t="str">
        <f t="shared" si="106"/>
        <v/>
      </c>
      <c r="K492" s="521" t="str">
        <f t="shared" si="107"/>
        <v/>
      </c>
      <c r="L492" s="520" t="str">
        <f>+_xlfn.XLOOKUP($AB492,SOLIEU!$E:$E,SOLIEU!$AA:$AA,"")</f>
        <v/>
      </c>
      <c r="M492" s="520" t="str">
        <f>+_xlfn.XLOOKUP($AB492,SOLIEU!$E:$E,SOLIEU!$AE:$AE,"")</f>
        <v/>
      </c>
      <c r="N492" s="520" t="str">
        <f>+_xlfn.XLOOKUP($AB492,SOLIEU!$E:$E,SOLIEU!$AH:$AH,"")</f>
        <v/>
      </c>
      <c r="O492" s="520" t="str">
        <f>+_xlfn.XLOOKUP($AB492,SOLIEU!$E:$E,SOLIEU!$AJ:$AJ,"")</f>
        <v/>
      </c>
      <c r="P492" s="521" t="e">
        <f t="shared" si="108"/>
        <v>#VALUE!</v>
      </c>
      <c r="Q492" s="521" t="e">
        <f t="shared" si="109"/>
        <v>#VALUE!</v>
      </c>
      <c r="R492" s="521" t="e">
        <f t="shared" si="110"/>
        <v>#VALUE!</v>
      </c>
      <c r="S492" s="521" t="e">
        <f t="shared" si="111"/>
        <v>#VALUE!</v>
      </c>
      <c r="T492" s="521" t="e">
        <f t="shared" si="112"/>
        <v>#VALUE!</v>
      </c>
      <c r="U492" s="521" t="e">
        <f t="shared" si="113"/>
        <v>#VALUE!</v>
      </c>
      <c r="V492" s="296" t="s">
        <v>46</v>
      </c>
      <c r="Y492" s="48">
        <f t="shared" si="104"/>
        <v>1</v>
      </c>
      <c r="Z492" s="48">
        <f t="shared" si="102"/>
        <v>482</v>
      </c>
      <c r="AA492" s="48" t="str">
        <f t="shared" si="114"/>
        <v>1-482-3D</v>
      </c>
      <c r="AB492" s="419" t="str">
        <f>+_xlfn.XLOOKUP(AA492,SOLIEU!B:B,SOLIEU!E:E,"")</f>
        <v/>
      </c>
      <c r="AC492" s="48"/>
    </row>
    <row r="493" spans="1:29" ht="17.399999999999999" hidden="1" customHeight="1" x14ac:dyDescent="0.3">
      <c r="A493" s="318">
        <f t="shared" si="115"/>
        <v>483</v>
      </c>
      <c r="B493" s="318" t="str">
        <f t="shared" si="105"/>
        <v/>
      </c>
      <c r="C493" s="520" t="str">
        <f>+_xlfn.XLOOKUP($AB493,SOLIEU!$E:$E,SOLIEU!$AP:$AP,"")</f>
        <v/>
      </c>
      <c r="D493" s="520" t="str">
        <f>+_xlfn.XLOOKUP($AB493,SOLIEU!$E:$E,SOLIEU!$AQ:$AQ,"")</f>
        <v/>
      </c>
      <c r="E493" s="520" t="str">
        <f>+_xlfn.XLOOKUP($AB493,SOLIEU!$E:$E,SOLIEU!$W:$W,"")</f>
        <v/>
      </c>
      <c r="F493" s="520" t="str">
        <f>+_xlfn.XLOOKUP($AB493,SOLIEU!$E:$E,SOLIEU!$Z:$Z,"")</f>
        <v/>
      </c>
      <c r="G493" s="520" t="str">
        <f>+_xlfn.XLOOKUP($AB493,SOLIEU!$E:$E,SOLIEU!$AD:$AD,"")</f>
        <v/>
      </c>
      <c r="H493" s="520" t="str">
        <f>+_xlfn.XLOOKUP($AB493,SOLIEU!$E:$E,SOLIEU!$AG:$AG,"")</f>
        <v/>
      </c>
      <c r="I493" s="520" t="str">
        <f>+_xlfn.XLOOKUP($AB493,SOLIEU!$E:$E,SOLIEU!$AI:$AI,"")</f>
        <v/>
      </c>
      <c r="J493" s="521" t="str">
        <f t="shared" si="106"/>
        <v/>
      </c>
      <c r="K493" s="521" t="str">
        <f t="shared" si="107"/>
        <v/>
      </c>
      <c r="L493" s="520" t="str">
        <f>+_xlfn.XLOOKUP($AB493,SOLIEU!$E:$E,SOLIEU!$AA:$AA,"")</f>
        <v/>
      </c>
      <c r="M493" s="520" t="str">
        <f>+_xlfn.XLOOKUP($AB493,SOLIEU!$E:$E,SOLIEU!$AE:$AE,"")</f>
        <v/>
      </c>
      <c r="N493" s="520" t="str">
        <f>+_xlfn.XLOOKUP($AB493,SOLIEU!$E:$E,SOLIEU!$AH:$AH,"")</f>
        <v/>
      </c>
      <c r="O493" s="520" t="str">
        <f>+_xlfn.XLOOKUP($AB493,SOLIEU!$E:$E,SOLIEU!$AJ:$AJ,"")</f>
        <v/>
      </c>
      <c r="P493" s="521" t="e">
        <f t="shared" si="108"/>
        <v>#VALUE!</v>
      </c>
      <c r="Q493" s="521" t="e">
        <f t="shared" si="109"/>
        <v>#VALUE!</v>
      </c>
      <c r="R493" s="521" t="e">
        <f t="shared" si="110"/>
        <v>#VALUE!</v>
      </c>
      <c r="S493" s="521" t="e">
        <f t="shared" si="111"/>
        <v>#VALUE!</v>
      </c>
      <c r="T493" s="521" t="e">
        <f t="shared" si="112"/>
        <v>#VALUE!</v>
      </c>
      <c r="U493" s="521" t="e">
        <f t="shared" si="113"/>
        <v>#VALUE!</v>
      </c>
      <c r="V493" s="296" t="s">
        <v>46</v>
      </c>
      <c r="Y493" s="48">
        <f t="shared" si="104"/>
        <v>1</v>
      </c>
      <c r="Z493" s="48">
        <f t="shared" si="102"/>
        <v>483</v>
      </c>
      <c r="AA493" s="48" t="str">
        <f t="shared" si="114"/>
        <v>1-483-3D</v>
      </c>
      <c r="AB493" s="419" t="str">
        <f>+_xlfn.XLOOKUP(AA493,SOLIEU!B:B,SOLIEU!E:E,"")</f>
        <v/>
      </c>
      <c r="AC493" s="48"/>
    </row>
    <row r="494" spans="1:29" ht="17.399999999999999" hidden="1" customHeight="1" x14ac:dyDescent="0.3">
      <c r="A494" s="318">
        <f t="shared" si="115"/>
        <v>484</v>
      </c>
      <c r="B494" s="318" t="str">
        <f t="shared" si="105"/>
        <v/>
      </c>
      <c r="C494" s="520" t="str">
        <f>+_xlfn.XLOOKUP($AB494,SOLIEU!$E:$E,SOLIEU!$AP:$AP,"")</f>
        <v/>
      </c>
      <c r="D494" s="520" t="str">
        <f>+_xlfn.XLOOKUP($AB494,SOLIEU!$E:$E,SOLIEU!$AQ:$AQ,"")</f>
        <v/>
      </c>
      <c r="E494" s="520" t="str">
        <f>+_xlfn.XLOOKUP($AB494,SOLIEU!$E:$E,SOLIEU!$W:$W,"")</f>
        <v/>
      </c>
      <c r="F494" s="520" t="str">
        <f>+_xlfn.XLOOKUP($AB494,SOLIEU!$E:$E,SOLIEU!$Z:$Z,"")</f>
        <v/>
      </c>
      <c r="G494" s="520" t="str">
        <f>+_xlfn.XLOOKUP($AB494,SOLIEU!$E:$E,SOLIEU!$AD:$AD,"")</f>
        <v/>
      </c>
      <c r="H494" s="520" t="str">
        <f>+_xlfn.XLOOKUP($AB494,SOLIEU!$E:$E,SOLIEU!$AG:$AG,"")</f>
        <v/>
      </c>
      <c r="I494" s="520" t="str">
        <f>+_xlfn.XLOOKUP($AB494,SOLIEU!$E:$E,SOLIEU!$AI:$AI,"")</f>
        <v/>
      </c>
      <c r="J494" s="521" t="str">
        <f t="shared" si="106"/>
        <v/>
      </c>
      <c r="K494" s="521" t="str">
        <f t="shared" si="107"/>
        <v/>
      </c>
      <c r="L494" s="520" t="str">
        <f>+_xlfn.XLOOKUP($AB494,SOLIEU!$E:$E,SOLIEU!$AA:$AA,"")</f>
        <v/>
      </c>
      <c r="M494" s="520" t="str">
        <f>+_xlfn.XLOOKUP($AB494,SOLIEU!$E:$E,SOLIEU!$AE:$AE,"")</f>
        <v/>
      </c>
      <c r="N494" s="520" t="str">
        <f>+_xlfn.XLOOKUP($AB494,SOLIEU!$E:$E,SOLIEU!$AH:$AH,"")</f>
        <v/>
      </c>
      <c r="O494" s="520" t="str">
        <f>+_xlfn.XLOOKUP($AB494,SOLIEU!$E:$E,SOLIEU!$AJ:$AJ,"")</f>
        <v/>
      </c>
      <c r="P494" s="521" t="e">
        <f t="shared" si="108"/>
        <v>#VALUE!</v>
      </c>
      <c r="Q494" s="521" t="e">
        <f t="shared" si="109"/>
        <v>#VALUE!</v>
      </c>
      <c r="R494" s="521" t="e">
        <f t="shared" si="110"/>
        <v>#VALUE!</v>
      </c>
      <c r="S494" s="521" t="e">
        <f t="shared" si="111"/>
        <v>#VALUE!</v>
      </c>
      <c r="T494" s="521" t="e">
        <f t="shared" si="112"/>
        <v>#VALUE!</v>
      </c>
      <c r="U494" s="521" t="e">
        <f t="shared" si="113"/>
        <v>#VALUE!</v>
      </c>
      <c r="V494" s="296" t="s">
        <v>46</v>
      </c>
      <c r="Y494" s="48">
        <f t="shared" si="104"/>
        <v>1</v>
      </c>
      <c r="Z494" s="48">
        <f t="shared" si="102"/>
        <v>484</v>
      </c>
      <c r="AA494" s="48" t="str">
        <f t="shared" si="114"/>
        <v>1-484-3D</v>
      </c>
      <c r="AB494" s="419" t="str">
        <f>+_xlfn.XLOOKUP(AA494,SOLIEU!B:B,SOLIEU!E:E,"")</f>
        <v/>
      </c>
      <c r="AC494" s="48"/>
    </row>
    <row r="495" spans="1:29" ht="17.399999999999999" hidden="1" customHeight="1" x14ac:dyDescent="0.3">
      <c r="A495" s="318">
        <f t="shared" si="115"/>
        <v>485</v>
      </c>
      <c r="B495" s="318" t="str">
        <f t="shared" si="105"/>
        <v/>
      </c>
      <c r="C495" s="520" t="str">
        <f>+_xlfn.XLOOKUP($AB495,SOLIEU!$E:$E,SOLIEU!$AP:$AP,"")</f>
        <v/>
      </c>
      <c r="D495" s="520" t="str">
        <f>+_xlfn.XLOOKUP($AB495,SOLIEU!$E:$E,SOLIEU!$AQ:$AQ,"")</f>
        <v/>
      </c>
      <c r="E495" s="520" t="str">
        <f>+_xlfn.XLOOKUP($AB495,SOLIEU!$E:$E,SOLIEU!$W:$W,"")</f>
        <v/>
      </c>
      <c r="F495" s="520" t="str">
        <f>+_xlfn.XLOOKUP($AB495,SOLIEU!$E:$E,SOLIEU!$Z:$Z,"")</f>
        <v/>
      </c>
      <c r="G495" s="520" t="str">
        <f>+_xlfn.XLOOKUP($AB495,SOLIEU!$E:$E,SOLIEU!$AD:$AD,"")</f>
        <v/>
      </c>
      <c r="H495" s="520" t="str">
        <f>+_xlfn.XLOOKUP($AB495,SOLIEU!$E:$E,SOLIEU!$AG:$AG,"")</f>
        <v/>
      </c>
      <c r="I495" s="520" t="str">
        <f>+_xlfn.XLOOKUP($AB495,SOLIEU!$E:$E,SOLIEU!$AI:$AI,"")</f>
        <v/>
      </c>
      <c r="J495" s="521" t="str">
        <f t="shared" si="106"/>
        <v/>
      </c>
      <c r="K495" s="521" t="str">
        <f t="shared" si="107"/>
        <v/>
      </c>
      <c r="L495" s="520" t="str">
        <f>+_xlfn.XLOOKUP($AB495,SOLIEU!$E:$E,SOLIEU!$AA:$AA,"")</f>
        <v/>
      </c>
      <c r="M495" s="520" t="str">
        <f>+_xlfn.XLOOKUP($AB495,SOLIEU!$E:$E,SOLIEU!$AE:$AE,"")</f>
        <v/>
      </c>
      <c r="N495" s="520" t="str">
        <f>+_xlfn.XLOOKUP($AB495,SOLIEU!$E:$E,SOLIEU!$AH:$AH,"")</f>
        <v/>
      </c>
      <c r="O495" s="520" t="str">
        <f>+_xlfn.XLOOKUP($AB495,SOLIEU!$E:$E,SOLIEU!$AJ:$AJ,"")</f>
        <v/>
      </c>
      <c r="P495" s="521" t="e">
        <f t="shared" si="108"/>
        <v>#VALUE!</v>
      </c>
      <c r="Q495" s="521" t="e">
        <f t="shared" si="109"/>
        <v>#VALUE!</v>
      </c>
      <c r="R495" s="521" t="e">
        <f t="shared" si="110"/>
        <v>#VALUE!</v>
      </c>
      <c r="S495" s="521" t="e">
        <f t="shared" si="111"/>
        <v>#VALUE!</v>
      </c>
      <c r="T495" s="521" t="e">
        <f t="shared" si="112"/>
        <v>#VALUE!</v>
      </c>
      <c r="U495" s="521" t="e">
        <f t="shared" si="113"/>
        <v>#VALUE!</v>
      </c>
      <c r="V495" s="296" t="s">
        <v>46</v>
      </c>
      <c r="Y495" s="48">
        <f t="shared" si="104"/>
        <v>1</v>
      </c>
      <c r="Z495" s="48">
        <f t="shared" si="102"/>
        <v>485</v>
      </c>
      <c r="AA495" s="48" t="str">
        <f t="shared" si="114"/>
        <v>1-485-3D</v>
      </c>
      <c r="AB495" s="419" t="str">
        <f>+_xlfn.XLOOKUP(AA495,SOLIEU!B:B,SOLIEU!E:E,"")</f>
        <v/>
      </c>
      <c r="AC495" s="48"/>
    </row>
    <row r="496" spans="1:29" ht="17.399999999999999" hidden="1" customHeight="1" x14ac:dyDescent="0.3">
      <c r="A496" s="318">
        <f t="shared" si="115"/>
        <v>486</v>
      </c>
      <c r="B496" s="318" t="str">
        <f t="shared" si="105"/>
        <v/>
      </c>
      <c r="C496" s="520" t="str">
        <f>+_xlfn.XLOOKUP($AB496,SOLIEU!$E:$E,SOLIEU!$AP:$AP,"")</f>
        <v/>
      </c>
      <c r="D496" s="520" t="str">
        <f>+_xlfn.XLOOKUP($AB496,SOLIEU!$E:$E,SOLIEU!$AQ:$AQ,"")</f>
        <v/>
      </c>
      <c r="E496" s="520" t="str">
        <f>+_xlfn.XLOOKUP($AB496,SOLIEU!$E:$E,SOLIEU!$W:$W,"")</f>
        <v/>
      </c>
      <c r="F496" s="520" t="str">
        <f>+_xlfn.XLOOKUP($AB496,SOLIEU!$E:$E,SOLIEU!$Z:$Z,"")</f>
        <v/>
      </c>
      <c r="G496" s="520" t="str">
        <f>+_xlfn.XLOOKUP($AB496,SOLIEU!$E:$E,SOLIEU!$AD:$AD,"")</f>
        <v/>
      </c>
      <c r="H496" s="520" t="str">
        <f>+_xlfn.XLOOKUP($AB496,SOLIEU!$E:$E,SOLIEU!$AG:$AG,"")</f>
        <v/>
      </c>
      <c r="I496" s="520" t="str">
        <f>+_xlfn.XLOOKUP($AB496,SOLIEU!$E:$E,SOLIEU!$AI:$AI,"")</f>
        <v/>
      </c>
      <c r="J496" s="521" t="str">
        <f t="shared" si="106"/>
        <v/>
      </c>
      <c r="K496" s="521" t="str">
        <f t="shared" si="107"/>
        <v/>
      </c>
      <c r="L496" s="520" t="str">
        <f>+_xlfn.XLOOKUP($AB496,SOLIEU!$E:$E,SOLIEU!$AA:$AA,"")</f>
        <v/>
      </c>
      <c r="M496" s="520" t="str">
        <f>+_xlfn.XLOOKUP($AB496,SOLIEU!$E:$E,SOLIEU!$AE:$AE,"")</f>
        <v/>
      </c>
      <c r="N496" s="520" t="str">
        <f>+_xlfn.XLOOKUP($AB496,SOLIEU!$E:$E,SOLIEU!$AH:$AH,"")</f>
        <v/>
      </c>
      <c r="O496" s="520" t="str">
        <f>+_xlfn.XLOOKUP($AB496,SOLIEU!$E:$E,SOLIEU!$AJ:$AJ,"")</f>
        <v/>
      </c>
      <c r="P496" s="521" t="e">
        <f t="shared" si="108"/>
        <v>#VALUE!</v>
      </c>
      <c r="Q496" s="521" t="e">
        <f t="shared" si="109"/>
        <v>#VALUE!</v>
      </c>
      <c r="R496" s="521" t="e">
        <f t="shared" si="110"/>
        <v>#VALUE!</v>
      </c>
      <c r="S496" s="521" t="e">
        <f t="shared" si="111"/>
        <v>#VALUE!</v>
      </c>
      <c r="T496" s="521" t="e">
        <f t="shared" si="112"/>
        <v>#VALUE!</v>
      </c>
      <c r="U496" s="521" t="e">
        <f t="shared" si="113"/>
        <v>#VALUE!</v>
      </c>
      <c r="V496" s="296" t="s">
        <v>46</v>
      </c>
      <c r="Y496" s="48">
        <f t="shared" si="104"/>
        <v>1</v>
      </c>
      <c r="Z496" s="48">
        <f t="shared" si="102"/>
        <v>486</v>
      </c>
      <c r="AA496" s="48" t="str">
        <f t="shared" si="114"/>
        <v>1-486-3D</v>
      </c>
      <c r="AB496" s="419" t="str">
        <f>+_xlfn.XLOOKUP(AA496,SOLIEU!B:B,SOLIEU!E:E,"")</f>
        <v/>
      </c>
      <c r="AC496" s="48"/>
    </row>
    <row r="497" spans="1:29" ht="17.399999999999999" hidden="1" customHeight="1" x14ac:dyDescent="0.3">
      <c r="A497" s="318">
        <f t="shared" si="115"/>
        <v>487</v>
      </c>
      <c r="B497" s="318" t="str">
        <f t="shared" si="105"/>
        <v/>
      </c>
      <c r="C497" s="520" t="str">
        <f>+_xlfn.XLOOKUP($AB497,SOLIEU!$E:$E,SOLIEU!$AP:$AP,"")</f>
        <v/>
      </c>
      <c r="D497" s="520" t="str">
        <f>+_xlfn.XLOOKUP($AB497,SOLIEU!$E:$E,SOLIEU!$AQ:$AQ,"")</f>
        <v/>
      </c>
      <c r="E497" s="520" t="str">
        <f>+_xlfn.XLOOKUP($AB497,SOLIEU!$E:$E,SOLIEU!$W:$W,"")</f>
        <v/>
      </c>
      <c r="F497" s="520" t="str">
        <f>+_xlfn.XLOOKUP($AB497,SOLIEU!$E:$E,SOLIEU!$Z:$Z,"")</f>
        <v/>
      </c>
      <c r="G497" s="520" t="str">
        <f>+_xlfn.XLOOKUP($AB497,SOLIEU!$E:$E,SOLIEU!$AD:$AD,"")</f>
        <v/>
      </c>
      <c r="H497" s="520" t="str">
        <f>+_xlfn.XLOOKUP($AB497,SOLIEU!$E:$E,SOLIEU!$AG:$AG,"")</f>
        <v/>
      </c>
      <c r="I497" s="520" t="str">
        <f>+_xlfn.XLOOKUP($AB497,SOLIEU!$E:$E,SOLIEU!$AI:$AI,"")</f>
        <v/>
      </c>
      <c r="J497" s="521" t="str">
        <f t="shared" si="106"/>
        <v/>
      </c>
      <c r="K497" s="521" t="str">
        <f t="shared" si="107"/>
        <v/>
      </c>
      <c r="L497" s="520" t="str">
        <f>+_xlfn.XLOOKUP($AB497,SOLIEU!$E:$E,SOLIEU!$AA:$AA,"")</f>
        <v/>
      </c>
      <c r="M497" s="520" t="str">
        <f>+_xlfn.XLOOKUP($AB497,SOLIEU!$E:$E,SOLIEU!$AE:$AE,"")</f>
        <v/>
      </c>
      <c r="N497" s="520" t="str">
        <f>+_xlfn.XLOOKUP($AB497,SOLIEU!$E:$E,SOLIEU!$AH:$AH,"")</f>
        <v/>
      </c>
      <c r="O497" s="520" t="str">
        <f>+_xlfn.XLOOKUP($AB497,SOLIEU!$E:$E,SOLIEU!$AJ:$AJ,"")</f>
        <v/>
      </c>
      <c r="P497" s="521" t="e">
        <f t="shared" si="108"/>
        <v>#VALUE!</v>
      </c>
      <c r="Q497" s="521" t="e">
        <f t="shared" si="109"/>
        <v>#VALUE!</v>
      </c>
      <c r="R497" s="521" t="e">
        <f t="shared" si="110"/>
        <v>#VALUE!</v>
      </c>
      <c r="S497" s="521" t="e">
        <f t="shared" si="111"/>
        <v>#VALUE!</v>
      </c>
      <c r="T497" s="521" t="e">
        <f t="shared" si="112"/>
        <v>#VALUE!</v>
      </c>
      <c r="U497" s="521" t="e">
        <f t="shared" si="113"/>
        <v>#VALUE!</v>
      </c>
      <c r="V497" s="296" t="s">
        <v>46</v>
      </c>
      <c r="Y497" s="48">
        <f t="shared" si="104"/>
        <v>1</v>
      </c>
      <c r="Z497" s="48">
        <f t="shared" si="102"/>
        <v>487</v>
      </c>
      <c r="AA497" s="48" t="str">
        <f t="shared" si="114"/>
        <v>1-487-3D</v>
      </c>
      <c r="AB497" s="419" t="str">
        <f>+_xlfn.XLOOKUP(AA497,SOLIEU!B:B,SOLIEU!E:E,"")</f>
        <v/>
      </c>
      <c r="AC497" s="48"/>
    </row>
    <row r="498" spans="1:29" ht="17.399999999999999" hidden="1" customHeight="1" x14ac:dyDescent="0.3">
      <c r="A498" s="318">
        <f t="shared" si="115"/>
        <v>488</v>
      </c>
      <c r="B498" s="318" t="str">
        <f t="shared" si="105"/>
        <v/>
      </c>
      <c r="C498" s="520" t="str">
        <f>+_xlfn.XLOOKUP($AB498,SOLIEU!$E:$E,SOLIEU!$AP:$AP,"")</f>
        <v/>
      </c>
      <c r="D498" s="520" t="str">
        <f>+_xlfn.XLOOKUP($AB498,SOLIEU!$E:$E,SOLIEU!$AQ:$AQ,"")</f>
        <v/>
      </c>
      <c r="E498" s="520" t="str">
        <f>+_xlfn.XLOOKUP($AB498,SOLIEU!$E:$E,SOLIEU!$W:$W,"")</f>
        <v/>
      </c>
      <c r="F498" s="520" t="str">
        <f>+_xlfn.XLOOKUP($AB498,SOLIEU!$E:$E,SOLIEU!$Z:$Z,"")</f>
        <v/>
      </c>
      <c r="G498" s="520" t="str">
        <f>+_xlfn.XLOOKUP($AB498,SOLIEU!$E:$E,SOLIEU!$AD:$AD,"")</f>
        <v/>
      </c>
      <c r="H498" s="520" t="str">
        <f>+_xlfn.XLOOKUP($AB498,SOLIEU!$E:$E,SOLIEU!$AG:$AG,"")</f>
        <v/>
      </c>
      <c r="I498" s="520" t="str">
        <f>+_xlfn.XLOOKUP($AB498,SOLIEU!$E:$E,SOLIEU!$AI:$AI,"")</f>
        <v/>
      </c>
      <c r="J498" s="521" t="str">
        <f t="shared" si="106"/>
        <v/>
      </c>
      <c r="K498" s="521" t="str">
        <f t="shared" si="107"/>
        <v/>
      </c>
      <c r="L498" s="520" t="str">
        <f>+_xlfn.XLOOKUP($AB498,SOLIEU!$E:$E,SOLIEU!$AA:$AA,"")</f>
        <v/>
      </c>
      <c r="M498" s="520" t="str">
        <f>+_xlfn.XLOOKUP($AB498,SOLIEU!$E:$E,SOLIEU!$AE:$AE,"")</f>
        <v/>
      </c>
      <c r="N498" s="520" t="str">
        <f>+_xlfn.XLOOKUP($AB498,SOLIEU!$E:$E,SOLIEU!$AH:$AH,"")</f>
        <v/>
      </c>
      <c r="O498" s="520" t="str">
        <f>+_xlfn.XLOOKUP($AB498,SOLIEU!$E:$E,SOLIEU!$AJ:$AJ,"")</f>
        <v/>
      </c>
      <c r="P498" s="521" t="e">
        <f t="shared" si="108"/>
        <v>#VALUE!</v>
      </c>
      <c r="Q498" s="521" t="e">
        <f t="shared" si="109"/>
        <v>#VALUE!</v>
      </c>
      <c r="R498" s="521" t="e">
        <f t="shared" si="110"/>
        <v>#VALUE!</v>
      </c>
      <c r="S498" s="521" t="e">
        <f t="shared" si="111"/>
        <v>#VALUE!</v>
      </c>
      <c r="T498" s="521" t="e">
        <f t="shared" si="112"/>
        <v>#VALUE!</v>
      </c>
      <c r="U498" s="521" t="e">
        <f t="shared" si="113"/>
        <v>#VALUE!</v>
      </c>
      <c r="V498" s="296" t="s">
        <v>46</v>
      </c>
      <c r="Y498" s="48">
        <f t="shared" si="104"/>
        <v>1</v>
      </c>
      <c r="Z498" s="48">
        <f t="shared" si="102"/>
        <v>488</v>
      </c>
      <c r="AA498" s="48" t="str">
        <f t="shared" si="114"/>
        <v>1-488-3D</v>
      </c>
      <c r="AB498" s="419" t="str">
        <f>+_xlfn.XLOOKUP(AA498,SOLIEU!B:B,SOLIEU!E:E,"")</f>
        <v/>
      </c>
      <c r="AC498" s="48"/>
    </row>
    <row r="499" spans="1:29" ht="17.399999999999999" hidden="1" customHeight="1" x14ac:dyDescent="0.3">
      <c r="A499" s="318">
        <f t="shared" si="115"/>
        <v>489</v>
      </c>
      <c r="B499" s="318" t="str">
        <f t="shared" si="105"/>
        <v/>
      </c>
      <c r="C499" s="520" t="str">
        <f>+_xlfn.XLOOKUP($AB499,SOLIEU!$E:$E,SOLIEU!$AP:$AP,"")</f>
        <v/>
      </c>
      <c r="D499" s="520" t="str">
        <f>+_xlfn.XLOOKUP($AB499,SOLIEU!$E:$E,SOLIEU!$AQ:$AQ,"")</f>
        <v/>
      </c>
      <c r="E499" s="520" t="str">
        <f>+_xlfn.XLOOKUP($AB499,SOLIEU!$E:$E,SOLIEU!$W:$W,"")</f>
        <v/>
      </c>
      <c r="F499" s="520" t="str">
        <f>+_xlfn.XLOOKUP($AB499,SOLIEU!$E:$E,SOLIEU!$Z:$Z,"")</f>
        <v/>
      </c>
      <c r="G499" s="520" t="str">
        <f>+_xlfn.XLOOKUP($AB499,SOLIEU!$E:$E,SOLIEU!$AD:$AD,"")</f>
        <v/>
      </c>
      <c r="H499" s="520" t="str">
        <f>+_xlfn.XLOOKUP($AB499,SOLIEU!$E:$E,SOLIEU!$AG:$AG,"")</f>
        <v/>
      </c>
      <c r="I499" s="520" t="str">
        <f>+_xlfn.XLOOKUP($AB499,SOLIEU!$E:$E,SOLIEU!$AI:$AI,"")</f>
        <v/>
      </c>
      <c r="J499" s="521" t="str">
        <f t="shared" si="106"/>
        <v/>
      </c>
      <c r="K499" s="521" t="str">
        <f t="shared" si="107"/>
        <v/>
      </c>
      <c r="L499" s="520" t="str">
        <f>+_xlfn.XLOOKUP($AB499,SOLIEU!$E:$E,SOLIEU!$AA:$AA,"")</f>
        <v/>
      </c>
      <c r="M499" s="520" t="str">
        <f>+_xlfn.XLOOKUP($AB499,SOLIEU!$E:$E,SOLIEU!$AE:$AE,"")</f>
        <v/>
      </c>
      <c r="N499" s="520" t="str">
        <f>+_xlfn.XLOOKUP($AB499,SOLIEU!$E:$E,SOLIEU!$AH:$AH,"")</f>
        <v/>
      </c>
      <c r="O499" s="520" t="str">
        <f>+_xlfn.XLOOKUP($AB499,SOLIEU!$E:$E,SOLIEU!$AJ:$AJ,"")</f>
        <v/>
      </c>
      <c r="P499" s="521" t="e">
        <f t="shared" si="108"/>
        <v>#VALUE!</v>
      </c>
      <c r="Q499" s="521" t="e">
        <f t="shared" si="109"/>
        <v>#VALUE!</v>
      </c>
      <c r="R499" s="521" t="e">
        <f t="shared" si="110"/>
        <v>#VALUE!</v>
      </c>
      <c r="S499" s="521" t="e">
        <f t="shared" si="111"/>
        <v>#VALUE!</v>
      </c>
      <c r="T499" s="521" t="e">
        <f t="shared" si="112"/>
        <v>#VALUE!</v>
      </c>
      <c r="U499" s="521" t="e">
        <f t="shared" si="113"/>
        <v>#VALUE!</v>
      </c>
      <c r="V499" s="296" t="s">
        <v>46</v>
      </c>
      <c r="Y499" s="48">
        <f t="shared" si="104"/>
        <v>1</v>
      </c>
      <c r="Z499" s="48">
        <f t="shared" si="102"/>
        <v>489</v>
      </c>
      <c r="AA499" s="48" t="str">
        <f t="shared" si="114"/>
        <v>1-489-3D</v>
      </c>
      <c r="AB499" s="419" t="str">
        <f>+_xlfn.XLOOKUP(AA499,SOLIEU!B:B,SOLIEU!E:E,"")</f>
        <v/>
      </c>
      <c r="AC499" s="48"/>
    </row>
    <row r="500" spans="1:29" ht="17.399999999999999" hidden="1" customHeight="1" x14ac:dyDescent="0.3">
      <c r="A500" s="318">
        <f t="shared" si="115"/>
        <v>490</v>
      </c>
      <c r="B500" s="318" t="str">
        <f t="shared" si="105"/>
        <v/>
      </c>
      <c r="C500" s="520" t="str">
        <f>+_xlfn.XLOOKUP($AB500,SOLIEU!$E:$E,SOLIEU!$AP:$AP,"")</f>
        <v/>
      </c>
      <c r="D500" s="520" t="str">
        <f>+_xlfn.XLOOKUP($AB500,SOLIEU!$E:$E,SOLIEU!$AQ:$AQ,"")</f>
        <v/>
      </c>
      <c r="E500" s="520" t="str">
        <f>+_xlfn.XLOOKUP($AB500,SOLIEU!$E:$E,SOLIEU!$W:$W,"")</f>
        <v/>
      </c>
      <c r="F500" s="520" t="str">
        <f>+_xlfn.XLOOKUP($AB500,SOLIEU!$E:$E,SOLIEU!$Z:$Z,"")</f>
        <v/>
      </c>
      <c r="G500" s="520" t="str">
        <f>+_xlfn.XLOOKUP($AB500,SOLIEU!$E:$E,SOLIEU!$AD:$AD,"")</f>
        <v/>
      </c>
      <c r="H500" s="520" t="str">
        <f>+_xlfn.XLOOKUP($AB500,SOLIEU!$E:$E,SOLIEU!$AG:$AG,"")</f>
        <v/>
      </c>
      <c r="I500" s="520" t="str">
        <f>+_xlfn.XLOOKUP($AB500,SOLIEU!$E:$E,SOLIEU!$AI:$AI,"")</f>
        <v/>
      </c>
      <c r="J500" s="521" t="str">
        <f t="shared" si="106"/>
        <v/>
      </c>
      <c r="K500" s="521" t="str">
        <f t="shared" si="107"/>
        <v/>
      </c>
      <c r="L500" s="520" t="str">
        <f>+_xlfn.XLOOKUP($AB500,SOLIEU!$E:$E,SOLIEU!$AA:$AA,"")</f>
        <v/>
      </c>
      <c r="M500" s="520" t="str">
        <f>+_xlfn.XLOOKUP($AB500,SOLIEU!$E:$E,SOLIEU!$AE:$AE,"")</f>
        <v/>
      </c>
      <c r="N500" s="520" t="str">
        <f>+_xlfn.XLOOKUP($AB500,SOLIEU!$E:$E,SOLIEU!$AH:$AH,"")</f>
        <v/>
      </c>
      <c r="O500" s="520" t="str">
        <f>+_xlfn.XLOOKUP($AB500,SOLIEU!$E:$E,SOLIEU!$AJ:$AJ,"")</f>
        <v/>
      </c>
      <c r="P500" s="521" t="e">
        <f t="shared" si="108"/>
        <v>#VALUE!</v>
      </c>
      <c r="Q500" s="521" t="e">
        <f t="shared" si="109"/>
        <v>#VALUE!</v>
      </c>
      <c r="R500" s="521" t="e">
        <f t="shared" si="110"/>
        <v>#VALUE!</v>
      </c>
      <c r="S500" s="521" t="e">
        <f t="shared" si="111"/>
        <v>#VALUE!</v>
      </c>
      <c r="T500" s="521" t="e">
        <f t="shared" si="112"/>
        <v>#VALUE!</v>
      </c>
      <c r="U500" s="521" t="e">
        <f t="shared" si="113"/>
        <v>#VALUE!</v>
      </c>
      <c r="V500" s="296" t="s">
        <v>46</v>
      </c>
      <c r="Y500" s="48">
        <f t="shared" si="104"/>
        <v>1</v>
      </c>
      <c r="Z500" s="48">
        <f t="shared" si="102"/>
        <v>490</v>
      </c>
      <c r="AA500" s="48" t="str">
        <f t="shared" si="114"/>
        <v>1-490-3D</v>
      </c>
      <c r="AB500" s="419" t="str">
        <f>+_xlfn.XLOOKUP(AA500,SOLIEU!B:B,SOLIEU!E:E,"")</f>
        <v/>
      </c>
      <c r="AC500" s="48"/>
    </row>
    <row r="501" spans="1:29" ht="17.399999999999999" hidden="1" customHeight="1" x14ac:dyDescent="0.3">
      <c r="A501" s="318">
        <f t="shared" si="115"/>
        <v>491</v>
      </c>
      <c r="B501" s="318" t="str">
        <f t="shared" si="105"/>
        <v/>
      </c>
      <c r="C501" s="520" t="str">
        <f>+_xlfn.XLOOKUP($AB501,SOLIEU!$E:$E,SOLIEU!$AP:$AP,"")</f>
        <v/>
      </c>
      <c r="D501" s="520" t="str">
        <f>+_xlfn.XLOOKUP($AB501,SOLIEU!$E:$E,SOLIEU!$AQ:$AQ,"")</f>
        <v/>
      </c>
      <c r="E501" s="520" t="str">
        <f>+_xlfn.XLOOKUP($AB501,SOLIEU!$E:$E,SOLIEU!$W:$W,"")</f>
        <v/>
      </c>
      <c r="F501" s="520" t="str">
        <f>+_xlfn.XLOOKUP($AB501,SOLIEU!$E:$E,SOLIEU!$Z:$Z,"")</f>
        <v/>
      </c>
      <c r="G501" s="520" t="str">
        <f>+_xlfn.XLOOKUP($AB501,SOLIEU!$E:$E,SOLIEU!$AD:$AD,"")</f>
        <v/>
      </c>
      <c r="H501" s="520" t="str">
        <f>+_xlfn.XLOOKUP($AB501,SOLIEU!$E:$E,SOLIEU!$AG:$AG,"")</f>
        <v/>
      </c>
      <c r="I501" s="520" t="str">
        <f>+_xlfn.XLOOKUP($AB501,SOLIEU!$E:$E,SOLIEU!$AI:$AI,"")</f>
        <v/>
      </c>
      <c r="J501" s="521" t="str">
        <f t="shared" si="106"/>
        <v/>
      </c>
      <c r="K501" s="521" t="str">
        <f t="shared" si="107"/>
        <v/>
      </c>
      <c r="L501" s="520" t="str">
        <f>+_xlfn.XLOOKUP($AB501,SOLIEU!$E:$E,SOLIEU!$AA:$AA,"")</f>
        <v/>
      </c>
      <c r="M501" s="520" t="str">
        <f>+_xlfn.XLOOKUP($AB501,SOLIEU!$E:$E,SOLIEU!$AE:$AE,"")</f>
        <v/>
      </c>
      <c r="N501" s="520" t="str">
        <f>+_xlfn.XLOOKUP($AB501,SOLIEU!$E:$E,SOLIEU!$AH:$AH,"")</f>
        <v/>
      </c>
      <c r="O501" s="520" t="str">
        <f>+_xlfn.XLOOKUP($AB501,SOLIEU!$E:$E,SOLIEU!$AJ:$AJ,"")</f>
        <v/>
      </c>
      <c r="P501" s="521" t="e">
        <f t="shared" si="108"/>
        <v>#VALUE!</v>
      </c>
      <c r="Q501" s="521" t="e">
        <f t="shared" si="109"/>
        <v>#VALUE!</v>
      </c>
      <c r="R501" s="521" t="e">
        <f t="shared" si="110"/>
        <v>#VALUE!</v>
      </c>
      <c r="S501" s="521" t="e">
        <f t="shared" si="111"/>
        <v>#VALUE!</v>
      </c>
      <c r="T501" s="521" t="e">
        <f t="shared" si="112"/>
        <v>#VALUE!</v>
      </c>
      <c r="U501" s="521" t="e">
        <f t="shared" si="113"/>
        <v>#VALUE!</v>
      </c>
      <c r="V501" s="296" t="s">
        <v>46</v>
      </c>
      <c r="Y501" s="48">
        <f t="shared" si="104"/>
        <v>1</v>
      </c>
      <c r="Z501" s="48">
        <f t="shared" si="102"/>
        <v>491</v>
      </c>
      <c r="AA501" s="48" t="str">
        <f t="shared" si="114"/>
        <v>1-491-3D</v>
      </c>
      <c r="AB501" s="419" t="str">
        <f>+_xlfn.XLOOKUP(AA501,SOLIEU!B:B,SOLIEU!E:E,"")</f>
        <v/>
      </c>
      <c r="AC501" s="48"/>
    </row>
    <row r="502" spans="1:29" ht="17.399999999999999" hidden="1" customHeight="1" x14ac:dyDescent="0.3">
      <c r="A502" s="318">
        <f t="shared" si="115"/>
        <v>492</v>
      </c>
      <c r="B502" s="318" t="str">
        <f t="shared" si="105"/>
        <v/>
      </c>
      <c r="C502" s="520" t="str">
        <f>+_xlfn.XLOOKUP($AB502,SOLIEU!$E:$E,SOLIEU!$AP:$AP,"")</f>
        <v/>
      </c>
      <c r="D502" s="520" t="str">
        <f>+_xlfn.XLOOKUP($AB502,SOLIEU!$E:$E,SOLIEU!$AQ:$AQ,"")</f>
        <v/>
      </c>
      <c r="E502" s="520" t="str">
        <f>+_xlfn.XLOOKUP($AB502,SOLIEU!$E:$E,SOLIEU!$W:$W,"")</f>
        <v/>
      </c>
      <c r="F502" s="520" t="str">
        <f>+_xlfn.XLOOKUP($AB502,SOLIEU!$E:$E,SOLIEU!$Z:$Z,"")</f>
        <v/>
      </c>
      <c r="G502" s="520" t="str">
        <f>+_xlfn.XLOOKUP($AB502,SOLIEU!$E:$E,SOLIEU!$AD:$AD,"")</f>
        <v/>
      </c>
      <c r="H502" s="520" t="str">
        <f>+_xlfn.XLOOKUP($AB502,SOLIEU!$E:$E,SOLIEU!$AG:$AG,"")</f>
        <v/>
      </c>
      <c r="I502" s="520" t="str">
        <f>+_xlfn.XLOOKUP($AB502,SOLIEU!$E:$E,SOLIEU!$AI:$AI,"")</f>
        <v/>
      </c>
      <c r="J502" s="521" t="str">
        <f t="shared" si="106"/>
        <v/>
      </c>
      <c r="K502" s="521" t="str">
        <f t="shared" si="107"/>
        <v/>
      </c>
      <c r="L502" s="520" t="str">
        <f>+_xlfn.XLOOKUP($AB502,SOLIEU!$E:$E,SOLIEU!$AA:$AA,"")</f>
        <v/>
      </c>
      <c r="M502" s="520" t="str">
        <f>+_xlfn.XLOOKUP($AB502,SOLIEU!$E:$E,SOLIEU!$AE:$AE,"")</f>
        <v/>
      </c>
      <c r="N502" s="520" t="str">
        <f>+_xlfn.XLOOKUP($AB502,SOLIEU!$E:$E,SOLIEU!$AH:$AH,"")</f>
        <v/>
      </c>
      <c r="O502" s="520" t="str">
        <f>+_xlfn.XLOOKUP($AB502,SOLIEU!$E:$E,SOLIEU!$AJ:$AJ,"")</f>
        <v/>
      </c>
      <c r="P502" s="521" t="e">
        <f t="shared" si="108"/>
        <v>#VALUE!</v>
      </c>
      <c r="Q502" s="521" t="e">
        <f t="shared" si="109"/>
        <v>#VALUE!</v>
      </c>
      <c r="R502" s="521" t="e">
        <f t="shared" si="110"/>
        <v>#VALUE!</v>
      </c>
      <c r="S502" s="521" t="e">
        <f t="shared" si="111"/>
        <v>#VALUE!</v>
      </c>
      <c r="T502" s="521" t="e">
        <f t="shared" si="112"/>
        <v>#VALUE!</v>
      </c>
      <c r="U502" s="521" t="e">
        <f t="shared" si="113"/>
        <v>#VALUE!</v>
      </c>
      <c r="V502" s="296" t="s">
        <v>46</v>
      </c>
      <c r="Y502" s="48">
        <f t="shared" si="104"/>
        <v>1</v>
      </c>
      <c r="Z502" s="48">
        <f t="shared" si="102"/>
        <v>492</v>
      </c>
      <c r="AA502" s="48" t="str">
        <f t="shared" si="114"/>
        <v>1-492-3D</v>
      </c>
      <c r="AB502" s="419" t="str">
        <f>+_xlfn.XLOOKUP(AA502,SOLIEU!B:B,SOLIEU!E:E,"")</f>
        <v/>
      </c>
      <c r="AC502" s="48"/>
    </row>
    <row r="503" spans="1:29" ht="17.399999999999999" hidden="1" customHeight="1" x14ac:dyDescent="0.3">
      <c r="A503" s="318">
        <f t="shared" si="115"/>
        <v>493</v>
      </c>
      <c r="B503" s="318" t="str">
        <f t="shared" si="105"/>
        <v/>
      </c>
      <c r="C503" s="520" t="str">
        <f>+_xlfn.XLOOKUP($AB503,SOLIEU!$E:$E,SOLIEU!$AP:$AP,"")</f>
        <v/>
      </c>
      <c r="D503" s="520" t="str">
        <f>+_xlfn.XLOOKUP($AB503,SOLIEU!$E:$E,SOLIEU!$AQ:$AQ,"")</f>
        <v/>
      </c>
      <c r="E503" s="520" t="str">
        <f>+_xlfn.XLOOKUP($AB503,SOLIEU!$E:$E,SOLIEU!$W:$W,"")</f>
        <v/>
      </c>
      <c r="F503" s="520" t="str">
        <f>+_xlfn.XLOOKUP($AB503,SOLIEU!$E:$E,SOLIEU!$Z:$Z,"")</f>
        <v/>
      </c>
      <c r="G503" s="520" t="str">
        <f>+_xlfn.XLOOKUP($AB503,SOLIEU!$E:$E,SOLIEU!$AD:$AD,"")</f>
        <v/>
      </c>
      <c r="H503" s="520" t="str">
        <f>+_xlfn.XLOOKUP($AB503,SOLIEU!$E:$E,SOLIEU!$AG:$AG,"")</f>
        <v/>
      </c>
      <c r="I503" s="520" t="str">
        <f>+_xlfn.XLOOKUP($AB503,SOLIEU!$E:$E,SOLIEU!$AI:$AI,"")</f>
        <v/>
      </c>
      <c r="J503" s="521" t="str">
        <f t="shared" si="106"/>
        <v/>
      </c>
      <c r="K503" s="521" t="str">
        <f t="shared" si="107"/>
        <v/>
      </c>
      <c r="L503" s="520" t="str">
        <f>+_xlfn.XLOOKUP($AB503,SOLIEU!$E:$E,SOLIEU!$AA:$AA,"")</f>
        <v/>
      </c>
      <c r="M503" s="520" t="str">
        <f>+_xlfn.XLOOKUP($AB503,SOLIEU!$E:$E,SOLIEU!$AE:$AE,"")</f>
        <v/>
      </c>
      <c r="N503" s="520" t="str">
        <f>+_xlfn.XLOOKUP($AB503,SOLIEU!$E:$E,SOLIEU!$AH:$AH,"")</f>
        <v/>
      </c>
      <c r="O503" s="520" t="str">
        <f>+_xlfn.XLOOKUP($AB503,SOLIEU!$E:$E,SOLIEU!$AJ:$AJ,"")</f>
        <v/>
      </c>
      <c r="P503" s="521" t="e">
        <f t="shared" si="108"/>
        <v>#VALUE!</v>
      </c>
      <c r="Q503" s="521" t="e">
        <f t="shared" si="109"/>
        <v>#VALUE!</v>
      </c>
      <c r="R503" s="521" t="e">
        <f t="shared" si="110"/>
        <v>#VALUE!</v>
      </c>
      <c r="S503" s="521" t="e">
        <f t="shared" si="111"/>
        <v>#VALUE!</v>
      </c>
      <c r="T503" s="521" t="e">
        <f t="shared" si="112"/>
        <v>#VALUE!</v>
      </c>
      <c r="U503" s="521" t="e">
        <f t="shared" si="113"/>
        <v>#VALUE!</v>
      </c>
      <c r="V503" s="296" t="s">
        <v>46</v>
      </c>
      <c r="Y503" s="48">
        <f t="shared" si="104"/>
        <v>1</v>
      </c>
      <c r="Z503" s="48">
        <f t="shared" si="102"/>
        <v>493</v>
      </c>
      <c r="AA503" s="48" t="str">
        <f t="shared" si="114"/>
        <v>1-493-3D</v>
      </c>
      <c r="AB503" s="419" t="str">
        <f>+_xlfn.XLOOKUP(AA503,SOLIEU!B:B,SOLIEU!E:E,"")</f>
        <v/>
      </c>
      <c r="AC503" s="48"/>
    </row>
    <row r="504" spans="1:29" ht="17.399999999999999" hidden="1" customHeight="1" x14ac:dyDescent="0.3">
      <c r="A504" s="318">
        <f t="shared" si="115"/>
        <v>494</v>
      </c>
      <c r="B504" s="318" t="str">
        <f t="shared" si="105"/>
        <v/>
      </c>
      <c r="C504" s="520" t="str">
        <f>+_xlfn.XLOOKUP($AB504,SOLIEU!$E:$E,SOLIEU!$AP:$AP,"")</f>
        <v/>
      </c>
      <c r="D504" s="520" t="str">
        <f>+_xlfn.XLOOKUP($AB504,SOLIEU!$E:$E,SOLIEU!$AQ:$AQ,"")</f>
        <v/>
      </c>
      <c r="E504" s="520" t="str">
        <f>+_xlfn.XLOOKUP($AB504,SOLIEU!$E:$E,SOLIEU!$W:$W,"")</f>
        <v/>
      </c>
      <c r="F504" s="520" t="str">
        <f>+_xlfn.XLOOKUP($AB504,SOLIEU!$E:$E,SOLIEU!$Z:$Z,"")</f>
        <v/>
      </c>
      <c r="G504" s="520" t="str">
        <f>+_xlfn.XLOOKUP($AB504,SOLIEU!$E:$E,SOLIEU!$AD:$AD,"")</f>
        <v/>
      </c>
      <c r="H504" s="520" t="str">
        <f>+_xlfn.XLOOKUP($AB504,SOLIEU!$E:$E,SOLIEU!$AG:$AG,"")</f>
        <v/>
      </c>
      <c r="I504" s="520" t="str">
        <f>+_xlfn.XLOOKUP($AB504,SOLIEU!$E:$E,SOLIEU!$AI:$AI,"")</f>
        <v/>
      </c>
      <c r="J504" s="521" t="str">
        <f t="shared" si="106"/>
        <v/>
      </c>
      <c r="K504" s="521" t="str">
        <f t="shared" si="107"/>
        <v/>
      </c>
      <c r="L504" s="520" t="str">
        <f>+_xlfn.XLOOKUP($AB504,SOLIEU!$E:$E,SOLIEU!$AA:$AA,"")</f>
        <v/>
      </c>
      <c r="M504" s="520" t="str">
        <f>+_xlfn.XLOOKUP($AB504,SOLIEU!$E:$E,SOLIEU!$AE:$AE,"")</f>
        <v/>
      </c>
      <c r="N504" s="520" t="str">
        <f>+_xlfn.XLOOKUP($AB504,SOLIEU!$E:$E,SOLIEU!$AH:$AH,"")</f>
        <v/>
      </c>
      <c r="O504" s="520" t="str">
        <f>+_xlfn.XLOOKUP($AB504,SOLIEU!$E:$E,SOLIEU!$AJ:$AJ,"")</f>
        <v/>
      </c>
      <c r="P504" s="521" t="e">
        <f t="shared" si="108"/>
        <v>#VALUE!</v>
      </c>
      <c r="Q504" s="521" t="e">
        <f t="shared" si="109"/>
        <v>#VALUE!</v>
      </c>
      <c r="R504" s="521" t="e">
        <f t="shared" si="110"/>
        <v>#VALUE!</v>
      </c>
      <c r="S504" s="521" t="e">
        <f t="shared" si="111"/>
        <v>#VALUE!</v>
      </c>
      <c r="T504" s="521" t="e">
        <f t="shared" si="112"/>
        <v>#VALUE!</v>
      </c>
      <c r="U504" s="521" t="e">
        <f t="shared" si="113"/>
        <v>#VALUE!</v>
      </c>
      <c r="V504" s="296" t="s">
        <v>46</v>
      </c>
      <c r="Y504" s="48">
        <f t="shared" si="104"/>
        <v>1</v>
      </c>
      <c r="Z504" s="48">
        <f t="shared" si="102"/>
        <v>494</v>
      </c>
      <c r="AA504" s="48" t="str">
        <f t="shared" si="114"/>
        <v>1-494-3D</v>
      </c>
      <c r="AB504" s="419" t="str">
        <f>+_xlfn.XLOOKUP(AA504,SOLIEU!B:B,SOLIEU!E:E,"")</f>
        <v/>
      </c>
      <c r="AC504" s="48"/>
    </row>
    <row r="505" spans="1:29" ht="17.399999999999999" hidden="1" customHeight="1" x14ac:dyDescent="0.3">
      <c r="A505" s="318">
        <f t="shared" si="115"/>
        <v>495</v>
      </c>
      <c r="B505" s="318" t="str">
        <f t="shared" si="105"/>
        <v/>
      </c>
      <c r="C505" s="520" t="str">
        <f>+_xlfn.XLOOKUP($AB505,SOLIEU!$E:$E,SOLIEU!$AP:$AP,"")</f>
        <v/>
      </c>
      <c r="D505" s="520" t="str">
        <f>+_xlfn.XLOOKUP($AB505,SOLIEU!$E:$E,SOLIEU!$AQ:$AQ,"")</f>
        <v/>
      </c>
      <c r="E505" s="520" t="str">
        <f>+_xlfn.XLOOKUP($AB505,SOLIEU!$E:$E,SOLIEU!$W:$W,"")</f>
        <v/>
      </c>
      <c r="F505" s="520" t="str">
        <f>+_xlfn.XLOOKUP($AB505,SOLIEU!$E:$E,SOLIEU!$Z:$Z,"")</f>
        <v/>
      </c>
      <c r="G505" s="520" t="str">
        <f>+_xlfn.XLOOKUP($AB505,SOLIEU!$E:$E,SOLIEU!$AD:$AD,"")</f>
        <v/>
      </c>
      <c r="H505" s="520" t="str">
        <f>+_xlfn.XLOOKUP($AB505,SOLIEU!$E:$E,SOLIEU!$AG:$AG,"")</f>
        <v/>
      </c>
      <c r="I505" s="520" t="str">
        <f>+_xlfn.XLOOKUP($AB505,SOLIEU!$E:$E,SOLIEU!$AI:$AI,"")</f>
        <v/>
      </c>
      <c r="J505" s="521" t="str">
        <f t="shared" si="106"/>
        <v/>
      </c>
      <c r="K505" s="521" t="str">
        <f t="shared" si="107"/>
        <v/>
      </c>
      <c r="L505" s="520" t="str">
        <f>+_xlfn.XLOOKUP($AB505,SOLIEU!$E:$E,SOLIEU!$AA:$AA,"")</f>
        <v/>
      </c>
      <c r="M505" s="520" t="str">
        <f>+_xlfn.XLOOKUP($AB505,SOLIEU!$E:$E,SOLIEU!$AE:$AE,"")</f>
        <v/>
      </c>
      <c r="N505" s="520" t="str">
        <f>+_xlfn.XLOOKUP($AB505,SOLIEU!$E:$E,SOLIEU!$AH:$AH,"")</f>
        <v/>
      </c>
      <c r="O505" s="520" t="str">
        <f>+_xlfn.XLOOKUP($AB505,SOLIEU!$E:$E,SOLIEU!$AJ:$AJ,"")</f>
        <v/>
      </c>
      <c r="P505" s="521" t="e">
        <f t="shared" si="108"/>
        <v>#VALUE!</v>
      </c>
      <c r="Q505" s="521" t="e">
        <f t="shared" si="109"/>
        <v>#VALUE!</v>
      </c>
      <c r="R505" s="521" t="e">
        <f t="shared" si="110"/>
        <v>#VALUE!</v>
      </c>
      <c r="S505" s="521" t="e">
        <f t="shared" si="111"/>
        <v>#VALUE!</v>
      </c>
      <c r="T505" s="521" t="e">
        <f t="shared" si="112"/>
        <v>#VALUE!</v>
      </c>
      <c r="U505" s="521" t="e">
        <f t="shared" si="113"/>
        <v>#VALUE!</v>
      </c>
      <c r="V505" s="296" t="s">
        <v>46</v>
      </c>
      <c r="Y505" s="48">
        <f t="shared" si="104"/>
        <v>1</v>
      </c>
      <c r="Z505" s="48">
        <f t="shared" si="102"/>
        <v>495</v>
      </c>
      <c r="AA505" s="48" t="str">
        <f t="shared" si="114"/>
        <v>1-495-3D</v>
      </c>
      <c r="AB505" s="419" t="str">
        <f>+_xlfn.XLOOKUP(AA505,SOLIEU!B:B,SOLIEU!E:E,"")</f>
        <v/>
      </c>
      <c r="AC505" s="48"/>
    </row>
    <row r="506" spans="1:29" ht="17.399999999999999" hidden="1" customHeight="1" x14ac:dyDescent="0.3">
      <c r="A506" s="318">
        <f t="shared" si="115"/>
        <v>496</v>
      </c>
      <c r="B506" s="318" t="str">
        <f t="shared" si="105"/>
        <v/>
      </c>
      <c r="C506" s="520" t="str">
        <f>+_xlfn.XLOOKUP($AB506,SOLIEU!$E:$E,SOLIEU!$AP:$AP,"")</f>
        <v/>
      </c>
      <c r="D506" s="520" t="str">
        <f>+_xlfn.XLOOKUP($AB506,SOLIEU!$E:$E,SOLIEU!$AQ:$AQ,"")</f>
        <v/>
      </c>
      <c r="E506" s="520" t="str">
        <f>+_xlfn.XLOOKUP($AB506,SOLIEU!$E:$E,SOLIEU!$W:$W,"")</f>
        <v/>
      </c>
      <c r="F506" s="520" t="str">
        <f>+_xlfn.XLOOKUP($AB506,SOLIEU!$E:$E,SOLIEU!$Z:$Z,"")</f>
        <v/>
      </c>
      <c r="G506" s="520" t="str">
        <f>+_xlfn.XLOOKUP($AB506,SOLIEU!$E:$E,SOLIEU!$AD:$AD,"")</f>
        <v/>
      </c>
      <c r="H506" s="520" t="str">
        <f>+_xlfn.XLOOKUP($AB506,SOLIEU!$E:$E,SOLIEU!$AG:$AG,"")</f>
        <v/>
      </c>
      <c r="I506" s="520" t="str">
        <f>+_xlfn.XLOOKUP($AB506,SOLIEU!$E:$E,SOLIEU!$AI:$AI,"")</f>
        <v/>
      </c>
      <c r="J506" s="521" t="str">
        <f t="shared" si="106"/>
        <v/>
      </c>
      <c r="K506" s="521" t="str">
        <f t="shared" si="107"/>
        <v/>
      </c>
      <c r="L506" s="520" t="str">
        <f>+_xlfn.XLOOKUP($AB506,SOLIEU!$E:$E,SOLIEU!$AA:$AA,"")</f>
        <v/>
      </c>
      <c r="M506" s="520" t="str">
        <f>+_xlfn.XLOOKUP($AB506,SOLIEU!$E:$E,SOLIEU!$AE:$AE,"")</f>
        <v/>
      </c>
      <c r="N506" s="520" t="str">
        <f>+_xlfn.XLOOKUP($AB506,SOLIEU!$E:$E,SOLIEU!$AH:$AH,"")</f>
        <v/>
      </c>
      <c r="O506" s="520" t="str">
        <f>+_xlfn.XLOOKUP($AB506,SOLIEU!$E:$E,SOLIEU!$AJ:$AJ,"")</f>
        <v/>
      </c>
      <c r="P506" s="521" t="e">
        <f t="shared" si="108"/>
        <v>#VALUE!</v>
      </c>
      <c r="Q506" s="521" t="e">
        <f t="shared" si="109"/>
        <v>#VALUE!</v>
      </c>
      <c r="R506" s="521" t="e">
        <f t="shared" si="110"/>
        <v>#VALUE!</v>
      </c>
      <c r="S506" s="521" t="e">
        <f t="shared" si="111"/>
        <v>#VALUE!</v>
      </c>
      <c r="T506" s="521" t="e">
        <f t="shared" si="112"/>
        <v>#VALUE!</v>
      </c>
      <c r="U506" s="521" t="e">
        <f t="shared" si="113"/>
        <v>#VALUE!</v>
      </c>
      <c r="V506" s="296" t="s">
        <v>46</v>
      </c>
      <c r="Y506" s="48">
        <f t="shared" si="104"/>
        <v>1</v>
      </c>
      <c r="Z506" s="48">
        <f t="shared" ref="Z506:Z569" si="116">+Z505+1</f>
        <v>496</v>
      </c>
      <c r="AA506" s="48" t="str">
        <f t="shared" si="114"/>
        <v>1-496-3D</v>
      </c>
      <c r="AB506" s="419" t="str">
        <f>+_xlfn.XLOOKUP(AA506,SOLIEU!B:B,SOLIEU!E:E,"")</f>
        <v/>
      </c>
      <c r="AC506" s="48"/>
    </row>
    <row r="507" spans="1:29" ht="17.399999999999999" hidden="1" customHeight="1" x14ac:dyDescent="0.3">
      <c r="A507" s="318">
        <f t="shared" si="115"/>
        <v>497</v>
      </c>
      <c r="B507" s="318" t="str">
        <f t="shared" si="105"/>
        <v/>
      </c>
      <c r="C507" s="520" t="str">
        <f>+_xlfn.XLOOKUP($AB507,SOLIEU!$E:$E,SOLIEU!$AP:$AP,"")</f>
        <v/>
      </c>
      <c r="D507" s="520" t="str">
        <f>+_xlfn.XLOOKUP($AB507,SOLIEU!$E:$E,SOLIEU!$AQ:$AQ,"")</f>
        <v/>
      </c>
      <c r="E507" s="520" t="str">
        <f>+_xlfn.XLOOKUP($AB507,SOLIEU!$E:$E,SOLIEU!$W:$W,"")</f>
        <v/>
      </c>
      <c r="F507" s="520" t="str">
        <f>+_xlfn.XLOOKUP($AB507,SOLIEU!$E:$E,SOLIEU!$Z:$Z,"")</f>
        <v/>
      </c>
      <c r="G507" s="520" t="str">
        <f>+_xlfn.XLOOKUP($AB507,SOLIEU!$E:$E,SOLIEU!$AD:$AD,"")</f>
        <v/>
      </c>
      <c r="H507" s="520" t="str">
        <f>+_xlfn.XLOOKUP($AB507,SOLIEU!$E:$E,SOLIEU!$AG:$AG,"")</f>
        <v/>
      </c>
      <c r="I507" s="520" t="str">
        <f>+_xlfn.XLOOKUP($AB507,SOLIEU!$E:$E,SOLIEU!$AI:$AI,"")</f>
        <v/>
      </c>
      <c r="J507" s="521" t="str">
        <f t="shared" si="106"/>
        <v/>
      </c>
      <c r="K507" s="521" t="str">
        <f t="shared" si="107"/>
        <v/>
      </c>
      <c r="L507" s="520" t="str">
        <f>+_xlfn.XLOOKUP($AB507,SOLIEU!$E:$E,SOLIEU!$AA:$AA,"")</f>
        <v/>
      </c>
      <c r="M507" s="520" t="str">
        <f>+_xlfn.XLOOKUP($AB507,SOLIEU!$E:$E,SOLIEU!$AE:$AE,"")</f>
        <v/>
      </c>
      <c r="N507" s="520" t="str">
        <f>+_xlfn.XLOOKUP($AB507,SOLIEU!$E:$E,SOLIEU!$AH:$AH,"")</f>
        <v/>
      </c>
      <c r="O507" s="520" t="str">
        <f>+_xlfn.XLOOKUP($AB507,SOLIEU!$E:$E,SOLIEU!$AJ:$AJ,"")</f>
        <v/>
      </c>
      <c r="P507" s="521" t="e">
        <f t="shared" si="108"/>
        <v>#VALUE!</v>
      </c>
      <c r="Q507" s="521" t="e">
        <f t="shared" si="109"/>
        <v>#VALUE!</v>
      </c>
      <c r="R507" s="521" t="e">
        <f t="shared" si="110"/>
        <v>#VALUE!</v>
      </c>
      <c r="S507" s="521" t="e">
        <f t="shared" si="111"/>
        <v>#VALUE!</v>
      </c>
      <c r="T507" s="521" t="e">
        <f t="shared" si="112"/>
        <v>#VALUE!</v>
      </c>
      <c r="U507" s="521" t="e">
        <f t="shared" si="113"/>
        <v>#VALUE!</v>
      </c>
      <c r="V507" s="296" t="s">
        <v>46</v>
      </c>
      <c r="Y507" s="48">
        <f t="shared" si="104"/>
        <v>1</v>
      </c>
      <c r="Z507" s="48">
        <f t="shared" si="116"/>
        <v>497</v>
      </c>
      <c r="AA507" s="48" t="str">
        <f t="shared" si="114"/>
        <v>1-497-3D</v>
      </c>
      <c r="AB507" s="419" t="str">
        <f>+_xlfn.XLOOKUP(AA507,SOLIEU!B:B,SOLIEU!E:E,"")</f>
        <v/>
      </c>
      <c r="AC507" s="48"/>
    </row>
    <row r="508" spans="1:29" ht="17.399999999999999" hidden="1" customHeight="1" x14ac:dyDescent="0.3">
      <c r="A508" s="318">
        <f t="shared" si="115"/>
        <v>498</v>
      </c>
      <c r="B508" s="318" t="str">
        <f t="shared" si="105"/>
        <v/>
      </c>
      <c r="C508" s="520" t="str">
        <f>+_xlfn.XLOOKUP($AB508,SOLIEU!$E:$E,SOLIEU!$AP:$AP,"")</f>
        <v/>
      </c>
      <c r="D508" s="520" t="str">
        <f>+_xlfn.XLOOKUP($AB508,SOLIEU!$E:$E,SOLIEU!$AQ:$AQ,"")</f>
        <v/>
      </c>
      <c r="E508" s="520" t="str">
        <f>+_xlfn.XLOOKUP($AB508,SOLIEU!$E:$E,SOLIEU!$W:$W,"")</f>
        <v/>
      </c>
      <c r="F508" s="520" t="str">
        <f>+_xlfn.XLOOKUP($AB508,SOLIEU!$E:$E,SOLIEU!$Z:$Z,"")</f>
        <v/>
      </c>
      <c r="G508" s="520" t="str">
        <f>+_xlfn.XLOOKUP($AB508,SOLIEU!$E:$E,SOLIEU!$AD:$AD,"")</f>
        <v/>
      </c>
      <c r="H508" s="520" t="str">
        <f>+_xlfn.XLOOKUP($AB508,SOLIEU!$E:$E,SOLIEU!$AG:$AG,"")</f>
        <v/>
      </c>
      <c r="I508" s="520" t="str">
        <f>+_xlfn.XLOOKUP($AB508,SOLIEU!$E:$E,SOLIEU!$AI:$AI,"")</f>
        <v/>
      </c>
      <c r="J508" s="521" t="str">
        <f t="shared" si="106"/>
        <v/>
      </c>
      <c r="K508" s="521" t="str">
        <f t="shared" si="107"/>
        <v/>
      </c>
      <c r="L508" s="520" t="str">
        <f>+_xlfn.XLOOKUP($AB508,SOLIEU!$E:$E,SOLIEU!$AA:$AA,"")</f>
        <v/>
      </c>
      <c r="M508" s="520" t="str">
        <f>+_xlfn.XLOOKUP($AB508,SOLIEU!$E:$E,SOLIEU!$AE:$AE,"")</f>
        <v/>
      </c>
      <c r="N508" s="520" t="str">
        <f>+_xlfn.XLOOKUP($AB508,SOLIEU!$E:$E,SOLIEU!$AH:$AH,"")</f>
        <v/>
      </c>
      <c r="O508" s="520" t="str">
        <f>+_xlfn.XLOOKUP($AB508,SOLIEU!$E:$E,SOLIEU!$AJ:$AJ,"")</f>
        <v/>
      </c>
      <c r="P508" s="521" t="e">
        <f t="shared" si="108"/>
        <v>#VALUE!</v>
      </c>
      <c r="Q508" s="521" t="e">
        <f t="shared" si="109"/>
        <v>#VALUE!</v>
      </c>
      <c r="R508" s="521" t="e">
        <f t="shared" si="110"/>
        <v>#VALUE!</v>
      </c>
      <c r="S508" s="521" t="e">
        <f t="shared" si="111"/>
        <v>#VALUE!</v>
      </c>
      <c r="T508" s="521" t="e">
        <f t="shared" si="112"/>
        <v>#VALUE!</v>
      </c>
      <c r="U508" s="521" t="e">
        <f t="shared" si="113"/>
        <v>#VALUE!</v>
      </c>
      <c r="V508" s="296" t="s">
        <v>46</v>
      </c>
      <c r="Y508" s="48">
        <f t="shared" si="104"/>
        <v>1</v>
      </c>
      <c r="Z508" s="48">
        <f t="shared" si="116"/>
        <v>498</v>
      </c>
      <c r="AA508" s="48" t="str">
        <f t="shared" si="114"/>
        <v>1-498-3D</v>
      </c>
      <c r="AB508" s="419" t="str">
        <f>+_xlfn.XLOOKUP(AA508,SOLIEU!B:B,SOLIEU!E:E,"")</f>
        <v/>
      </c>
      <c r="AC508" s="48"/>
    </row>
    <row r="509" spans="1:29" ht="17.399999999999999" hidden="1" customHeight="1" x14ac:dyDescent="0.3">
      <c r="A509" s="318">
        <f t="shared" si="115"/>
        <v>499</v>
      </c>
      <c r="B509" s="318" t="str">
        <f t="shared" si="105"/>
        <v/>
      </c>
      <c r="C509" s="520" t="str">
        <f>+_xlfn.XLOOKUP($AB509,SOLIEU!$E:$E,SOLIEU!$AP:$AP,"")</f>
        <v/>
      </c>
      <c r="D509" s="520" t="str">
        <f>+_xlfn.XLOOKUP($AB509,SOLIEU!$E:$E,SOLIEU!$AQ:$AQ,"")</f>
        <v/>
      </c>
      <c r="E509" s="520" t="str">
        <f>+_xlfn.XLOOKUP($AB509,SOLIEU!$E:$E,SOLIEU!$W:$W,"")</f>
        <v/>
      </c>
      <c r="F509" s="520" t="str">
        <f>+_xlfn.XLOOKUP($AB509,SOLIEU!$E:$E,SOLIEU!$Z:$Z,"")</f>
        <v/>
      </c>
      <c r="G509" s="520" t="str">
        <f>+_xlfn.XLOOKUP($AB509,SOLIEU!$E:$E,SOLIEU!$AD:$AD,"")</f>
        <v/>
      </c>
      <c r="H509" s="520" t="str">
        <f>+_xlfn.XLOOKUP($AB509,SOLIEU!$E:$E,SOLIEU!$AG:$AG,"")</f>
        <v/>
      </c>
      <c r="I509" s="520" t="str">
        <f>+_xlfn.XLOOKUP($AB509,SOLIEU!$E:$E,SOLIEU!$AI:$AI,"")</f>
        <v/>
      </c>
      <c r="J509" s="521" t="str">
        <f t="shared" si="106"/>
        <v/>
      </c>
      <c r="K509" s="521" t="str">
        <f t="shared" si="107"/>
        <v/>
      </c>
      <c r="L509" s="520" t="str">
        <f>+_xlfn.XLOOKUP($AB509,SOLIEU!$E:$E,SOLIEU!$AA:$AA,"")</f>
        <v/>
      </c>
      <c r="M509" s="520" t="str">
        <f>+_xlfn.XLOOKUP($AB509,SOLIEU!$E:$E,SOLIEU!$AE:$AE,"")</f>
        <v/>
      </c>
      <c r="N509" s="520" t="str">
        <f>+_xlfn.XLOOKUP($AB509,SOLIEU!$E:$E,SOLIEU!$AH:$AH,"")</f>
        <v/>
      </c>
      <c r="O509" s="520" t="str">
        <f>+_xlfn.XLOOKUP($AB509,SOLIEU!$E:$E,SOLIEU!$AJ:$AJ,"")</f>
        <v/>
      </c>
      <c r="P509" s="521" t="e">
        <f t="shared" si="108"/>
        <v>#VALUE!</v>
      </c>
      <c r="Q509" s="521" t="e">
        <f t="shared" si="109"/>
        <v>#VALUE!</v>
      </c>
      <c r="R509" s="521" t="e">
        <f t="shared" si="110"/>
        <v>#VALUE!</v>
      </c>
      <c r="S509" s="521" t="e">
        <f t="shared" si="111"/>
        <v>#VALUE!</v>
      </c>
      <c r="T509" s="521" t="e">
        <f t="shared" si="112"/>
        <v>#VALUE!</v>
      </c>
      <c r="U509" s="521" t="e">
        <f t="shared" si="113"/>
        <v>#VALUE!</v>
      </c>
      <c r="V509" s="296" t="s">
        <v>46</v>
      </c>
      <c r="Y509" s="48">
        <f t="shared" si="104"/>
        <v>1</v>
      </c>
      <c r="Z509" s="48">
        <f t="shared" si="116"/>
        <v>499</v>
      </c>
      <c r="AA509" s="48" t="str">
        <f t="shared" si="114"/>
        <v>1-499-3D</v>
      </c>
      <c r="AB509" s="419" t="str">
        <f>+_xlfn.XLOOKUP(AA509,SOLIEU!B:B,SOLIEU!E:E,"")</f>
        <v/>
      </c>
      <c r="AC509" s="48"/>
    </row>
    <row r="510" spans="1:29" ht="17.399999999999999" hidden="1" customHeight="1" x14ac:dyDescent="0.3">
      <c r="A510" s="318">
        <f t="shared" si="115"/>
        <v>500</v>
      </c>
      <c r="B510" s="318" t="str">
        <f t="shared" si="105"/>
        <v/>
      </c>
      <c r="C510" s="520" t="str">
        <f>+_xlfn.XLOOKUP($AB510,SOLIEU!$E:$E,SOLIEU!$AP:$AP,"")</f>
        <v/>
      </c>
      <c r="D510" s="520" t="str">
        <f>+_xlfn.XLOOKUP($AB510,SOLIEU!$E:$E,SOLIEU!$AQ:$AQ,"")</f>
        <v/>
      </c>
      <c r="E510" s="520" t="str">
        <f>+_xlfn.XLOOKUP($AB510,SOLIEU!$E:$E,SOLIEU!$W:$W,"")</f>
        <v/>
      </c>
      <c r="F510" s="520" t="str">
        <f>+_xlfn.XLOOKUP($AB510,SOLIEU!$E:$E,SOLIEU!$Z:$Z,"")</f>
        <v/>
      </c>
      <c r="G510" s="520" t="str">
        <f>+_xlfn.XLOOKUP($AB510,SOLIEU!$E:$E,SOLIEU!$AD:$AD,"")</f>
        <v/>
      </c>
      <c r="H510" s="520" t="str">
        <f>+_xlfn.XLOOKUP($AB510,SOLIEU!$E:$E,SOLIEU!$AG:$AG,"")</f>
        <v/>
      </c>
      <c r="I510" s="520" t="str">
        <f>+_xlfn.XLOOKUP($AB510,SOLIEU!$E:$E,SOLIEU!$AI:$AI,"")</f>
        <v/>
      </c>
      <c r="J510" s="521" t="str">
        <f t="shared" si="106"/>
        <v/>
      </c>
      <c r="K510" s="521" t="str">
        <f t="shared" si="107"/>
        <v/>
      </c>
      <c r="L510" s="520" t="str">
        <f>+_xlfn.XLOOKUP($AB510,SOLIEU!$E:$E,SOLIEU!$AA:$AA,"")</f>
        <v/>
      </c>
      <c r="M510" s="520" t="str">
        <f>+_xlfn.XLOOKUP($AB510,SOLIEU!$E:$E,SOLIEU!$AE:$AE,"")</f>
        <v/>
      </c>
      <c r="N510" s="520" t="str">
        <f>+_xlfn.XLOOKUP($AB510,SOLIEU!$E:$E,SOLIEU!$AH:$AH,"")</f>
        <v/>
      </c>
      <c r="O510" s="520" t="str">
        <f>+_xlfn.XLOOKUP($AB510,SOLIEU!$E:$E,SOLIEU!$AJ:$AJ,"")</f>
        <v/>
      </c>
      <c r="P510" s="521" t="e">
        <f t="shared" si="108"/>
        <v>#VALUE!</v>
      </c>
      <c r="Q510" s="521" t="e">
        <f t="shared" si="109"/>
        <v>#VALUE!</v>
      </c>
      <c r="R510" s="521" t="e">
        <f t="shared" si="110"/>
        <v>#VALUE!</v>
      </c>
      <c r="S510" s="521" t="e">
        <f t="shared" si="111"/>
        <v>#VALUE!</v>
      </c>
      <c r="T510" s="521" t="e">
        <f t="shared" si="112"/>
        <v>#VALUE!</v>
      </c>
      <c r="U510" s="521" t="e">
        <f t="shared" si="113"/>
        <v>#VALUE!</v>
      </c>
      <c r="V510" s="296" t="s">
        <v>46</v>
      </c>
      <c r="Y510" s="48">
        <f t="shared" si="104"/>
        <v>1</v>
      </c>
      <c r="Z510" s="48">
        <f t="shared" si="116"/>
        <v>500</v>
      </c>
      <c r="AA510" s="48" t="str">
        <f t="shared" si="114"/>
        <v>1-500-3D</v>
      </c>
      <c r="AB510" s="419" t="str">
        <f>+_xlfn.XLOOKUP(AA510,SOLIEU!B:B,SOLIEU!E:E,"")</f>
        <v/>
      </c>
      <c r="AC510" s="48"/>
    </row>
    <row r="511" spans="1:29" ht="17.399999999999999" hidden="1" customHeight="1" x14ac:dyDescent="0.3">
      <c r="A511" s="318">
        <f t="shared" si="115"/>
        <v>501</v>
      </c>
      <c r="B511" s="318" t="str">
        <f t="shared" si="105"/>
        <v/>
      </c>
      <c r="C511" s="520" t="str">
        <f>+_xlfn.XLOOKUP($AB511,SOLIEU!$E:$E,SOLIEU!$AP:$AP,"")</f>
        <v/>
      </c>
      <c r="D511" s="520" t="str">
        <f>+_xlfn.XLOOKUP($AB511,SOLIEU!$E:$E,SOLIEU!$AQ:$AQ,"")</f>
        <v/>
      </c>
      <c r="E511" s="520" t="str">
        <f>+_xlfn.XLOOKUP($AB511,SOLIEU!$E:$E,SOLIEU!$W:$W,"")</f>
        <v/>
      </c>
      <c r="F511" s="520" t="str">
        <f>+_xlfn.XLOOKUP($AB511,SOLIEU!$E:$E,SOLIEU!$Z:$Z,"")</f>
        <v/>
      </c>
      <c r="G511" s="520" t="str">
        <f>+_xlfn.XLOOKUP($AB511,SOLIEU!$E:$E,SOLIEU!$AD:$AD,"")</f>
        <v/>
      </c>
      <c r="H511" s="520" t="str">
        <f>+_xlfn.XLOOKUP($AB511,SOLIEU!$E:$E,SOLIEU!$AG:$AG,"")</f>
        <v/>
      </c>
      <c r="I511" s="520" t="str">
        <f>+_xlfn.XLOOKUP($AB511,SOLIEU!$E:$E,SOLIEU!$AI:$AI,"")</f>
        <v/>
      </c>
      <c r="J511" s="521" t="str">
        <f t="shared" si="106"/>
        <v/>
      </c>
      <c r="K511" s="521" t="str">
        <f t="shared" si="107"/>
        <v/>
      </c>
      <c r="L511" s="520" t="str">
        <f>+_xlfn.XLOOKUP($AB511,SOLIEU!$E:$E,SOLIEU!$AA:$AA,"")</f>
        <v/>
      </c>
      <c r="M511" s="520" t="str">
        <f>+_xlfn.XLOOKUP($AB511,SOLIEU!$E:$E,SOLIEU!$AE:$AE,"")</f>
        <v/>
      </c>
      <c r="N511" s="520" t="str">
        <f>+_xlfn.XLOOKUP($AB511,SOLIEU!$E:$E,SOLIEU!$AH:$AH,"")</f>
        <v/>
      </c>
      <c r="O511" s="520" t="str">
        <f>+_xlfn.XLOOKUP($AB511,SOLIEU!$E:$E,SOLIEU!$AJ:$AJ,"")</f>
        <v/>
      </c>
      <c r="P511" s="521" t="e">
        <f t="shared" si="108"/>
        <v>#VALUE!</v>
      </c>
      <c r="Q511" s="521" t="e">
        <f t="shared" si="109"/>
        <v>#VALUE!</v>
      </c>
      <c r="R511" s="521" t="e">
        <f t="shared" si="110"/>
        <v>#VALUE!</v>
      </c>
      <c r="S511" s="521" t="e">
        <f t="shared" si="111"/>
        <v>#VALUE!</v>
      </c>
      <c r="T511" s="521" t="e">
        <f t="shared" si="112"/>
        <v>#VALUE!</v>
      </c>
      <c r="U511" s="521" t="e">
        <f t="shared" si="113"/>
        <v>#VALUE!</v>
      </c>
      <c r="V511" s="296" t="s">
        <v>46</v>
      </c>
      <c r="Y511" s="48">
        <f t="shared" si="104"/>
        <v>1</v>
      </c>
      <c r="Z511" s="48">
        <f t="shared" si="116"/>
        <v>501</v>
      </c>
      <c r="AA511" s="48" t="str">
        <f t="shared" si="114"/>
        <v>1-501-3D</v>
      </c>
      <c r="AB511" s="419" t="str">
        <f>+_xlfn.XLOOKUP(AA511,SOLIEU!B:B,SOLIEU!E:E,"")</f>
        <v/>
      </c>
      <c r="AC511" s="48"/>
    </row>
    <row r="512" spans="1:29" ht="17.399999999999999" hidden="1" customHeight="1" x14ac:dyDescent="0.3">
      <c r="A512" s="318">
        <f t="shared" si="115"/>
        <v>502</v>
      </c>
      <c r="B512" s="318" t="str">
        <f t="shared" si="105"/>
        <v/>
      </c>
      <c r="C512" s="520" t="str">
        <f>+_xlfn.XLOOKUP($AB512,SOLIEU!$E:$E,SOLIEU!$AP:$AP,"")</f>
        <v/>
      </c>
      <c r="D512" s="520" t="str">
        <f>+_xlfn.XLOOKUP($AB512,SOLIEU!$E:$E,SOLIEU!$AQ:$AQ,"")</f>
        <v/>
      </c>
      <c r="E512" s="520" t="str">
        <f>+_xlfn.XLOOKUP($AB512,SOLIEU!$E:$E,SOLIEU!$W:$W,"")</f>
        <v/>
      </c>
      <c r="F512" s="520" t="str">
        <f>+_xlfn.XLOOKUP($AB512,SOLIEU!$E:$E,SOLIEU!$Z:$Z,"")</f>
        <v/>
      </c>
      <c r="G512" s="520" t="str">
        <f>+_xlfn.XLOOKUP($AB512,SOLIEU!$E:$E,SOLIEU!$AD:$AD,"")</f>
        <v/>
      </c>
      <c r="H512" s="520" t="str">
        <f>+_xlfn.XLOOKUP($AB512,SOLIEU!$E:$E,SOLIEU!$AG:$AG,"")</f>
        <v/>
      </c>
      <c r="I512" s="520" t="str">
        <f>+_xlfn.XLOOKUP($AB512,SOLIEU!$E:$E,SOLIEU!$AI:$AI,"")</f>
        <v/>
      </c>
      <c r="J512" s="521" t="str">
        <f t="shared" si="106"/>
        <v/>
      </c>
      <c r="K512" s="521" t="str">
        <f t="shared" si="107"/>
        <v/>
      </c>
      <c r="L512" s="520" t="str">
        <f>+_xlfn.XLOOKUP($AB512,SOLIEU!$E:$E,SOLIEU!$AA:$AA,"")</f>
        <v/>
      </c>
      <c r="M512" s="520" t="str">
        <f>+_xlfn.XLOOKUP($AB512,SOLIEU!$E:$E,SOLIEU!$AE:$AE,"")</f>
        <v/>
      </c>
      <c r="N512" s="520" t="str">
        <f>+_xlfn.XLOOKUP($AB512,SOLIEU!$E:$E,SOLIEU!$AH:$AH,"")</f>
        <v/>
      </c>
      <c r="O512" s="520" t="str">
        <f>+_xlfn.XLOOKUP($AB512,SOLIEU!$E:$E,SOLIEU!$AJ:$AJ,"")</f>
        <v/>
      </c>
      <c r="P512" s="521" t="e">
        <f t="shared" si="108"/>
        <v>#VALUE!</v>
      </c>
      <c r="Q512" s="521" t="e">
        <f t="shared" si="109"/>
        <v>#VALUE!</v>
      </c>
      <c r="R512" s="521" t="e">
        <f t="shared" si="110"/>
        <v>#VALUE!</v>
      </c>
      <c r="S512" s="521" t="e">
        <f t="shared" si="111"/>
        <v>#VALUE!</v>
      </c>
      <c r="T512" s="521" t="e">
        <f t="shared" si="112"/>
        <v>#VALUE!</v>
      </c>
      <c r="U512" s="521" t="e">
        <f t="shared" si="113"/>
        <v>#VALUE!</v>
      </c>
      <c r="V512" s="296" t="s">
        <v>46</v>
      </c>
      <c r="Y512" s="48">
        <f t="shared" si="104"/>
        <v>1</v>
      </c>
      <c r="Z512" s="48">
        <f t="shared" si="116"/>
        <v>502</v>
      </c>
      <c r="AA512" s="48" t="str">
        <f t="shared" si="114"/>
        <v>1-502-3D</v>
      </c>
      <c r="AB512" s="419" t="str">
        <f>+_xlfn.XLOOKUP(AA512,SOLIEU!B:B,SOLIEU!E:E,"")</f>
        <v/>
      </c>
      <c r="AC512" s="48"/>
    </row>
    <row r="513" spans="1:29" ht="17.399999999999999" hidden="1" customHeight="1" x14ac:dyDescent="0.3">
      <c r="A513" s="318">
        <f t="shared" si="115"/>
        <v>503</v>
      </c>
      <c r="B513" s="318" t="str">
        <f t="shared" si="105"/>
        <v/>
      </c>
      <c r="C513" s="520" t="str">
        <f>+_xlfn.XLOOKUP($AB513,SOLIEU!$E:$E,SOLIEU!$AP:$AP,"")</f>
        <v/>
      </c>
      <c r="D513" s="520" t="str">
        <f>+_xlfn.XLOOKUP($AB513,SOLIEU!$E:$E,SOLIEU!$AQ:$AQ,"")</f>
        <v/>
      </c>
      <c r="E513" s="520" t="str">
        <f>+_xlfn.XLOOKUP($AB513,SOLIEU!$E:$E,SOLIEU!$W:$W,"")</f>
        <v/>
      </c>
      <c r="F513" s="520" t="str">
        <f>+_xlfn.XLOOKUP($AB513,SOLIEU!$E:$E,SOLIEU!$Z:$Z,"")</f>
        <v/>
      </c>
      <c r="G513" s="520" t="str">
        <f>+_xlfn.XLOOKUP($AB513,SOLIEU!$E:$E,SOLIEU!$AD:$AD,"")</f>
        <v/>
      </c>
      <c r="H513" s="520" t="str">
        <f>+_xlfn.XLOOKUP($AB513,SOLIEU!$E:$E,SOLIEU!$AG:$AG,"")</f>
        <v/>
      </c>
      <c r="I513" s="520" t="str">
        <f>+_xlfn.XLOOKUP($AB513,SOLIEU!$E:$E,SOLIEU!$AI:$AI,"")</f>
        <v/>
      </c>
      <c r="J513" s="521" t="str">
        <f t="shared" si="106"/>
        <v/>
      </c>
      <c r="K513" s="521" t="str">
        <f t="shared" si="107"/>
        <v/>
      </c>
      <c r="L513" s="520" t="str">
        <f>+_xlfn.XLOOKUP($AB513,SOLIEU!$E:$E,SOLIEU!$AA:$AA,"")</f>
        <v/>
      </c>
      <c r="M513" s="520" t="str">
        <f>+_xlfn.XLOOKUP($AB513,SOLIEU!$E:$E,SOLIEU!$AE:$AE,"")</f>
        <v/>
      </c>
      <c r="N513" s="520" t="str">
        <f>+_xlfn.XLOOKUP($AB513,SOLIEU!$E:$E,SOLIEU!$AH:$AH,"")</f>
        <v/>
      </c>
      <c r="O513" s="520" t="str">
        <f>+_xlfn.XLOOKUP($AB513,SOLIEU!$E:$E,SOLIEU!$AJ:$AJ,"")</f>
        <v/>
      </c>
      <c r="P513" s="521" t="e">
        <f t="shared" si="108"/>
        <v>#VALUE!</v>
      </c>
      <c r="Q513" s="521" t="e">
        <f t="shared" si="109"/>
        <v>#VALUE!</v>
      </c>
      <c r="R513" s="521" t="e">
        <f t="shared" si="110"/>
        <v>#VALUE!</v>
      </c>
      <c r="S513" s="521" t="e">
        <f t="shared" si="111"/>
        <v>#VALUE!</v>
      </c>
      <c r="T513" s="521" t="e">
        <f t="shared" si="112"/>
        <v>#VALUE!</v>
      </c>
      <c r="U513" s="521" t="e">
        <f t="shared" si="113"/>
        <v>#VALUE!</v>
      </c>
      <c r="V513" s="296" t="s">
        <v>46</v>
      </c>
      <c r="Y513" s="48">
        <f t="shared" si="104"/>
        <v>1</v>
      </c>
      <c r="Z513" s="48">
        <f t="shared" si="116"/>
        <v>503</v>
      </c>
      <c r="AA513" s="48" t="str">
        <f t="shared" si="114"/>
        <v>1-503-3D</v>
      </c>
      <c r="AB513" s="419" t="str">
        <f>+_xlfn.XLOOKUP(AA513,SOLIEU!B:B,SOLIEU!E:E,"")</f>
        <v/>
      </c>
      <c r="AC513" s="48"/>
    </row>
    <row r="514" spans="1:29" ht="17.399999999999999" hidden="1" customHeight="1" x14ac:dyDescent="0.3">
      <c r="A514" s="318">
        <f t="shared" si="115"/>
        <v>504</v>
      </c>
      <c r="B514" s="318" t="str">
        <f t="shared" si="105"/>
        <v/>
      </c>
      <c r="C514" s="520" t="str">
        <f>+_xlfn.XLOOKUP($AB514,SOLIEU!$E:$E,SOLIEU!$AP:$AP,"")</f>
        <v/>
      </c>
      <c r="D514" s="520" t="str">
        <f>+_xlfn.XLOOKUP($AB514,SOLIEU!$E:$E,SOLIEU!$AQ:$AQ,"")</f>
        <v/>
      </c>
      <c r="E514" s="520" t="str">
        <f>+_xlfn.XLOOKUP($AB514,SOLIEU!$E:$E,SOLIEU!$W:$W,"")</f>
        <v/>
      </c>
      <c r="F514" s="520" t="str">
        <f>+_xlfn.XLOOKUP($AB514,SOLIEU!$E:$E,SOLIEU!$Z:$Z,"")</f>
        <v/>
      </c>
      <c r="G514" s="520" t="str">
        <f>+_xlfn.XLOOKUP($AB514,SOLIEU!$E:$E,SOLIEU!$AD:$AD,"")</f>
        <v/>
      </c>
      <c r="H514" s="520" t="str">
        <f>+_xlfn.XLOOKUP($AB514,SOLIEU!$E:$E,SOLIEU!$AG:$AG,"")</f>
        <v/>
      </c>
      <c r="I514" s="520" t="str">
        <f>+_xlfn.XLOOKUP($AB514,SOLIEU!$E:$E,SOLIEU!$AI:$AI,"")</f>
        <v/>
      </c>
      <c r="J514" s="521" t="str">
        <f t="shared" si="106"/>
        <v/>
      </c>
      <c r="K514" s="521" t="str">
        <f t="shared" si="107"/>
        <v/>
      </c>
      <c r="L514" s="520" t="str">
        <f>+_xlfn.XLOOKUP($AB514,SOLIEU!$E:$E,SOLIEU!$AA:$AA,"")</f>
        <v/>
      </c>
      <c r="M514" s="520" t="str">
        <f>+_xlfn.XLOOKUP($AB514,SOLIEU!$E:$E,SOLIEU!$AE:$AE,"")</f>
        <v/>
      </c>
      <c r="N514" s="520" t="str">
        <f>+_xlfn.XLOOKUP($AB514,SOLIEU!$E:$E,SOLIEU!$AH:$AH,"")</f>
        <v/>
      </c>
      <c r="O514" s="520" t="str">
        <f>+_xlfn.XLOOKUP($AB514,SOLIEU!$E:$E,SOLIEU!$AJ:$AJ,"")</f>
        <v/>
      </c>
      <c r="P514" s="521" t="e">
        <f t="shared" si="108"/>
        <v>#VALUE!</v>
      </c>
      <c r="Q514" s="521" t="e">
        <f t="shared" si="109"/>
        <v>#VALUE!</v>
      </c>
      <c r="R514" s="521" t="e">
        <f t="shared" si="110"/>
        <v>#VALUE!</v>
      </c>
      <c r="S514" s="521" t="e">
        <f t="shared" si="111"/>
        <v>#VALUE!</v>
      </c>
      <c r="T514" s="521" t="e">
        <f t="shared" si="112"/>
        <v>#VALUE!</v>
      </c>
      <c r="U514" s="521" t="e">
        <f t="shared" si="113"/>
        <v>#VALUE!</v>
      </c>
      <c r="V514" s="296" t="s">
        <v>46</v>
      </c>
      <c r="Y514" s="48">
        <f t="shared" si="104"/>
        <v>1</v>
      </c>
      <c r="Z514" s="48">
        <f t="shared" si="116"/>
        <v>504</v>
      </c>
      <c r="AA514" s="48" t="str">
        <f t="shared" si="114"/>
        <v>1-504-3D</v>
      </c>
      <c r="AB514" s="419" t="str">
        <f>+_xlfn.XLOOKUP(AA514,SOLIEU!B:B,SOLIEU!E:E,"")</f>
        <v/>
      </c>
      <c r="AC514" s="48"/>
    </row>
    <row r="515" spans="1:29" ht="17.399999999999999" hidden="1" customHeight="1" x14ac:dyDescent="0.3">
      <c r="A515" s="318">
        <f t="shared" si="115"/>
        <v>505</v>
      </c>
      <c r="B515" s="318" t="str">
        <f t="shared" si="105"/>
        <v/>
      </c>
      <c r="C515" s="520" t="str">
        <f>+_xlfn.XLOOKUP($AB515,SOLIEU!$E:$E,SOLIEU!$AP:$AP,"")</f>
        <v/>
      </c>
      <c r="D515" s="520" t="str">
        <f>+_xlfn.XLOOKUP($AB515,SOLIEU!$E:$E,SOLIEU!$AQ:$AQ,"")</f>
        <v/>
      </c>
      <c r="E515" s="520" t="str">
        <f>+_xlfn.XLOOKUP($AB515,SOLIEU!$E:$E,SOLIEU!$W:$W,"")</f>
        <v/>
      </c>
      <c r="F515" s="520" t="str">
        <f>+_xlfn.XLOOKUP($AB515,SOLIEU!$E:$E,SOLIEU!$Z:$Z,"")</f>
        <v/>
      </c>
      <c r="G515" s="520" t="str">
        <f>+_xlfn.XLOOKUP($AB515,SOLIEU!$E:$E,SOLIEU!$AD:$AD,"")</f>
        <v/>
      </c>
      <c r="H515" s="520" t="str">
        <f>+_xlfn.XLOOKUP($AB515,SOLIEU!$E:$E,SOLIEU!$AG:$AG,"")</f>
        <v/>
      </c>
      <c r="I515" s="520" t="str">
        <f>+_xlfn.XLOOKUP($AB515,SOLIEU!$E:$E,SOLIEU!$AI:$AI,"")</f>
        <v/>
      </c>
      <c r="J515" s="521" t="str">
        <f t="shared" si="106"/>
        <v/>
      </c>
      <c r="K515" s="521" t="str">
        <f t="shared" si="107"/>
        <v/>
      </c>
      <c r="L515" s="520" t="str">
        <f>+_xlfn.XLOOKUP($AB515,SOLIEU!$E:$E,SOLIEU!$AA:$AA,"")</f>
        <v/>
      </c>
      <c r="M515" s="520" t="str">
        <f>+_xlfn.XLOOKUP($AB515,SOLIEU!$E:$E,SOLIEU!$AE:$AE,"")</f>
        <v/>
      </c>
      <c r="N515" s="520" t="str">
        <f>+_xlfn.XLOOKUP($AB515,SOLIEU!$E:$E,SOLIEU!$AH:$AH,"")</f>
        <v/>
      </c>
      <c r="O515" s="520" t="str">
        <f>+_xlfn.XLOOKUP($AB515,SOLIEU!$E:$E,SOLIEU!$AJ:$AJ,"")</f>
        <v/>
      </c>
      <c r="P515" s="521" t="e">
        <f t="shared" si="108"/>
        <v>#VALUE!</v>
      </c>
      <c r="Q515" s="521" t="e">
        <f t="shared" si="109"/>
        <v>#VALUE!</v>
      </c>
      <c r="R515" s="521" t="e">
        <f t="shared" si="110"/>
        <v>#VALUE!</v>
      </c>
      <c r="S515" s="521" t="e">
        <f t="shared" si="111"/>
        <v>#VALUE!</v>
      </c>
      <c r="T515" s="521" t="e">
        <f t="shared" si="112"/>
        <v>#VALUE!</v>
      </c>
      <c r="U515" s="521" t="e">
        <f t="shared" si="113"/>
        <v>#VALUE!</v>
      </c>
      <c r="V515" s="296" t="s">
        <v>46</v>
      </c>
      <c r="Y515" s="48">
        <f t="shared" si="104"/>
        <v>1</v>
      </c>
      <c r="Z515" s="48">
        <f t="shared" si="116"/>
        <v>505</v>
      </c>
      <c r="AA515" s="48" t="str">
        <f t="shared" si="114"/>
        <v>1-505-3D</v>
      </c>
      <c r="AB515" s="419" t="str">
        <f>+_xlfn.XLOOKUP(AA515,SOLIEU!B:B,SOLIEU!E:E,"")</f>
        <v/>
      </c>
      <c r="AC515" s="48"/>
    </row>
    <row r="516" spans="1:29" ht="17.399999999999999" hidden="1" customHeight="1" x14ac:dyDescent="0.3">
      <c r="A516" s="318">
        <f t="shared" si="115"/>
        <v>506</v>
      </c>
      <c r="B516" s="318" t="str">
        <f t="shared" si="105"/>
        <v/>
      </c>
      <c r="C516" s="520" t="str">
        <f>+_xlfn.XLOOKUP($AB516,SOLIEU!$E:$E,SOLIEU!$AP:$AP,"")</f>
        <v/>
      </c>
      <c r="D516" s="520" t="str">
        <f>+_xlfn.XLOOKUP($AB516,SOLIEU!$E:$E,SOLIEU!$AQ:$AQ,"")</f>
        <v/>
      </c>
      <c r="E516" s="520" t="str">
        <f>+_xlfn.XLOOKUP($AB516,SOLIEU!$E:$E,SOLIEU!$W:$W,"")</f>
        <v/>
      </c>
      <c r="F516" s="520" t="str">
        <f>+_xlfn.XLOOKUP($AB516,SOLIEU!$E:$E,SOLIEU!$Z:$Z,"")</f>
        <v/>
      </c>
      <c r="G516" s="520" t="str">
        <f>+_xlfn.XLOOKUP($AB516,SOLIEU!$E:$E,SOLIEU!$AD:$AD,"")</f>
        <v/>
      </c>
      <c r="H516" s="520" t="str">
        <f>+_xlfn.XLOOKUP($AB516,SOLIEU!$E:$E,SOLIEU!$AG:$AG,"")</f>
        <v/>
      </c>
      <c r="I516" s="520" t="str">
        <f>+_xlfn.XLOOKUP($AB516,SOLIEU!$E:$E,SOLIEU!$AI:$AI,"")</f>
        <v/>
      </c>
      <c r="J516" s="521" t="str">
        <f t="shared" si="106"/>
        <v/>
      </c>
      <c r="K516" s="521" t="str">
        <f t="shared" si="107"/>
        <v/>
      </c>
      <c r="L516" s="520" t="str">
        <f>+_xlfn.XLOOKUP($AB516,SOLIEU!$E:$E,SOLIEU!$AA:$AA,"")</f>
        <v/>
      </c>
      <c r="M516" s="520" t="str">
        <f>+_xlfn.XLOOKUP($AB516,SOLIEU!$E:$E,SOLIEU!$AE:$AE,"")</f>
        <v/>
      </c>
      <c r="N516" s="520" t="str">
        <f>+_xlfn.XLOOKUP($AB516,SOLIEU!$E:$E,SOLIEU!$AH:$AH,"")</f>
        <v/>
      </c>
      <c r="O516" s="520" t="str">
        <f>+_xlfn.XLOOKUP($AB516,SOLIEU!$E:$E,SOLIEU!$AJ:$AJ,"")</f>
        <v/>
      </c>
      <c r="P516" s="521" t="e">
        <f t="shared" si="108"/>
        <v>#VALUE!</v>
      </c>
      <c r="Q516" s="521" t="e">
        <f t="shared" si="109"/>
        <v>#VALUE!</v>
      </c>
      <c r="R516" s="521" t="e">
        <f t="shared" si="110"/>
        <v>#VALUE!</v>
      </c>
      <c r="S516" s="521" t="e">
        <f t="shared" si="111"/>
        <v>#VALUE!</v>
      </c>
      <c r="T516" s="521" t="e">
        <f t="shared" si="112"/>
        <v>#VALUE!</v>
      </c>
      <c r="U516" s="521" t="e">
        <f t="shared" si="113"/>
        <v>#VALUE!</v>
      </c>
      <c r="V516" s="296" t="s">
        <v>46</v>
      </c>
      <c r="Y516" s="48">
        <f t="shared" si="104"/>
        <v>1</v>
      </c>
      <c r="Z516" s="48">
        <f t="shared" si="116"/>
        <v>506</v>
      </c>
      <c r="AA516" s="48" t="str">
        <f t="shared" si="114"/>
        <v>1-506-3D</v>
      </c>
      <c r="AB516" s="419" t="str">
        <f>+_xlfn.XLOOKUP(AA516,SOLIEU!B:B,SOLIEU!E:E,"")</f>
        <v/>
      </c>
      <c r="AC516" s="48"/>
    </row>
    <row r="517" spans="1:29" ht="17.399999999999999" hidden="1" customHeight="1" x14ac:dyDescent="0.3">
      <c r="A517" s="318">
        <f t="shared" si="115"/>
        <v>507</v>
      </c>
      <c r="B517" s="318" t="str">
        <f t="shared" si="105"/>
        <v/>
      </c>
      <c r="C517" s="520" t="str">
        <f>+_xlfn.XLOOKUP($AB517,SOLIEU!$E:$E,SOLIEU!$AP:$AP,"")</f>
        <v/>
      </c>
      <c r="D517" s="520" t="str">
        <f>+_xlfn.XLOOKUP($AB517,SOLIEU!$E:$E,SOLIEU!$AQ:$AQ,"")</f>
        <v/>
      </c>
      <c r="E517" s="520" t="str">
        <f>+_xlfn.XLOOKUP($AB517,SOLIEU!$E:$E,SOLIEU!$W:$W,"")</f>
        <v/>
      </c>
      <c r="F517" s="520" t="str">
        <f>+_xlfn.XLOOKUP($AB517,SOLIEU!$E:$E,SOLIEU!$Z:$Z,"")</f>
        <v/>
      </c>
      <c r="G517" s="520" t="str">
        <f>+_xlfn.XLOOKUP($AB517,SOLIEU!$E:$E,SOLIEU!$AD:$AD,"")</f>
        <v/>
      </c>
      <c r="H517" s="520" t="str">
        <f>+_xlfn.XLOOKUP($AB517,SOLIEU!$E:$E,SOLIEU!$AG:$AG,"")</f>
        <v/>
      </c>
      <c r="I517" s="520" t="str">
        <f>+_xlfn.XLOOKUP($AB517,SOLIEU!$E:$E,SOLIEU!$AI:$AI,"")</f>
        <v/>
      </c>
      <c r="J517" s="521" t="str">
        <f t="shared" si="106"/>
        <v/>
      </c>
      <c r="K517" s="521" t="str">
        <f t="shared" si="107"/>
        <v/>
      </c>
      <c r="L517" s="520" t="str">
        <f>+_xlfn.XLOOKUP($AB517,SOLIEU!$E:$E,SOLIEU!$AA:$AA,"")</f>
        <v/>
      </c>
      <c r="M517" s="520" t="str">
        <f>+_xlfn.XLOOKUP($AB517,SOLIEU!$E:$E,SOLIEU!$AE:$AE,"")</f>
        <v/>
      </c>
      <c r="N517" s="520" t="str">
        <f>+_xlfn.XLOOKUP($AB517,SOLIEU!$E:$E,SOLIEU!$AH:$AH,"")</f>
        <v/>
      </c>
      <c r="O517" s="520" t="str">
        <f>+_xlfn.XLOOKUP($AB517,SOLIEU!$E:$E,SOLIEU!$AJ:$AJ,"")</f>
        <v/>
      </c>
      <c r="P517" s="521" t="e">
        <f t="shared" si="108"/>
        <v>#VALUE!</v>
      </c>
      <c r="Q517" s="521" t="e">
        <f t="shared" si="109"/>
        <v>#VALUE!</v>
      </c>
      <c r="R517" s="521" t="e">
        <f t="shared" si="110"/>
        <v>#VALUE!</v>
      </c>
      <c r="S517" s="521" t="e">
        <f t="shared" si="111"/>
        <v>#VALUE!</v>
      </c>
      <c r="T517" s="521" t="e">
        <f t="shared" si="112"/>
        <v>#VALUE!</v>
      </c>
      <c r="U517" s="521" t="e">
        <f t="shared" si="113"/>
        <v>#VALUE!</v>
      </c>
      <c r="V517" s="296" t="s">
        <v>46</v>
      </c>
      <c r="Y517" s="48">
        <f t="shared" si="104"/>
        <v>1</v>
      </c>
      <c r="Z517" s="48">
        <f t="shared" si="116"/>
        <v>507</v>
      </c>
      <c r="AA517" s="48" t="str">
        <f t="shared" si="114"/>
        <v>1-507-3D</v>
      </c>
      <c r="AB517" s="419" t="str">
        <f>+_xlfn.XLOOKUP(AA517,SOLIEU!B:B,SOLIEU!E:E,"")</f>
        <v/>
      </c>
      <c r="AC517" s="48"/>
    </row>
    <row r="518" spans="1:29" ht="17.399999999999999" hidden="1" customHeight="1" x14ac:dyDescent="0.3">
      <c r="A518" s="318">
        <f t="shared" si="115"/>
        <v>508</v>
      </c>
      <c r="B518" s="318" t="str">
        <f t="shared" si="105"/>
        <v/>
      </c>
      <c r="C518" s="520" t="str">
        <f>+_xlfn.XLOOKUP($AB518,SOLIEU!$E:$E,SOLIEU!$AP:$AP,"")</f>
        <v/>
      </c>
      <c r="D518" s="520" t="str">
        <f>+_xlfn.XLOOKUP($AB518,SOLIEU!$E:$E,SOLIEU!$AQ:$AQ,"")</f>
        <v/>
      </c>
      <c r="E518" s="520" t="str">
        <f>+_xlfn.XLOOKUP($AB518,SOLIEU!$E:$E,SOLIEU!$W:$W,"")</f>
        <v/>
      </c>
      <c r="F518" s="520" t="str">
        <f>+_xlfn.XLOOKUP($AB518,SOLIEU!$E:$E,SOLIEU!$Z:$Z,"")</f>
        <v/>
      </c>
      <c r="G518" s="520" t="str">
        <f>+_xlfn.XLOOKUP($AB518,SOLIEU!$E:$E,SOLIEU!$AD:$AD,"")</f>
        <v/>
      </c>
      <c r="H518" s="520" t="str">
        <f>+_xlfn.XLOOKUP($AB518,SOLIEU!$E:$E,SOLIEU!$AG:$AG,"")</f>
        <v/>
      </c>
      <c r="I518" s="520" t="str">
        <f>+_xlfn.XLOOKUP($AB518,SOLIEU!$E:$E,SOLIEU!$AI:$AI,"")</f>
        <v/>
      </c>
      <c r="J518" s="521" t="str">
        <f t="shared" si="106"/>
        <v/>
      </c>
      <c r="K518" s="521" t="str">
        <f t="shared" si="107"/>
        <v/>
      </c>
      <c r="L518" s="520" t="str">
        <f>+_xlfn.XLOOKUP($AB518,SOLIEU!$E:$E,SOLIEU!$AA:$AA,"")</f>
        <v/>
      </c>
      <c r="M518" s="520" t="str">
        <f>+_xlfn.XLOOKUP($AB518,SOLIEU!$E:$E,SOLIEU!$AE:$AE,"")</f>
        <v/>
      </c>
      <c r="N518" s="520" t="str">
        <f>+_xlfn.XLOOKUP($AB518,SOLIEU!$E:$E,SOLIEU!$AH:$AH,"")</f>
        <v/>
      </c>
      <c r="O518" s="520" t="str">
        <f>+_xlfn.XLOOKUP($AB518,SOLIEU!$E:$E,SOLIEU!$AJ:$AJ,"")</f>
        <v/>
      </c>
      <c r="P518" s="521" t="e">
        <f t="shared" si="108"/>
        <v>#VALUE!</v>
      </c>
      <c r="Q518" s="521" t="e">
        <f t="shared" si="109"/>
        <v>#VALUE!</v>
      </c>
      <c r="R518" s="521" t="e">
        <f t="shared" si="110"/>
        <v>#VALUE!</v>
      </c>
      <c r="S518" s="521" t="e">
        <f t="shared" si="111"/>
        <v>#VALUE!</v>
      </c>
      <c r="T518" s="521" t="e">
        <f t="shared" si="112"/>
        <v>#VALUE!</v>
      </c>
      <c r="U518" s="521" t="e">
        <f t="shared" si="113"/>
        <v>#VALUE!</v>
      </c>
      <c r="V518" s="296" t="s">
        <v>46</v>
      </c>
      <c r="Y518" s="48">
        <f t="shared" si="104"/>
        <v>1</v>
      </c>
      <c r="Z518" s="48">
        <f t="shared" si="116"/>
        <v>508</v>
      </c>
      <c r="AA518" s="48" t="str">
        <f t="shared" si="114"/>
        <v>1-508-3D</v>
      </c>
      <c r="AB518" s="419" t="str">
        <f>+_xlfn.XLOOKUP(AA518,SOLIEU!B:B,SOLIEU!E:E,"")</f>
        <v/>
      </c>
      <c r="AC518" s="48"/>
    </row>
    <row r="519" spans="1:29" ht="17.399999999999999" hidden="1" customHeight="1" x14ac:dyDescent="0.3">
      <c r="A519" s="318">
        <f t="shared" si="115"/>
        <v>509</v>
      </c>
      <c r="B519" s="318" t="str">
        <f t="shared" si="105"/>
        <v/>
      </c>
      <c r="C519" s="520" t="str">
        <f>+_xlfn.XLOOKUP($AB519,SOLIEU!$E:$E,SOLIEU!$AP:$AP,"")</f>
        <v/>
      </c>
      <c r="D519" s="520" t="str">
        <f>+_xlfn.XLOOKUP($AB519,SOLIEU!$E:$E,SOLIEU!$AQ:$AQ,"")</f>
        <v/>
      </c>
      <c r="E519" s="520" t="str">
        <f>+_xlfn.XLOOKUP($AB519,SOLIEU!$E:$E,SOLIEU!$W:$W,"")</f>
        <v/>
      </c>
      <c r="F519" s="520" t="str">
        <f>+_xlfn.XLOOKUP($AB519,SOLIEU!$E:$E,SOLIEU!$Z:$Z,"")</f>
        <v/>
      </c>
      <c r="G519" s="520" t="str">
        <f>+_xlfn.XLOOKUP($AB519,SOLIEU!$E:$E,SOLIEU!$AD:$AD,"")</f>
        <v/>
      </c>
      <c r="H519" s="520" t="str">
        <f>+_xlfn.XLOOKUP($AB519,SOLIEU!$E:$E,SOLIEU!$AG:$AG,"")</f>
        <v/>
      </c>
      <c r="I519" s="520" t="str">
        <f>+_xlfn.XLOOKUP($AB519,SOLIEU!$E:$E,SOLIEU!$AI:$AI,"")</f>
        <v/>
      </c>
      <c r="J519" s="521" t="str">
        <f t="shared" si="106"/>
        <v/>
      </c>
      <c r="K519" s="521" t="str">
        <f t="shared" si="107"/>
        <v/>
      </c>
      <c r="L519" s="520" t="str">
        <f>+_xlfn.XLOOKUP($AB519,SOLIEU!$E:$E,SOLIEU!$AA:$AA,"")</f>
        <v/>
      </c>
      <c r="M519" s="520" t="str">
        <f>+_xlfn.XLOOKUP($AB519,SOLIEU!$E:$E,SOLIEU!$AE:$AE,"")</f>
        <v/>
      </c>
      <c r="N519" s="520" t="str">
        <f>+_xlfn.XLOOKUP($AB519,SOLIEU!$E:$E,SOLIEU!$AH:$AH,"")</f>
        <v/>
      </c>
      <c r="O519" s="520" t="str">
        <f>+_xlfn.XLOOKUP($AB519,SOLIEU!$E:$E,SOLIEU!$AJ:$AJ,"")</f>
        <v/>
      </c>
      <c r="P519" s="521" t="e">
        <f t="shared" si="108"/>
        <v>#VALUE!</v>
      </c>
      <c r="Q519" s="521" t="e">
        <f t="shared" si="109"/>
        <v>#VALUE!</v>
      </c>
      <c r="R519" s="521" t="e">
        <f t="shared" si="110"/>
        <v>#VALUE!</v>
      </c>
      <c r="S519" s="521" t="e">
        <f t="shared" si="111"/>
        <v>#VALUE!</v>
      </c>
      <c r="T519" s="521" t="e">
        <f t="shared" si="112"/>
        <v>#VALUE!</v>
      </c>
      <c r="U519" s="521" t="e">
        <f t="shared" si="113"/>
        <v>#VALUE!</v>
      </c>
      <c r="V519" s="296" t="s">
        <v>46</v>
      </c>
      <c r="Y519" s="48">
        <f t="shared" si="104"/>
        <v>1</v>
      </c>
      <c r="Z519" s="48">
        <f t="shared" si="116"/>
        <v>509</v>
      </c>
      <c r="AA519" s="48" t="str">
        <f t="shared" si="114"/>
        <v>1-509-3D</v>
      </c>
      <c r="AB519" s="419" t="str">
        <f>+_xlfn.XLOOKUP(AA519,SOLIEU!B:B,SOLIEU!E:E,"")</f>
        <v/>
      </c>
      <c r="AC519" s="48"/>
    </row>
    <row r="520" spans="1:29" ht="17.399999999999999" hidden="1" customHeight="1" x14ac:dyDescent="0.3">
      <c r="A520" s="318">
        <f t="shared" si="115"/>
        <v>510</v>
      </c>
      <c r="B520" s="318" t="str">
        <f t="shared" si="105"/>
        <v/>
      </c>
      <c r="C520" s="520" t="str">
        <f>+_xlfn.XLOOKUP($AB520,SOLIEU!$E:$E,SOLIEU!$AP:$AP,"")</f>
        <v/>
      </c>
      <c r="D520" s="520" t="str">
        <f>+_xlfn.XLOOKUP($AB520,SOLIEU!$E:$E,SOLIEU!$AQ:$AQ,"")</f>
        <v/>
      </c>
      <c r="E520" s="520" t="str">
        <f>+_xlfn.XLOOKUP($AB520,SOLIEU!$E:$E,SOLIEU!$W:$W,"")</f>
        <v/>
      </c>
      <c r="F520" s="520" t="str">
        <f>+_xlfn.XLOOKUP($AB520,SOLIEU!$E:$E,SOLIEU!$Z:$Z,"")</f>
        <v/>
      </c>
      <c r="G520" s="520" t="str">
        <f>+_xlfn.XLOOKUP($AB520,SOLIEU!$E:$E,SOLIEU!$AD:$AD,"")</f>
        <v/>
      </c>
      <c r="H520" s="520" t="str">
        <f>+_xlfn.XLOOKUP($AB520,SOLIEU!$E:$E,SOLIEU!$AG:$AG,"")</f>
        <v/>
      </c>
      <c r="I520" s="520" t="str">
        <f>+_xlfn.XLOOKUP($AB520,SOLIEU!$E:$E,SOLIEU!$AI:$AI,"")</f>
        <v/>
      </c>
      <c r="J520" s="521" t="str">
        <f t="shared" si="106"/>
        <v/>
      </c>
      <c r="K520" s="521" t="str">
        <f t="shared" si="107"/>
        <v/>
      </c>
      <c r="L520" s="520" t="str">
        <f>+_xlfn.XLOOKUP($AB520,SOLIEU!$E:$E,SOLIEU!$AA:$AA,"")</f>
        <v/>
      </c>
      <c r="M520" s="520" t="str">
        <f>+_xlfn.XLOOKUP($AB520,SOLIEU!$E:$E,SOLIEU!$AE:$AE,"")</f>
        <v/>
      </c>
      <c r="N520" s="520" t="str">
        <f>+_xlfn.XLOOKUP($AB520,SOLIEU!$E:$E,SOLIEU!$AH:$AH,"")</f>
        <v/>
      </c>
      <c r="O520" s="520" t="str">
        <f>+_xlfn.XLOOKUP($AB520,SOLIEU!$E:$E,SOLIEU!$AJ:$AJ,"")</f>
        <v/>
      </c>
      <c r="P520" s="521" t="e">
        <f t="shared" si="108"/>
        <v>#VALUE!</v>
      </c>
      <c r="Q520" s="521" t="e">
        <f t="shared" si="109"/>
        <v>#VALUE!</v>
      </c>
      <c r="R520" s="521" t="e">
        <f t="shared" si="110"/>
        <v>#VALUE!</v>
      </c>
      <c r="S520" s="521" t="e">
        <f t="shared" si="111"/>
        <v>#VALUE!</v>
      </c>
      <c r="T520" s="521" t="e">
        <f t="shared" si="112"/>
        <v>#VALUE!</v>
      </c>
      <c r="U520" s="521" t="e">
        <f t="shared" si="113"/>
        <v>#VALUE!</v>
      </c>
      <c r="V520" s="296" t="s">
        <v>46</v>
      </c>
      <c r="Y520" s="48">
        <f t="shared" si="104"/>
        <v>1</v>
      </c>
      <c r="Z520" s="48">
        <f t="shared" si="116"/>
        <v>510</v>
      </c>
      <c r="AA520" s="48" t="str">
        <f t="shared" si="114"/>
        <v>1-510-3D</v>
      </c>
      <c r="AB520" s="419" t="str">
        <f>+_xlfn.XLOOKUP(AA520,SOLIEU!B:B,SOLIEU!E:E,"")</f>
        <v/>
      </c>
      <c r="AC520" s="48"/>
    </row>
    <row r="521" spans="1:29" ht="17.399999999999999" hidden="1" customHeight="1" x14ac:dyDescent="0.3">
      <c r="A521" s="318">
        <f t="shared" si="115"/>
        <v>511</v>
      </c>
      <c r="B521" s="318" t="str">
        <f t="shared" si="105"/>
        <v/>
      </c>
      <c r="C521" s="520" t="str">
        <f>+_xlfn.XLOOKUP($AB521,SOLIEU!$E:$E,SOLIEU!$AP:$AP,"")</f>
        <v/>
      </c>
      <c r="D521" s="520" t="str">
        <f>+_xlfn.XLOOKUP($AB521,SOLIEU!$E:$E,SOLIEU!$AQ:$AQ,"")</f>
        <v/>
      </c>
      <c r="E521" s="520" t="str">
        <f>+_xlfn.XLOOKUP($AB521,SOLIEU!$E:$E,SOLIEU!$W:$W,"")</f>
        <v/>
      </c>
      <c r="F521" s="520" t="str">
        <f>+_xlfn.XLOOKUP($AB521,SOLIEU!$E:$E,SOLIEU!$Z:$Z,"")</f>
        <v/>
      </c>
      <c r="G521" s="520" t="str">
        <f>+_xlfn.XLOOKUP($AB521,SOLIEU!$E:$E,SOLIEU!$AD:$AD,"")</f>
        <v/>
      </c>
      <c r="H521" s="520" t="str">
        <f>+_xlfn.XLOOKUP($AB521,SOLIEU!$E:$E,SOLIEU!$AG:$AG,"")</f>
        <v/>
      </c>
      <c r="I521" s="520" t="str">
        <f>+_xlfn.XLOOKUP($AB521,SOLIEU!$E:$E,SOLIEU!$AI:$AI,"")</f>
        <v/>
      </c>
      <c r="J521" s="521" t="str">
        <f t="shared" si="106"/>
        <v/>
      </c>
      <c r="K521" s="521" t="str">
        <f t="shared" si="107"/>
        <v/>
      </c>
      <c r="L521" s="520" t="str">
        <f>+_xlfn.XLOOKUP($AB521,SOLIEU!$E:$E,SOLIEU!$AA:$AA,"")</f>
        <v/>
      </c>
      <c r="M521" s="520" t="str">
        <f>+_xlfn.XLOOKUP($AB521,SOLIEU!$E:$E,SOLIEU!$AE:$AE,"")</f>
        <v/>
      </c>
      <c r="N521" s="520" t="str">
        <f>+_xlfn.XLOOKUP($AB521,SOLIEU!$E:$E,SOLIEU!$AH:$AH,"")</f>
        <v/>
      </c>
      <c r="O521" s="520" t="str">
        <f>+_xlfn.XLOOKUP($AB521,SOLIEU!$E:$E,SOLIEU!$AJ:$AJ,"")</f>
        <v/>
      </c>
      <c r="P521" s="521" t="e">
        <f t="shared" si="108"/>
        <v>#VALUE!</v>
      </c>
      <c r="Q521" s="521" t="e">
        <f t="shared" si="109"/>
        <v>#VALUE!</v>
      </c>
      <c r="R521" s="521" t="e">
        <f t="shared" si="110"/>
        <v>#VALUE!</v>
      </c>
      <c r="S521" s="521" t="e">
        <f t="shared" si="111"/>
        <v>#VALUE!</v>
      </c>
      <c r="T521" s="521" t="e">
        <f t="shared" si="112"/>
        <v>#VALUE!</v>
      </c>
      <c r="U521" s="521" t="e">
        <f t="shared" si="113"/>
        <v>#VALUE!</v>
      </c>
      <c r="V521" s="296" t="s">
        <v>46</v>
      </c>
      <c r="Y521" s="48">
        <f t="shared" si="104"/>
        <v>1</v>
      </c>
      <c r="Z521" s="48">
        <f t="shared" si="116"/>
        <v>511</v>
      </c>
      <c r="AA521" s="48" t="str">
        <f t="shared" si="114"/>
        <v>1-511-3D</v>
      </c>
      <c r="AB521" s="419" t="str">
        <f>+_xlfn.XLOOKUP(AA521,SOLIEU!B:B,SOLIEU!E:E,"")</f>
        <v/>
      </c>
      <c r="AC521" s="48"/>
    </row>
    <row r="522" spans="1:29" ht="17.399999999999999" hidden="1" customHeight="1" x14ac:dyDescent="0.3">
      <c r="A522" s="318">
        <f t="shared" si="115"/>
        <v>512</v>
      </c>
      <c r="B522" s="318" t="str">
        <f t="shared" si="105"/>
        <v/>
      </c>
      <c r="C522" s="520" t="str">
        <f>+_xlfn.XLOOKUP($AB522,SOLIEU!$E:$E,SOLIEU!$AP:$AP,"")</f>
        <v/>
      </c>
      <c r="D522" s="520" t="str">
        <f>+_xlfn.XLOOKUP($AB522,SOLIEU!$E:$E,SOLIEU!$AQ:$AQ,"")</f>
        <v/>
      </c>
      <c r="E522" s="520" t="str">
        <f>+_xlfn.XLOOKUP($AB522,SOLIEU!$E:$E,SOLIEU!$W:$W,"")</f>
        <v/>
      </c>
      <c r="F522" s="520" t="str">
        <f>+_xlfn.XLOOKUP($AB522,SOLIEU!$E:$E,SOLIEU!$Z:$Z,"")</f>
        <v/>
      </c>
      <c r="G522" s="520" t="str">
        <f>+_xlfn.XLOOKUP($AB522,SOLIEU!$E:$E,SOLIEU!$AD:$AD,"")</f>
        <v/>
      </c>
      <c r="H522" s="520" t="str">
        <f>+_xlfn.XLOOKUP($AB522,SOLIEU!$E:$E,SOLIEU!$AG:$AG,"")</f>
        <v/>
      </c>
      <c r="I522" s="520" t="str">
        <f>+_xlfn.XLOOKUP($AB522,SOLIEU!$E:$E,SOLIEU!$AI:$AI,"")</f>
        <v/>
      </c>
      <c r="J522" s="521" t="str">
        <f t="shared" si="106"/>
        <v/>
      </c>
      <c r="K522" s="521" t="str">
        <f t="shared" si="107"/>
        <v/>
      </c>
      <c r="L522" s="520" t="str">
        <f>+_xlfn.XLOOKUP($AB522,SOLIEU!$E:$E,SOLIEU!$AA:$AA,"")</f>
        <v/>
      </c>
      <c r="M522" s="520" t="str">
        <f>+_xlfn.XLOOKUP($AB522,SOLIEU!$E:$E,SOLIEU!$AE:$AE,"")</f>
        <v/>
      </c>
      <c r="N522" s="520" t="str">
        <f>+_xlfn.XLOOKUP($AB522,SOLIEU!$E:$E,SOLIEU!$AH:$AH,"")</f>
        <v/>
      </c>
      <c r="O522" s="520" t="str">
        <f>+_xlfn.XLOOKUP($AB522,SOLIEU!$E:$E,SOLIEU!$AJ:$AJ,"")</f>
        <v/>
      </c>
      <c r="P522" s="521" t="e">
        <f t="shared" si="108"/>
        <v>#VALUE!</v>
      </c>
      <c r="Q522" s="521" t="e">
        <f t="shared" si="109"/>
        <v>#VALUE!</v>
      </c>
      <c r="R522" s="521" t="e">
        <f t="shared" si="110"/>
        <v>#VALUE!</v>
      </c>
      <c r="S522" s="521" t="e">
        <f t="shared" si="111"/>
        <v>#VALUE!</v>
      </c>
      <c r="T522" s="521" t="e">
        <f t="shared" si="112"/>
        <v>#VALUE!</v>
      </c>
      <c r="U522" s="521" t="e">
        <f t="shared" si="113"/>
        <v>#VALUE!</v>
      </c>
      <c r="V522" s="296" t="s">
        <v>46</v>
      </c>
      <c r="Y522" s="48">
        <f t="shared" si="104"/>
        <v>1</v>
      </c>
      <c r="Z522" s="48">
        <f t="shared" si="116"/>
        <v>512</v>
      </c>
      <c r="AA522" s="48" t="str">
        <f t="shared" si="114"/>
        <v>1-512-3D</v>
      </c>
      <c r="AB522" s="419" t="str">
        <f>+_xlfn.XLOOKUP(AA522,SOLIEU!B:B,SOLIEU!E:E,"")</f>
        <v/>
      </c>
      <c r="AC522" s="48"/>
    </row>
    <row r="523" spans="1:29" ht="17.399999999999999" hidden="1" customHeight="1" x14ac:dyDescent="0.3">
      <c r="A523" s="318">
        <f t="shared" si="115"/>
        <v>513</v>
      </c>
      <c r="B523" s="318" t="str">
        <f t="shared" si="105"/>
        <v/>
      </c>
      <c r="C523" s="520" t="str">
        <f>+_xlfn.XLOOKUP($AB523,SOLIEU!$E:$E,SOLIEU!$AP:$AP,"")</f>
        <v/>
      </c>
      <c r="D523" s="520" t="str">
        <f>+_xlfn.XLOOKUP($AB523,SOLIEU!$E:$E,SOLIEU!$AQ:$AQ,"")</f>
        <v/>
      </c>
      <c r="E523" s="520" t="str">
        <f>+_xlfn.XLOOKUP($AB523,SOLIEU!$E:$E,SOLIEU!$W:$W,"")</f>
        <v/>
      </c>
      <c r="F523" s="520" t="str">
        <f>+_xlfn.XLOOKUP($AB523,SOLIEU!$E:$E,SOLIEU!$Z:$Z,"")</f>
        <v/>
      </c>
      <c r="G523" s="520" t="str">
        <f>+_xlfn.XLOOKUP($AB523,SOLIEU!$E:$E,SOLIEU!$AD:$AD,"")</f>
        <v/>
      </c>
      <c r="H523" s="520" t="str">
        <f>+_xlfn.XLOOKUP($AB523,SOLIEU!$E:$E,SOLIEU!$AG:$AG,"")</f>
        <v/>
      </c>
      <c r="I523" s="520" t="str">
        <f>+_xlfn.XLOOKUP($AB523,SOLIEU!$E:$E,SOLIEU!$AI:$AI,"")</f>
        <v/>
      </c>
      <c r="J523" s="521" t="str">
        <f t="shared" si="106"/>
        <v/>
      </c>
      <c r="K523" s="521" t="str">
        <f t="shared" si="107"/>
        <v/>
      </c>
      <c r="L523" s="520" t="str">
        <f>+_xlfn.XLOOKUP($AB523,SOLIEU!$E:$E,SOLIEU!$AA:$AA,"")</f>
        <v/>
      </c>
      <c r="M523" s="520" t="str">
        <f>+_xlfn.XLOOKUP($AB523,SOLIEU!$E:$E,SOLIEU!$AE:$AE,"")</f>
        <v/>
      </c>
      <c r="N523" s="520" t="str">
        <f>+_xlfn.XLOOKUP($AB523,SOLIEU!$E:$E,SOLIEU!$AH:$AH,"")</f>
        <v/>
      </c>
      <c r="O523" s="520" t="str">
        <f>+_xlfn.XLOOKUP($AB523,SOLIEU!$E:$E,SOLIEU!$AJ:$AJ,"")</f>
        <v/>
      </c>
      <c r="P523" s="521" t="e">
        <f t="shared" si="108"/>
        <v>#VALUE!</v>
      </c>
      <c r="Q523" s="521" t="e">
        <f t="shared" si="109"/>
        <v>#VALUE!</v>
      </c>
      <c r="R523" s="521" t="e">
        <f t="shared" si="110"/>
        <v>#VALUE!</v>
      </c>
      <c r="S523" s="521" t="e">
        <f t="shared" si="111"/>
        <v>#VALUE!</v>
      </c>
      <c r="T523" s="521" t="e">
        <f t="shared" si="112"/>
        <v>#VALUE!</v>
      </c>
      <c r="U523" s="521" t="e">
        <f t="shared" si="113"/>
        <v>#VALUE!</v>
      </c>
      <c r="V523" s="296" t="s">
        <v>46</v>
      </c>
      <c r="Y523" s="48">
        <f t="shared" si="104"/>
        <v>1</v>
      </c>
      <c r="Z523" s="48">
        <f t="shared" si="116"/>
        <v>513</v>
      </c>
      <c r="AA523" s="48" t="str">
        <f t="shared" si="114"/>
        <v>1-513-3D</v>
      </c>
      <c r="AB523" s="419" t="str">
        <f>+_xlfn.XLOOKUP(AA523,SOLIEU!B:B,SOLIEU!E:E,"")</f>
        <v/>
      </c>
      <c r="AC523" s="48"/>
    </row>
    <row r="524" spans="1:29" ht="17.399999999999999" hidden="1" customHeight="1" x14ac:dyDescent="0.3">
      <c r="A524" s="318">
        <f t="shared" si="115"/>
        <v>514</v>
      </c>
      <c r="B524" s="318" t="str">
        <f t="shared" si="105"/>
        <v/>
      </c>
      <c r="C524" s="520" t="str">
        <f>+_xlfn.XLOOKUP($AB524,SOLIEU!$E:$E,SOLIEU!$AP:$AP,"")</f>
        <v/>
      </c>
      <c r="D524" s="520" t="str">
        <f>+_xlfn.XLOOKUP($AB524,SOLIEU!$E:$E,SOLIEU!$AQ:$AQ,"")</f>
        <v/>
      </c>
      <c r="E524" s="520" t="str">
        <f>+_xlfn.XLOOKUP($AB524,SOLIEU!$E:$E,SOLIEU!$W:$W,"")</f>
        <v/>
      </c>
      <c r="F524" s="520" t="str">
        <f>+_xlfn.XLOOKUP($AB524,SOLIEU!$E:$E,SOLIEU!$Z:$Z,"")</f>
        <v/>
      </c>
      <c r="G524" s="520" t="str">
        <f>+_xlfn.XLOOKUP($AB524,SOLIEU!$E:$E,SOLIEU!$AD:$AD,"")</f>
        <v/>
      </c>
      <c r="H524" s="520" t="str">
        <f>+_xlfn.XLOOKUP($AB524,SOLIEU!$E:$E,SOLIEU!$AG:$AG,"")</f>
        <v/>
      </c>
      <c r="I524" s="520" t="str">
        <f>+_xlfn.XLOOKUP($AB524,SOLIEU!$E:$E,SOLIEU!$AI:$AI,"")</f>
        <v/>
      </c>
      <c r="J524" s="521" t="str">
        <f t="shared" si="106"/>
        <v/>
      </c>
      <c r="K524" s="521" t="str">
        <f t="shared" si="107"/>
        <v/>
      </c>
      <c r="L524" s="520" t="str">
        <f>+_xlfn.XLOOKUP($AB524,SOLIEU!$E:$E,SOLIEU!$AA:$AA,"")</f>
        <v/>
      </c>
      <c r="M524" s="520" t="str">
        <f>+_xlfn.XLOOKUP($AB524,SOLIEU!$E:$E,SOLIEU!$AE:$AE,"")</f>
        <v/>
      </c>
      <c r="N524" s="520" t="str">
        <f>+_xlfn.XLOOKUP($AB524,SOLIEU!$E:$E,SOLIEU!$AH:$AH,"")</f>
        <v/>
      </c>
      <c r="O524" s="520" t="str">
        <f>+_xlfn.XLOOKUP($AB524,SOLIEU!$E:$E,SOLIEU!$AJ:$AJ,"")</f>
        <v/>
      </c>
      <c r="P524" s="521" t="e">
        <f t="shared" si="108"/>
        <v>#VALUE!</v>
      </c>
      <c r="Q524" s="521" t="e">
        <f t="shared" si="109"/>
        <v>#VALUE!</v>
      </c>
      <c r="R524" s="521" t="e">
        <f t="shared" si="110"/>
        <v>#VALUE!</v>
      </c>
      <c r="S524" s="521" t="e">
        <f t="shared" si="111"/>
        <v>#VALUE!</v>
      </c>
      <c r="T524" s="521" t="e">
        <f t="shared" si="112"/>
        <v>#VALUE!</v>
      </c>
      <c r="U524" s="521" t="e">
        <f t="shared" si="113"/>
        <v>#VALUE!</v>
      </c>
      <c r="V524" s="296" t="s">
        <v>46</v>
      </c>
      <c r="Y524" s="48">
        <f t="shared" ref="Y524:Y587" si="117">+$AA$2</f>
        <v>1</v>
      </c>
      <c r="Z524" s="48">
        <f t="shared" si="116"/>
        <v>514</v>
      </c>
      <c r="AA524" s="48" t="str">
        <f t="shared" si="114"/>
        <v>1-514-3D</v>
      </c>
      <c r="AB524" s="419" t="str">
        <f>+_xlfn.XLOOKUP(AA524,SOLIEU!B:B,SOLIEU!E:E,"")</f>
        <v/>
      </c>
      <c r="AC524" s="48"/>
    </row>
    <row r="525" spans="1:29" ht="17.399999999999999" hidden="1" customHeight="1" x14ac:dyDescent="0.3">
      <c r="A525" s="318">
        <f t="shared" si="115"/>
        <v>515</v>
      </c>
      <c r="B525" s="318" t="str">
        <f t="shared" si="105"/>
        <v/>
      </c>
      <c r="C525" s="520" t="str">
        <f>+_xlfn.XLOOKUP($AB525,SOLIEU!$E:$E,SOLIEU!$AP:$AP,"")</f>
        <v/>
      </c>
      <c r="D525" s="520" t="str">
        <f>+_xlfn.XLOOKUP($AB525,SOLIEU!$E:$E,SOLIEU!$AQ:$AQ,"")</f>
        <v/>
      </c>
      <c r="E525" s="520" t="str">
        <f>+_xlfn.XLOOKUP($AB525,SOLIEU!$E:$E,SOLIEU!$W:$W,"")</f>
        <v/>
      </c>
      <c r="F525" s="520" t="str">
        <f>+_xlfn.XLOOKUP($AB525,SOLIEU!$E:$E,SOLIEU!$Z:$Z,"")</f>
        <v/>
      </c>
      <c r="G525" s="520" t="str">
        <f>+_xlfn.XLOOKUP($AB525,SOLIEU!$E:$E,SOLIEU!$AD:$AD,"")</f>
        <v/>
      </c>
      <c r="H525" s="520" t="str">
        <f>+_xlfn.XLOOKUP($AB525,SOLIEU!$E:$E,SOLIEU!$AG:$AG,"")</f>
        <v/>
      </c>
      <c r="I525" s="520" t="str">
        <f>+_xlfn.XLOOKUP($AB525,SOLIEU!$E:$E,SOLIEU!$AI:$AI,"")</f>
        <v/>
      </c>
      <c r="J525" s="521" t="str">
        <f t="shared" si="106"/>
        <v/>
      </c>
      <c r="K525" s="521" t="str">
        <f t="shared" si="107"/>
        <v/>
      </c>
      <c r="L525" s="520" t="str">
        <f>+_xlfn.XLOOKUP($AB525,SOLIEU!$E:$E,SOLIEU!$AA:$AA,"")</f>
        <v/>
      </c>
      <c r="M525" s="520" t="str">
        <f>+_xlfn.XLOOKUP($AB525,SOLIEU!$E:$E,SOLIEU!$AE:$AE,"")</f>
        <v/>
      </c>
      <c r="N525" s="520" t="str">
        <f>+_xlfn.XLOOKUP($AB525,SOLIEU!$E:$E,SOLIEU!$AH:$AH,"")</f>
        <v/>
      </c>
      <c r="O525" s="520" t="str">
        <f>+_xlfn.XLOOKUP($AB525,SOLIEU!$E:$E,SOLIEU!$AJ:$AJ,"")</f>
        <v/>
      </c>
      <c r="P525" s="521" t="e">
        <f t="shared" si="108"/>
        <v>#VALUE!</v>
      </c>
      <c r="Q525" s="521" t="e">
        <f t="shared" si="109"/>
        <v>#VALUE!</v>
      </c>
      <c r="R525" s="521" t="e">
        <f t="shared" si="110"/>
        <v>#VALUE!</v>
      </c>
      <c r="S525" s="521" t="e">
        <f t="shared" si="111"/>
        <v>#VALUE!</v>
      </c>
      <c r="T525" s="521" t="e">
        <f t="shared" si="112"/>
        <v>#VALUE!</v>
      </c>
      <c r="U525" s="521" t="e">
        <f t="shared" si="113"/>
        <v>#VALUE!</v>
      </c>
      <c r="V525" s="296" t="s">
        <v>46</v>
      </c>
      <c r="Y525" s="48">
        <f t="shared" si="117"/>
        <v>1</v>
      </c>
      <c r="Z525" s="48">
        <f t="shared" si="116"/>
        <v>515</v>
      </c>
      <c r="AA525" s="48" t="str">
        <f t="shared" si="114"/>
        <v>1-515-3D</v>
      </c>
      <c r="AB525" s="419" t="str">
        <f>+_xlfn.XLOOKUP(AA525,SOLIEU!B:B,SOLIEU!E:E,"")</f>
        <v/>
      </c>
      <c r="AC525" s="48"/>
    </row>
    <row r="526" spans="1:29" ht="17.399999999999999" hidden="1" customHeight="1" x14ac:dyDescent="0.3">
      <c r="A526" s="318">
        <f t="shared" si="115"/>
        <v>516</v>
      </c>
      <c r="B526" s="318" t="str">
        <f t="shared" si="105"/>
        <v/>
      </c>
      <c r="C526" s="520" t="str">
        <f>+_xlfn.XLOOKUP($AB526,SOLIEU!$E:$E,SOLIEU!$AP:$AP,"")</f>
        <v/>
      </c>
      <c r="D526" s="520" t="str">
        <f>+_xlfn.XLOOKUP($AB526,SOLIEU!$E:$E,SOLIEU!$AQ:$AQ,"")</f>
        <v/>
      </c>
      <c r="E526" s="520" t="str">
        <f>+_xlfn.XLOOKUP($AB526,SOLIEU!$E:$E,SOLIEU!$W:$W,"")</f>
        <v/>
      </c>
      <c r="F526" s="520" t="str">
        <f>+_xlfn.XLOOKUP($AB526,SOLIEU!$E:$E,SOLIEU!$Z:$Z,"")</f>
        <v/>
      </c>
      <c r="G526" s="520" t="str">
        <f>+_xlfn.XLOOKUP($AB526,SOLIEU!$E:$E,SOLIEU!$AD:$AD,"")</f>
        <v/>
      </c>
      <c r="H526" s="520" t="str">
        <f>+_xlfn.XLOOKUP($AB526,SOLIEU!$E:$E,SOLIEU!$AG:$AG,"")</f>
        <v/>
      </c>
      <c r="I526" s="520" t="str">
        <f>+_xlfn.XLOOKUP($AB526,SOLIEU!$E:$E,SOLIEU!$AI:$AI,"")</f>
        <v/>
      </c>
      <c r="J526" s="521" t="str">
        <f t="shared" si="106"/>
        <v/>
      </c>
      <c r="K526" s="521" t="str">
        <f t="shared" si="107"/>
        <v/>
      </c>
      <c r="L526" s="520" t="str">
        <f>+_xlfn.XLOOKUP($AB526,SOLIEU!$E:$E,SOLIEU!$AA:$AA,"")</f>
        <v/>
      </c>
      <c r="M526" s="520" t="str">
        <f>+_xlfn.XLOOKUP($AB526,SOLIEU!$E:$E,SOLIEU!$AE:$AE,"")</f>
        <v/>
      </c>
      <c r="N526" s="520" t="str">
        <f>+_xlfn.XLOOKUP($AB526,SOLIEU!$E:$E,SOLIEU!$AH:$AH,"")</f>
        <v/>
      </c>
      <c r="O526" s="520" t="str">
        <f>+_xlfn.XLOOKUP($AB526,SOLIEU!$E:$E,SOLIEU!$AJ:$AJ,"")</f>
        <v/>
      </c>
      <c r="P526" s="521" t="e">
        <f t="shared" si="108"/>
        <v>#VALUE!</v>
      </c>
      <c r="Q526" s="521" t="e">
        <f t="shared" si="109"/>
        <v>#VALUE!</v>
      </c>
      <c r="R526" s="521" t="e">
        <f t="shared" si="110"/>
        <v>#VALUE!</v>
      </c>
      <c r="S526" s="521" t="e">
        <f t="shared" si="111"/>
        <v>#VALUE!</v>
      </c>
      <c r="T526" s="521" t="e">
        <f t="shared" si="112"/>
        <v>#VALUE!</v>
      </c>
      <c r="U526" s="521" t="e">
        <f t="shared" si="113"/>
        <v>#VALUE!</v>
      </c>
      <c r="V526" s="296" t="s">
        <v>46</v>
      </c>
      <c r="Y526" s="48">
        <f t="shared" si="117"/>
        <v>1</v>
      </c>
      <c r="Z526" s="48">
        <f t="shared" si="116"/>
        <v>516</v>
      </c>
      <c r="AA526" s="48" t="str">
        <f t="shared" si="114"/>
        <v>1-516-3D</v>
      </c>
      <c r="AB526" s="419" t="str">
        <f>+_xlfn.XLOOKUP(AA526,SOLIEU!B:B,SOLIEU!E:E,"")</f>
        <v/>
      </c>
      <c r="AC526" s="48"/>
    </row>
    <row r="527" spans="1:29" ht="17.399999999999999" hidden="1" customHeight="1" x14ac:dyDescent="0.3">
      <c r="A527" s="318">
        <f t="shared" si="115"/>
        <v>517</v>
      </c>
      <c r="B527" s="318" t="str">
        <f t="shared" si="105"/>
        <v/>
      </c>
      <c r="C527" s="520" t="str">
        <f>+_xlfn.XLOOKUP($AB527,SOLIEU!$E:$E,SOLIEU!$AP:$AP,"")</f>
        <v/>
      </c>
      <c r="D527" s="520" t="str">
        <f>+_xlfn.XLOOKUP($AB527,SOLIEU!$E:$E,SOLIEU!$AQ:$AQ,"")</f>
        <v/>
      </c>
      <c r="E527" s="520" t="str">
        <f>+_xlfn.XLOOKUP($AB527,SOLIEU!$E:$E,SOLIEU!$W:$W,"")</f>
        <v/>
      </c>
      <c r="F527" s="520" t="str">
        <f>+_xlfn.XLOOKUP($AB527,SOLIEU!$E:$E,SOLIEU!$Z:$Z,"")</f>
        <v/>
      </c>
      <c r="G527" s="520" t="str">
        <f>+_xlfn.XLOOKUP($AB527,SOLIEU!$E:$E,SOLIEU!$AD:$AD,"")</f>
        <v/>
      </c>
      <c r="H527" s="520" t="str">
        <f>+_xlfn.XLOOKUP($AB527,SOLIEU!$E:$E,SOLIEU!$AG:$AG,"")</f>
        <v/>
      </c>
      <c r="I527" s="520" t="str">
        <f>+_xlfn.XLOOKUP($AB527,SOLIEU!$E:$E,SOLIEU!$AI:$AI,"")</f>
        <v/>
      </c>
      <c r="J527" s="521" t="str">
        <f t="shared" si="106"/>
        <v/>
      </c>
      <c r="K527" s="521" t="str">
        <f t="shared" si="107"/>
        <v/>
      </c>
      <c r="L527" s="520" t="str">
        <f>+_xlfn.XLOOKUP($AB527,SOLIEU!$E:$E,SOLIEU!$AA:$AA,"")</f>
        <v/>
      </c>
      <c r="M527" s="520" t="str">
        <f>+_xlfn.XLOOKUP($AB527,SOLIEU!$E:$E,SOLIEU!$AE:$AE,"")</f>
        <v/>
      </c>
      <c r="N527" s="520" t="str">
        <f>+_xlfn.XLOOKUP($AB527,SOLIEU!$E:$E,SOLIEU!$AH:$AH,"")</f>
        <v/>
      </c>
      <c r="O527" s="520" t="str">
        <f>+_xlfn.XLOOKUP($AB527,SOLIEU!$E:$E,SOLIEU!$AJ:$AJ,"")</f>
        <v/>
      </c>
      <c r="P527" s="521" t="e">
        <f t="shared" si="108"/>
        <v>#VALUE!</v>
      </c>
      <c r="Q527" s="521" t="e">
        <f t="shared" si="109"/>
        <v>#VALUE!</v>
      </c>
      <c r="R527" s="521" t="e">
        <f t="shared" si="110"/>
        <v>#VALUE!</v>
      </c>
      <c r="S527" s="521" t="e">
        <f t="shared" si="111"/>
        <v>#VALUE!</v>
      </c>
      <c r="T527" s="521" t="e">
        <f t="shared" si="112"/>
        <v>#VALUE!</v>
      </c>
      <c r="U527" s="521" t="e">
        <f t="shared" si="113"/>
        <v>#VALUE!</v>
      </c>
      <c r="V527" s="296" t="s">
        <v>46</v>
      </c>
      <c r="Y527" s="48">
        <f t="shared" si="117"/>
        <v>1</v>
      </c>
      <c r="Z527" s="48">
        <f t="shared" si="116"/>
        <v>517</v>
      </c>
      <c r="AA527" s="48" t="str">
        <f t="shared" si="114"/>
        <v>1-517-3D</v>
      </c>
      <c r="AB527" s="419" t="str">
        <f>+_xlfn.XLOOKUP(AA527,SOLIEU!B:B,SOLIEU!E:E,"")</f>
        <v/>
      </c>
      <c r="AC527" s="48"/>
    </row>
    <row r="528" spans="1:29" ht="17.399999999999999" hidden="1" customHeight="1" x14ac:dyDescent="0.3">
      <c r="A528" s="318">
        <f t="shared" si="115"/>
        <v>518</v>
      </c>
      <c r="B528" s="318" t="str">
        <f t="shared" si="105"/>
        <v/>
      </c>
      <c r="C528" s="520" t="str">
        <f>+_xlfn.XLOOKUP($AB528,SOLIEU!$E:$E,SOLIEU!$AP:$AP,"")</f>
        <v/>
      </c>
      <c r="D528" s="520" t="str">
        <f>+_xlfn.XLOOKUP($AB528,SOLIEU!$E:$E,SOLIEU!$AQ:$AQ,"")</f>
        <v/>
      </c>
      <c r="E528" s="520" t="str">
        <f>+_xlfn.XLOOKUP($AB528,SOLIEU!$E:$E,SOLIEU!$W:$W,"")</f>
        <v/>
      </c>
      <c r="F528" s="520" t="str">
        <f>+_xlfn.XLOOKUP($AB528,SOLIEU!$E:$E,SOLIEU!$Z:$Z,"")</f>
        <v/>
      </c>
      <c r="G528" s="520" t="str">
        <f>+_xlfn.XLOOKUP($AB528,SOLIEU!$E:$E,SOLIEU!$AD:$AD,"")</f>
        <v/>
      </c>
      <c r="H528" s="520" t="str">
        <f>+_xlfn.XLOOKUP($AB528,SOLIEU!$E:$E,SOLIEU!$AG:$AG,"")</f>
        <v/>
      </c>
      <c r="I528" s="520" t="str">
        <f>+_xlfn.XLOOKUP($AB528,SOLIEU!$E:$E,SOLIEU!$AI:$AI,"")</f>
        <v/>
      </c>
      <c r="J528" s="521" t="str">
        <f t="shared" si="106"/>
        <v/>
      </c>
      <c r="K528" s="521" t="str">
        <f t="shared" si="107"/>
        <v/>
      </c>
      <c r="L528" s="520" t="str">
        <f>+_xlfn.XLOOKUP($AB528,SOLIEU!$E:$E,SOLIEU!$AA:$AA,"")</f>
        <v/>
      </c>
      <c r="M528" s="520" t="str">
        <f>+_xlfn.XLOOKUP($AB528,SOLIEU!$E:$E,SOLIEU!$AE:$AE,"")</f>
        <v/>
      </c>
      <c r="N528" s="520" t="str">
        <f>+_xlfn.XLOOKUP($AB528,SOLIEU!$E:$E,SOLIEU!$AH:$AH,"")</f>
        <v/>
      </c>
      <c r="O528" s="520" t="str">
        <f>+_xlfn.XLOOKUP($AB528,SOLIEU!$E:$E,SOLIEU!$AJ:$AJ,"")</f>
        <v/>
      </c>
      <c r="P528" s="521" t="e">
        <f t="shared" si="108"/>
        <v>#VALUE!</v>
      </c>
      <c r="Q528" s="521" t="e">
        <f t="shared" si="109"/>
        <v>#VALUE!</v>
      </c>
      <c r="R528" s="521" t="e">
        <f t="shared" si="110"/>
        <v>#VALUE!</v>
      </c>
      <c r="S528" s="521" t="e">
        <f t="shared" si="111"/>
        <v>#VALUE!</v>
      </c>
      <c r="T528" s="521" t="e">
        <f t="shared" si="112"/>
        <v>#VALUE!</v>
      </c>
      <c r="U528" s="521" t="e">
        <f t="shared" si="113"/>
        <v>#VALUE!</v>
      </c>
      <c r="V528" s="296" t="s">
        <v>46</v>
      </c>
      <c r="Y528" s="48">
        <f t="shared" si="117"/>
        <v>1</v>
      </c>
      <c r="Z528" s="48">
        <f t="shared" si="116"/>
        <v>518</v>
      </c>
      <c r="AA528" s="48" t="str">
        <f t="shared" si="114"/>
        <v>1-518-3D</v>
      </c>
      <c r="AB528" s="419" t="str">
        <f>+_xlfn.XLOOKUP(AA528,SOLIEU!B:B,SOLIEU!E:E,"")</f>
        <v/>
      </c>
      <c r="AC528" s="48"/>
    </row>
    <row r="529" spans="1:29" ht="17.399999999999999" hidden="1" customHeight="1" x14ac:dyDescent="0.3">
      <c r="A529" s="318">
        <f t="shared" si="115"/>
        <v>519</v>
      </c>
      <c r="B529" s="318" t="str">
        <f t="shared" si="105"/>
        <v/>
      </c>
      <c r="C529" s="520" t="str">
        <f>+_xlfn.XLOOKUP($AB529,SOLIEU!$E:$E,SOLIEU!$AP:$AP,"")</f>
        <v/>
      </c>
      <c r="D529" s="520" t="str">
        <f>+_xlfn.XLOOKUP($AB529,SOLIEU!$E:$E,SOLIEU!$AQ:$AQ,"")</f>
        <v/>
      </c>
      <c r="E529" s="520" t="str">
        <f>+_xlfn.XLOOKUP($AB529,SOLIEU!$E:$E,SOLIEU!$W:$W,"")</f>
        <v/>
      </c>
      <c r="F529" s="520" t="str">
        <f>+_xlfn.XLOOKUP($AB529,SOLIEU!$E:$E,SOLIEU!$Z:$Z,"")</f>
        <v/>
      </c>
      <c r="G529" s="520" t="str">
        <f>+_xlfn.XLOOKUP($AB529,SOLIEU!$E:$E,SOLIEU!$AD:$AD,"")</f>
        <v/>
      </c>
      <c r="H529" s="520" t="str">
        <f>+_xlfn.XLOOKUP($AB529,SOLIEU!$E:$E,SOLIEU!$AG:$AG,"")</f>
        <v/>
      </c>
      <c r="I529" s="520" t="str">
        <f>+_xlfn.XLOOKUP($AB529,SOLIEU!$E:$E,SOLIEU!$AI:$AI,"")</f>
        <v/>
      </c>
      <c r="J529" s="521" t="str">
        <f t="shared" si="106"/>
        <v/>
      </c>
      <c r="K529" s="521" t="str">
        <f t="shared" si="107"/>
        <v/>
      </c>
      <c r="L529" s="520" t="str">
        <f>+_xlfn.XLOOKUP($AB529,SOLIEU!$E:$E,SOLIEU!$AA:$AA,"")</f>
        <v/>
      </c>
      <c r="M529" s="520" t="str">
        <f>+_xlfn.XLOOKUP($AB529,SOLIEU!$E:$E,SOLIEU!$AE:$AE,"")</f>
        <v/>
      </c>
      <c r="N529" s="520" t="str">
        <f>+_xlfn.XLOOKUP($AB529,SOLIEU!$E:$E,SOLIEU!$AH:$AH,"")</f>
        <v/>
      </c>
      <c r="O529" s="520" t="str">
        <f>+_xlfn.XLOOKUP($AB529,SOLIEU!$E:$E,SOLIEU!$AJ:$AJ,"")</f>
        <v/>
      </c>
      <c r="P529" s="521" t="e">
        <f t="shared" si="108"/>
        <v>#VALUE!</v>
      </c>
      <c r="Q529" s="521" t="e">
        <f t="shared" si="109"/>
        <v>#VALUE!</v>
      </c>
      <c r="R529" s="521" t="e">
        <f t="shared" si="110"/>
        <v>#VALUE!</v>
      </c>
      <c r="S529" s="521" t="e">
        <f t="shared" si="111"/>
        <v>#VALUE!</v>
      </c>
      <c r="T529" s="521" t="e">
        <f t="shared" si="112"/>
        <v>#VALUE!</v>
      </c>
      <c r="U529" s="521" t="e">
        <f t="shared" si="113"/>
        <v>#VALUE!</v>
      </c>
      <c r="V529" s="296" t="s">
        <v>46</v>
      </c>
      <c r="Y529" s="48">
        <f t="shared" si="117"/>
        <v>1</v>
      </c>
      <c r="Z529" s="48">
        <f t="shared" si="116"/>
        <v>519</v>
      </c>
      <c r="AA529" s="48" t="str">
        <f t="shared" si="114"/>
        <v>1-519-3D</v>
      </c>
      <c r="AB529" s="419" t="str">
        <f>+_xlfn.XLOOKUP(AA529,SOLIEU!B:B,SOLIEU!E:E,"")</f>
        <v/>
      </c>
      <c r="AC529" s="48"/>
    </row>
    <row r="530" spans="1:29" ht="17.399999999999999" hidden="1" customHeight="1" x14ac:dyDescent="0.3">
      <c r="A530" s="318">
        <f t="shared" si="115"/>
        <v>520</v>
      </c>
      <c r="B530" s="318" t="str">
        <f t="shared" ref="B530:B593" si="118">+AB530</f>
        <v/>
      </c>
      <c r="C530" s="520" t="str">
        <f>+_xlfn.XLOOKUP($AB530,SOLIEU!$E:$E,SOLIEU!$AP:$AP,"")</f>
        <v/>
      </c>
      <c r="D530" s="520" t="str">
        <f>+_xlfn.XLOOKUP($AB530,SOLIEU!$E:$E,SOLIEU!$AQ:$AQ,"")</f>
        <v/>
      </c>
      <c r="E530" s="520" t="str">
        <f>+_xlfn.XLOOKUP($AB530,SOLIEU!$E:$E,SOLIEU!$W:$W,"")</f>
        <v/>
      </c>
      <c r="F530" s="520" t="str">
        <f>+_xlfn.XLOOKUP($AB530,SOLIEU!$E:$E,SOLIEU!$Z:$Z,"")</f>
        <v/>
      </c>
      <c r="G530" s="520" t="str">
        <f>+_xlfn.XLOOKUP($AB530,SOLIEU!$E:$E,SOLIEU!$AD:$AD,"")</f>
        <v/>
      </c>
      <c r="H530" s="520" t="str">
        <f>+_xlfn.XLOOKUP($AB530,SOLIEU!$E:$E,SOLIEU!$AG:$AG,"")</f>
        <v/>
      </c>
      <c r="I530" s="520" t="str">
        <f>+_xlfn.XLOOKUP($AB530,SOLIEU!$E:$E,SOLIEU!$AI:$AI,"")</f>
        <v/>
      </c>
      <c r="J530" s="521" t="str">
        <f t="shared" ref="J530:J593" si="119">+D530</f>
        <v/>
      </c>
      <c r="K530" s="521" t="str">
        <f t="shared" ref="K530:K593" si="120">+E530</f>
        <v/>
      </c>
      <c r="L530" s="520" t="str">
        <f>+_xlfn.XLOOKUP($AB530,SOLIEU!$E:$E,SOLIEU!$AA:$AA,"")</f>
        <v/>
      </c>
      <c r="M530" s="520" t="str">
        <f>+_xlfn.XLOOKUP($AB530,SOLIEU!$E:$E,SOLIEU!$AE:$AE,"")</f>
        <v/>
      </c>
      <c r="N530" s="520" t="str">
        <f>+_xlfn.XLOOKUP($AB530,SOLIEU!$E:$E,SOLIEU!$AH:$AH,"")</f>
        <v/>
      </c>
      <c r="O530" s="520" t="str">
        <f>+_xlfn.XLOOKUP($AB530,SOLIEU!$E:$E,SOLIEU!$AJ:$AJ,"")</f>
        <v/>
      </c>
      <c r="P530" s="521" t="e">
        <f t="shared" ref="P530:P593" si="121">+J530-D530</f>
        <v>#VALUE!</v>
      </c>
      <c r="Q530" s="521" t="e">
        <f t="shared" ref="Q530:Q593" si="122">+K530-E530</f>
        <v>#VALUE!</v>
      </c>
      <c r="R530" s="521" t="e">
        <f t="shared" ref="R530:R593" si="123">+L530-F530</f>
        <v>#VALUE!</v>
      </c>
      <c r="S530" s="521" t="e">
        <f t="shared" ref="S530:S593" si="124">+M530-G530</f>
        <v>#VALUE!</v>
      </c>
      <c r="T530" s="521" t="e">
        <f t="shared" ref="T530:T593" si="125">+N530-H530</f>
        <v>#VALUE!</v>
      </c>
      <c r="U530" s="521" t="e">
        <f t="shared" ref="U530:U593" si="126">+O530-I530</f>
        <v>#VALUE!</v>
      </c>
      <c r="V530" s="296" t="s">
        <v>46</v>
      </c>
      <c r="Y530" s="48">
        <f t="shared" si="117"/>
        <v>1</v>
      </c>
      <c r="Z530" s="48">
        <f t="shared" si="116"/>
        <v>520</v>
      </c>
      <c r="AA530" s="48" t="str">
        <f t="shared" ref="AA530:AA593" si="127">+Y530&amp;"-"&amp;Z530&amp;"-"&amp;$AA$4</f>
        <v>1-520-3D</v>
      </c>
      <c r="AB530" s="419" t="str">
        <f>+_xlfn.XLOOKUP(AA530,SOLIEU!B:B,SOLIEU!E:E,"")</f>
        <v/>
      </c>
      <c r="AC530" s="48"/>
    </row>
    <row r="531" spans="1:29" ht="17.399999999999999" hidden="1" customHeight="1" x14ac:dyDescent="0.3">
      <c r="A531" s="318">
        <f t="shared" si="115"/>
        <v>521</v>
      </c>
      <c r="B531" s="318" t="str">
        <f t="shared" si="118"/>
        <v/>
      </c>
      <c r="C531" s="520" t="str">
        <f>+_xlfn.XLOOKUP($AB531,SOLIEU!$E:$E,SOLIEU!$AP:$AP,"")</f>
        <v/>
      </c>
      <c r="D531" s="520" t="str">
        <f>+_xlfn.XLOOKUP($AB531,SOLIEU!$E:$E,SOLIEU!$AQ:$AQ,"")</f>
        <v/>
      </c>
      <c r="E531" s="520" t="str">
        <f>+_xlfn.XLOOKUP($AB531,SOLIEU!$E:$E,SOLIEU!$W:$W,"")</f>
        <v/>
      </c>
      <c r="F531" s="520" t="str">
        <f>+_xlfn.XLOOKUP($AB531,SOLIEU!$E:$E,SOLIEU!$Z:$Z,"")</f>
        <v/>
      </c>
      <c r="G531" s="520" t="str">
        <f>+_xlfn.XLOOKUP($AB531,SOLIEU!$E:$E,SOLIEU!$AD:$AD,"")</f>
        <v/>
      </c>
      <c r="H531" s="520" t="str">
        <f>+_xlfn.XLOOKUP($AB531,SOLIEU!$E:$E,SOLIEU!$AG:$AG,"")</f>
        <v/>
      </c>
      <c r="I531" s="520" t="str">
        <f>+_xlfn.XLOOKUP($AB531,SOLIEU!$E:$E,SOLIEU!$AI:$AI,"")</f>
        <v/>
      </c>
      <c r="J531" s="521" t="str">
        <f t="shared" si="119"/>
        <v/>
      </c>
      <c r="K531" s="521" t="str">
        <f t="shared" si="120"/>
        <v/>
      </c>
      <c r="L531" s="520" t="str">
        <f>+_xlfn.XLOOKUP($AB531,SOLIEU!$E:$E,SOLIEU!$AA:$AA,"")</f>
        <v/>
      </c>
      <c r="M531" s="520" t="str">
        <f>+_xlfn.XLOOKUP($AB531,SOLIEU!$E:$E,SOLIEU!$AE:$AE,"")</f>
        <v/>
      </c>
      <c r="N531" s="520" t="str">
        <f>+_xlfn.XLOOKUP($AB531,SOLIEU!$E:$E,SOLIEU!$AH:$AH,"")</f>
        <v/>
      </c>
      <c r="O531" s="520" t="str">
        <f>+_xlfn.XLOOKUP($AB531,SOLIEU!$E:$E,SOLIEU!$AJ:$AJ,"")</f>
        <v/>
      </c>
      <c r="P531" s="521" t="e">
        <f t="shared" si="121"/>
        <v>#VALUE!</v>
      </c>
      <c r="Q531" s="521" t="e">
        <f t="shared" si="122"/>
        <v>#VALUE!</v>
      </c>
      <c r="R531" s="521" t="e">
        <f t="shared" si="123"/>
        <v>#VALUE!</v>
      </c>
      <c r="S531" s="521" t="e">
        <f t="shared" si="124"/>
        <v>#VALUE!</v>
      </c>
      <c r="T531" s="521" t="e">
        <f t="shared" si="125"/>
        <v>#VALUE!</v>
      </c>
      <c r="U531" s="521" t="e">
        <f t="shared" si="126"/>
        <v>#VALUE!</v>
      </c>
      <c r="V531" s="296" t="s">
        <v>46</v>
      </c>
      <c r="Y531" s="48">
        <f t="shared" si="117"/>
        <v>1</v>
      </c>
      <c r="Z531" s="48">
        <f t="shared" si="116"/>
        <v>521</v>
      </c>
      <c r="AA531" s="48" t="str">
        <f t="shared" si="127"/>
        <v>1-521-3D</v>
      </c>
      <c r="AB531" s="419" t="str">
        <f>+_xlfn.XLOOKUP(AA531,SOLIEU!B:B,SOLIEU!E:E,"")</f>
        <v/>
      </c>
      <c r="AC531" s="48"/>
    </row>
    <row r="532" spans="1:29" ht="17.399999999999999" hidden="1" customHeight="1" x14ac:dyDescent="0.3">
      <c r="A532" s="318">
        <f t="shared" si="115"/>
        <v>522</v>
      </c>
      <c r="B532" s="318" t="str">
        <f t="shared" si="118"/>
        <v/>
      </c>
      <c r="C532" s="520" t="str">
        <f>+_xlfn.XLOOKUP($AB532,SOLIEU!$E:$E,SOLIEU!$AP:$AP,"")</f>
        <v/>
      </c>
      <c r="D532" s="520" t="str">
        <f>+_xlfn.XLOOKUP($AB532,SOLIEU!$E:$E,SOLIEU!$AQ:$AQ,"")</f>
        <v/>
      </c>
      <c r="E532" s="520" t="str">
        <f>+_xlfn.XLOOKUP($AB532,SOLIEU!$E:$E,SOLIEU!$W:$W,"")</f>
        <v/>
      </c>
      <c r="F532" s="520" t="str">
        <f>+_xlfn.XLOOKUP($AB532,SOLIEU!$E:$E,SOLIEU!$Z:$Z,"")</f>
        <v/>
      </c>
      <c r="G532" s="520" t="str">
        <f>+_xlfn.XLOOKUP($AB532,SOLIEU!$E:$E,SOLIEU!$AD:$AD,"")</f>
        <v/>
      </c>
      <c r="H532" s="520" t="str">
        <f>+_xlfn.XLOOKUP($AB532,SOLIEU!$E:$E,SOLIEU!$AG:$AG,"")</f>
        <v/>
      </c>
      <c r="I532" s="520" t="str">
        <f>+_xlfn.XLOOKUP($AB532,SOLIEU!$E:$E,SOLIEU!$AI:$AI,"")</f>
        <v/>
      </c>
      <c r="J532" s="521" t="str">
        <f t="shared" si="119"/>
        <v/>
      </c>
      <c r="K532" s="521" t="str">
        <f t="shared" si="120"/>
        <v/>
      </c>
      <c r="L532" s="520" t="str">
        <f>+_xlfn.XLOOKUP($AB532,SOLIEU!$E:$E,SOLIEU!$AA:$AA,"")</f>
        <v/>
      </c>
      <c r="M532" s="520" t="str">
        <f>+_xlfn.XLOOKUP($AB532,SOLIEU!$E:$E,SOLIEU!$AE:$AE,"")</f>
        <v/>
      </c>
      <c r="N532" s="520" t="str">
        <f>+_xlfn.XLOOKUP($AB532,SOLIEU!$E:$E,SOLIEU!$AH:$AH,"")</f>
        <v/>
      </c>
      <c r="O532" s="520" t="str">
        <f>+_xlfn.XLOOKUP($AB532,SOLIEU!$E:$E,SOLIEU!$AJ:$AJ,"")</f>
        <v/>
      </c>
      <c r="P532" s="521" t="e">
        <f t="shared" si="121"/>
        <v>#VALUE!</v>
      </c>
      <c r="Q532" s="521" t="e">
        <f t="shared" si="122"/>
        <v>#VALUE!</v>
      </c>
      <c r="R532" s="521" t="e">
        <f t="shared" si="123"/>
        <v>#VALUE!</v>
      </c>
      <c r="S532" s="521" t="e">
        <f t="shared" si="124"/>
        <v>#VALUE!</v>
      </c>
      <c r="T532" s="521" t="e">
        <f t="shared" si="125"/>
        <v>#VALUE!</v>
      </c>
      <c r="U532" s="521" t="e">
        <f t="shared" si="126"/>
        <v>#VALUE!</v>
      </c>
      <c r="V532" s="296" t="s">
        <v>46</v>
      </c>
      <c r="Y532" s="48">
        <f t="shared" si="117"/>
        <v>1</v>
      </c>
      <c r="Z532" s="48">
        <f t="shared" si="116"/>
        <v>522</v>
      </c>
      <c r="AA532" s="48" t="str">
        <f t="shared" si="127"/>
        <v>1-522-3D</v>
      </c>
      <c r="AB532" s="419" t="str">
        <f>+_xlfn.XLOOKUP(AA532,SOLIEU!B:B,SOLIEU!E:E,"")</f>
        <v/>
      </c>
      <c r="AC532" s="48"/>
    </row>
    <row r="533" spans="1:29" ht="17.399999999999999" hidden="1" customHeight="1" x14ac:dyDescent="0.3">
      <c r="A533" s="318">
        <f t="shared" si="115"/>
        <v>523</v>
      </c>
      <c r="B533" s="318" t="str">
        <f t="shared" si="118"/>
        <v/>
      </c>
      <c r="C533" s="520" t="str">
        <f>+_xlfn.XLOOKUP($AB533,SOLIEU!$E:$E,SOLIEU!$AP:$AP,"")</f>
        <v/>
      </c>
      <c r="D533" s="520" t="str">
        <f>+_xlfn.XLOOKUP($AB533,SOLIEU!$E:$E,SOLIEU!$AQ:$AQ,"")</f>
        <v/>
      </c>
      <c r="E533" s="520" t="str">
        <f>+_xlfn.XLOOKUP($AB533,SOLIEU!$E:$E,SOLIEU!$W:$W,"")</f>
        <v/>
      </c>
      <c r="F533" s="520" t="str">
        <f>+_xlfn.XLOOKUP($AB533,SOLIEU!$E:$E,SOLIEU!$Z:$Z,"")</f>
        <v/>
      </c>
      <c r="G533" s="520" t="str">
        <f>+_xlfn.XLOOKUP($AB533,SOLIEU!$E:$E,SOLIEU!$AD:$AD,"")</f>
        <v/>
      </c>
      <c r="H533" s="520" t="str">
        <f>+_xlfn.XLOOKUP($AB533,SOLIEU!$E:$E,SOLIEU!$AG:$AG,"")</f>
        <v/>
      </c>
      <c r="I533" s="520" t="str">
        <f>+_xlfn.XLOOKUP($AB533,SOLIEU!$E:$E,SOLIEU!$AI:$AI,"")</f>
        <v/>
      </c>
      <c r="J533" s="521" t="str">
        <f t="shared" si="119"/>
        <v/>
      </c>
      <c r="K533" s="521" t="str">
        <f t="shared" si="120"/>
        <v/>
      </c>
      <c r="L533" s="520" t="str">
        <f>+_xlfn.XLOOKUP($AB533,SOLIEU!$E:$E,SOLIEU!$AA:$AA,"")</f>
        <v/>
      </c>
      <c r="M533" s="520" t="str">
        <f>+_xlfn.XLOOKUP($AB533,SOLIEU!$E:$E,SOLIEU!$AE:$AE,"")</f>
        <v/>
      </c>
      <c r="N533" s="520" t="str">
        <f>+_xlfn.XLOOKUP($AB533,SOLIEU!$E:$E,SOLIEU!$AH:$AH,"")</f>
        <v/>
      </c>
      <c r="O533" s="520" t="str">
        <f>+_xlfn.XLOOKUP($AB533,SOLIEU!$E:$E,SOLIEU!$AJ:$AJ,"")</f>
        <v/>
      </c>
      <c r="P533" s="521" t="e">
        <f t="shared" si="121"/>
        <v>#VALUE!</v>
      </c>
      <c r="Q533" s="521" t="e">
        <f t="shared" si="122"/>
        <v>#VALUE!</v>
      </c>
      <c r="R533" s="521" t="e">
        <f t="shared" si="123"/>
        <v>#VALUE!</v>
      </c>
      <c r="S533" s="521" t="e">
        <f t="shared" si="124"/>
        <v>#VALUE!</v>
      </c>
      <c r="T533" s="521" t="e">
        <f t="shared" si="125"/>
        <v>#VALUE!</v>
      </c>
      <c r="U533" s="521" t="e">
        <f t="shared" si="126"/>
        <v>#VALUE!</v>
      </c>
      <c r="V533" s="296" t="s">
        <v>46</v>
      </c>
      <c r="Y533" s="48">
        <f t="shared" si="117"/>
        <v>1</v>
      </c>
      <c r="Z533" s="48">
        <f t="shared" si="116"/>
        <v>523</v>
      </c>
      <c r="AA533" s="48" t="str">
        <f t="shared" si="127"/>
        <v>1-523-3D</v>
      </c>
      <c r="AB533" s="419" t="str">
        <f>+_xlfn.XLOOKUP(AA533,SOLIEU!B:B,SOLIEU!E:E,"")</f>
        <v/>
      </c>
      <c r="AC533" s="48"/>
    </row>
    <row r="534" spans="1:29" ht="17.399999999999999" hidden="1" customHeight="1" x14ac:dyDescent="0.3">
      <c r="A534" s="318">
        <f t="shared" si="115"/>
        <v>524</v>
      </c>
      <c r="B534" s="318" t="str">
        <f t="shared" si="118"/>
        <v/>
      </c>
      <c r="C534" s="520" t="str">
        <f>+_xlfn.XLOOKUP($AB534,SOLIEU!$E:$E,SOLIEU!$AP:$AP,"")</f>
        <v/>
      </c>
      <c r="D534" s="520" t="str">
        <f>+_xlfn.XLOOKUP($AB534,SOLIEU!$E:$E,SOLIEU!$AQ:$AQ,"")</f>
        <v/>
      </c>
      <c r="E534" s="520" t="str">
        <f>+_xlfn.XLOOKUP($AB534,SOLIEU!$E:$E,SOLIEU!$W:$W,"")</f>
        <v/>
      </c>
      <c r="F534" s="520" t="str">
        <f>+_xlfn.XLOOKUP($AB534,SOLIEU!$E:$E,SOLIEU!$Z:$Z,"")</f>
        <v/>
      </c>
      <c r="G534" s="520" t="str">
        <f>+_xlfn.XLOOKUP($AB534,SOLIEU!$E:$E,SOLIEU!$AD:$AD,"")</f>
        <v/>
      </c>
      <c r="H534" s="520" t="str">
        <f>+_xlfn.XLOOKUP($AB534,SOLIEU!$E:$E,SOLIEU!$AG:$AG,"")</f>
        <v/>
      </c>
      <c r="I534" s="520" t="str">
        <f>+_xlfn.XLOOKUP($AB534,SOLIEU!$E:$E,SOLIEU!$AI:$AI,"")</f>
        <v/>
      </c>
      <c r="J534" s="521" t="str">
        <f t="shared" si="119"/>
        <v/>
      </c>
      <c r="K534" s="521" t="str">
        <f t="shared" si="120"/>
        <v/>
      </c>
      <c r="L534" s="520" t="str">
        <f>+_xlfn.XLOOKUP($AB534,SOLIEU!$E:$E,SOLIEU!$AA:$AA,"")</f>
        <v/>
      </c>
      <c r="M534" s="520" t="str">
        <f>+_xlfn.XLOOKUP($AB534,SOLIEU!$E:$E,SOLIEU!$AE:$AE,"")</f>
        <v/>
      </c>
      <c r="N534" s="520" t="str">
        <f>+_xlfn.XLOOKUP($AB534,SOLIEU!$E:$E,SOLIEU!$AH:$AH,"")</f>
        <v/>
      </c>
      <c r="O534" s="520" t="str">
        <f>+_xlfn.XLOOKUP($AB534,SOLIEU!$E:$E,SOLIEU!$AJ:$AJ,"")</f>
        <v/>
      </c>
      <c r="P534" s="521" t="e">
        <f t="shared" si="121"/>
        <v>#VALUE!</v>
      </c>
      <c r="Q534" s="521" t="e">
        <f t="shared" si="122"/>
        <v>#VALUE!</v>
      </c>
      <c r="R534" s="521" t="e">
        <f t="shared" si="123"/>
        <v>#VALUE!</v>
      </c>
      <c r="S534" s="521" t="e">
        <f t="shared" si="124"/>
        <v>#VALUE!</v>
      </c>
      <c r="T534" s="521" t="e">
        <f t="shared" si="125"/>
        <v>#VALUE!</v>
      </c>
      <c r="U534" s="521" t="e">
        <f t="shared" si="126"/>
        <v>#VALUE!</v>
      </c>
      <c r="V534" s="296" t="s">
        <v>46</v>
      </c>
      <c r="Y534" s="48">
        <f t="shared" si="117"/>
        <v>1</v>
      </c>
      <c r="Z534" s="48">
        <f t="shared" si="116"/>
        <v>524</v>
      </c>
      <c r="AA534" s="48" t="str">
        <f t="shared" si="127"/>
        <v>1-524-3D</v>
      </c>
      <c r="AB534" s="419" t="str">
        <f>+_xlfn.XLOOKUP(AA534,SOLIEU!B:B,SOLIEU!E:E,"")</f>
        <v/>
      </c>
      <c r="AC534" s="48"/>
    </row>
    <row r="535" spans="1:29" ht="17.399999999999999" hidden="1" customHeight="1" x14ac:dyDescent="0.3">
      <c r="A535" s="318">
        <f t="shared" si="115"/>
        <v>525</v>
      </c>
      <c r="B535" s="318" t="str">
        <f t="shared" si="118"/>
        <v/>
      </c>
      <c r="C535" s="520" t="str">
        <f>+_xlfn.XLOOKUP($AB535,SOLIEU!$E:$E,SOLIEU!$AP:$AP,"")</f>
        <v/>
      </c>
      <c r="D535" s="520" t="str">
        <f>+_xlfn.XLOOKUP($AB535,SOLIEU!$E:$E,SOLIEU!$AQ:$AQ,"")</f>
        <v/>
      </c>
      <c r="E535" s="520" t="str">
        <f>+_xlfn.XLOOKUP($AB535,SOLIEU!$E:$E,SOLIEU!$W:$W,"")</f>
        <v/>
      </c>
      <c r="F535" s="520" t="str">
        <f>+_xlfn.XLOOKUP($AB535,SOLIEU!$E:$E,SOLIEU!$Z:$Z,"")</f>
        <v/>
      </c>
      <c r="G535" s="520" t="str">
        <f>+_xlfn.XLOOKUP($AB535,SOLIEU!$E:$E,SOLIEU!$AD:$AD,"")</f>
        <v/>
      </c>
      <c r="H535" s="520" t="str">
        <f>+_xlfn.XLOOKUP($AB535,SOLIEU!$E:$E,SOLIEU!$AG:$AG,"")</f>
        <v/>
      </c>
      <c r="I535" s="520" t="str">
        <f>+_xlfn.XLOOKUP($AB535,SOLIEU!$E:$E,SOLIEU!$AI:$AI,"")</f>
        <v/>
      </c>
      <c r="J535" s="521" t="str">
        <f t="shared" si="119"/>
        <v/>
      </c>
      <c r="K535" s="521" t="str">
        <f t="shared" si="120"/>
        <v/>
      </c>
      <c r="L535" s="520" t="str">
        <f>+_xlfn.XLOOKUP($AB535,SOLIEU!$E:$E,SOLIEU!$AA:$AA,"")</f>
        <v/>
      </c>
      <c r="M535" s="520" t="str">
        <f>+_xlfn.XLOOKUP($AB535,SOLIEU!$E:$E,SOLIEU!$AE:$AE,"")</f>
        <v/>
      </c>
      <c r="N535" s="520" t="str">
        <f>+_xlfn.XLOOKUP($AB535,SOLIEU!$E:$E,SOLIEU!$AH:$AH,"")</f>
        <v/>
      </c>
      <c r="O535" s="520" t="str">
        <f>+_xlfn.XLOOKUP($AB535,SOLIEU!$E:$E,SOLIEU!$AJ:$AJ,"")</f>
        <v/>
      </c>
      <c r="P535" s="521" t="e">
        <f t="shared" si="121"/>
        <v>#VALUE!</v>
      </c>
      <c r="Q535" s="521" t="e">
        <f t="shared" si="122"/>
        <v>#VALUE!</v>
      </c>
      <c r="R535" s="521" t="e">
        <f t="shared" si="123"/>
        <v>#VALUE!</v>
      </c>
      <c r="S535" s="521" t="e">
        <f t="shared" si="124"/>
        <v>#VALUE!</v>
      </c>
      <c r="T535" s="521" t="e">
        <f t="shared" si="125"/>
        <v>#VALUE!</v>
      </c>
      <c r="U535" s="521" t="e">
        <f t="shared" si="126"/>
        <v>#VALUE!</v>
      </c>
      <c r="V535" s="296" t="s">
        <v>46</v>
      </c>
      <c r="Y535" s="48">
        <f t="shared" si="117"/>
        <v>1</v>
      </c>
      <c r="Z535" s="48">
        <f t="shared" si="116"/>
        <v>525</v>
      </c>
      <c r="AA535" s="48" t="str">
        <f t="shared" si="127"/>
        <v>1-525-3D</v>
      </c>
      <c r="AB535" s="419" t="str">
        <f>+_xlfn.XLOOKUP(AA535,SOLIEU!B:B,SOLIEU!E:E,"")</f>
        <v/>
      </c>
      <c r="AC535" s="48"/>
    </row>
    <row r="536" spans="1:29" ht="17.399999999999999" hidden="1" customHeight="1" x14ac:dyDescent="0.3">
      <c r="A536" s="318">
        <f t="shared" si="115"/>
        <v>526</v>
      </c>
      <c r="B536" s="318" t="str">
        <f t="shared" si="118"/>
        <v/>
      </c>
      <c r="C536" s="520" t="str">
        <f>+_xlfn.XLOOKUP($AB536,SOLIEU!$E:$E,SOLIEU!$AP:$AP,"")</f>
        <v/>
      </c>
      <c r="D536" s="520" t="str">
        <f>+_xlfn.XLOOKUP($AB536,SOLIEU!$E:$E,SOLIEU!$AQ:$AQ,"")</f>
        <v/>
      </c>
      <c r="E536" s="520" t="str">
        <f>+_xlfn.XLOOKUP($AB536,SOLIEU!$E:$E,SOLIEU!$W:$W,"")</f>
        <v/>
      </c>
      <c r="F536" s="520" t="str">
        <f>+_xlfn.XLOOKUP($AB536,SOLIEU!$E:$E,SOLIEU!$Z:$Z,"")</f>
        <v/>
      </c>
      <c r="G536" s="520" t="str">
        <f>+_xlfn.XLOOKUP($AB536,SOLIEU!$E:$E,SOLIEU!$AD:$AD,"")</f>
        <v/>
      </c>
      <c r="H536" s="520" t="str">
        <f>+_xlfn.XLOOKUP($AB536,SOLIEU!$E:$E,SOLIEU!$AG:$AG,"")</f>
        <v/>
      </c>
      <c r="I536" s="520" t="str">
        <f>+_xlfn.XLOOKUP($AB536,SOLIEU!$E:$E,SOLIEU!$AI:$AI,"")</f>
        <v/>
      </c>
      <c r="J536" s="521" t="str">
        <f t="shared" si="119"/>
        <v/>
      </c>
      <c r="K536" s="521" t="str">
        <f t="shared" si="120"/>
        <v/>
      </c>
      <c r="L536" s="520" t="str">
        <f>+_xlfn.XLOOKUP($AB536,SOLIEU!$E:$E,SOLIEU!$AA:$AA,"")</f>
        <v/>
      </c>
      <c r="M536" s="520" t="str">
        <f>+_xlfn.XLOOKUP($AB536,SOLIEU!$E:$E,SOLIEU!$AE:$AE,"")</f>
        <v/>
      </c>
      <c r="N536" s="520" t="str">
        <f>+_xlfn.XLOOKUP($AB536,SOLIEU!$E:$E,SOLIEU!$AH:$AH,"")</f>
        <v/>
      </c>
      <c r="O536" s="520" t="str">
        <f>+_xlfn.XLOOKUP($AB536,SOLIEU!$E:$E,SOLIEU!$AJ:$AJ,"")</f>
        <v/>
      </c>
      <c r="P536" s="521" t="e">
        <f t="shared" si="121"/>
        <v>#VALUE!</v>
      </c>
      <c r="Q536" s="521" t="e">
        <f t="shared" si="122"/>
        <v>#VALUE!</v>
      </c>
      <c r="R536" s="521" t="e">
        <f t="shared" si="123"/>
        <v>#VALUE!</v>
      </c>
      <c r="S536" s="521" t="e">
        <f t="shared" si="124"/>
        <v>#VALUE!</v>
      </c>
      <c r="T536" s="521" t="e">
        <f t="shared" si="125"/>
        <v>#VALUE!</v>
      </c>
      <c r="U536" s="521" t="e">
        <f t="shared" si="126"/>
        <v>#VALUE!</v>
      </c>
      <c r="V536" s="296" t="s">
        <v>46</v>
      </c>
      <c r="Y536" s="48">
        <f t="shared" si="117"/>
        <v>1</v>
      </c>
      <c r="Z536" s="48">
        <f t="shared" si="116"/>
        <v>526</v>
      </c>
      <c r="AA536" s="48" t="str">
        <f t="shared" si="127"/>
        <v>1-526-3D</v>
      </c>
      <c r="AB536" s="419" t="str">
        <f>+_xlfn.XLOOKUP(AA536,SOLIEU!B:B,SOLIEU!E:E,"")</f>
        <v/>
      </c>
      <c r="AC536" s="48"/>
    </row>
    <row r="537" spans="1:29" ht="17.399999999999999" hidden="1" customHeight="1" x14ac:dyDescent="0.3">
      <c r="A537" s="318">
        <f t="shared" si="115"/>
        <v>527</v>
      </c>
      <c r="B537" s="318" t="str">
        <f t="shared" si="118"/>
        <v/>
      </c>
      <c r="C537" s="520" t="str">
        <f>+_xlfn.XLOOKUP($AB537,SOLIEU!$E:$E,SOLIEU!$AP:$AP,"")</f>
        <v/>
      </c>
      <c r="D537" s="520" t="str">
        <f>+_xlfn.XLOOKUP($AB537,SOLIEU!$E:$E,SOLIEU!$AQ:$AQ,"")</f>
        <v/>
      </c>
      <c r="E537" s="520" t="str">
        <f>+_xlfn.XLOOKUP($AB537,SOLIEU!$E:$E,SOLIEU!$W:$W,"")</f>
        <v/>
      </c>
      <c r="F537" s="520" t="str">
        <f>+_xlfn.XLOOKUP($AB537,SOLIEU!$E:$E,SOLIEU!$Z:$Z,"")</f>
        <v/>
      </c>
      <c r="G537" s="520" t="str">
        <f>+_xlfn.XLOOKUP($AB537,SOLIEU!$E:$E,SOLIEU!$AD:$AD,"")</f>
        <v/>
      </c>
      <c r="H537" s="520" t="str">
        <f>+_xlfn.XLOOKUP($AB537,SOLIEU!$E:$E,SOLIEU!$AG:$AG,"")</f>
        <v/>
      </c>
      <c r="I537" s="520" t="str">
        <f>+_xlfn.XLOOKUP($AB537,SOLIEU!$E:$E,SOLIEU!$AI:$AI,"")</f>
        <v/>
      </c>
      <c r="J537" s="521" t="str">
        <f t="shared" si="119"/>
        <v/>
      </c>
      <c r="K537" s="521" t="str">
        <f t="shared" si="120"/>
        <v/>
      </c>
      <c r="L537" s="520" t="str">
        <f>+_xlfn.XLOOKUP($AB537,SOLIEU!$E:$E,SOLIEU!$AA:$AA,"")</f>
        <v/>
      </c>
      <c r="M537" s="520" t="str">
        <f>+_xlfn.XLOOKUP($AB537,SOLIEU!$E:$E,SOLIEU!$AE:$AE,"")</f>
        <v/>
      </c>
      <c r="N537" s="520" t="str">
        <f>+_xlfn.XLOOKUP($AB537,SOLIEU!$E:$E,SOLIEU!$AH:$AH,"")</f>
        <v/>
      </c>
      <c r="O537" s="520" t="str">
        <f>+_xlfn.XLOOKUP($AB537,SOLIEU!$E:$E,SOLIEU!$AJ:$AJ,"")</f>
        <v/>
      </c>
      <c r="P537" s="521" t="e">
        <f t="shared" si="121"/>
        <v>#VALUE!</v>
      </c>
      <c r="Q537" s="521" t="e">
        <f t="shared" si="122"/>
        <v>#VALUE!</v>
      </c>
      <c r="R537" s="521" t="e">
        <f t="shared" si="123"/>
        <v>#VALUE!</v>
      </c>
      <c r="S537" s="521" t="e">
        <f t="shared" si="124"/>
        <v>#VALUE!</v>
      </c>
      <c r="T537" s="521" t="e">
        <f t="shared" si="125"/>
        <v>#VALUE!</v>
      </c>
      <c r="U537" s="521" t="e">
        <f t="shared" si="126"/>
        <v>#VALUE!</v>
      </c>
      <c r="V537" s="296" t="s">
        <v>46</v>
      </c>
      <c r="Y537" s="48">
        <f t="shared" si="117"/>
        <v>1</v>
      </c>
      <c r="Z537" s="48">
        <f t="shared" si="116"/>
        <v>527</v>
      </c>
      <c r="AA537" s="48" t="str">
        <f t="shared" si="127"/>
        <v>1-527-3D</v>
      </c>
      <c r="AB537" s="419" t="str">
        <f>+_xlfn.XLOOKUP(AA537,SOLIEU!B:B,SOLIEU!E:E,"")</f>
        <v/>
      </c>
      <c r="AC537" s="48"/>
    </row>
    <row r="538" spans="1:29" ht="17.399999999999999" hidden="1" customHeight="1" x14ac:dyDescent="0.3">
      <c r="A538" s="318">
        <f t="shared" si="115"/>
        <v>528</v>
      </c>
      <c r="B538" s="318" t="str">
        <f t="shared" si="118"/>
        <v/>
      </c>
      <c r="C538" s="520" t="str">
        <f>+_xlfn.XLOOKUP($AB538,SOLIEU!$E:$E,SOLIEU!$AP:$AP,"")</f>
        <v/>
      </c>
      <c r="D538" s="520" t="str">
        <f>+_xlfn.XLOOKUP($AB538,SOLIEU!$E:$E,SOLIEU!$AQ:$AQ,"")</f>
        <v/>
      </c>
      <c r="E538" s="520" t="str">
        <f>+_xlfn.XLOOKUP($AB538,SOLIEU!$E:$E,SOLIEU!$W:$W,"")</f>
        <v/>
      </c>
      <c r="F538" s="520" t="str">
        <f>+_xlfn.XLOOKUP($AB538,SOLIEU!$E:$E,SOLIEU!$Z:$Z,"")</f>
        <v/>
      </c>
      <c r="G538" s="520" t="str">
        <f>+_xlfn.XLOOKUP($AB538,SOLIEU!$E:$E,SOLIEU!$AD:$AD,"")</f>
        <v/>
      </c>
      <c r="H538" s="520" t="str">
        <f>+_xlfn.XLOOKUP($AB538,SOLIEU!$E:$E,SOLIEU!$AG:$AG,"")</f>
        <v/>
      </c>
      <c r="I538" s="520" t="str">
        <f>+_xlfn.XLOOKUP($AB538,SOLIEU!$E:$E,SOLIEU!$AI:$AI,"")</f>
        <v/>
      </c>
      <c r="J538" s="521" t="str">
        <f t="shared" si="119"/>
        <v/>
      </c>
      <c r="K538" s="521" t="str">
        <f t="shared" si="120"/>
        <v/>
      </c>
      <c r="L538" s="520" t="str">
        <f>+_xlfn.XLOOKUP($AB538,SOLIEU!$E:$E,SOLIEU!$AA:$AA,"")</f>
        <v/>
      </c>
      <c r="M538" s="520" t="str">
        <f>+_xlfn.XLOOKUP($AB538,SOLIEU!$E:$E,SOLIEU!$AE:$AE,"")</f>
        <v/>
      </c>
      <c r="N538" s="520" t="str">
        <f>+_xlfn.XLOOKUP($AB538,SOLIEU!$E:$E,SOLIEU!$AH:$AH,"")</f>
        <v/>
      </c>
      <c r="O538" s="520" t="str">
        <f>+_xlfn.XLOOKUP($AB538,SOLIEU!$E:$E,SOLIEU!$AJ:$AJ,"")</f>
        <v/>
      </c>
      <c r="P538" s="521" t="e">
        <f t="shared" si="121"/>
        <v>#VALUE!</v>
      </c>
      <c r="Q538" s="521" t="e">
        <f t="shared" si="122"/>
        <v>#VALUE!</v>
      </c>
      <c r="R538" s="521" t="e">
        <f t="shared" si="123"/>
        <v>#VALUE!</v>
      </c>
      <c r="S538" s="521" t="e">
        <f t="shared" si="124"/>
        <v>#VALUE!</v>
      </c>
      <c r="T538" s="521" t="e">
        <f t="shared" si="125"/>
        <v>#VALUE!</v>
      </c>
      <c r="U538" s="521" t="e">
        <f t="shared" si="126"/>
        <v>#VALUE!</v>
      </c>
      <c r="V538" s="296" t="s">
        <v>46</v>
      </c>
      <c r="Y538" s="48">
        <f t="shared" si="117"/>
        <v>1</v>
      </c>
      <c r="Z538" s="48">
        <f t="shared" si="116"/>
        <v>528</v>
      </c>
      <c r="AA538" s="48" t="str">
        <f t="shared" si="127"/>
        <v>1-528-3D</v>
      </c>
      <c r="AB538" s="419" t="str">
        <f>+_xlfn.XLOOKUP(AA538,SOLIEU!B:B,SOLIEU!E:E,"")</f>
        <v/>
      </c>
      <c r="AC538" s="48"/>
    </row>
    <row r="539" spans="1:29" ht="17.399999999999999" hidden="1" customHeight="1" x14ac:dyDescent="0.3">
      <c r="A539" s="318">
        <f t="shared" si="115"/>
        <v>529</v>
      </c>
      <c r="B539" s="318" t="str">
        <f t="shared" si="118"/>
        <v/>
      </c>
      <c r="C539" s="520" t="str">
        <f>+_xlfn.XLOOKUP($AB539,SOLIEU!$E:$E,SOLIEU!$AP:$AP,"")</f>
        <v/>
      </c>
      <c r="D539" s="520" t="str">
        <f>+_xlfn.XLOOKUP($AB539,SOLIEU!$E:$E,SOLIEU!$AQ:$AQ,"")</f>
        <v/>
      </c>
      <c r="E539" s="520" t="str">
        <f>+_xlfn.XLOOKUP($AB539,SOLIEU!$E:$E,SOLIEU!$W:$W,"")</f>
        <v/>
      </c>
      <c r="F539" s="520" t="str">
        <f>+_xlfn.XLOOKUP($AB539,SOLIEU!$E:$E,SOLIEU!$Z:$Z,"")</f>
        <v/>
      </c>
      <c r="G539" s="520" t="str">
        <f>+_xlfn.XLOOKUP($AB539,SOLIEU!$E:$E,SOLIEU!$AD:$AD,"")</f>
        <v/>
      </c>
      <c r="H539" s="520" t="str">
        <f>+_xlfn.XLOOKUP($AB539,SOLIEU!$E:$E,SOLIEU!$AG:$AG,"")</f>
        <v/>
      </c>
      <c r="I539" s="520" t="str">
        <f>+_xlfn.XLOOKUP($AB539,SOLIEU!$E:$E,SOLIEU!$AI:$AI,"")</f>
        <v/>
      </c>
      <c r="J539" s="521" t="str">
        <f t="shared" si="119"/>
        <v/>
      </c>
      <c r="K539" s="521" t="str">
        <f t="shared" si="120"/>
        <v/>
      </c>
      <c r="L539" s="520" t="str">
        <f>+_xlfn.XLOOKUP($AB539,SOLIEU!$E:$E,SOLIEU!$AA:$AA,"")</f>
        <v/>
      </c>
      <c r="M539" s="520" t="str">
        <f>+_xlfn.XLOOKUP($AB539,SOLIEU!$E:$E,SOLIEU!$AE:$AE,"")</f>
        <v/>
      </c>
      <c r="N539" s="520" t="str">
        <f>+_xlfn.XLOOKUP($AB539,SOLIEU!$E:$E,SOLIEU!$AH:$AH,"")</f>
        <v/>
      </c>
      <c r="O539" s="520" t="str">
        <f>+_xlfn.XLOOKUP($AB539,SOLIEU!$E:$E,SOLIEU!$AJ:$AJ,"")</f>
        <v/>
      </c>
      <c r="P539" s="521" t="e">
        <f t="shared" si="121"/>
        <v>#VALUE!</v>
      </c>
      <c r="Q539" s="521" t="e">
        <f t="shared" si="122"/>
        <v>#VALUE!</v>
      </c>
      <c r="R539" s="521" t="e">
        <f t="shared" si="123"/>
        <v>#VALUE!</v>
      </c>
      <c r="S539" s="521" t="e">
        <f t="shared" si="124"/>
        <v>#VALUE!</v>
      </c>
      <c r="T539" s="521" t="e">
        <f t="shared" si="125"/>
        <v>#VALUE!</v>
      </c>
      <c r="U539" s="521" t="e">
        <f t="shared" si="126"/>
        <v>#VALUE!</v>
      </c>
      <c r="V539" s="296" t="s">
        <v>46</v>
      </c>
      <c r="Y539" s="48">
        <f t="shared" si="117"/>
        <v>1</v>
      </c>
      <c r="Z539" s="48">
        <f t="shared" si="116"/>
        <v>529</v>
      </c>
      <c r="AA539" s="48" t="str">
        <f t="shared" si="127"/>
        <v>1-529-3D</v>
      </c>
      <c r="AB539" s="419" t="str">
        <f>+_xlfn.XLOOKUP(AA539,SOLIEU!B:B,SOLIEU!E:E,"")</f>
        <v/>
      </c>
      <c r="AC539" s="48"/>
    </row>
    <row r="540" spans="1:29" ht="17.399999999999999" hidden="1" customHeight="1" x14ac:dyDescent="0.3">
      <c r="A540" s="318">
        <f t="shared" si="115"/>
        <v>530</v>
      </c>
      <c r="B540" s="318" t="str">
        <f t="shared" si="118"/>
        <v/>
      </c>
      <c r="C540" s="520" t="str">
        <f>+_xlfn.XLOOKUP($AB540,SOLIEU!$E:$E,SOLIEU!$AP:$AP,"")</f>
        <v/>
      </c>
      <c r="D540" s="520" t="str">
        <f>+_xlfn.XLOOKUP($AB540,SOLIEU!$E:$E,SOLIEU!$AQ:$AQ,"")</f>
        <v/>
      </c>
      <c r="E540" s="520" t="str">
        <f>+_xlfn.XLOOKUP($AB540,SOLIEU!$E:$E,SOLIEU!$W:$W,"")</f>
        <v/>
      </c>
      <c r="F540" s="520" t="str">
        <f>+_xlfn.XLOOKUP($AB540,SOLIEU!$E:$E,SOLIEU!$Z:$Z,"")</f>
        <v/>
      </c>
      <c r="G540" s="520" t="str">
        <f>+_xlfn.XLOOKUP($AB540,SOLIEU!$E:$E,SOLIEU!$AD:$AD,"")</f>
        <v/>
      </c>
      <c r="H540" s="520" t="str">
        <f>+_xlfn.XLOOKUP($AB540,SOLIEU!$E:$E,SOLIEU!$AG:$AG,"")</f>
        <v/>
      </c>
      <c r="I540" s="520" t="str">
        <f>+_xlfn.XLOOKUP($AB540,SOLIEU!$E:$E,SOLIEU!$AI:$AI,"")</f>
        <v/>
      </c>
      <c r="J540" s="521" t="str">
        <f t="shared" si="119"/>
        <v/>
      </c>
      <c r="K540" s="521" t="str">
        <f t="shared" si="120"/>
        <v/>
      </c>
      <c r="L540" s="520" t="str">
        <f>+_xlfn.XLOOKUP($AB540,SOLIEU!$E:$E,SOLIEU!$AA:$AA,"")</f>
        <v/>
      </c>
      <c r="M540" s="520" t="str">
        <f>+_xlfn.XLOOKUP($AB540,SOLIEU!$E:$E,SOLIEU!$AE:$AE,"")</f>
        <v/>
      </c>
      <c r="N540" s="520" t="str">
        <f>+_xlfn.XLOOKUP($AB540,SOLIEU!$E:$E,SOLIEU!$AH:$AH,"")</f>
        <v/>
      </c>
      <c r="O540" s="520" t="str">
        <f>+_xlfn.XLOOKUP($AB540,SOLIEU!$E:$E,SOLIEU!$AJ:$AJ,"")</f>
        <v/>
      </c>
      <c r="P540" s="521" t="e">
        <f t="shared" si="121"/>
        <v>#VALUE!</v>
      </c>
      <c r="Q540" s="521" t="e">
        <f t="shared" si="122"/>
        <v>#VALUE!</v>
      </c>
      <c r="R540" s="521" t="e">
        <f t="shared" si="123"/>
        <v>#VALUE!</v>
      </c>
      <c r="S540" s="521" t="e">
        <f t="shared" si="124"/>
        <v>#VALUE!</v>
      </c>
      <c r="T540" s="521" t="e">
        <f t="shared" si="125"/>
        <v>#VALUE!</v>
      </c>
      <c r="U540" s="521" t="e">
        <f t="shared" si="126"/>
        <v>#VALUE!</v>
      </c>
      <c r="V540" s="296" t="s">
        <v>46</v>
      </c>
      <c r="Y540" s="48">
        <f t="shared" si="117"/>
        <v>1</v>
      </c>
      <c r="Z540" s="48">
        <f t="shared" si="116"/>
        <v>530</v>
      </c>
      <c r="AA540" s="48" t="str">
        <f t="shared" si="127"/>
        <v>1-530-3D</v>
      </c>
      <c r="AB540" s="419" t="str">
        <f>+_xlfn.XLOOKUP(AA540,SOLIEU!B:B,SOLIEU!E:E,"")</f>
        <v/>
      </c>
      <c r="AC540" s="48"/>
    </row>
    <row r="541" spans="1:29" ht="17.399999999999999" hidden="1" customHeight="1" x14ac:dyDescent="0.3">
      <c r="A541" s="318">
        <f t="shared" si="115"/>
        <v>531</v>
      </c>
      <c r="B541" s="318" t="str">
        <f t="shared" si="118"/>
        <v/>
      </c>
      <c r="C541" s="520" t="str">
        <f>+_xlfn.XLOOKUP($AB541,SOLIEU!$E:$E,SOLIEU!$AP:$AP,"")</f>
        <v/>
      </c>
      <c r="D541" s="520" t="str">
        <f>+_xlfn.XLOOKUP($AB541,SOLIEU!$E:$E,SOLIEU!$AQ:$AQ,"")</f>
        <v/>
      </c>
      <c r="E541" s="520" t="str">
        <f>+_xlfn.XLOOKUP($AB541,SOLIEU!$E:$E,SOLIEU!$W:$W,"")</f>
        <v/>
      </c>
      <c r="F541" s="520" t="str">
        <f>+_xlfn.XLOOKUP($AB541,SOLIEU!$E:$E,SOLIEU!$Z:$Z,"")</f>
        <v/>
      </c>
      <c r="G541" s="520" t="str">
        <f>+_xlfn.XLOOKUP($AB541,SOLIEU!$E:$E,SOLIEU!$AD:$AD,"")</f>
        <v/>
      </c>
      <c r="H541" s="520" t="str">
        <f>+_xlfn.XLOOKUP($AB541,SOLIEU!$E:$E,SOLIEU!$AG:$AG,"")</f>
        <v/>
      </c>
      <c r="I541" s="520" t="str">
        <f>+_xlfn.XLOOKUP($AB541,SOLIEU!$E:$E,SOLIEU!$AI:$AI,"")</f>
        <v/>
      </c>
      <c r="J541" s="521" t="str">
        <f t="shared" si="119"/>
        <v/>
      </c>
      <c r="K541" s="521" t="str">
        <f t="shared" si="120"/>
        <v/>
      </c>
      <c r="L541" s="520" t="str">
        <f>+_xlfn.XLOOKUP($AB541,SOLIEU!$E:$E,SOLIEU!$AA:$AA,"")</f>
        <v/>
      </c>
      <c r="M541" s="520" t="str">
        <f>+_xlfn.XLOOKUP($AB541,SOLIEU!$E:$E,SOLIEU!$AE:$AE,"")</f>
        <v/>
      </c>
      <c r="N541" s="520" t="str">
        <f>+_xlfn.XLOOKUP($AB541,SOLIEU!$E:$E,SOLIEU!$AH:$AH,"")</f>
        <v/>
      </c>
      <c r="O541" s="520" t="str">
        <f>+_xlfn.XLOOKUP($AB541,SOLIEU!$E:$E,SOLIEU!$AJ:$AJ,"")</f>
        <v/>
      </c>
      <c r="P541" s="521" t="e">
        <f t="shared" si="121"/>
        <v>#VALUE!</v>
      </c>
      <c r="Q541" s="521" t="e">
        <f t="shared" si="122"/>
        <v>#VALUE!</v>
      </c>
      <c r="R541" s="521" t="e">
        <f t="shared" si="123"/>
        <v>#VALUE!</v>
      </c>
      <c r="S541" s="521" t="e">
        <f t="shared" si="124"/>
        <v>#VALUE!</v>
      </c>
      <c r="T541" s="521" t="e">
        <f t="shared" si="125"/>
        <v>#VALUE!</v>
      </c>
      <c r="U541" s="521" t="e">
        <f t="shared" si="126"/>
        <v>#VALUE!</v>
      </c>
      <c r="V541" s="296" t="s">
        <v>46</v>
      </c>
      <c r="Y541" s="48">
        <f t="shared" si="117"/>
        <v>1</v>
      </c>
      <c r="Z541" s="48">
        <f t="shared" si="116"/>
        <v>531</v>
      </c>
      <c r="AA541" s="48" t="str">
        <f t="shared" si="127"/>
        <v>1-531-3D</v>
      </c>
      <c r="AB541" s="419" t="str">
        <f>+_xlfn.XLOOKUP(AA541,SOLIEU!B:B,SOLIEU!E:E,"")</f>
        <v/>
      </c>
      <c r="AC541" s="48"/>
    </row>
    <row r="542" spans="1:29" ht="17.399999999999999" hidden="1" customHeight="1" x14ac:dyDescent="0.3">
      <c r="A542" s="318">
        <f t="shared" si="115"/>
        <v>532</v>
      </c>
      <c r="B542" s="318" t="str">
        <f t="shared" si="118"/>
        <v/>
      </c>
      <c r="C542" s="520" t="str">
        <f>+_xlfn.XLOOKUP($AB542,SOLIEU!$E:$E,SOLIEU!$AP:$AP,"")</f>
        <v/>
      </c>
      <c r="D542" s="520" t="str">
        <f>+_xlfn.XLOOKUP($AB542,SOLIEU!$E:$E,SOLIEU!$AQ:$AQ,"")</f>
        <v/>
      </c>
      <c r="E542" s="520" t="str">
        <f>+_xlfn.XLOOKUP($AB542,SOLIEU!$E:$E,SOLIEU!$W:$W,"")</f>
        <v/>
      </c>
      <c r="F542" s="520" t="str">
        <f>+_xlfn.XLOOKUP($AB542,SOLIEU!$E:$E,SOLIEU!$Z:$Z,"")</f>
        <v/>
      </c>
      <c r="G542" s="520" t="str">
        <f>+_xlfn.XLOOKUP($AB542,SOLIEU!$E:$E,SOLIEU!$AD:$AD,"")</f>
        <v/>
      </c>
      <c r="H542" s="520" t="str">
        <f>+_xlfn.XLOOKUP($AB542,SOLIEU!$E:$E,SOLIEU!$AG:$AG,"")</f>
        <v/>
      </c>
      <c r="I542" s="520" t="str">
        <f>+_xlfn.XLOOKUP($AB542,SOLIEU!$E:$E,SOLIEU!$AI:$AI,"")</f>
        <v/>
      </c>
      <c r="J542" s="521" t="str">
        <f t="shared" si="119"/>
        <v/>
      </c>
      <c r="K542" s="521" t="str">
        <f t="shared" si="120"/>
        <v/>
      </c>
      <c r="L542" s="520" t="str">
        <f>+_xlfn.XLOOKUP($AB542,SOLIEU!$E:$E,SOLIEU!$AA:$AA,"")</f>
        <v/>
      </c>
      <c r="M542" s="520" t="str">
        <f>+_xlfn.XLOOKUP($AB542,SOLIEU!$E:$E,SOLIEU!$AE:$AE,"")</f>
        <v/>
      </c>
      <c r="N542" s="520" t="str">
        <f>+_xlfn.XLOOKUP($AB542,SOLIEU!$E:$E,SOLIEU!$AH:$AH,"")</f>
        <v/>
      </c>
      <c r="O542" s="520" t="str">
        <f>+_xlfn.XLOOKUP($AB542,SOLIEU!$E:$E,SOLIEU!$AJ:$AJ,"")</f>
        <v/>
      </c>
      <c r="P542" s="521" t="e">
        <f t="shared" si="121"/>
        <v>#VALUE!</v>
      </c>
      <c r="Q542" s="521" t="e">
        <f t="shared" si="122"/>
        <v>#VALUE!</v>
      </c>
      <c r="R542" s="521" t="e">
        <f t="shared" si="123"/>
        <v>#VALUE!</v>
      </c>
      <c r="S542" s="521" t="e">
        <f t="shared" si="124"/>
        <v>#VALUE!</v>
      </c>
      <c r="T542" s="521" t="e">
        <f t="shared" si="125"/>
        <v>#VALUE!</v>
      </c>
      <c r="U542" s="521" t="e">
        <f t="shared" si="126"/>
        <v>#VALUE!</v>
      </c>
      <c r="V542" s="296" t="s">
        <v>46</v>
      </c>
      <c r="Y542" s="48">
        <f t="shared" si="117"/>
        <v>1</v>
      </c>
      <c r="Z542" s="48">
        <f t="shared" si="116"/>
        <v>532</v>
      </c>
      <c r="AA542" s="48" t="str">
        <f t="shared" si="127"/>
        <v>1-532-3D</v>
      </c>
      <c r="AB542" s="419" t="str">
        <f>+_xlfn.XLOOKUP(AA542,SOLIEU!B:B,SOLIEU!E:E,"")</f>
        <v/>
      </c>
      <c r="AC542" s="48"/>
    </row>
    <row r="543" spans="1:29" ht="17.399999999999999" hidden="1" customHeight="1" x14ac:dyDescent="0.3">
      <c r="A543" s="318">
        <f t="shared" si="115"/>
        <v>533</v>
      </c>
      <c r="B543" s="318" t="str">
        <f t="shared" si="118"/>
        <v/>
      </c>
      <c r="C543" s="520" t="str">
        <f>+_xlfn.XLOOKUP($AB543,SOLIEU!$E:$E,SOLIEU!$AP:$AP,"")</f>
        <v/>
      </c>
      <c r="D543" s="520" t="str">
        <f>+_xlfn.XLOOKUP($AB543,SOLIEU!$E:$E,SOLIEU!$AQ:$AQ,"")</f>
        <v/>
      </c>
      <c r="E543" s="520" t="str">
        <f>+_xlfn.XLOOKUP($AB543,SOLIEU!$E:$E,SOLIEU!$W:$W,"")</f>
        <v/>
      </c>
      <c r="F543" s="520" t="str">
        <f>+_xlfn.XLOOKUP($AB543,SOLIEU!$E:$E,SOLIEU!$Z:$Z,"")</f>
        <v/>
      </c>
      <c r="G543" s="520" t="str">
        <f>+_xlfn.XLOOKUP($AB543,SOLIEU!$E:$E,SOLIEU!$AD:$AD,"")</f>
        <v/>
      </c>
      <c r="H543" s="520" t="str">
        <f>+_xlfn.XLOOKUP($AB543,SOLIEU!$E:$E,SOLIEU!$AG:$AG,"")</f>
        <v/>
      </c>
      <c r="I543" s="520" t="str">
        <f>+_xlfn.XLOOKUP($AB543,SOLIEU!$E:$E,SOLIEU!$AI:$AI,"")</f>
        <v/>
      </c>
      <c r="J543" s="521" t="str">
        <f t="shared" si="119"/>
        <v/>
      </c>
      <c r="K543" s="521" t="str">
        <f t="shared" si="120"/>
        <v/>
      </c>
      <c r="L543" s="520" t="str">
        <f>+_xlfn.XLOOKUP($AB543,SOLIEU!$E:$E,SOLIEU!$AA:$AA,"")</f>
        <v/>
      </c>
      <c r="M543" s="520" t="str">
        <f>+_xlfn.XLOOKUP($AB543,SOLIEU!$E:$E,SOLIEU!$AE:$AE,"")</f>
        <v/>
      </c>
      <c r="N543" s="520" t="str">
        <f>+_xlfn.XLOOKUP($AB543,SOLIEU!$E:$E,SOLIEU!$AH:$AH,"")</f>
        <v/>
      </c>
      <c r="O543" s="520" t="str">
        <f>+_xlfn.XLOOKUP($AB543,SOLIEU!$E:$E,SOLIEU!$AJ:$AJ,"")</f>
        <v/>
      </c>
      <c r="P543" s="521" t="e">
        <f t="shared" si="121"/>
        <v>#VALUE!</v>
      </c>
      <c r="Q543" s="521" t="e">
        <f t="shared" si="122"/>
        <v>#VALUE!</v>
      </c>
      <c r="R543" s="521" t="e">
        <f t="shared" si="123"/>
        <v>#VALUE!</v>
      </c>
      <c r="S543" s="521" t="e">
        <f t="shared" si="124"/>
        <v>#VALUE!</v>
      </c>
      <c r="T543" s="521" t="e">
        <f t="shared" si="125"/>
        <v>#VALUE!</v>
      </c>
      <c r="U543" s="521" t="e">
        <f t="shared" si="126"/>
        <v>#VALUE!</v>
      </c>
      <c r="V543" s="296" t="s">
        <v>46</v>
      </c>
      <c r="Y543" s="48">
        <f t="shared" si="117"/>
        <v>1</v>
      </c>
      <c r="Z543" s="48">
        <f t="shared" si="116"/>
        <v>533</v>
      </c>
      <c r="AA543" s="48" t="str">
        <f t="shared" si="127"/>
        <v>1-533-3D</v>
      </c>
      <c r="AB543" s="419" t="str">
        <f>+_xlfn.XLOOKUP(AA543,SOLIEU!B:B,SOLIEU!E:E,"")</f>
        <v/>
      </c>
      <c r="AC543" s="48"/>
    </row>
    <row r="544" spans="1:29" ht="17.399999999999999" hidden="1" customHeight="1" x14ac:dyDescent="0.3">
      <c r="A544" s="318">
        <f t="shared" si="115"/>
        <v>534</v>
      </c>
      <c r="B544" s="318" t="str">
        <f t="shared" si="118"/>
        <v/>
      </c>
      <c r="C544" s="520" t="str">
        <f>+_xlfn.XLOOKUP($AB544,SOLIEU!$E:$E,SOLIEU!$AP:$AP,"")</f>
        <v/>
      </c>
      <c r="D544" s="520" t="str">
        <f>+_xlfn.XLOOKUP($AB544,SOLIEU!$E:$E,SOLIEU!$AQ:$AQ,"")</f>
        <v/>
      </c>
      <c r="E544" s="520" t="str">
        <f>+_xlfn.XLOOKUP($AB544,SOLIEU!$E:$E,SOLIEU!$W:$W,"")</f>
        <v/>
      </c>
      <c r="F544" s="520" t="str">
        <f>+_xlfn.XLOOKUP($AB544,SOLIEU!$E:$E,SOLIEU!$Z:$Z,"")</f>
        <v/>
      </c>
      <c r="G544" s="520" t="str">
        <f>+_xlfn.XLOOKUP($AB544,SOLIEU!$E:$E,SOLIEU!$AD:$AD,"")</f>
        <v/>
      </c>
      <c r="H544" s="520" t="str">
        <f>+_xlfn.XLOOKUP($AB544,SOLIEU!$E:$E,SOLIEU!$AG:$AG,"")</f>
        <v/>
      </c>
      <c r="I544" s="520" t="str">
        <f>+_xlfn.XLOOKUP($AB544,SOLIEU!$E:$E,SOLIEU!$AI:$AI,"")</f>
        <v/>
      </c>
      <c r="J544" s="521" t="str">
        <f t="shared" si="119"/>
        <v/>
      </c>
      <c r="K544" s="521" t="str">
        <f t="shared" si="120"/>
        <v/>
      </c>
      <c r="L544" s="520" t="str">
        <f>+_xlfn.XLOOKUP($AB544,SOLIEU!$E:$E,SOLIEU!$AA:$AA,"")</f>
        <v/>
      </c>
      <c r="M544" s="520" t="str">
        <f>+_xlfn.XLOOKUP($AB544,SOLIEU!$E:$E,SOLIEU!$AE:$AE,"")</f>
        <v/>
      </c>
      <c r="N544" s="520" t="str">
        <f>+_xlfn.XLOOKUP($AB544,SOLIEU!$E:$E,SOLIEU!$AH:$AH,"")</f>
        <v/>
      </c>
      <c r="O544" s="520" t="str">
        <f>+_xlfn.XLOOKUP($AB544,SOLIEU!$E:$E,SOLIEU!$AJ:$AJ,"")</f>
        <v/>
      </c>
      <c r="P544" s="521" t="e">
        <f t="shared" si="121"/>
        <v>#VALUE!</v>
      </c>
      <c r="Q544" s="521" t="e">
        <f t="shared" si="122"/>
        <v>#VALUE!</v>
      </c>
      <c r="R544" s="521" t="e">
        <f t="shared" si="123"/>
        <v>#VALUE!</v>
      </c>
      <c r="S544" s="521" t="e">
        <f t="shared" si="124"/>
        <v>#VALUE!</v>
      </c>
      <c r="T544" s="521" t="e">
        <f t="shared" si="125"/>
        <v>#VALUE!</v>
      </c>
      <c r="U544" s="521" t="e">
        <f t="shared" si="126"/>
        <v>#VALUE!</v>
      </c>
      <c r="V544" s="296" t="s">
        <v>46</v>
      </c>
      <c r="Y544" s="48">
        <f t="shared" si="117"/>
        <v>1</v>
      </c>
      <c r="Z544" s="48">
        <f t="shared" si="116"/>
        <v>534</v>
      </c>
      <c r="AA544" s="48" t="str">
        <f t="shared" si="127"/>
        <v>1-534-3D</v>
      </c>
      <c r="AB544" s="419" t="str">
        <f>+_xlfn.XLOOKUP(AA544,SOLIEU!B:B,SOLIEU!E:E,"")</f>
        <v/>
      </c>
      <c r="AC544" s="48"/>
    </row>
    <row r="545" spans="1:29" ht="17.399999999999999" hidden="1" customHeight="1" x14ac:dyDescent="0.3">
      <c r="A545" s="318">
        <f t="shared" si="115"/>
        <v>535</v>
      </c>
      <c r="B545" s="318" t="str">
        <f t="shared" si="118"/>
        <v/>
      </c>
      <c r="C545" s="520" t="str">
        <f>+_xlfn.XLOOKUP($AB545,SOLIEU!$E:$E,SOLIEU!$AP:$AP,"")</f>
        <v/>
      </c>
      <c r="D545" s="520" t="str">
        <f>+_xlfn.XLOOKUP($AB545,SOLIEU!$E:$E,SOLIEU!$AQ:$AQ,"")</f>
        <v/>
      </c>
      <c r="E545" s="520" t="str">
        <f>+_xlfn.XLOOKUP($AB545,SOLIEU!$E:$E,SOLIEU!$W:$W,"")</f>
        <v/>
      </c>
      <c r="F545" s="520" t="str">
        <f>+_xlfn.XLOOKUP($AB545,SOLIEU!$E:$E,SOLIEU!$Z:$Z,"")</f>
        <v/>
      </c>
      <c r="G545" s="520" t="str">
        <f>+_xlfn.XLOOKUP($AB545,SOLIEU!$E:$E,SOLIEU!$AD:$AD,"")</f>
        <v/>
      </c>
      <c r="H545" s="520" t="str">
        <f>+_xlfn.XLOOKUP($AB545,SOLIEU!$E:$E,SOLIEU!$AG:$AG,"")</f>
        <v/>
      </c>
      <c r="I545" s="520" t="str">
        <f>+_xlfn.XLOOKUP($AB545,SOLIEU!$E:$E,SOLIEU!$AI:$AI,"")</f>
        <v/>
      </c>
      <c r="J545" s="521" t="str">
        <f t="shared" si="119"/>
        <v/>
      </c>
      <c r="K545" s="521" t="str">
        <f t="shared" si="120"/>
        <v/>
      </c>
      <c r="L545" s="520" t="str">
        <f>+_xlfn.XLOOKUP($AB545,SOLIEU!$E:$E,SOLIEU!$AA:$AA,"")</f>
        <v/>
      </c>
      <c r="M545" s="520" t="str">
        <f>+_xlfn.XLOOKUP($AB545,SOLIEU!$E:$E,SOLIEU!$AE:$AE,"")</f>
        <v/>
      </c>
      <c r="N545" s="520" t="str">
        <f>+_xlfn.XLOOKUP($AB545,SOLIEU!$E:$E,SOLIEU!$AH:$AH,"")</f>
        <v/>
      </c>
      <c r="O545" s="520" t="str">
        <f>+_xlfn.XLOOKUP($AB545,SOLIEU!$E:$E,SOLIEU!$AJ:$AJ,"")</f>
        <v/>
      </c>
      <c r="P545" s="521" t="e">
        <f t="shared" si="121"/>
        <v>#VALUE!</v>
      </c>
      <c r="Q545" s="521" t="e">
        <f t="shared" si="122"/>
        <v>#VALUE!</v>
      </c>
      <c r="R545" s="521" t="e">
        <f t="shared" si="123"/>
        <v>#VALUE!</v>
      </c>
      <c r="S545" s="521" t="e">
        <f t="shared" si="124"/>
        <v>#VALUE!</v>
      </c>
      <c r="T545" s="521" t="e">
        <f t="shared" si="125"/>
        <v>#VALUE!</v>
      </c>
      <c r="U545" s="521" t="e">
        <f t="shared" si="126"/>
        <v>#VALUE!</v>
      </c>
      <c r="V545" s="296" t="s">
        <v>46</v>
      </c>
      <c r="Y545" s="48">
        <f t="shared" si="117"/>
        <v>1</v>
      </c>
      <c r="Z545" s="48">
        <f t="shared" si="116"/>
        <v>535</v>
      </c>
      <c r="AA545" s="48" t="str">
        <f t="shared" si="127"/>
        <v>1-535-3D</v>
      </c>
      <c r="AB545" s="419" t="str">
        <f>+_xlfn.XLOOKUP(AA545,SOLIEU!B:B,SOLIEU!E:E,"")</f>
        <v/>
      </c>
      <c r="AC545" s="48"/>
    </row>
    <row r="546" spans="1:29" ht="17.399999999999999" hidden="1" customHeight="1" x14ac:dyDescent="0.3">
      <c r="A546" s="318">
        <f t="shared" si="115"/>
        <v>536</v>
      </c>
      <c r="B546" s="318" t="str">
        <f t="shared" si="118"/>
        <v/>
      </c>
      <c r="C546" s="520" t="str">
        <f>+_xlfn.XLOOKUP($AB546,SOLIEU!$E:$E,SOLIEU!$AP:$AP,"")</f>
        <v/>
      </c>
      <c r="D546" s="520" t="str">
        <f>+_xlfn.XLOOKUP($AB546,SOLIEU!$E:$E,SOLIEU!$AQ:$AQ,"")</f>
        <v/>
      </c>
      <c r="E546" s="520" t="str">
        <f>+_xlfn.XLOOKUP($AB546,SOLIEU!$E:$E,SOLIEU!$W:$W,"")</f>
        <v/>
      </c>
      <c r="F546" s="520" t="str">
        <f>+_xlfn.XLOOKUP($AB546,SOLIEU!$E:$E,SOLIEU!$Z:$Z,"")</f>
        <v/>
      </c>
      <c r="G546" s="520" t="str">
        <f>+_xlfn.XLOOKUP($AB546,SOLIEU!$E:$E,SOLIEU!$AD:$AD,"")</f>
        <v/>
      </c>
      <c r="H546" s="520" t="str">
        <f>+_xlfn.XLOOKUP($AB546,SOLIEU!$E:$E,SOLIEU!$AG:$AG,"")</f>
        <v/>
      </c>
      <c r="I546" s="520" t="str">
        <f>+_xlfn.XLOOKUP($AB546,SOLIEU!$E:$E,SOLIEU!$AI:$AI,"")</f>
        <v/>
      </c>
      <c r="J546" s="521" t="str">
        <f t="shared" si="119"/>
        <v/>
      </c>
      <c r="K546" s="521" t="str">
        <f t="shared" si="120"/>
        <v/>
      </c>
      <c r="L546" s="520" t="str">
        <f>+_xlfn.XLOOKUP($AB546,SOLIEU!$E:$E,SOLIEU!$AA:$AA,"")</f>
        <v/>
      </c>
      <c r="M546" s="520" t="str">
        <f>+_xlfn.XLOOKUP($AB546,SOLIEU!$E:$E,SOLIEU!$AE:$AE,"")</f>
        <v/>
      </c>
      <c r="N546" s="520" t="str">
        <f>+_xlfn.XLOOKUP($AB546,SOLIEU!$E:$E,SOLIEU!$AH:$AH,"")</f>
        <v/>
      </c>
      <c r="O546" s="520" t="str">
        <f>+_xlfn.XLOOKUP($AB546,SOLIEU!$E:$E,SOLIEU!$AJ:$AJ,"")</f>
        <v/>
      </c>
      <c r="P546" s="521" t="e">
        <f t="shared" si="121"/>
        <v>#VALUE!</v>
      </c>
      <c r="Q546" s="521" t="e">
        <f t="shared" si="122"/>
        <v>#VALUE!</v>
      </c>
      <c r="R546" s="521" t="e">
        <f t="shared" si="123"/>
        <v>#VALUE!</v>
      </c>
      <c r="S546" s="521" t="e">
        <f t="shared" si="124"/>
        <v>#VALUE!</v>
      </c>
      <c r="T546" s="521" t="e">
        <f t="shared" si="125"/>
        <v>#VALUE!</v>
      </c>
      <c r="U546" s="521" t="e">
        <f t="shared" si="126"/>
        <v>#VALUE!</v>
      </c>
      <c r="V546" s="296" t="s">
        <v>46</v>
      </c>
      <c r="Y546" s="48">
        <f t="shared" si="117"/>
        <v>1</v>
      </c>
      <c r="Z546" s="48">
        <f t="shared" si="116"/>
        <v>536</v>
      </c>
      <c r="AA546" s="48" t="str">
        <f t="shared" si="127"/>
        <v>1-536-3D</v>
      </c>
      <c r="AB546" s="419" t="str">
        <f>+_xlfn.XLOOKUP(AA546,SOLIEU!B:B,SOLIEU!E:E,"")</f>
        <v/>
      </c>
      <c r="AC546" s="48"/>
    </row>
    <row r="547" spans="1:29" ht="17.399999999999999" hidden="1" customHeight="1" x14ac:dyDescent="0.3">
      <c r="A547" s="318">
        <f t="shared" si="115"/>
        <v>537</v>
      </c>
      <c r="B547" s="318" t="str">
        <f t="shared" si="118"/>
        <v/>
      </c>
      <c r="C547" s="520" t="str">
        <f>+_xlfn.XLOOKUP($AB547,SOLIEU!$E:$E,SOLIEU!$AP:$AP,"")</f>
        <v/>
      </c>
      <c r="D547" s="520" t="str">
        <f>+_xlfn.XLOOKUP($AB547,SOLIEU!$E:$E,SOLIEU!$AQ:$AQ,"")</f>
        <v/>
      </c>
      <c r="E547" s="520" t="str">
        <f>+_xlfn.XLOOKUP($AB547,SOLIEU!$E:$E,SOLIEU!$W:$W,"")</f>
        <v/>
      </c>
      <c r="F547" s="520" t="str">
        <f>+_xlfn.XLOOKUP($AB547,SOLIEU!$E:$E,SOLIEU!$Z:$Z,"")</f>
        <v/>
      </c>
      <c r="G547" s="520" t="str">
        <f>+_xlfn.XLOOKUP($AB547,SOLIEU!$E:$E,SOLIEU!$AD:$AD,"")</f>
        <v/>
      </c>
      <c r="H547" s="520" t="str">
        <f>+_xlfn.XLOOKUP($AB547,SOLIEU!$E:$E,SOLIEU!$AG:$AG,"")</f>
        <v/>
      </c>
      <c r="I547" s="520" t="str">
        <f>+_xlfn.XLOOKUP($AB547,SOLIEU!$E:$E,SOLIEU!$AI:$AI,"")</f>
        <v/>
      </c>
      <c r="J547" s="521" t="str">
        <f t="shared" si="119"/>
        <v/>
      </c>
      <c r="K547" s="521" t="str">
        <f t="shared" si="120"/>
        <v/>
      </c>
      <c r="L547" s="520" t="str">
        <f>+_xlfn.XLOOKUP($AB547,SOLIEU!$E:$E,SOLIEU!$AA:$AA,"")</f>
        <v/>
      </c>
      <c r="M547" s="520" t="str">
        <f>+_xlfn.XLOOKUP($AB547,SOLIEU!$E:$E,SOLIEU!$AE:$AE,"")</f>
        <v/>
      </c>
      <c r="N547" s="520" t="str">
        <f>+_xlfn.XLOOKUP($AB547,SOLIEU!$E:$E,SOLIEU!$AH:$AH,"")</f>
        <v/>
      </c>
      <c r="O547" s="520" t="str">
        <f>+_xlfn.XLOOKUP($AB547,SOLIEU!$E:$E,SOLIEU!$AJ:$AJ,"")</f>
        <v/>
      </c>
      <c r="P547" s="521" t="e">
        <f t="shared" si="121"/>
        <v>#VALUE!</v>
      </c>
      <c r="Q547" s="521" t="e">
        <f t="shared" si="122"/>
        <v>#VALUE!</v>
      </c>
      <c r="R547" s="521" t="e">
        <f t="shared" si="123"/>
        <v>#VALUE!</v>
      </c>
      <c r="S547" s="521" t="e">
        <f t="shared" si="124"/>
        <v>#VALUE!</v>
      </c>
      <c r="T547" s="521" t="e">
        <f t="shared" si="125"/>
        <v>#VALUE!</v>
      </c>
      <c r="U547" s="521" t="e">
        <f t="shared" si="126"/>
        <v>#VALUE!</v>
      </c>
      <c r="V547" s="296" t="s">
        <v>46</v>
      </c>
      <c r="Y547" s="48">
        <f t="shared" si="117"/>
        <v>1</v>
      </c>
      <c r="Z547" s="48">
        <f t="shared" si="116"/>
        <v>537</v>
      </c>
      <c r="AA547" s="48" t="str">
        <f t="shared" si="127"/>
        <v>1-537-3D</v>
      </c>
      <c r="AB547" s="419" t="str">
        <f>+_xlfn.XLOOKUP(AA547,SOLIEU!B:B,SOLIEU!E:E,"")</f>
        <v/>
      </c>
      <c r="AC547" s="48"/>
    </row>
    <row r="548" spans="1:29" ht="17.399999999999999" hidden="1" customHeight="1" x14ac:dyDescent="0.3">
      <c r="A548" s="318">
        <f t="shared" si="115"/>
        <v>538</v>
      </c>
      <c r="B548" s="318" t="str">
        <f t="shared" si="118"/>
        <v/>
      </c>
      <c r="C548" s="520" t="str">
        <f>+_xlfn.XLOOKUP($AB548,SOLIEU!$E:$E,SOLIEU!$AP:$AP,"")</f>
        <v/>
      </c>
      <c r="D548" s="520" t="str">
        <f>+_xlfn.XLOOKUP($AB548,SOLIEU!$E:$E,SOLIEU!$AQ:$AQ,"")</f>
        <v/>
      </c>
      <c r="E548" s="520" t="str">
        <f>+_xlfn.XLOOKUP($AB548,SOLIEU!$E:$E,SOLIEU!$W:$W,"")</f>
        <v/>
      </c>
      <c r="F548" s="520" t="str">
        <f>+_xlfn.XLOOKUP($AB548,SOLIEU!$E:$E,SOLIEU!$Z:$Z,"")</f>
        <v/>
      </c>
      <c r="G548" s="520" t="str">
        <f>+_xlfn.XLOOKUP($AB548,SOLIEU!$E:$E,SOLIEU!$AD:$AD,"")</f>
        <v/>
      </c>
      <c r="H548" s="520" t="str">
        <f>+_xlfn.XLOOKUP($AB548,SOLIEU!$E:$E,SOLIEU!$AG:$AG,"")</f>
        <v/>
      </c>
      <c r="I548" s="520" t="str">
        <f>+_xlfn.XLOOKUP($AB548,SOLIEU!$E:$E,SOLIEU!$AI:$AI,"")</f>
        <v/>
      </c>
      <c r="J548" s="521" t="str">
        <f t="shared" si="119"/>
        <v/>
      </c>
      <c r="K548" s="521" t="str">
        <f t="shared" si="120"/>
        <v/>
      </c>
      <c r="L548" s="520" t="str">
        <f>+_xlfn.XLOOKUP($AB548,SOLIEU!$E:$E,SOLIEU!$AA:$AA,"")</f>
        <v/>
      </c>
      <c r="M548" s="520" t="str">
        <f>+_xlfn.XLOOKUP($AB548,SOLIEU!$E:$E,SOLIEU!$AE:$AE,"")</f>
        <v/>
      </c>
      <c r="N548" s="520" t="str">
        <f>+_xlfn.XLOOKUP($AB548,SOLIEU!$E:$E,SOLIEU!$AH:$AH,"")</f>
        <v/>
      </c>
      <c r="O548" s="520" t="str">
        <f>+_xlfn.XLOOKUP($AB548,SOLIEU!$E:$E,SOLIEU!$AJ:$AJ,"")</f>
        <v/>
      </c>
      <c r="P548" s="521" t="e">
        <f t="shared" si="121"/>
        <v>#VALUE!</v>
      </c>
      <c r="Q548" s="521" t="e">
        <f t="shared" si="122"/>
        <v>#VALUE!</v>
      </c>
      <c r="R548" s="521" t="e">
        <f t="shared" si="123"/>
        <v>#VALUE!</v>
      </c>
      <c r="S548" s="521" t="e">
        <f t="shared" si="124"/>
        <v>#VALUE!</v>
      </c>
      <c r="T548" s="521" t="e">
        <f t="shared" si="125"/>
        <v>#VALUE!</v>
      </c>
      <c r="U548" s="521" t="e">
        <f t="shared" si="126"/>
        <v>#VALUE!</v>
      </c>
      <c r="V548" s="296" t="s">
        <v>46</v>
      </c>
      <c r="Y548" s="48">
        <f t="shared" si="117"/>
        <v>1</v>
      </c>
      <c r="Z548" s="48">
        <f t="shared" si="116"/>
        <v>538</v>
      </c>
      <c r="AA548" s="48" t="str">
        <f t="shared" si="127"/>
        <v>1-538-3D</v>
      </c>
      <c r="AB548" s="419" t="str">
        <f>+_xlfn.XLOOKUP(AA548,SOLIEU!B:B,SOLIEU!E:E,"")</f>
        <v/>
      </c>
      <c r="AC548" s="48"/>
    </row>
    <row r="549" spans="1:29" ht="17.399999999999999" hidden="1" customHeight="1" x14ac:dyDescent="0.3">
      <c r="A549" s="318">
        <f t="shared" si="115"/>
        <v>539</v>
      </c>
      <c r="B549" s="318" t="str">
        <f t="shared" si="118"/>
        <v/>
      </c>
      <c r="C549" s="520" t="str">
        <f>+_xlfn.XLOOKUP($AB549,SOLIEU!$E:$E,SOLIEU!$AP:$AP,"")</f>
        <v/>
      </c>
      <c r="D549" s="520" t="str">
        <f>+_xlfn.XLOOKUP($AB549,SOLIEU!$E:$E,SOLIEU!$AQ:$AQ,"")</f>
        <v/>
      </c>
      <c r="E549" s="520" t="str">
        <f>+_xlfn.XLOOKUP($AB549,SOLIEU!$E:$E,SOLIEU!$W:$W,"")</f>
        <v/>
      </c>
      <c r="F549" s="520" t="str">
        <f>+_xlfn.XLOOKUP($AB549,SOLIEU!$E:$E,SOLIEU!$Z:$Z,"")</f>
        <v/>
      </c>
      <c r="G549" s="520" t="str">
        <f>+_xlfn.XLOOKUP($AB549,SOLIEU!$E:$E,SOLIEU!$AD:$AD,"")</f>
        <v/>
      </c>
      <c r="H549" s="520" t="str">
        <f>+_xlfn.XLOOKUP($AB549,SOLIEU!$E:$E,SOLIEU!$AG:$AG,"")</f>
        <v/>
      </c>
      <c r="I549" s="520" t="str">
        <f>+_xlfn.XLOOKUP($AB549,SOLIEU!$E:$E,SOLIEU!$AI:$AI,"")</f>
        <v/>
      </c>
      <c r="J549" s="521" t="str">
        <f t="shared" si="119"/>
        <v/>
      </c>
      <c r="K549" s="521" t="str">
        <f t="shared" si="120"/>
        <v/>
      </c>
      <c r="L549" s="520" t="str">
        <f>+_xlfn.XLOOKUP($AB549,SOLIEU!$E:$E,SOLIEU!$AA:$AA,"")</f>
        <v/>
      </c>
      <c r="M549" s="520" t="str">
        <f>+_xlfn.XLOOKUP($AB549,SOLIEU!$E:$E,SOLIEU!$AE:$AE,"")</f>
        <v/>
      </c>
      <c r="N549" s="520" t="str">
        <f>+_xlfn.XLOOKUP($AB549,SOLIEU!$E:$E,SOLIEU!$AH:$AH,"")</f>
        <v/>
      </c>
      <c r="O549" s="520" t="str">
        <f>+_xlfn.XLOOKUP($AB549,SOLIEU!$E:$E,SOLIEU!$AJ:$AJ,"")</f>
        <v/>
      </c>
      <c r="P549" s="521" t="e">
        <f t="shared" si="121"/>
        <v>#VALUE!</v>
      </c>
      <c r="Q549" s="521" t="e">
        <f t="shared" si="122"/>
        <v>#VALUE!</v>
      </c>
      <c r="R549" s="521" t="e">
        <f t="shared" si="123"/>
        <v>#VALUE!</v>
      </c>
      <c r="S549" s="521" t="e">
        <f t="shared" si="124"/>
        <v>#VALUE!</v>
      </c>
      <c r="T549" s="521" t="e">
        <f t="shared" si="125"/>
        <v>#VALUE!</v>
      </c>
      <c r="U549" s="521" t="e">
        <f t="shared" si="126"/>
        <v>#VALUE!</v>
      </c>
      <c r="V549" s="296" t="s">
        <v>46</v>
      </c>
      <c r="Y549" s="48">
        <f t="shared" si="117"/>
        <v>1</v>
      </c>
      <c r="Z549" s="48">
        <f t="shared" si="116"/>
        <v>539</v>
      </c>
      <c r="AA549" s="48" t="str">
        <f t="shared" si="127"/>
        <v>1-539-3D</v>
      </c>
      <c r="AB549" s="419" t="str">
        <f>+_xlfn.XLOOKUP(AA549,SOLIEU!B:B,SOLIEU!E:E,"")</f>
        <v/>
      </c>
      <c r="AC549" s="48"/>
    </row>
    <row r="550" spans="1:29" ht="17.399999999999999" hidden="1" customHeight="1" x14ac:dyDescent="0.3">
      <c r="A550" s="318">
        <f t="shared" si="115"/>
        <v>540</v>
      </c>
      <c r="B550" s="318" t="str">
        <f t="shared" si="118"/>
        <v/>
      </c>
      <c r="C550" s="520" t="str">
        <f>+_xlfn.XLOOKUP($AB550,SOLIEU!$E:$E,SOLIEU!$AP:$AP,"")</f>
        <v/>
      </c>
      <c r="D550" s="520" t="str">
        <f>+_xlfn.XLOOKUP($AB550,SOLIEU!$E:$E,SOLIEU!$AQ:$AQ,"")</f>
        <v/>
      </c>
      <c r="E550" s="520" t="str">
        <f>+_xlfn.XLOOKUP($AB550,SOLIEU!$E:$E,SOLIEU!$W:$W,"")</f>
        <v/>
      </c>
      <c r="F550" s="520" t="str">
        <f>+_xlfn.XLOOKUP($AB550,SOLIEU!$E:$E,SOLIEU!$Z:$Z,"")</f>
        <v/>
      </c>
      <c r="G550" s="520" t="str">
        <f>+_xlfn.XLOOKUP($AB550,SOLIEU!$E:$E,SOLIEU!$AD:$AD,"")</f>
        <v/>
      </c>
      <c r="H550" s="520" t="str">
        <f>+_xlfn.XLOOKUP($AB550,SOLIEU!$E:$E,SOLIEU!$AG:$AG,"")</f>
        <v/>
      </c>
      <c r="I550" s="520" t="str">
        <f>+_xlfn.XLOOKUP($AB550,SOLIEU!$E:$E,SOLIEU!$AI:$AI,"")</f>
        <v/>
      </c>
      <c r="J550" s="521" t="str">
        <f t="shared" si="119"/>
        <v/>
      </c>
      <c r="K550" s="521" t="str">
        <f t="shared" si="120"/>
        <v/>
      </c>
      <c r="L550" s="520" t="str">
        <f>+_xlfn.XLOOKUP($AB550,SOLIEU!$E:$E,SOLIEU!$AA:$AA,"")</f>
        <v/>
      </c>
      <c r="M550" s="520" t="str">
        <f>+_xlfn.XLOOKUP($AB550,SOLIEU!$E:$E,SOLIEU!$AE:$AE,"")</f>
        <v/>
      </c>
      <c r="N550" s="520" t="str">
        <f>+_xlfn.XLOOKUP($AB550,SOLIEU!$E:$E,SOLIEU!$AH:$AH,"")</f>
        <v/>
      </c>
      <c r="O550" s="520" t="str">
        <f>+_xlfn.XLOOKUP($AB550,SOLIEU!$E:$E,SOLIEU!$AJ:$AJ,"")</f>
        <v/>
      </c>
      <c r="P550" s="521" t="e">
        <f t="shared" si="121"/>
        <v>#VALUE!</v>
      </c>
      <c r="Q550" s="521" t="e">
        <f t="shared" si="122"/>
        <v>#VALUE!</v>
      </c>
      <c r="R550" s="521" t="e">
        <f t="shared" si="123"/>
        <v>#VALUE!</v>
      </c>
      <c r="S550" s="521" t="e">
        <f t="shared" si="124"/>
        <v>#VALUE!</v>
      </c>
      <c r="T550" s="521" t="e">
        <f t="shared" si="125"/>
        <v>#VALUE!</v>
      </c>
      <c r="U550" s="521" t="e">
        <f t="shared" si="126"/>
        <v>#VALUE!</v>
      </c>
      <c r="V550" s="296" t="s">
        <v>46</v>
      </c>
      <c r="Y550" s="48">
        <f t="shared" si="117"/>
        <v>1</v>
      </c>
      <c r="Z550" s="48">
        <f t="shared" si="116"/>
        <v>540</v>
      </c>
      <c r="AA550" s="48" t="str">
        <f t="shared" si="127"/>
        <v>1-540-3D</v>
      </c>
      <c r="AB550" s="419" t="str">
        <f>+_xlfn.XLOOKUP(AA550,SOLIEU!B:B,SOLIEU!E:E,"")</f>
        <v/>
      </c>
      <c r="AC550" s="48"/>
    </row>
    <row r="551" spans="1:29" ht="17.399999999999999" hidden="1" customHeight="1" x14ac:dyDescent="0.3">
      <c r="A551" s="318">
        <f t="shared" ref="A551:A614" si="128">+A550+1</f>
        <v>541</v>
      </c>
      <c r="B551" s="318" t="str">
        <f t="shared" si="118"/>
        <v/>
      </c>
      <c r="C551" s="520" t="str">
        <f>+_xlfn.XLOOKUP($AB551,SOLIEU!$E:$E,SOLIEU!$AP:$AP,"")</f>
        <v/>
      </c>
      <c r="D551" s="520" t="str">
        <f>+_xlfn.XLOOKUP($AB551,SOLIEU!$E:$E,SOLIEU!$AQ:$AQ,"")</f>
        <v/>
      </c>
      <c r="E551" s="520" t="str">
        <f>+_xlfn.XLOOKUP($AB551,SOLIEU!$E:$E,SOLIEU!$W:$W,"")</f>
        <v/>
      </c>
      <c r="F551" s="520" t="str">
        <f>+_xlfn.XLOOKUP($AB551,SOLIEU!$E:$E,SOLIEU!$Z:$Z,"")</f>
        <v/>
      </c>
      <c r="G551" s="520" t="str">
        <f>+_xlfn.XLOOKUP($AB551,SOLIEU!$E:$E,SOLIEU!$AD:$AD,"")</f>
        <v/>
      </c>
      <c r="H551" s="520" t="str">
        <f>+_xlfn.XLOOKUP($AB551,SOLIEU!$E:$E,SOLIEU!$AG:$AG,"")</f>
        <v/>
      </c>
      <c r="I551" s="520" t="str">
        <f>+_xlfn.XLOOKUP($AB551,SOLIEU!$E:$E,SOLIEU!$AI:$AI,"")</f>
        <v/>
      </c>
      <c r="J551" s="521" t="str">
        <f t="shared" si="119"/>
        <v/>
      </c>
      <c r="K551" s="521" t="str">
        <f t="shared" si="120"/>
        <v/>
      </c>
      <c r="L551" s="520" t="str">
        <f>+_xlfn.XLOOKUP($AB551,SOLIEU!$E:$E,SOLIEU!$AA:$AA,"")</f>
        <v/>
      </c>
      <c r="M551" s="520" t="str">
        <f>+_xlfn.XLOOKUP($AB551,SOLIEU!$E:$E,SOLIEU!$AE:$AE,"")</f>
        <v/>
      </c>
      <c r="N551" s="520" t="str">
        <f>+_xlfn.XLOOKUP($AB551,SOLIEU!$E:$E,SOLIEU!$AH:$AH,"")</f>
        <v/>
      </c>
      <c r="O551" s="520" t="str">
        <f>+_xlfn.XLOOKUP($AB551,SOLIEU!$E:$E,SOLIEU!$AJ:$AJ,"")</f>
        <v/>
      </c>
      <c r="P551" s="521" t="e">
        <f t="shared" si="121"/>
        <v>#VALUE!</v>
      </c>
      <c r="Q551" s="521" t="e">
        <f t="shared" si="122"/>
        <v>#VALUE!</v>
      </c>
      <c r="R551" s="521" t="e">
        <f t="shared" si="123"/>
        <v>#VALUE!</v>
      </c>
      <c r="S551" s="521" t="e">
        <f t="shared" si="124"/>
        <v>#VALUE!</v>
      </c>
      <c r="T551" s="521" t="e">
        <f t="shared" si="125"/>
        <v>#VALUE!</v>
      </c>
      <c r="U551" s="521" t="e">
        <f t="shared" si="126"/>
        <v>#VALUE!</v>
      </c>
      <c r="V551" s="296" t="s">
        <v>46</v>
      </c>
      <c r="Y551" s="48">
        <f t="shared" si="117"/>
        <v>1</v>
      </c>
      <c r="Z551" s="48">
        <f t="shared" si="116"/>
        <v>541</v>
      </c>
      <c r="AA551" s="48" t="str">
        <f t="shared" si="127"/>
        <v>1-541-3D</v>
      </c>
      <c r="AB551" s="419" t="str">
        <f>+_xlfn.XLOOKUP(AA551,SOLIEU!B:B,SOLIEU!E:E,"")</f>
        <v/>
      </c>
      <c r="AC551" s="48"/>
    </row>
    <row r="552" spans="1:29" ht="17.399999999999999" hidden="1" customHeight="1" x14ac:dyDescent="0.3">
      <c r="A552" s="318">
        <f t="shared" si="128"/>
        <v>542</v>
      </c>
      <c r="B552" s="318" t="str">
        <f t="shared" si="118"/>
        <v/>
      </c>
      <c r="C552" s="520" t="str">
        <f>+_xlfn.XLOOKUP($AB552,SOLIEU!$E:$E,SOLIEU!$AP:$AP,"")</f>
        <v/>
      </c>
      <c r="D552" s="520" t="str">
        <f>+_xlfn.XLOOKUP($AB552,SOLIEU!$E:$E,SOLIEU!$AQ:$AQ,"")</f>
        <v/>
      </c>
      <c r="E552" s="520" t="str">
        <f>+_xlfn.XLOOKUP($AB552,SOLIEU!$E:$E,SOLIEU!$W:$W,"")</f>
        <v/>
      </c>
      <c r="F552" s="520" t="str">
        <f>+_xlfn.XLOOKUP($AB552,SOLIEU!$E:$E,SOLIEU!$Z:$Z,"")</f>
        <v/>
      </c>
      <c r="G552" s="520" t="str">
        <f>+_xlfn.XLOOKUP($AB552,SOLIEU!$E:$E,SOLIEU!$AD:$AD,"")</f>
        <v/>
      </c>
      <c r="H552" s="520" t="str">
        <f>+_xlfn.XLOOKUP($AB552,SOLIEU!$E:$E,SOLIEU!$AG:$AG,"")</f>
        <v/>
      </c>
      <c r="I552" s="520" t="str">
        <f>+_xlfn.XLOOKUP($AB552,SOLIEU!$E:$E,SOLIEU!$AI:$AI,"")</f>
        <v/>
      </c>
      <c r="J552" s="521" t="str">
        <f t="shared" si="119"/>
        <v/>
      </c>
      <c r="K552" s="521" t="str">
        <f t="shared" si="120"/>
        <v/>
      </c>
      <c r="L552" s="520" t="str">
        <f>+_xlfn.XLOOKUP($AB552,SOLIEU!$E:$E,SOLIEU!$AA:$AA,"")</f>
        <v/>
      </c>
      <c r="M552" s="520" t="str">
        <f>+_xlfn.XLOOKUP($AB552,SOLIEU!$E:$E,SOLIEU!$AE:$AE,"")</f>
        <v/>
      </c>
      <c r="N552" s="520" t="str">
        <f>+_xlfn.XLOOKUP($AB552,SOLIEU!$E:$E,SOLIEU!$AH:$AH,"")</f>
        <v/>
      </c>
      <c r="O552" s="520" t="str">
        <f>+_xlfn.XLOOKUP($AB552,SOLIEU!$E:$E,SOLIEU!$AJ:$AJ,"")</f>
        <v/>
      </c>
      <c r="P552" s="521" t="e">
        <f t="shared" si="121"/>
        <v>#VALUE!</v>
      </c>
      <c r="Q552" s="521" t="e">
        <f t="shared" si="122"/>
        <v>#VALUE!</v>
      </c>
      <c r="R552" s="521" t="e">
        <f t="shared" si="123"/>
        <v>#VALUE!</v>
      </c>
      <c r="S552" s="521" t="e">
        <f t="shared" si="124"/>
        <v>#VALUE!</v>
      </c>
      <c r="T552" s="521" t="e">
        <f t="shared" si="125"/>
        <v>#VALUE!</v>
      </c>
      <c r="U552" s="521" t="e">
        <f t="shared" si="126"/>
        <v>#VALUE!</v>
      </c>
      <c r="V552" s="296" t="s">
        <v>46</v>
      </c>
      <c r="Y552" s="48">
        <f t="shared" si="117"/>
        <v>1</v>
      </c>
      <c r="Z552" s="48">
        <f t="shared" si="116"/>
        <v>542</v>
      </c>
      <c r="AA552" s="48" t="str">
        <f t="shared" si="127"/>
        <v>1-542-3D</v>
      </c>
      <c r="AB552" s="419" t="str">
        <f>+_xlfn.XLOOKUP(AA552,SOLIEU!B:B,SOLIEU!E:E,"")</f>
        <v/>
      </c>
      <c r="AC552" s="48"/>
    </row>
    <row r="553" spans="1:29" ht="17.399999999999999" hidden="1" customHeight="1" x14ac:dyDescent="0.3">
      <c r="A553" s="318">
        <f t="shared" si="128"/>
        <v>543</v>
      </c>
      <c r="B553" s="318" t="str">
        <f t="shared" si="118"/>
        <v/>
      </c>
      <c r="C553" s="520" t="str">
        <f>+_xlfn.XLOOKUP($AB553,SOLIEU!$E:$E,SOLIEU!$AP:$AP,"")</f>
        <v/>
      </c>
      <c r="D553" s="520" t="str">
        <f>+_xlfn.XLOOKUP($AB553,SOLIEU!$E:$E,SOLIEU!$AQ:$AQ,"")</f>
        <v/>
      </c>
      <c r="E553" s="520" t="str">
        <f>+_xlfn.XLOOKUP($AB553,SOLIEU!$E:$E,SOLIEU!$W:$W,"")</f>
        <v/>
      </c>
      <c r="F553" s="520" t="str">
        <f>+_xlfn.XLOOKUP($AB553,SOLIEU!$E:$E,SOLIEU!$Z:$Z,"")</f>
        <v/>
      </c>
      <c r="G553" s="520" t="str">
        <f>+_xlfn.XLOOKUP($AB553,SOLIEU!$E:$E,SOLIEU!$AD:$AD,"")</f>
        <v/>
      </c>
      <c r="H553" s="520" t="str">
        <f>+_xlfn.XLOOKUP($AB553,SOLIEU!$E:$E,SOLIEU!$AG:$AG,"")</f>
        <v/>
      </c>
      <c r="I553" s="520" t="str">
        <f>+_xlfn.XLOOKUP($AB553,SOLIEU!$E:$E,SOLIEU!$AI:$AI,"")</f>
        <v/>
      </c>
      <c r="J553" s="521" t="str">
        <f t="shared" si="119"/>
        <v/>
      </c>
      <c r="K553" s="521" t="str">
        <f t="shared" si="120"/>
        <v/>
      </c>
      <c r="L553" s="520" t="str">
        <f>+_xlfn.XLOOKUP($AB553,SOLIEU!$E:$E,SOLIEU!$AA:$AA,"")</f>
        <v/>
      </c>
      <c r="M553" s="520" t="str">
        <f>+_xlfn.XLOOKUP($AB553,SOLIEU!$E:$E,SOLIEU!$AE:$AE,"")</f>
        <v/>
      </c>
      <c r="N553" s="520" t="str">
        <f>+_xlfn.XLOOKUP($AB553,SOLIEU!$E:$E,SOLIEU!$AH:$AH,"")</f>
        <v/>
      </c>
      <c r="O553" s="520" t="str">
        <f>+_xlfn.XLOOKUP($AB553,SOLIEU!$E:$E,SOLIEU!$AJ:$AJ,"")</f>
        <v/>
      </c>
      <c r="P553" s="521" t="e">
        <f t="shared" si="121"/>
        <v>#VALUE!</v>
      </c>
      <c r="Q553" s="521" t="e">
        <f t="shared" si="122"/>
        <v>#VALUE!</v>
      </c>
      <c r="R553" s="521" t="e">
        <f t="shared" si="123"/>
        <v>#VALUE!</v>
      </c>
      <c r="S553" s="521" t="e">
        <f t="shared" si="124"/>
        <v>#VALUE!</v>
      </c>
      <c r="T553" s="521" t="e">
        <f t="shared" si="125"/>
        <v>#VALUE!</v>
      </c>
      <c r="U553" s="521" t="e">
        <f t="shared" si="126"/>
        <v>#VALUE!</v>
      </c>
      <c r="V553" s="296" t="s">
        <v>46</v>
      </c>
      <c r="Y553" s="48">
        <f t="shared" si="117"/>
        <v>1</v>
      </c>
      <c r="Z553" s="48">
        <f t="shared" si="116"/>
        <v>543</v>
      </c>
      <c r="AA553" s="48" t="str">
        <f t="shared" si="127"/>
        <v>1-543-3D</v>
      </c>
      <c r="AB553" s="419" t="str">
        <f>+_xlfn.XLOOKUP(AA553,SOLIEU!B:B,SOLIEU!E:E,"")</f>
        <v/>
      </c>
      <c r="AC553" s="48"/>
    </row>
    <row r="554" spans="1:29" ht="17.399999999999999" hidden="1" customHeight="1" x14ac:dyDescent="0.3">
      <c r="A554" s="318">
        <f t="shared" si="128"/>
        <v>544</v>
      </c>
      <c r="B554" s="318" t="str">
        <f t="shared" si="118"/>
        <v/>
      </c>
      <c r="C554" s="520" t="str">
        <f>+_xlfn.XLOOKUP($AB554,SOLIEU!$E:$E,SOLIEU!$AP:$AP,"")</f>
        <v/>
      </c>
      <c r="D554" s="520" t="str">
        <f>+_xlfn.XLOOKUP($AB554,SOLIEU!$E:$E,SOLIEU!$AQ:$AQ,"")</f>
        <v/>
      </c>
      <c r="E554" s="520" t="str">
        <f>+_xlfn.XLOOKUP($AB554,SOLIEU!$E:$E,SOLIEU!$W:$W,"")</f>
        <v/>
      </c>
      <c r="F554" s="520" t="str">
        <f>+_xlfn.XLOOKUP($AB554,SOLIEU!$E:$E,SOLIEU!$Z:$Z,"")</f>
        <v/>
      </c>
      <c r="G554" s="520" t="str">
        <f>+_xlfn.XLOOKUP($AB554,SOLIEU!$E:$E,SOLIEU!$AD:$AD,"")</f>
        <v/>
      </c>
      <c r="H554" s="520" t="str">
        <f>+_xlfn.XLOOKUP($AB554,SOLIEU!$E:$E,SOLIEU!$AG:$AG,"")</f>
        <v/>
      </c>
      <c r="I554" s="520" t="str">
        <f>+_xlfn.XLOOKUP($AB554,SOLIEU!$E:$E,SOLIEU!$AI:$AI,"")</f>
        <v/>
      </c>
      <c r="J554" s="521" t="str">
        <f t="shared" si="119"/>
        <v/>
      </c>
      <c r="K554" s="521" t="str">
        <f t="shared" si="120"/>
        <v/>
      </c>
      <c r="L554" s="520" t="str">
        <f>+_xlfn.XLOOKUP($AB554,SOLIEU!$E:$E,SOLIEU!$AA:$AA,"")</f>
        <v/>
      </c>
      <c r="M554" s="520" t="str">
        <f>+_xlfn.XLOOKUP($AB554,SOLIEU!$E:$E,SOLIEU!$AE:$AE,"")</f>
        <v/>
      </c>
      <c r="N554" s="520" t="str">
        <f>+_xlfn.XLOOKUP($AB554,SOLIEU!$E:$E,SOLIEU!$AH:$AH,"")</f>
        <v/>
      </c>
      <c r="O554" s="520" t="str">
        <f>+_xlfn.XLOOKUP($AB554,SOLIEU!$E:$E,SOLIEU!$AJ:$AJ,"")</f>
        <v/>
      </c>
      <c r="P554" s="521" t="e">
        <f t="shared" si="121"/>
        <v>#VALUE!</v>
      </c>
      <c r="Q554" s="521" t="e">
        <f t="shared" si="122"/>
        <v>#VALUE!</v>
      </c>
      <c r="R554" s="521" t="e">
        <f t="shared" si="123"/>
        <v>#VALUE!</v>
      </c>
      <c r="S554" s="521" t="e">
        <f t="shared" si="124"/>
        <v>#VALUE!</v>
      </c>
      <c r="T554" s="521" t="e">
        <f t="shared" si="125"/>
        <v>#VALUE!</v>
      </c>
      <c r="U554" s="521" t="e">
        <f t="shared" si="126"/>
        <v>#VALUE!</v>
      </c>
      <c r="V554" s="296" t="s">
        <v>46</v>
      </c>
      <c r="Y554" s="48">
        <f t="shared" si="117"/>
        <v>1</v>
      </c>
      <c r="Z554" s="48">
        <f t="shared" si="116"/>
        <v>544</v>
      </c>
      <c r="AA554" s="48" t="str">
        <f t="shared" si="127"/>
        <v>1-544-3D</v>
      </c>
      <c r="AB554" s="419" t="str">
        <f>+_xlfn.XLOOKUP(AA554,SOLIEU!B:B,SOLIEU!E:E,"")</f>
        <v/>
      </c>
      <c r="AC554" s="48"/>
    </row>
    <row r="555" spans="1:29" ht="17.399999999999999" hidden="1" customHeight="1" x14ac:dyDescent="0.3">
      <c r="A555" s="318">
        <f t="shared" si="128"/>
        <v>545</v>
      </c>
      <c r="B555" s="318" t="str">
        <f t="shared" si="118"/>
        <v/>
      </c>
      <c r="C555" s="520" t="str">
        <f>+_xlfn.XLOOKUP($AB555,SOLIEU!$E:$E,SOLIEU!$AP:$AP,"")</f>
        <v/>
      </c>
      <c r="D555" s="520" t="str">
        <f>+_xlfn.XLOOKUP($AB555,SOLIEU!$E:$E,SOLIEU!$AQ:$AQ,"")</f>
        <v/>
      </c>
      <c r="E555" s="520" t="str">
        <f>+_xlfn.XLOOKUP($AB555,SOLIEU!$E:$E,SOLIEU!$W:$W,"")</f>
        <v/>
      </c>
      <c r="F555" s="520" t="str">
        <f>+_xlfn.XLOOKUP($AB555,SOLIEU!$E:$E,SOLIEU!$Z:$Z,"")</f>
        <v/>
      </c>
      <c r="G555" s="520" t="str">
        <f>+_xlfn.XLOOKUP($AB555,SOLIEU!$E:$E,SOLIEU!$AD:$AD,"")</f>
        <v/>
      </c>
      <c r="H555" s="520" t="str">
        <f>+_xlfn.XLOOKUP($AB555,SOLIEU!$E:$E,SOLIEU!$AG:$AG,"")</f>
        <v/>
      </c>
      <c r="I555" s="520" t="str">
        <f>+_xlfn.XLOOKUP($AB555,SOLIEU!$E:$E,SOLIEU!$AI:$AI,"")</f>
        <v/>
      </c>
      <c r="J555" s="521" t="str">
        <f t="shared" si="119"/>
        <v/>
      </c>
      <c r="K555" s="521" t="str">
        <f t="shared" si="120"/>
        <v/>
      </c>
      <c r="L555" s="520" t="str">
        <f>+_xlfn.XLOOKUP($AB555,SOLIEU!$E:$E,SOLIEU!$AA:$AA,"")</f>
        <v/>
      </c>
      <c r="M555" s="520" t="str">
        <f>+_xlfn.XLOOKUP($AB555,SOLIEU!$E:$E,SOLIEU!$AE:$AE,"")</f>
        <v/>
      </c>
      <c r="N555" s="520" t="str">
        <f>+_xlfn.XLOOKUP($AB555,SOLIEU!$E:$E,SOLIEU!$AH:$AH,"")</f>
        <v/>
      </c>
      <c r="O555" s="520" t="str">
        <f>+_xlfn.XLOOKUP($AB555,SOLIEU!$E:$E,SOLIEU!$AJ:$AJ,"")</f>
        <v/>
      </c>
      <c r="P555" s="521" t="e">
        <f t="shared" si="121"/>
        <v>#VALUE!</v>
      </c>
      <c r="Q555" s="521" t="e">
        <f t="shared" si="122"/>
        <v>#VALUE!</v>
      </c>
      <c r="R555" s="521" t="e">
        <f t="shared" si="123"/>
        <v>#VALUE!</v>
      </c>
      <c r="S555" s="521" t="e">
        <f t="shared" si="124"/>
        <v>#VALUE!</v>
      </c>
      <c r="T555" s="521" t="e">
        <f t="shared" si="125"/>
        <v>#VALUE!</v>
      </c>
      <c r="U555" s="521" t="e">
        <f t="shared" si="126"/>
        <v>#VALUE!</v>
      </c>
      <c r="V555" s="296" t="s">
        <v>46</v>
      </c>
      <c r="Y555" s="48">
        <f t="shared" si="117"/>
        <v>1</v>
      </c>
      <c r="Z555" s="48">
        <f t="shared" si="116"/>
        <v>545</v>
      </c>
      <c r="AA555" s="48" t="str">
        <f t="shared" si="127"/>
        <v>1-545-3D</v>
      </c>
      <c r="AB555" s="419" t="str">
        <f>+_xlfn.XLOOKUP(AA555,SOLIEU!B:B,SOLIEU!E:E,"")</f>
        <v/>
      </c>
      <c r="AC555" s="48"/>
    </row>
    <row r="556" spans="1:29" ht="17.399999999999999" hidden="1" customHeight="1" x14ac:dyDescent="0.3">
      <c r="A556" s="318">
        <f t="shared" si="128"/>
        <v>546</v>
      </c>
      <c r="B556" s="318" t="str">
        <f t="shared" si="118"/>
        <v/>
      </c>
      <c r="C556" s="520" t="str">
        <f>+_xlfn.XLOOKUP($AB556,SOLIEU!$E:$E,SOLIEU!$AP:$AP,"")</f>
        <v/>
      </c>
      <c r="D556" s="520" t="str">
        <f>+_xlfn.XLOOKUP($AB556,SOLIEU!$E:$E,SOLIEU!$AQ:$AQ,"")</f>
        <v/>
      </c>
      <c r="E556" s="520" t="str">
        <f>+_xlfn.XLOOKUP($AB556,SOLIEU!$E:$E,SOLIEU!$W:$W,"")</f>
        <v/>
      </c>
      <c r="F556" s="520" t="str">
        <f>+_xlfn.XLOOKUP($AB556,SOLIEU!$E:$E,SOLIEU!$Z:$Z,"")</f>
        <v/>
      </c>
      <c r="G556" s="520" t="str">
        <f>+_xlfn.XLOOKUP($AB556,SOLIEU!$E:$E,SOLIEU!$AD:$AD,"")</f>
        <v/>
      </c>
      <c r="H556" s="520" t="str">
        <f>+_xlfn.XLOOKUP($AB556,SOLIEU!$E:$E,SOLIEU!$AG:$AG,"")</f>
        <v/>
      </c>
      <c r="I556" s="520" t="str">
        <f>+_xlfn.XLOOKUP($AB556,SOLIEU!$E:$E,SOLIEU!$AI:$AI,"")</f>
        <v/>
      </c>
      <c r="J556" s="521" t="str">
        <f t="shared" si="119"/>
        <v/>
      </c>
      <c r="K556" s="521" t="str">
        <f t="shared" si="120"/>
        <v/>
      </c>
      <c r="L556" s="520" t="str">
        <f>+_xlfn.XLOOKUP($AB556,SOLIEU!$E:$E,SOLIEU!$AA:$AA,"")</f>
        <v/>
      </c>
      <c r="M556" s="520" t="str">
        <f>+_xlfn.XLOOKUP($AB556,SOLIEU!$E:$E,SOLIEU!$AE:$AE,"")</f>
        <v/>
      </c>
      <c r="N556" s="520" t="str">
        <f>+_xlfn.XLOOKUP($AB556,SOLIEU!$E:$E,SOLIEU!$AH:$AH,"")</f>
        <v/>
      </c>
      <c r="O556" s="520" t="str">
        <f>+_xlfn.XLOOKUP($AB556,SOLIEU!$E:$E,SOLIEU!$AJ:$AJ,"")</f>
        <v/>
      </c>
      <c r="P556" s="521" t="e">
        <f t="shared" si="121"/>
        <v>#VALUE!</v>
      </c>
      <c r="Q556" s="521" t="e">
        <f t="shared" si="122"/>
        <v>#VALUE!</v>
      </c>
      <c r="R556" s="521" t="e">
        <f t="shared" si="123"/>
        <v>#VALUE!</v>
      </c>
      <c r="S556" s="521" t="e">
        <f t="shared" si="124"/>
        <v>#VALUE!</v>
      </c>
      <c r="T556" s="521" t="e">
        <f t="shared" si="125"/>
        <v>#VALUE!</v>
      </c>
      <c r="U556" s="521" t="e">
        <f t="shared" si="126"/>
        <v>#VALUE!</v>
      </c>
      <c r="V556" s="296" t="s">
        <v>46</v>
      </c>
      <c r="Y556" s="48">
        <f t="shared" si="117"/>
        <v>1</v>
      </c>
      <c r="Z556" s="48">
        <f t="shared" si="116"/>
        <v>546</v>
      </c>
      <c r="AA556" s="48" t="str">
        <f t="shared" si="127"/>
        <v>1-546-3D</v>
      </c>
      <c r="AB556" s="419" t="str">
        <f>+_xlfn.XLOOKUP(AA556,SOLIEU!B:B,SOLIEU!E:E,"")</f>
        <v/>
      </c>
      <c r="AC556" s="48"/>
    </row>
    <row r="557" spans="1:29" ht="17.399999999999999" hidden="1" customHeight="1" x14ac:dyDescent="0.3">
      <c r="A557" s="318">
        <f t="shared" si="128"/>
        <v>547</v>
      </c>
      <c r="B557" s="318" t="str">
        <f t="shared" si="118"/>
        <v/>
      </c>
      <c r="C557" s="520" t="str">
        <f>+_xlfn.XLOOKUP($AB557,SOLIEU!$E:$E,SOLIEU!$AP:$AP,"")</f>
        <v/>
      </c>
      <c r="D557" s="520" t="str">
        <f>+_xlfn.XLOOKUP($AB557,SOLIEU!$E:$E,SOLIEU!$AQ:$AQ,"")</f>
        <v/>
      </c>
      <c r="E557" s="520" t="str">
        <f>+_xlfn.XLOOKUP($AB557,SOLIEU!$E:$E,SOLIEU!$W:$W,"")</f>
        <v/>
      </c>
      <c r="F557" s="520" t="str">
        <f>+_xlfn.XLOOKUP($AB557,SOLIEU!$E:$E,SOLIEU!$Z:$Z,"")</f>
        <v/>
      </c>
      <c r="G557" s="520" t="str">
        <f>+_xlfn.XLOOKUP($AB557,SOLIEU!$E:$E,SOLIEU!$AD:$AD,"")</f>
        <v/>
      </c>
      <c r="H557" s="520" t="str">
        <f>+_xlfn.XLOOKUP($AB557,SOLIEU!$E:$E,SOLIEU!$AG:$AG,"")</f>
        <v/>
      </c>
      <c r="I557" s="520" t="str">
        <f>+_xlfn.XLOOKUP($AB557,SOLIEU!$E:$E,SOLIEU!$AI:$AI,"")</f>
        <v/>
      </c>
      <c r="J557" s="521" t="str">
        <f t="shared" si="119"/>
        <v/>
      </c>
      <c r="K557" s="521" t="str">
        <f t="shared" si="120"/>
        <v/>
      </c>
      <c r="L557" s="520" t="str">
        <f>+_xlfn.XLOOKUP($AB557,SOLIEU!$E:$E,SOLIEU!$AA:$AA,"")</f>
        <v/>
      </c>
      <c r="M557" s="520" t="str">
        <f>+_xlfn.XLOOKUP($AB557,SOLIEU!$E:$E,SOLIEU!$AE:$AE,"")</f>
        <v/>
      </c>
      <c r="N557" s="520" t="str">
        <f>+_xlfn.XLOOKUP($AB557,SOLIEU!$E:$E,SOLIEU!$AH:$AH,"")</f>
        <v/>
      </c>
      <c r="O557" s="520" t="str">
        <f>+_xlfn.XLOOKUP($AB557,SOLIEU!$E:$E,SOLIEU!$AJ:$AJ,"")</f>
        <v/>
      </c>
      <c r="P557" s="521" t="e">
        <f t="shared" si="121"/>
        <v>#VALUE!</v>
      </c>
      <c r="Q557" s="521" t="e">
        <f t="shared" si="122"/>
        <v>#VALUE!</v>
      </c>
      <c r="R557" s="521" t="e">
        <f t="shared" si="123"/>
        <v>#VALUE!</v>
      </c>
      <c r="S557" s="521" t="e">
        <f t="shared" si="124"/>
        <v>#VALUE!</v>
      </c>
      <c r="T557" s="521" t="e">
        <f t="shared" si="125"/>
        <v>#VALUE!</v>
      </c>
      <c r="U557" s="521" t="e">
        <f t="shared" si="126"/>
        <v>#VALUE!</v>
      </c>
      <c r="V557" s="296" t="s">
        <v>46</v>
      </c>
      <c r="Y557" s="48">
        <f t="shared" si="117"/>
        <v>1</v>
      </c>
      <c r="Z557" s="48">
        <f t="shared" si="116"/>
        <v>547</v>
      </c>
      <c r="AA557" s="48" t="str">
        <f t="shared" si="127"/>
        <v>1-547-3D</v>
      </c>
      <c r="AB557" s="419" t="str">
        <f>+_xlfn.XLOOKUP(AA557,SOLIEU!B:B,SOLIEU!E:E,"")</f>
        <v/>
      </c>
      <c r="AC557" s="48"/>
    </row>
    <row r="558" spans="1:29" ht="17.399999999999999" hidden="1" customHeight="1" x14ac:dyDescent="0.3">
      <c r="A558" s="318">
        <f t="shared" si="128"/>
        <v>548</v>
      </c>
      <c r="B558" s="318" t="str">
        <f t="shared" si="118"/>
        <v/>
      </c>
      <c r="C558" s="520" t="str">
        <f>+_xlfn.XLOOKUP($AB558,SOLIEU!$E:$E,SOLIEU!$AP:$AP,"")</f>
        <v/>
      </c>
      <c r="D558" s="520" t="str">
        <f>+_xlfn.XLOOKUP($AB558,SOLIEU!$E:$E,SOLIEU!$AQ:$AQ,"")</f>
        <v/>
      </c>
      <c r="E558" s="520" t="str">
        <f>+_xlfn.XLOOKUP($AB558,SOLIEU!$E:$E,SOLIEU!$W:$W,"")</f>
        <v/>
      </c>
      <c r="F558" s="520" t="str">
        <f>+_xlfn.XLOOKUP($AB558,SOLIEU!$E:$E,SOLIEU!$Z:$Z,"")</f>
        <v/>
      </c>
      <c r="G558" s="520" t="str">
        <f>+_xlfn.XLOOKUP($AB558,SOLIEU!$E:$E,SOLIEU!$AD:$AD,"")</f>
        <v/>
      </c>
      <c r="H558" s="520" t="str">
        <f>+_xlfn.XLOOKUP($AB558,SOLIEU!$E:$E,SOLIEU!$AG:$AG,"")</f>
        <v/>
      </c>
      <c r="I558" s="520" t="str">
        <f>+_xlfn.XLOOKUP($AB558,SOLIEU!$E:$E,SOLIEU!$AI:$AI,"")</f>
        <v/>
      </c>
      <c r="J558" s="521" t="str">
        <f t="shared" si="119"/>
        <v/>
      </c>
      <c r="K558" s="521" t="str">
        <f t="shared" si="120"/>
        <v/>
      </c>
      <c r="L558" s="520" t="str">
        <f>+_xlfn.XLOOKUP($AB558,SOLIEU!$E:$E,SOLIEU!$AA:$AA,"")</f>
        <v/>
      </c>
      <c r="M558" s="520" t="str">
        <f>+_xlfn.XLOOKUP($AB558,SOLIEU!$E:$E,SOLIEU!$AE:$AE,"")</f>
        <v/>
      </c>
      <c r="N558" s="520" t="str">
        <f>+_xlfn.XLOOKUP($AB558,SOLIEU!$E:$E,SOLIEU!$AH:$AH,"")</f>
        <v/>
      </c>
      <c r="O558" s="520" t="str">
        <f>+_xlfn.XLOOKUP($AB558,SOLIEU!$E:$E,SOLIEU!$AJ:$AJ,"")</f>
        <v/>
      </c>
      <c r="P558" s="521" t="e">
        <f t="shared" si="121"/>
        <v>#VALUE!</v>
      </c>
      <c r="Q558" s="521" t="e">
        <f t="shared" si="122"/>
        <v>#VALUE!</v>
      </c>
      <c r="R558" s="521" t="e">
        <f t="shared" si="123"/>
        <v>#VALUE!</v>
      </c>
      <c r="S558" s="521" t="e">
        <f t="shared" si="124"/>
        <v>#VALUE!</v>
      </c>
      <c r="T558" s="521" t="e">
        <f t="shared" si="125"/>
        <v>#VALUE!</v>
      </c>
      <c r="U558" s="521" t="e">
        <f t="shared" si="126"/>
        <v>#VALUE!</v>
      </c>
      <c r="V558" s="296" t="s">
        <v>46</v>
      </c>
      <c r="Y558" s="48">
        <f t="shared" si="117"/>
        <v>1</v>
      </c>
      <c r="Z558" s="48">
        <f t="shared" si="116"/>
        <v>548</v>
      </c>
      <c r="AA558" s="48" t="str">
        <f t="shared" si="127"/>
        <v>1-548-3D</v>
      </c>
      <c r="AB558" s="419" t="str">
        <f>+_xlfn.XLOOKUP(AA558,SOLIEU!B:B,SOLIEU!E:E,"")</f>
        <v/>
      </c>
      <c r="AC558" s="48"/>
    </row>
    <row r="559" spans="1:29" ht="17.399999999999999" hidden="1" customHeight="1" x14ac:dyDescent="0.3">
      <c r="A559" s="318">
        <f t="shared" si="128"/>
        <v>549</v>
      </c>
      <c r="B559" s="318" t="str">
        <f t="shared" si="118"/>
        <v/>
      </c>
      <c r="C559" s="520" t="str">
        <f>+_xlfn.XLOOKUP($AB559,SOLIEU!$E:$E,SOLIEU!$AP:$AP,"")</f>
        <v/>
      </c>
      <c r="D559" s="520" t="str">
        <f>+_xlfn.XLOOKUP($AB559,SOLIEU!$E:$E,SOLIEU!$AQ:$AQ,"")</f>
        <v/>
      </c>
      <c r="E559" s="520" t="str">
        <f>+_xlfn.XLOOKUP($AB559,SOLIEU!$E:$E,SOLIEU!$W:$W,"")</f>
        <v/>
      </c>
      <c r="F559" s="520" t="str">
        <f>+_xlfn.XLOOKUP($AB559,SOLIEU!$E:$E,SOLIEU!$Z:$Z,"")</f>
        <v/>
      </c>
      <c r="G559" s="520" t="str">
        <f>+_xlfn.XLOOKUP($AB559,SOLIEU!$E:$E,SOLIEU!$AD:$AD,"")</f>
        <v/>
      </c>
      <c r="H559" s="520" t="str">
        <f>+_xlfn.XLOOKUP($AB559,SOLIEU!$E:$E,SOLIEU!$AG:$AG,"")</f>
        <v/>
      </c>
      <c r="I559" s="520" t="str">
        <f>+_xlfn.XLOOKUP($AB559,SOLIEU!$E:$E,SOLIEU!$AI:$AI,"")</f>
        <v/>
      </c>
      <c r="J559" s="521" t="str">
        <f t="shared" si="119"/>
        <v/>
      </c>
      <c r="K559" s="521" t="str">
        <f t="shared" si="120"/>
        <v/>
      </c>
      <c r="L559" s="520" t="str">
        <f>+_xlfn.XLOOKUP($AB559,SOLIEU!$E:$E,SOLIEU!$AA:$AA,"")</f>
        <v/>
      </c>
      <c r="M559" s="520" t="str">
        <f>+_xlfn.XLOOKUP($AB559,SOLIEU!$E:$E,SOLIEU!$AE:$AE,"")</f>
        <v/>
      </c>
      <c r="N559" s="520" t="str">
        <f>+_xlfn.XLOOKUP($AB559,SOLIEU!$E:$E,SOLIEU!$AH:$AH,"")</f>
        <v/>
      </c>
      <c r="O559" s="520" t="str">
        <f>+_xlfn.XLOOKUP($AB559,SOLIEU!$E:$E,SOLIEU!$AJ:$AJ,"")</f>
        <v/>
      </c>
      <c r="P559" s="521" t="e">
        <f t="shared" si="121"/>
        <v>#VALUE!</v>
      </c>
      <c r="Q559" s="521" t="e">
        <f t="shared" si="122"/>
        <v>#VALUE!</v>
      </c>
      <c r="R559" s="521" t="e">
        <f t="shared" si="123"/>
        <v>#VALUE!</v>
      </c>
      <c r="S559" s="521" t="e">
        <f t="shared" si="124"/>
        <v>#VALUE!</v>
      </c>
      <c r="T559" s="521" t="e">
        <f t="shared" si="125"/>
        <v>#VALUE!</v>
      </c>
      <c r="U559" s="521" t="e">
        <f t="shared" si="126"/>
        <v>#VALUE!</v>
      </c>
      <c r="V559" s="296" t="s">
        <v>46</v>
      </c>
      <c r="Y559" s="48">
        <f t="shared" si="117"/>
        <v>1</v>
      </c>
      <c r="Z559" s="48">
        <f t="shared" si="116"/>
        <v>549</v>
      </c>
      <c r="AA559" s="48" t="str">
        <f t="shared" si="127"/>
        <v>1-549-3D</v>
      </c>
      <c r="AB559" s="419" t="str">
        <f>+_xlfn.XLOOKUP(AA559,SOLIEU!B:B,SOLIEU!E:E,"")</f>
        <v/>
      </c>
      <c r="AC559" s="48"/>
    </row>
    <row r="560" spans="1:29" ht="17.399999999999999" hidden="1" customHeight="1" x14ac:dyDescent="0.3">
      <c r="A560" s="318">
        <f t="shared" si="128"/>
        <v>550</v>
      </c>
      <c r="B560" s="318" t="str">
        <f t="shared" si="118"/>
        <v/>
      </c>
      <c r="C560" s="520" t="str">
        <f>+_xlfn.XLOOKUP($AB560,SOLIEU!$E:$E,SOLIEU!$AP:$AP,"")</f>
        <v/>
      </c>
      <c r="D560" s="520" t="str">
        <f>+_xlfn.XLOOKUP($AB560,SOLIEU!$E:$E,SOLIEU!$AQ:$AQ,"")</f>
        <v/>
      </c>
      <c r="E560" s="520" t="str">
        <f>+_xlfn.XLOOKUP($AB560,SOLIEU!$E:$E,SOLIEU!$W:$W,"")</f>
        <v/>
      </c>
      <c r="F560" s="520" t="str">
        <f>+_xlfn.XLOOKUP($AB560,SOLIEU!$E:$E,SOLIEU!$Z:$Z,"")</f>
        <v/>
      </c>
      <c r="G560" s="520" t="str">
        <f>+_xlfn.XLOOKUP($AB560,SOLIEU!$E:$E,SOLIEU!$AD:$AD,"")</f>
        <v/>
      </c>
      <c r="H560" s="520" t="str">
        <f>+_xlfn.XLOOKUP($AB560,SOLIEU!$E:$E,SOLIEU!$AG:$AG,"")</f>
        <v/>
      </c>
      <c r="I560" s="520" t="str">
        <f>+_xlfn.XLOOKUP($AB560,SOLIEU!$E:$E,SOLIEU!$AI:$AI,"")</f>
        <v/>
      </c>
      <c r="J560" s="521" t="str">
        <f t="shared" si="119"/>
        <v/>
      </c>
      <c r="K560" s="521" t="str">
        <f t="shared" si="120"/>
        <v/>
      </c>
      <c r="L560" s="520" t="str">
        <f>+_xlfn.XLOOKUP($AB560,SOLIEU!$E:$E,SOLIEU!$AA:$AA,"")</f>
        <v/>
      </c>
      <c r="M560" s="520" t="str">
        <f>+_xlfn.XLOOKUP($AB560,SOLIEU!$E:$E,SOLIEU!$AE:$AE,"")</f>
        <v/>
      </c>
      <c r="N560" s="520" t="str">
        <f>+_xlfn.XLOOKUP($AB560,SOLIEU!$E:$E,SOLIEU!$AH:$AH,"")</f>
        <v/>
      </c>
      <c r="O560" s="520" t="str">
        <f>+_xlfn.XLOOKUP($AB560,SOLIEU!$E:$E,SOLIEU!$AJ:$AJ,"")</f>
        <v/>
      </c>
      <c r="P560" s="521" t="e">
        <f t="shared" si="121"/>
        <v>#VALUE!</v>
      </c>
      <c r="Q560" s="521" t="e">
        <f t="shared" si="122"/>
        <v>#VALUE!</v>
      </c>
      <c r="R560" s="521" t="e">
        <f t="shared" si="123"/>
        <v>#VALUE!</v>
      </c>
      <c r="S560" s="521" t="e">
        <f t="shared" si="124"/>
        <v>#VALUE!</v>
      </c>
      <c r="T560" s="521" t="e">
        <f t="shared" si="125"/>
        <v>#VALUE!</v>
      </c>
      <c r="U560" s="521" t="e">
        <f t="shared" si="126"/>
        <v>#VALUE!</v>
      </c>
      <c r="V560" s="296" t="s">
        <v>46</v>
      </c>
      <c r="Y560" s="48">
        <f t="shared" si="117"/>
        <v>1</v>
      </c>
      <c r="Z560" s="48">
        <f t="shared" si="116"/>
        <v>550</v>
      </c>
      <c r="AA560" s="48" t="str">
        <f t="shared" si="127"/>
        <v>1-550-3D</v>
      </c>
      <c r="AB560" s="419" t="str">
        <f>+_xlfn.XLOOKUP(AA560,SOLIEU!B:B,SOLIEU!E:E,"")</f>
        <v/>
      </c>
      <c r="AC560" s="48"/>
    </row>
    <row r="561" spans="1:29" ht="17.399999999999999" hidden="1" customHeight="1" x14ac:dyDescent="0.3">
      <c r="A561" s="318">
        <f t="shared" si="128"/>
        <v>551</v>
      </c>
      <c r="B561" s="318" t="str">
        <f t="shared" si="118"/>
        <v/>
      </c>
      <c r="C561" s="520" t="str">
        <f>+_xlfn.XLOOKUP($AB561,SOLIEU!$E:$E,SOLIEU!$AP:$AP,"")</f>
        <v/>
      </c>
      <c r="D561" s="520" t="str">
        <f>+_xlfn.XLOOKUP($AB561,SOLIEU!$E:$E,SOLIEU!$AQ:$AQ,"")</f>
        <v/>
      </c>
      <c r="E561" s="520" t="str">
        <f>+_xlfn.XLOOKUP($AB561,SOLIEU!$E:$E,SOLIEU!$W:$W,"")</f>
        <v/>
      </c>
      <c r="F561" s="520" t="str">
        <f>+_xlfn.XLOOKUP($AB561,SOLIEU!$E:$E,SOLIEU!$Z:$Z,"")</f>
        <v/>
      </c>
      <c r="G561" s="520" t="str">
        <f>+_xlfn.XLOOKUP($AB561,SOLIEU!$E:$E,SOLIEU!$AD:$AD,"")</f>
        <v/>
      </c>
      <c r="H561" s="520" t="str">
        <f>+_xlfn.XLOOKUP($AB561,SOLIEU!$E:$E,SOLIEU!$AG:$AG,"")</f>
        <v/>
      </c>
      <c r="I561" s="520" t="str">
        <f>+_xlfn.XLOOKUP($AB561,SOLIEU!$E:$E,SOLIEU!$AI:$AI,"")</f>
        <v/>
      </c>
      <c r="J561" s="521" t="str">
        <f t="shared" si="119"/>
        <v/>
      </c>
      <c r="K561" s="521" t="str">
        <f t="shared" si="120"/>
        <v/>
      </c>
      <c r="L561" s="520" t="str">
        <f>+_xlfn.XLOOKUP($AB561,SOLIEU!$E:$E,SOLIEU!$AA:$AA,"")</f>
        <v/>
      </c>
      <c r="M561" s="520" t="str">
        <f>+_xlfn.XLOOKUP($AB561,SOLIEU!$E:$E,SOLIEU!$AE:$AE,"")</f>
        <v/>
      </c>
      <c r="N561" s="520" t="str">
        <f>+_xlfn.XLOOKUP($AB561,SOLIEU!$E:$E,SOLIEU!$AH:$AH,"")</f>
        <v/>
      </c>
      <c r="O561" s="520" t="str">
        <f>+_xlfn.XLOOKUP($AB561,SOLIEU!$E:$E,SOLIEU!$AJ:$AJ,"")</f>
        <v/>
      </c>
      <c r="P561" s="521" t="e">
        <f t="shared" si="121"/>
        <v>#VALUE!</v>
      </c>
      <c r="Q561" s="521" t="e">
        <f t="shared" si="122"/>
        <v>#VALUE!</v>
      </c>
      <c r="R561" s="521" t="e">
        <f t="shared" si="123"/>
        <v>#VALUE!</v>
      </c>
      <c r="S561" s="521" t="e">
        <f t="shared" si="124"/>
        <v>#VALUE!</v>
      </c>
      <c r="T561" s="521" t="e">
        <f t="shared" si="125"/>
        <v>#VALUE!</v>
      </c>
      <c r="U561" s="521" t="e">
        <f t="shared" si="126"/>
        <v>#VALUE!</v>
      </c>
      <c r="V561" s="296" t="s">
        <v>46</v>
      </c>
      <c r="Y561" s="48">
        <f t="shared" si="117"/>
        <v>1</v>
      </c>
      <c r="Z561" s="48">
        <f t="shared" si="116"/>
        <v>551</v>
      </c>
      <c r="AA561" s="48" t="str">
        <f t="shared" si="127"/>
        <v>1-551-3D</v>
      </c>
      <c r="AB561" s="419" t="str">
        <f>+_xlfn.XLOOKUP(AA561,SOLIEU!B:B,SOLIEU!E:E,"")</f>
        <v/>
      </c>
      <c r="AC561" s="48"/>
    </row>
    <row r="562" spans="1:29" ht="17.399999999999999" hidden="1" customHeight="1" x14ac:dyDescent="0.3">
      <c r="A562" s="318">
        <f t="shared" si="128"/>
        <v>552</v>
      </c>
      <c r="B562" s="318" t="str">
        <f t="shared" si="118"/>
        <v/>
      </c>
      <c r="C562" s="520" t="str">
        <f>+_xlfn.XLOOKUP($AB562,SOLIEU!$E:$E,SOLIEU!$AP:$AP,"")</f>
        <v/>
      </c>
      <c r="D562" s="520" t="str">
        <f>+_xlfn.XLOOKUP($AB562,SOLIEU!$E:$E,SOLIEU!$AQ:$AQ,"")</f>
        <v/>
      </c>
      <c r="E562" s="520" t="str">
        <f>+_xlfn.XLOOKUP($AB562,SOLIEU!$E:$E,SOLIEU!$W:$W,"")</f>
        <v/>
      </c>
      <c r="F562" s="520" t="str">
        <f>+_xlfn.XLOOKUP($AB562,SOLIEU!$E:$E,SOLIEU!$Z:$Z,"")</f>
        <v/>
      </c>
      <c r="G562" s="520" t="str">
        <f>+_xlfn.XLOOKUP($AB562,SOLIEU!$E:$E,SOLIEU!$AD:$AD,"")</f>
        <v/>
      </c>
      <c r="H562" s="520" t="str">
        <f>+_xlfn.XLOOKUP($AB562,SOLIEU!$E:$E,SOLIEU!$AG:$AG,"")</f>
        <v/>
      </c>
      <c r="I562" s="520" t="str">
        <f>+_xlfn.XLOOKUP($AB562,SOLIEU!$E:$E,SOLIEU!$AI:$AI,"")</f>
        <v/>
      </c>
      <c r="J562" s="521" t="str">
        <f t="shared" si="119"/>
        <v/>
      </c>
      <c r="K562" s="521" t="str">
        <f t="shared" si="120"/>
        <v/>
      </c>
      <c r="L562" s="520" t="str">
        <f>+_xlfn.XLOOKUP($AB562,SOLIEU!$E:$E,SOLIEU!$AA:$AA,"")</f>
        <v/>
      </c>
      <c r="M562" s="520" t="str">
        <f>+_xlfn.XLOOKUP($AB562,SOLIEU!$E:$E,SOLIEU!$AE:$AE,"")</f>
        <v/>
      </c>
      <c r="N562" s="520" t="str">
        <f>+_xlfn.XLOOKUP($AB562,SOLIEU!$E:$E,SOLIEU!$AH:$AH,"")</f>
        <v/>
      </c>
      <c r="O562" s="520" t="str">
        <f>+_xlfn.XLOOKUP($AB562,SOLIEU!$E:$E,SOLIEU!$AJ:$AJ,"")</f>
        <v/>
      </c>
      <c r="P562" s="521" t="e">
        <f t="shared" si="121"/>
        <v>#VALUE!</v>
      </c>
      <c r="Q562" s="521" t="e">
        <f t="shared" si="122"/>
        <v>#VALUE!</v>
      </c>
      <c r="R562" s="521" t="e">
        <f t="shared" si="123"/>
        <v>#VALUE!</v>
      </c>
      <c r="S562" s="521" t="e">
        <f t="shared" si="124"/>
        <v>#VALUE!</v>
      </c>
      <c r="T562" s="521" t="e">
        <f t="shared" si="125"/>
        <v>#VALUE!</v>
      </c>
      <c r="U562" s="521" t="e">
        <f t="shared" si="126"/>
        <v>#VALUE!</v>
      </c>
      <c r="V562" s="296" t="s">
        <v>46</v>
      </c>
      <c r="Y562" s="48">
        <f t="shared" si="117"/>
        <v>1</v>
      </c>
      <c r="Z562" s="48">
        <f t="shared" si="116"/>
        <v>552</v>
      </c>
      <c r="AA562" s="48" t="str">
        <f t="shared" si="127"/>
        <v>1-552-3D</v>
      </c>
      <c r="AB562" s="419" t="str">
        <f>+_xlfn.XLOOKUP(AA562,SOLIEU!B:B,SOLIEU!E:E,"")</f>
        <v/>
      </c>
      <c r="AC562" s="48"/>
    </row>
    <row r="563" spans="1:29" ht="17.399999999999999" hidden="1" customHeight="1" x14ac:dyDescent="0.3">
      <c r="A563" s="318">
        <f t="shared" si="128"/>
        <v>553</v>
      </c>
      <c r="B563" s="318" t="str">
        <f t="shared" si="118"/>
        <v/>
      </c>
      <c r="C563" s="520" t="str">
        <f>+_xlfn.XLOOKUP($AB563,SOLIEU!$E:$E,SOLIEU!$AP:$AP,"")</f>
        <v/>
      </c>
      <c r="D563" s="520" t="str">
        <f>+_xlfn.XLOOKUP($AB563,SOLIEU!$E:$E,SOLIEU!$AQ:$AQ,"")</f>
        <v/>
      </c>
      <c r="E563" s="520" t="str">
        <f>+_xlfn.XLOOKUP($AB563,SOLIEU!$E:$E,SOLIEU!$W:$W,"")</f>
        <v/>
      </c>
      <c r="F563" s="520" t="str">
        <f>+_xlfn.XLOOKUP($AB563,SOLIEU!$E:$E,SOLIEU!$Z:$Z,"")</f>
        <v/>
      </c>
      <c r="G563" s="520" t="str">
        <f>+_xlfn.XLOOKUP($AB563,SOLIEU!$E:$E,SOLIEU!$AD:$AD,"")</f>
        <v/>
      </c>
      <c r="H563" s="520" t="str">
        <f>+_xlfn.XLOOKUP($AB563,SOLIEU!$E:$E,SOLIEU!$AG:$AG,"")</f>
        <v/>
      </c>
      <c r="I563" s="520" t="str">
        <f>+_xlfn.XLOOKUP($AB563,SOLIEU!$E:$E,SOLIEU!$AI:$AI,"")</f>
        <v/>
      </c>
      <c r="J563" s="521" t="str">
        <f t="shared" si="119"/>
        <v/>
      </c>
      <c r="K563" s="521" t="str">
        <f t="shared" si="120"/>
        <v/>
      </c>
      <c r="L563" s="520" t="str">
        <f>+_xlfn.XLOOKUP($AB563,SOLIEU!$E:$E,SOLIEU!$AA:$AA,"")</f>
        <v/>
      </c>
      <c r="M563" s="520" t="str">
        <f>+_xlfn.XLOOKUP($AB563,SOLIEU!$E:$E,SOLIEU!$AE:$AE,"")</f>
        <v/>
      </c>
      <c r="N563" s="520" t="str">
        <f>+_xlfn.XLOOKUP($AB563,SOLIEU!$E:$E,SOLIEU!$AH:$AH,"")</f>
        <v/>
      </c>
      <c r="O563" s="520" t="str">
        <f>+_xlfn.XLOOKUP($AB563,SOLIEU!$E:$E,SOLIEU!$AJ:$AJ,"")</f>
        <v/>
      </c>
      <c r="P563" s="521" t="e">
        <f t="shared" si="121"/>
        <v>#VALUE!</v>
      </c>
      <c r="Q563" s="521" t="e">
        <f t="shared" si="122"/>
        <v>#VALUE!</v>
      </c>
      <c r="R563" s="521" t="e">
        <f t="shared" si="123"/>
        <v>#VALUE!</v>
      </c>
      <c r="S563" s="521" t="e">
        <f t="shared" si="124"/>
        <v>#VALUE!</v>
      </c>
      <c r="T563" s="521" t="e">
        <f t="shared" si="125"/>
        <v>#VALUE!</v>
      </c>
      <c r="U563" s="521" t="e">
        <f t="shared" si="126"/>
        <v>#VALUE!</v>
      </c>
      <c r="V563" s="296" t="s">
        <v>46</v>
      </c>
      <c r="Y563" s="48">
        <f t="shared" si="117"/>
        <v>1</v>
      </c>
      <c r="Z563" s="48">
        <f t="shared" si="116"/>
        <v>553</v>
      </c>
      <c r="AA563" s="48" t="str">
        <f t="shared" si="127"/>
        <v>1-553-3D</v>
      </c>
      <c r="AB563" s="419" t="str">
        <f>+_xlfn.XLOOKUP(AA563,SOLIEU!B:B,SOLIEU!E:E,"")</f>
        <v/>
      </c>
      <c r="AC563" s="48"/>
    </row>
    <row r="564" spans="1:29" ht="17.399999999999999" hidden="1" customHeight="1" x14ac:dyDescent="0.3">
      <c r="A564" s="318">
        <f t="shared" si="128"/>
        <v>554</v>
      </c>
      <c r="B564" s="318" t="str">
        <f t="shared" si="118"/>
        <v/>
      </c>
      <c r="C564" s="520" t="str">
        <f>+_xlfn.XLOOKUP($AB564,SOLIEU!$E:$E,SOLIEU!$AP:$AP,"")</f>
        <v/>
      </c>
      <c r="D564" s="520" t="str">
        <f>+_xlfn.XLOOKUP($AB564,SOLIEU!$E:$E,SOLIEU!$AQ:$AQ,"")</f>
        <v/>
      </c>
      <c r="E564" s="520" t="str">
        <f>+_xlfn.XLOOKUP($AB564,SOLIEU!$E:$E,SOLIEU!$W:$W,"")</f>
        <v/>
      </c>
      <c r="F564" s="520" t="str">
        <f>+_xlfn.XLOOKUP($AB564,SOLIEU!$E:$E,SOLIEU!$Z:$Z,"")</f>
        <v/>
      </c>
      <c r="G564" s="520" t="str">
        <f>+_xlfn.XLOOKUP($AB564,SOLIEU!$E:$E,SOLIEU!$AD:$AD,"")</f>
        <v/>
      </c>
      <c r="H564" s="520" t="str">
        <f>+_xlfn.XLOOKUP($AB564,SOLIEU!$E:$E,SOLIEU!$AG:$AG,"")</f>
        <v/>
      </c>
      <c r="I564" s="520" t="str">
        <f>+_xlfn.XLOOKUP($AB564,SOLIEU!$E:$E,SOLIEU!$AI:$AI,"")</f>
        <v/>
      </c>
      <c r="J564" s="521" t="str">
        <f t="shared" si="119"/>
        <v/>
      </c>
      <c r="K564" s="521" t="str">
        <f t="shared" si="120"/>
        <v/>
      </c>
      <c r="L564" s="520" t="str">
        <f>+_xlfn.XLOOKUP($AB564,SOLIEU!$E:$E,SOLIEU!$AA:$AA,"")</f>
        <v/>
      </c>
      <c r="M564" s="520" t="str">
        <f>+_xlfn.XLOOKUP($AB564,SOLIEU!$E:$E,SOLIEU!$AE:$AE,"")</f>
        <v/>
      </c>
      <c r="N564" s="520" t="str">
        <f>+_xlfn.XLOOKUP($AB564,SOLIEU!$E:$E,SOLIEU!$AH:$AH,"")</f>
        <v/>
      </c>
      <c r="O564" s="520" t="str">
        <f>+_xlfn.XLOOKUP($AB564,SOLIEU!$E:$E,SOLIEU!$AJ:$AJ,"")</f>
        <v/>
      </c>
      <c r="P564" s="521" t="e">
        <f t="shared" si="121"/>
        <v>#VALUE!</v>
      </c>
      <c r="Q564" s="521" t="e">
        <f t="shared" si="122"/>
        <v>#VALUE!</v>
      </c>
      <c r="R564" s="521" t="e">
        <f t="shared" si="123"/>
        <v>#VALUE!</v>
      </c>
      <c r="S564" s="521" t="e">
        <f t="shared" si="124"/>
        <v>#VALUE!</v>
      </c>
      <c r="T564" s="521" t="e">
        <f t="shared" si="125"/>
        <v>#VALUE!</v>
      </c>
      <c r="U564" s="521" t="e">
        <f t="shared" si="126"/>
        <v>#VALUE!</v>
      </c>
      <c r="V564" s="296" t="s">
        <v>46</v>
      </c>
      <c r="Y564" s="48">
        <f t="shared" si="117"/>
        <v>1</v>
      </c>
      <c r="Z564" s="48">
        <f t="shared" si="116"/>
        <v>554</v>
      </c>
      <c r="AA564" s="48" t="str">
        <f t="shared" si="127"/>
        <v>1-554-3D</v>
      </c>
      <c r="AB564" s="419" t="str">
        <f>+_xlfn.XLOOKUP(AA564,SOLIEU!B:B,SOLIEU!E:E,"")</f>
        <v/>
      </c>
      <c r="AC564" s="48"/>
    </row>
    <row r="565" spans="1:29" ht="17.399999999999999" hidden="1" customHeight="1" x14ac:dyDescent="0.3">
      <c r="A565" s="318">
        <f t="shared" si="128"/>
        <v>555</v>
      </c>
      <c r="B565" s="318" t="str">
        <f t="shared" si="118"/>
        <v/>
      </c>
      <c r="C565" s="520" t="str">
        <f>+_xlfn.XLOOKUP($AB565,SOLIEU!$E:$E,SOLIEU!$AP:$AP,"")</f>
        <v/>
      </c>
      <c r="D565" s="520" t="str">
        <f>+_xlfn.XLOOKUP($AB565,SOLIEU!$E:$E,SOLIEU!$AQ:$AQ,"")</f>
        <v/>
      </c>
      <c r="E565" s="520" t="str">
        <f>+_xlfn.XLOOKUP($AB565,SOLIEU!$E:$E,SOLIEU!$W:$W,"")</f>
        <v/>
      </c>
      <c r="F565" s="520" t="str">
        <f>+_xlfn.XLOOKUP($AB565,SOLIEU!$E:$E,SOLIEU!$Z:$Z,"")</f>
        <v/>
      </c>
      <c r="G565" s="520" t="str">
        <f>+_xlfn.XLOOKUP($AB565,SOLIEU!$E:$E,SOLIEU!$AD:$AD,"")</f>
        <v/>
      </c>
      <c r="H565" s="520" t="str">
        <f>+_xlfn.XLOOKUP($AB565,SOLIEU!$E:$E,SOLIEU!$AG:$AG,"")</f>
        <v/>
      </c>
      <c r="I565" s="520" t="str">
        <f>+_xlfn.XLOOKUP($AB565,SOLIEU!$E:$E,SOLIEU!$AI:$AI,"")</f>
        <v/>
      </c>
      <c r="J565" s="521" t="str">
        <f t="shared" si="119"/>
        <v/>
      </c>
      <c r="K565" s="521" t="str">
        <f t="shared" si="120"/>
        <v/>
      </c>
      <c r="L565" s="520" t="str">
        <f>+_xlfn.XLOOKUP($AB565,SOLIEU!$E:$E,SOLIEU!$AA:$AA,"")</f>
        <v/>
      </c>
      <c r="M565" s="520" t="str">
        <f>+_xlfn.XLOOKUP($AB565,SOLIEU!$E:$E,SOLIEU!$AE:$AE,"")</f>
        <v/>
      </c>
      <c r="N565" s="520" t="str">
        <f>+_xlfn.XLOOKUP($AB565,SOLIEU!$E:$E,SOLIEU!$AH:$AH,"")</f>
        <v/>
      </c>
      <c r="O565" s="520" t="str">
        <f>+_xlfn.XLOOKUP($AB565,SOLIEU!$E:$E,SOLIEU!$AJ:$AJ,"")</f>
        <v/>
      </c>
      <c r="P565" s="521" t="e">
        <f t="shared" si="121"/>
        <v>#VALUE!</v>
      </c>
      <c r="Q565" s="521" t="e">
        <f t="shared" si="122"/>
        <v>#VALUE!</v>
      </c>
      <c r="R565" s="521" t="e">
        <f t="shared" si="123"/>
        <v>#VALUE!</v>
      </c>
      <c r="S565" s="521" t="e">
        <f t="shared" si="124"/>
        <v>#VALUE!</v>
      </c>
      <c r="T565" s="521" t="e">
        <f t="shared" si="125"/>
        <v>#VALUE!</v>
      </c>
      <c r="U565" s="521" t="e">
        <f t="shared" si="126"/>
        <v>#VALUE!</v>
      </c>
      <c r="V565" s="296" t="s">
        <v>46</v>
      </c>
      <c r="Y565" s="48">
        <f t="shared" si="117"/>
        <v>1</v>
      </c>
      <c r="Z565" s="48">
        <f t="shared" si="116"/>
        <v>555</v>
      </c>
      <c r="AA565" s="48" t="str">
        <f t="shared" si="127"/>
        <v>1-555-3D</v>
      </c>
      <c r="AB565" s="419" t="str">
        <f>+_xlfn.XLOOKUP(AA565,SOLIEU!B:B,SOLIEU!E:E,"")</f>
        <v/>
      </c>
      <c r="AC565" s="48"/>
    </row>
    <row r="566" spans="1:29" ht="17.399999999999999" hidden="1" customHeight="1" x14ac:dyDescent="0.3">
      <c r="A566" s="318">
        <f t="shared" si="128"/>
        <v>556</v>
      </c>
      <c r="B566" s="318" t="str">
        <f t="shared" si="118"/>
        <v/>
      </c>
      <c r="C566" s="520" t="str">
        <f>+_xlfn.XLOOKUP($AB566,SOLIEU!$E:$E,SOLIEU!$AP:$AP,"")</f>
        <v/>
      </c>
      <c r="D566" s="520" t="str">
        <f>+_xlfn.XLOOKUP($AB566,SOLIEU!$E:$E,SOLIEU!$AQ:$AQ,"")</f>
        <v/>
      </c>
      <c r="E566" s="520" t="str">
        <f>+_xlfn.XLOOKUP($AB566,SOLIEU!$E:$E,SOLIEU!$W:$W,"")</f>
        <v/>
      </c>
      <c r="F566" s="520" t="str">
        <f>+_xlfn.XLOOKUP($AB566,SOLIEU!$E:$E,SOLIEU!$Z:$Z,"")</f>
        <v/>
      </c>
      <c r="G566" s="520" t="str">
        <f>+_xlfn.XLOOKUP($AB566,SOLIEU!$E:$E,SOLIEU!$AD:$AD,"")</f>
        <v/>
      </c>
      <c r="H566" s="520" t="str">
        <f>+_xlfn.XLOOKUP($AB566,SOLIEU!$E:$E,SOLIEU!$AG:$AG,"")</f>
        <v/>
      </c>
      <c r="I566" s="520" t="str">
        <f>+_xlfn.XLOOKUP($AB566,SOLIEU!$E:$E,SOLIEU!$AI:$AI,"")</f>
        <v/>
      </c>
      <c r="J566" s="521" t="str">
        <f t="shared" si="119"/>
        <v/>
      </c>
      <c r="K566" s="521" t="str">
        <f t="shared" si="120"/>
        <v/>
      </c>
      <c r="L566" s="520" t="str">
        <f>+_xlfn.XLOOKUP($AB566,SOLIEU!$E:$E,SOLIEU!$AA:$AA,"")</f>
        <v/>
      </c>
      <c r="M566" s="520" t="str">
        <f>+_xlfn.XLOOKUP($AB566,SOLIEU!$E:$E,SOLIEU!$AE:$AE,"")</f>
        <v/>
      </c>
      <c r="N566" s="520" t="str">
        <f>+_xlfn.XLOOKUP($AB566,SOLIEU!$E:$E,SOLIEU!$AH:$AH,"")</f>
        <v/>
      </c>
      <c r="O566" s="520" t="str">
        <f>+_xlfn.XLOOKUP($AB566,SOLIEU!$E:$E,SOLIEU!$AJ:$AJ,"")</f>
        <v/>
      </c>
      <c r="P566" s="521" t="e">
        <f t="shared" si="121"/>
        <v>#VALUE!</v>
      </c>
      <c r="Q566" s="521" t="e">
        <f t="shared" si="122"/>
        <v>#VALUE!</v>
      </c>
      <c r="R566" s="521" t="e">
        <f t="shared" si="123"/>
        <v>#VALUE!</v>
      </c>
      <c r="S566" s="521" t="e">
        <f t="shared" si="124"/>
        <v>#VALUE!</v>
      </c>
      <c r="T566" s="521" t="e">
        <f t="shared" si="125"/>
        <v>#VALUE!</v>
      </c>
      <c r="U566" s="521" t="e">
        <f t="shared" si="126"/>
        <v>#VALUE!</v>
      </c>
      <c r="V566" s="296" t="s">
        <v>46</v>
      </c>
      <c r="Y566" s="48">
        <f t="shared" si="117"/>
        <v>1</v>
      </c>
      <c r="Z566" s="48">
        <f t="shared" si="116"/>
        <v>556</v>
      </c>
      <c r="AA566" s="48" t="str">
        <f t="shared" si="127"/>
        <v>1-556-3D</v>
      </c>
      <c r="AB566" s="419" t="str">
        <f>+_xlfn.XLOOKUP(AA566,SOLIEU!B:B,SOLIEU!E:E,"")</f>
        <v/>
      </c>
      <c r="AC566" s="48"/>
    </row>
    <row r="567" spans="1:29" ht="17.399999999999999" hidden="1" customHeight="1" x14ac:dyDescent="0.3">
      <c r="A567" s="318">
        <f t="shared" si="128"/>
        <v>557</v>
      </c>
      <c r="B567" s="318" t="str">
        <f t="shared" si="118"/>
        <v/>
      </c>
      <c r="C567" s="520" t="str">
        <f>+_xlfn.XLOOKUP($AB567,SOLIEU!$E:$E,SOLIEU!$AP:$AP,"")</f>
        <v/>
      </c>
      <c r="D567" s="520" t="str">
        <f>+_xlfn.XLOOKUP($AB567,SOLIEU!$E:$E,SOLIEU!$AQ:$AQ,"")</f>
        <v/>
      </c>
      <c r="E567" s="520" t="str">
        <f>+_xlfn.XLOOKUP($AB567,SOLIEU!$E:$E,SOLIEU!$W:$W,"")</f>
        <v/>
      </c>
      <c r="F567" s="520" t="str">
        <f>+_xlfn.XLOOKUP($AB567,SOLIEU!$E:$E,SOLIEU!$Z:$Z,"")</f>
        <v/>
      </c>
      <c r="G567" s="520" t="str">
        <f>+_xlfn.XLOOKUP($AB567,SOLIEU!$E:$E,SOLIEU!$AD:$AD,"")</f>
        <v/>
      </c>
      <c r="H567" s="520" t="str">
        <f>+_xlfn.XLOOKUP($AB567,SOLIEU!$E:$E,SOLIEU!$AG:$AG,"")</f>
        <v/>
      </c>
      <c r="I567" s="520" t="str">
        <f>+_xlfn.XLOOKUP($AB567,SOLIEU!$E:$E,SOLIEU!$AI:$AI,"")</f>
        <v/>
      </c>
      <c r="J567" s="521" t="str">
        <f t="shared" si="119"/>
        <v/>
      </c>
      <c r="K567" s="521" t="str">
        <f t="shared" si="120"/>
        <v/>
      </c>
      <c r="L567" s="520" t="str">
        <f>+_xlfn.XLOOKUP($AB567,SOLIEU!$E:$E,SOLIEU!$AA:$AA,"")</f>
        <v/>
      </c>
      <c r="M567" s="520" t="str">
        <f>+_xlfn.XLOOKUP($AB567,SOLIEU!$E:$E,SOLIEU!$AE:$AE,"")</f>
        <v/>
      </c>
      <c r="N567" s="520" t="str">
        <f>+_xlfn.XLOOKUP($AB567,SOLIEU!$E:$E,SOLIEU!$AH:$AH,"")</f>
        <v/>
      </c>
      <c r="O567" s="520" t="str">
        <f>+_xlfn.XLOOKUP($AB567,SOLIEU!$E:$E,SOLIEU!$AJ:$AJ,"")</f>
        <v/>
      </c>
      <c r="P567" s="521" t="e">
        <f t="shared" si="121"/>
        <v>#VALUE!</v>
      </c>
      <c r="Q567" s="521" t="e">
        <f t="shared" si="122"/>
        <v>#VALUE!</v>
      </c>
      <c r="R567" s="521" t="e">
        <f t="shared" si="123"/>
        <v>#VALUE!</v>
      </c>
      <c r="S567" s="521" t="e">
        <f t="shared" si="124"/>
        <v>#VALUE!</v>
      </c>
      <c r="T567" s="521" t="e">
        <f t="shared" si="125"/>
        <v>#VALUE!</v>
      </c>
      <c r="U567" s="521" t="e">
        <f t="shared" si="126"/>
        <v>#VALUE!</v>
      </c>
      <c r="V567" s="296" t="s">
        <v>46</v>
      </c>
      <c r="Y567" s="48">
        <f t="shared" si="117"/>
        <v>1</v>
      </c>
      <c r="Z567" s="48">
        <f t="shared" si="116"/>
        <v>557</v>
      </c>
      <c r="AA567" s="48" t="str">
        <f t="shared" si="127"/>
        <v>1-557-3D</v>
      </c>
      <c r="AB567" s="419" t="str">
        <f>+_xlfn.XLOOKUP(AA567,SOLIEU!B:B,SOLIEU!E:E,"")</f>
        <v/>
      </c>
      <c r="AC567" s="48"/>
    </row>
    <row r="568" spans="1:29" ht="17.399999999999999" hidden="1" customHeight="1" x14ac:dyDescent="0.3">
      <c r="A568" s="318">
        <f t="shared" si="128"/>
        <v>558</v>
      </c>
      <c r="B568" s="318" t="str">
        <f t="shared" si="118"/>
        <v/>
      </c>
      <c r="C568" s="520" t="str">
        <f>+_xlfn.XLOOKUP($AB568,SOLIEU!$E:$E,SOLIEU!$AP:$AP,"")</f>
        <v/>
      </c>
      <c r="D568" s="520" t="str">
        <f>+_xlfn.XLOOKUP($AB568,SOLIEU!$E:$E,SOLIEU!$AQ:$AQ,"")</f>
        <v/>
      </c>
      <c r="E568" s="520" t="str">
        <f>+_xlfn.XLOOKUP($AB568,SOLIEU!$E:$E,SOLIEU!$W:$W,"")</f>
        <v/>
      </c>
      <c r="F568" s="520" t="str">
        <f>+_xlfn.XLOOKUP($AB568,SOLIEU!$E:$E,SOLIEU!$Z:$Z,"")</f>
        <v/>
      </c>
      <c r="G568" s="520" t="str">
        <f>+_xlfn.XLOOKUP($AB568,SOLIEU!$E:$E,SOLIEU!$AD:$AD,"")</f>
        <v/>
      </c>
      <c r="H568" s="520" t="str">
        <f>+_xlfn.XLOOKUP($AB568,SOLIEU!$E:$E,SOLIEU!$AG:$AG,"")</f>
        <v/>
      </c>
      <c r="I568" s="520" t="str">
        <f>+_xlfn.XLOOKUP($AB568,SOLIEU!$E:$E,SOLIEU!$AI:$AI,"")</f>
        <v/>
      </c>
      <c r="J568" s="521" t="str">
        <f t="shared" si="119"/>
        <v/>
      </c>
      <c r="K568" s="521" t="str">
        <f t="shared" si="120"/>
        <v/>
      </c>
      <c r="L568" s="520" t="str">
        <f>+_xlfn.XLOOKUP($AB568,SOLIEU!$E:$E,SOLIEU!$AA:$AA,"")</f>
        <v/>
      </c>
      <c r="M568" s="520" t="str">
        <f>+_xlfn.XLOOKUP($AB568,SOLIEU!$E:$E,SOLIEU!$AE:$AE,"")</f>
        <v/>
      </c>
      <c r="N568" s="520" t="str">
        <f>+_xlfn.XLOOKUP($AB568,SOLIEU!$E:$E,SOLIEU!$AH:$AH,"")</f>
        <v/>
      </c>
      <c r="O568" s="520" t="str">
        <f>+_xlfn.XLOOKUP($AB568,SOLIEU!$E:$E,SOLIEU!$AJ:$AJ,"")</f>
        <v/>
      </c>
      <c r="P568" s="521" t="e">
        <f t="shared" si="121"/>
        <v>#VALUE!</v>
      </c>
      <c r="Q568" s="521" t="e">
        <f t="shared" si="122"/>
        <v>#VALUE!</v>
      </c>
      <c r="R568" s="521" t="e">
        <f t="shared" si="123"/>
        <v>#VALUE!</v>
      </c>
      <c r="S568" s="521" t="e">
        <f t="shared" si="124"/>
        <v>#VALUE!</v>
      </c>
      <c r="T568" s="521" t="e">
        <f t="shared" si="125"/>
        <v>#VALUE!</v>
      </c>
      <c r="U568" s="521" t="e">
        <f t="shared" si="126"/>
        <v>#VALUE!</v>
      </c>
      <c r="V568" s="296" t="s">
        <v>46</v>
      </c>
      <c r="Y568" s="48">
        <f t="shared" si="117"/>
        <v>1</v>
      </c>
      <c r="Z568" s="48">
        <f t="shared" si="116"/>
        <v>558</v>
      </c>
      <c r="AA568" s="48" t="str">
        <f t="shared" si="127"/>
        <v>1-558-3D</v>
      </c>
      <c r="AB568" s="419" t="str">
        <f>+_xlfn.XLOOKUP(AA568,SOLIEU!B:B,SOLIEU!E:E,"")</f>
        <v/>
      </c>
      <c r="AC568" s="48"/>
    </row>
    <row r="569" spans="1:29" ht="17.399999999999999" hidden="1" customHeight="1" x14ac:dyDescent="0.3">
      <c r="A569" s="318">
        <f t="shared" si="128"/>
        <v>559</v>
      </c>
      <c r="B569" s="318" t="str">
        <f t="shared" si="118"/>
        <v/>
      </c>
      <c r="C569" s="520" t="str">
        <f>+_xlfn.XLOOKUP($AB569,SOLIEU!$E:$E,SOLIEU!$AP:$AP,"")</f>
        <v/>
      </c>
      <c r="D569" s="520" t="str">
        <f>+_xlfn.XLOOKUP($AB569,SOLIEU!$E:$E,SOLIEU!$AQ:$AQ,"")</f>
        <v/>
      </c>
      <c r="E569" s="520" t="str">
        <f>+_xlfn.XLOOKUP($AB569,SOLIEU!$E:$E,SOLIEU!$W:$W,"")</f>
        <v/>
      </c>
      <c r="F569" s="520" t="str">
        <f>+_xlfn.XLOOKUP($AB569,SOLIEU!$E:$E,SOLIEU!$Z:$Z,"")</f>
        <v/>
      </c>
      <c r="G569" s="520" t="str">
        <f>+_xlfn.XLOOKUP($AB569,SOLIEU!$E:$E,SOLIEU!$AD:$AD,"")</f>
        <v/>
      </c>
      <c r="H569" s="520" t="str">
        <f>+_xlfn.XLOOKUP($AB569,SOLIEU!$E:$E,SOLIEU!$AG:$AG,"")</f>
        <v/>
      </c>
      <c r="I569" s="520" t="str">
        <f>+_xlfn.XLOOKUP($AB569,SOLIEU!$E:$E,SOLIEU!$AI:$AI,"")</f>
        <v/>
      </c>
      <c r="J569" s="521" t="str">
        <f t="shared" si="119"/>
        <v/>
      </c>
      <c r="K569" s="521" t="str">
        <f t="shared" si="120"/>
        <v/>
      </c>
      <c r="L569" s="520" t="str">
        <f>+_xlfn.XLOOKUP($AB569,SOLIEU!$E:$E,SOLIEU!$AA:$AA,"")</f>
        <v/>
      </c>
      <c r="M569" s="520" t="str">
        <f>+_xlfn.XLOOKUP($AB569,SOLIEU!$E:$E,SOLIEU!$AE:$AE,"")</f>
        <v/>
      </c>
      <c r="N569" s="520" t="str">
        <f>+_xlfn.XLOOKUP($AB569,SOLIEU!$E:$E,SOLIEU!$AH:$AH,"")</f>
        <v/>
      </c>
      <c r="O569" s="520" t="str">
        <f>+_xlfn.XLOOKUP($AB569,SOLIEU!$E:$E,SOLIEU!$AJ:$AJ,"")</f>
        <v/>
      </c>
      <c r="P569" s="521" t="e">
        <f t="shared" si="121"/>
        <v>#VALUE!</v>
      </c>
      <c r="Q569" s="521" t="e">
        <f t="shared" si="122"/>
        <v>#VALUE!</v>
      </c>
      <c r="R569" s="521" t="e">
        <f t="shared" si="123"/>
        <v>#VALUE!</v>
      </c>
      <c r="S569" s="521" t="e">
        <f t="shared" si="124"/>
        <v>#VALUE!</v>
      </c>
      <c r="T569" s="521" t="e">
        <f t="shared" si="125"/>
        <v>#VALUE!</v>
      </c>
      <c r="U569" s="521" t="e">
        <f t="shared" si="126"/>
        <v>#VALUE!</v>
      </c>
      <c r="V569" s="296" t="s">
        <v>46</v>
      </c>
      <c r="Y569" s="48">
        <f t="shared" si="117"/>
        <v>1</v>
      </c>
      <c r="Z569" s="48">
        <f t="shared" si="116"/>
        <v>559</v>
      </c>
      <c r="AA569" s="48" t="str">
        <f t="shared" si="127"/>
        <v>1-559-3D</v>
      </c>
      <c r="AB569" s="419" t="str">
        <f>+_xlfn.XLOOKUP(AA569,SOLIEU!B:B,SOLIEU!E:E,"")</f>
        <v/>
      </c>
      <c r="AC569" s="48"/>
    </row>
    <row r="570" spans="1:29" ht="17.399999999999999" hidden="1" customHeight="1" x14ac:dyDescent="0.3">
      <c r="A570" s="318">
        <f t="shared" si="128"/>
        <v>560</v>
      </c>
      <c r="B570" s="318" t="str">
        <f t="shared" si="118"/>
        <v/>
      </c>
      <c r="C570" s="520" t="str">
        <f>+_xlfn.XLOOKUP($AB570,SOLIEU!$E:$E,SOLIEU!$AP:$AP,"")</f>
        <v/>
      </c>
      <c r="D570" s="520" t="str">
        <f>+_xlfn.XLOOKUP($AB570,SOLIEU!$E:$E,SOLIEU!$AQ:$AQ,"")</f>
        <v/>
      </c>
      <c r="E570" s="520" t="str">
        <f>+_xlfn.XLOOKUP($AB570,SOLIEU!$E:$E,SOLIEU!$W:$W,"")</f>
        <v/>
      </c>
      <c r="F570" s="520" t="str">
        <f>+_xlfn.XLOOKUP($AB570,SOLIEU!$E:$E,SOLIEU!$Z:$Z,"")</f>
        <v/>
      </c>
      <c r="G570" s="520" t="str">
        <f>+_xlfn.XLOOKUP($AB570,SOLIEU!$E:$E,SOLIEU!$AD:$AD,"")</f>
        <v/>
      </c>
      <c r="H570" s="520" t="str">
        <f>+_xlfn.XLOOKUP($AB570,SOLIEU!$E:$E,SOLIEU!$AG:$AG,"")</f>
        <v/>
      </c>
      <c r="I570" s="520" t="str">
        <f>+_xlfn.XLOOKUP($AB570,SOLIEU!$E:$E,SOLIEU!$AI:$AI,"")</f>
        <v/>
      </c>
      <c r="J570" s="521" t="str">
        <f t="shared" si="119"/>
        <v/>
      </c>
      <c r="K570" s="521" t="str">
        <f t="shared" si="120"/>
        <v/>
      </c>
      <c r="L570" s="520" t="str">
        <f>+_xlfn.XLOOKUP($AB570,SOLIEU!$E:$E,SOLIEU!$AA:$AA,"")</f>
        <v/>
      </c>
      <c r="M570" s="520" t="str">
        <f>+_xlfn.XLOOKUP($AB570,SOLIEU!$E:$E,SOLIEU!$AE:$AE,"")</f>
        <v/>
      </c>
      <c r="N570" s="520" t="str">
        <f>+_xlfn.XLOOKUP($AB570,SOLIEU!$E:$E,SOLIEU!$AH:$AH,"")</f>
        <v/>
      </c>
      <c r="O570" s="520" t="str">
        <f>+_xlfn.XLOOKUP($AB570,SOLIEU!$E:$E,SOLIEU!$AJ:$AJ,"")</f>
        <v/>
      </c>
      <c r="P570" s="521" t="e">
        <f t="shared" si="121"/>
        <v>#VALUE!</v>
      </c>
      <c r="Q570" s="521" t="e">
        <f t="shared" si="122"/>
        <v>#VALUE!</v>
      </c>
      <c r="R570" s="521" t="e">
        <f t="shared" si="123"/>
        <v>#VALUE!</v>
      </c>
      <c r="S570" s="521" t="e">
        <f t="shared" si="124"/>
        <v>#VALUE!</v>
      </c>
      <c r="T570" s="521" t="e">
        <f t="shared" si="125"/>
        <v>#VALUE!</v>
      </c>
      <c r="U570" s="521" t="e">
        <f t="shared" si="126"/>
        <v>#VALUE!</v>
      </c>
      <c r="V570" s="296" t="s">
        <v>46</v>
      </c>
      <c r="Y570" s="48">
        <f t="shared" si="117"/>
        <v>1</v>
      </c>
      <c r="Z570" s="48">
        <f t="shared" ref="Z570:Z633" si="129">+Z569+1</f>
        <v>560</v>
      </c>
      <c r="AA570" s="48" t="str">
        <f t="shared" si="127"/>
        <v>1-560-3D</v>
      </c>
      <c r="AB570" s="419" t="str">
        <f>+_xlfn.XLOOKUP(AA570,SOLIEU!B:B,SOLIEU!E:E,"")</f>
        <v/>
      </c>
      <c r="AC570" s="48"/>
    </row>
    <row r="571" spans="1:29" ht="17.399999999999999" hidden="1" customHeight="1" x14ac:dyDescent="0.3">
      <c r="A571" s="318">
        <f t="shared" si="128"/>
        <v>561</v>
      </c>
      <c r="B571" s="318" t="str">
        <f t="shared" si="118"/>
        <v/>
      </c>
      <c r="C571" s="520" t="str">
        <f>+_xlfn.XLOOKUP($AB571,SOLIEU!$E:$E,SOLIEU!$AP:$AP,"")</f>
        <v/>
      </c>
      <c r="D571" s="520" t="str">
        <f>+_xlfn.XLOOKUP($AB571,SOLIEU!$E:$E,SOLIEU!$AQ:$AQ,"")</f>
        <v/>
      </c>
      <c r="E571" s="520" t="str">
        <f>+_xlfn.XLOOKUP($AB571,SOLIEU!$E:$E,SOLIEU!$W:$W,"")</f>
        <v/>
      </c>
      <c r="F571" s="520" t="str">
        <f>+_xlfn.XLOOKUP($AB571,SOLIEU!$E:$E,SOLIEU!$Z:$Z,"")</f>
        <v/>
      </c>
      <c r="G571" s="520" t="str">
        <f>+_xlfn.XLOOKUP($AB571,SOLIEU!$E:$E,SOLIEU!$AD:$AD,"")</f>
        <v/>
      </c>
      <c r="H571" s="520" t="str">
        <f>+_xlfn.XLOOKUP($AB571,SOLIEU!$E:$E,SOLIEU!$AG:$AG,"")</f>
        <v/>
      </c>
      <c r="I571" s="520" t="str">
        <f>+_xlfn.XLOOKUP($AB571,SOLIEU!$E:$E,SOLIEU!$AI:$AI,"")</f>
        <v/>
      </c>
      <c r="J571" s="521" t="str">
        <f t="shared" si="119"/>
        <v/>
      </c>
      <c r="K571" s="521" t="str">
        <f t="shared" si="120"/>
        <v/>
      </c>
      <c r="L571" s="520" t="str">
        <f>+_xlfn.XLOOKUP($AB571,SOLIEU!$E:$E,SOLIEU!$AA:$AA,"")</f>
        <v/>
      </c>
      <c r="M571" s="520" t="str">
        <f>+_xlfn.XLOOKUP($AB571,SOLIEU!$E:$E,SOLIEU!$AE:$AE,"")</f>
        <v/>
      </c>
      <c r="N571" s="520" t="str">
        <f>+_xlfn.XLOOKUP($AB571,SOLIEU!$E:$E,SOLIEU!$AH:$AH,"")</f>
        <v/>
      </c>
      <c r="O571" s="520" t="str">
        <f>+_xlfn.XLOOKUP($AB571,SOLIEU!$E:$E,SOLIEU!$AJ:$AJ,"")</f>
        <v/>
      </c>
      <c r="P571" s="521" t="e">
        <f t="shared" si="121"/>
        <v>#VALUE!</v>
      </c>
      <c r="Q571" s="521" t="e">
        <f t="shared" si="122"/>
        <v>#VALUE!</v>
      </c>
      <c r="R571" s="521" t="e">
        <f t="shared" si="123"/>
        <v>#VALUE!</v>
      </c>
      <c r="S571" s="521" t="e">
        <f t="shared" si="124"/>
        <v>#VALUE!</v>
      </c>
      <c r="T571" s="521" t="e">
        <f t="shared" si="125"/>
        <v>#VALUE!</v>
      </c>
      <c r="U571" s="521" t="e">
        <f t="shared" si="126"/>
        <v>#VALUE!</v>
      </c>
      <c r="V571" s="296" t="s">
        <v>46</v>
      </c>
      <c r="Y571" s="48">
        <f t="shared" si="117"/>
        <v>1</v>
      </c>
      <c r="Z571" s="48">
        <f t="shared" si="129"/>
        <v>561</v>
      </c>
      <c r="AA571" s="48" t="str">
        <f t="shared" si="127"/>
        <v>1-561-3D</v>
      </c>
      <c r="AB571" s="419" t="str">
        <f>+_xlfn.XLOOKUP(AA571,SOLIEU!B:B,SOLIEU!E:E,"")</f>
        <v/>
      </c>
      <c r="AC571" s="48"/>
    </row>
    <row r="572" spans="1:29" ht="17.399999999999999" hidden="1" customHeight="1" x14ac:dyDescent="0.3">
      <c r="A572" s="318">
        <f t="shared" si="128"/>
        <v>562</v>
      </c>
      <c r="B572" s="318" t="str">
        <f t="shared" si="118"/>
        <v/>
      </c>
      <c r="C572" s="520" t="str">
        <f>+_xlfn.XLOOKUP($AB572,SOLIEU!$E:$E,SOLIEU!$AP:$AP,"")</f>
        <v/>
      </c>
      <c r="D572" s="520" t="str">
        <f>+_xlfn.XLOOKUP($AB572,SOLIEU!$E:$E,SOLIEU!$AQ:$AQ,"")</f>
        <v/>
      </c>
      <c r="E572" s="520" t="str">
        <f>+_xlfn.XLOOKUP($AB572,SOLIEU!$E:$E,SOLIEU!$W:$W,"")</f>
        <v/>
      </c>
      <c r="F572" s="520" t="str">
        <f>+_xlfn.XLOOKUP($AB572,SOLIEU!$E:$E,SOLIEU!$Z:$Z,"")</f>
        <v/>
      </c>
      <c r="G572" s="520" t="str">
        <f>+_xlfn.XLOOKUP($AB572,SOLIEU!$E:$E,SOLIEU!$AD:$AD,"")</f>
        <v/>
      </c>
      <c r="H572" s="520" t="str">
        <f>+_xlfn.XLOOKUP($AB572,SOLIEU!$E:$E,SOLIEU!$AG:$AG,"")</f>
        <v/>
      </c>
      <c r="I572" s="520" t="str">
        <f>+_xlfn.XLOOKUP($AB572,SOLIEU!$E:$E,SOLIEU!$AI:$AI,"")</f>
        <v/>
      </c>
      <c r="J572" s="521" t="str">
        <f t="shared" si="119"/>
        <v/>
      </c>
      <c r="K572" s="521" t="str">
        <f t="shared" si="120"/>
        <v/>
      </c>
      <c r="L572" s="520" t="str">
        <f>+_xlfn.XLOOKUP($AB572,SOLIEU!$E:$E,SOLIEU!$AA:$AA,"")</f>
        <v/>
      </c>
      <c r="M572" s="520" t="str">
        <f>+_xlfn.XLOOKUP($AB572,SOLIEU!$E:$E,SOLIEU!$AE:$AE,"")</f>
        <v/>
      </c>
      <c r="N572" s="520" t="str">
        <f>+_xlfn.XLOOKUP($AB572,SOLIEU!$E:$E,SOLIEU!$AH:$AH,"")</f>
        <v/>
      </c>
      <c r="O572" s="520" t="str">
        <f>+_xlfn.XLOOKUP($AB572,SOLIEU!$E:$E,SOLIEU!$AJ:$AJ,"")</f>
        <v/>
      </c>
      <c r="P572" s="521" t="e">
        <f t="shared" si="121"/>
        <v>#VALUE!</v>
      </c>
      <c r="Q572" s="521" t="e">
        <f t="shared" si="122"/>
        <v>#VALUE!</v>
      </c>
      <c r="R572" s="521" t="e">
        <f t="shared" si="123"/>
        <v>#VALUE!</v>
      </c>
      <c r="S572" s="521" t="e">
        <f t="shared" si="124"/>
        <v>#VALUE!</v>
      </c>
      <c r="T572" s="521" t="e">
        <f t="shared" si="125"/>
        <v>#VALUE!</v>
      </c>
      <c r="U572" s="521" t="e">
        <f t="shared" si="126"/>
        <v>#VALUE!</v>
      </c>
      <c r="V572" s="296" t="s">
        <v>46</v>
      </c>
      <c r="Y572" s="48">
        <f t="shared" si="117"/>
        <v>1</v>
      </c>
      <c r="Z572" s="48">
        <f t="shared" si="129"/>
        <v>562</v>
      </c>
      <c r="AA572" s="48" t="str">
        <f t="shared" si="127"/>
        <v>1-562-3D</v>
      </c>
      <c r="AB572" s="419" t="str">
        <f>+_xlfn.XLOOKUP(AA572,SOLIEU!B:B,SOLIEU!E:E,"")</f>
        <v/>
      </c>
      <c r="AC572" s="48"/>
    </row>
    <row r="573" spans="1:29" ht="17.399999999999999" hidden="1" customHeight="1" x14ac:dyDescent="0.3">
      <c r="A573" s="318">
        <f t="shared" si="128"/>
        <v>563</v>
      </c>
      <c r="B573" s="318" t="str">
        <f t="shared" si="118"/>
        <v/>
      </c>
      <c r="C573" s="520" t="str">
        <f>+_xlfn.XLOOKUP($AB573,SOLIEU!$E:$E,SOLIEU!$AP:$AP,"")</f>
        <v/>
      </c>
      <c r="D573" s="520" t="str">
        <f>+_xlfn.XLOOKUP($AB573,SOLIEU!$E:$E,SOLIEU!$AQ:$AQ,"")</f>
        <v/>
      </c>
      <c r="E573" s="520" t="str">
        <f>+_xlfn.XLOOKUP($AB573,SOLIEU!$E:$E,SOLIEU!$W:$W,"")</f>
        <v/>
      </c>
      <c r="F573" s="520" t="str">
        <f>+_xlfn.XLOOKUP($AB573,SOLIEU!$E:$E,SOLIEU!$Z:$Z,"")</f>
        <v/>
      </c>
      <c r="G573" s="520" t="str">
        <f>+_xlfn.XLOOKUP($AB573,SOLIEU!$E:$E,SOLIEU!$AD:$AD,"")</f>
        <v/>
      </c>
      <c r="H573" s="520" t="str">
        <f>+_xlfn.XLOOKUP($AB573,SOLIEU!$E:$E,SOLIEU!$AG:$AG,"")</f>
        <v/>
      </c>
      <c r="I573" s="520" t="str">
        <f>+_xlfn.XLOOKUP($AB573,SOLIEU!$E:$E,SOLIEU!$AI:$AI,"")</f>
        <v/>
      </c>
      <c r="J573" s="521" t="str">
        <f t="shared" si="119"/>
        <v/>
      </c>
      <c r="K573" s="521" t="str">
        <f t="shared" si="120"/>
        <v/>
      </c>
      <c r="L573" s="520" t="str">
        <f>+_xlfn.XLOOKUP($AB573,SOLIEU!$E:$E,SOLIEU!$AA:$AA,"")</f>
        <v/>
      </c>
      <c r="M573" s="520" t="str">
        <f>+_xlfn.XLOOKUP($AB573,SOLIEU!$E:$E,SOLIEU!$AE:$AE,"")</f>
        <v/>
      </c>
      <c r="N573" s="520" t="str">
        <f>+_xlfn.XLOOKUP($AB573,SOLIEU!$E:$E,SOLIEU!$AH:$AH,"")</f>
        <v/>
      </c>
      <c r="O573" s="520" t="str">
        <f>+_xlfn.XLOOKUP($AB573,SOLIEU!$E:$E,SOLIEU!$AJ:$AJ,"")</f>
        <v/>
      </c>
      <c r="P573" s="521" t="e">
        <f t="shared" si="121"/>
        <v>#VALUE!</v>
      </c>
      <c r="Q573" s="521" t="e">
        <f t="shared" si="122"/>
        <v>#VALUE!</v>
      </c>
      <c r="R573" s="521" t="e">
        <f t="shared" si="123"/>
        <v>#VALUE!</v>
      </c>
      <c r="S573" s="521" t="e">
        <f t="shared" si="124"/>
        <v>#VALUE!</v>
      </c>
      <c r="T573" s="521" t="e">
        <f t="shared" si="125"/>
        <v>#VALUE!</v>
      </c>
      <c r="U573" s="521" t="e">
        <f t="shared" si="126"/>
        <v>#VALUE!</v>
      </c>
      <c r="V573" s="296" t="s">
        <v>46</v>
      </c>
      <c r="Y573" s="48">
        <f t="shared" si="117"/>
        <v>1</v>
      </c>
      <c r="Z573" s="48">
        <f t="shared" si="129"/>
        <v>563</v>
      </c>
      <c r="AA573" s="48" t="str">
        <f t="shared" si="127"/>
        <v>1-563-3D</v>
      </c>
      <c r="AB573" s="419" t="str">
        <f>+_xlfn.XLOOKUP(AA573,SOLIEU!B:B,SOLIEU!E:E,"")</f>
        <v/>
      </c>
      <c r="AC573" s="48"/>
    </row>
    <row r="574" spans="1:29" ht="17.399999999999999" hidden="1" customHeight="1" x14ac:dyDescent="0.3">
      <c r="A574" s="318">
        <f t="shared" si="128"/>
        <v>564</v>
      </c>
      <c r="B574" s="318" t="str">
        <f t="shared" si="118"/>
        <v/>
      </c>
      <c r="C574" s="520" t="str">
        <f>+_xlfn.XLOOKUP($AB574,SOLIEU!$E:$E,SOLIEU!$AP:$AP,"")</f>
        <v/>
      </c>
      <c r="D574" s="520" t="str">
        <f>+_xlfn.XLOOKUP($AB574,SOLIEU!$E:$E,SOLIEU!$AQ:$AQ,"")</f>
        <v/>
      </c>
      <c r="E574" s="520" t="str">
        <f>+_xlfn.XLOOKUP($AB574,SOLIEU!$E:$E,SOLIEU!$W:$W,"")</f>
        <v/>
      </c>
      <c r="F574" s="520" t="str">
        <f>+_xlfn.XLOOKUP($AB574,SOLIEU!$E:$E,SOLIEU!$Z:$Z,"")</f>
        <v/>
      </c>
      <c r="G574" s="520" t="str">
        <f>+_xlfn.XLOOKUP($AB574,SOLIEU!$E:$E,SOLIEU!$AD:$AD,"")</f>
        <v/>
      </c>
      <c r="H574" s="520" t="str">
        <f>+_xlfn.XLOOKUP($AB574,SOLIEU!$E:$E,SOLIEU!$AG:$AG,"")</f>
        <v/>
      </c>
      <c r="I574" s="520" t="str">
        <f>+_xlfn.XLOOKUP($AB574,SOLIEU!$E:$E,SOLIEU!$AI:$AI,"")</f>
        <v/>
      </c>
      <c r="J574" s="521" t="str">
        <f t="shared" si="119"/>
        <v/>
      </c>
      <c r="K574" s="521" t="str">
        <f t="shared" si="120"/>
        <v/>
      </c>
      <c r="L574" s="520" t="str">
        <f>+_xlfn.XLOOKUP($AB574,SOLIEU!$E:$E,SOLIEU!$AA:$AA,"")</f>
        <v/>
      </c>
      <c r="M574" s="520" t="str">
        <f>+_xlfn.XLOOKUP($AB574,SOLIEU!$E:$E,SOLIEU!$AE:$AE,"")</f>
        <v/>
      </c>
      <c r="N574" s="520" t="str">
        <f>+_xlfn.XLOOKUP($AB574,SOLIEU!$E:$E,SOLIEU!$AH:$AH,"")</f>
        <v/>
      </c>
      <c r="O574" s="520" t="str">
        <f>+_xlfn.XLOOKUP($AB574,SOLIEU!$E:$E,SOLIEU!$AJ:$AJ,"")</f>
        <v/>
      </c>
      <c r="P574" s="521" t="e">
        <f t="shared" si="121"/>
        <v>#VALUE!</v>
      </c>
      <c r="Q574" s="521" t="e">
        <f t="shared" si="122"/>
        <v>#VALUE!</v>
      </c>
      <c r="R574" s="521" t="e">
        <f t="shared" si="123"/>
        <v>#VALUE!</v>
      </c>
      <c r="S574" s="521" t="e">
        <f t="shared" si="124"/>
        <v>#VALUE!</v>
      </c>
      <c r="T574" s="521" t="e">
        <f t="shared" si="125"/>
        <v>#VALUE!</v>
      </c>
      <c r="U574" s="521" t="e">
        <f t="shared" si="126"/>
        <v>#VALUE!</v>
      </c>
      <c r="V574" s="296" t="s">
        <v>46</v>
      </c>
      <c r="Y574" s="48">
        <f t="shared" si="117"/>
        <v>1</v>
      </c>
      <c r="Z574" s="48">
        <f t="shared" si="129"/>
        <v>564</v>
      </c>
      <c r="AA574" s="48" t="str">
        <f t="shared" si="127"/>
        <v>1-564-3D</v>
      </c>
      <c r="AB574" s="419" t="str">
        <f>+_xlfn.XLOOKUP(AA574,SOLIEU!B:B,SOLIEU!E:E,"")</f>
        <v/>
      </c>
      <c r="AC574" s="48"/>
    </row>
    <row r="575" spans="1:29" ht="17.399999999999999" hidden="1" customHeight="1" x14ac:dyDescent="0.3">
      <c r="A575" s="318">
        <f t="shared" si="128"/>
        <v>565</v>
      </c>
      <c r="B575" s="318" t="str">
        <f t="shared" si="118"/>
        <v/>
      </c>
      <c r="C575" s="520" t="str">
        <f>+_xlfn.XLOOKUP($AB575,SOLIEU!$E:$E,SOLIEU!$AP:$AP,"")</f>
        <v/>
      </c>
      <c r="D575" s="520" t="str">
        <f>+_xlfn.XLOOKUP($AB575,SOLIEU!$E:$E,SOLIEU!$AQ:$AQ,"")</f>
        <v/>
      </c>
      <c r="E575" s="520" t="str">
        <f>+_xlfn.XLOOKUP($AB575,SOLIEU!$E:$E,SOLIEU!$W:$W,"")</f>
        <v/>
      </c>
      <c r="F575" s="520" t="str">
        <f>+_xlfn.XLOOKUP($AB575,SOLIEU!$E:$E,SOLIEU!$Z:$Z,"")</f>
        <v/>
      </c>
      <c r="G575" s="520" t="str">
        <f>+_xlfn.XLOOKUP($AB575,SOLIEU!$E:$E,SOLIEU!$AD:$AD,"")</f>
        <v/>
      </c>
      <c r="H575" s="520" t="str">
        <f>+_xlfn.XLOOKUP($AB575,SOLIEU!$E:$E,SOLIEU!$AG:$AG,"")</f>
        <v/>
      </c>
      <c r="I575" s="520" t="str">
        <f>+_xlfn.XLOOKUP($AB575,SOLIEU!$E:$E,SOLIEU!$AI:$AI,"")</f>
        <v/>
      </c>
      <c r="J575" s="521" t="str">
        <f t="shared" si="119"/>
        <v/>
      </c>
      <c r="K575" s="521" t="str">
        <f t="shared" si="120"/>
        <v/>
      </c>
      <c r="L575" s="520" t="str">
        <f>+_xlfn.XLOOKUP($AB575,SOLIEU!$E:$E,SOLIEU!$AA:$AA,"")</f>
        <v/>
      </c>
      <c r="M575" s="520" t="str">
        <f>+_xlfn.XLOOKUP($AB575,SOLIEU!$E:$E,SOLIEU!$AE:$AE,"")</f>
        <v/>
      </c>
      <c r="N575" s="520" t="str">
        <f>+_xlfn.XLOOKUP($AB575,SOLIEU!$E:$E,SOLIEU!$AH:$AH,"")</f>
        <v/>
      </c>
      <c r="O575" s="520" t="str">
        <f>+_xlfn.XLOOKUP($AB575,SOLIEU!$E:$E,SOLIEU!$AJ:$AJ,"")</f>
        <v/>
      </c>
      <c r="P575" s="521" t="e">
        <f t="shared" si="121"/>
        <v>#VALUE!</v>
      </c>
      <c r="Q575" s="521" t="e">
        <f t="shared" si="122"/>
        <v>#VALUE!</v>
      </c>
      <c r="R575" s="521" t="e">
        <f t="shared" si="123"/>
        <v>#VALUE!</v>
      </c>
      <c r="S575" s="521" t="e">
        <f t="shared" si="124"/>
        <v>#VALUE!</v>
      </c>
      <c r="T575" s="521" t="e">
        <f t="shared" si="125"/>
        <v>#VALUE!</v>
      </c>
      <c r="U575" s="521" t="e">
        <f t="shared" si="126"/>
        <v>#VALUE!</v>
      </c>
      <c r="V575" s="296" t="s">
        <v>46</v>
      </c>
      <c r="Y575" s="48">
        <f t="shared" si="117"/>
        <v>1</v>
      </c>
      <c r="Z575" s="48">
        <f t="shared" si="129"/>
        <v>565</v>
      </c>
      <c r="AA575" s="48" t="str">
        <f t="shared" si="127"/>
        <v>1-565-3D</v>
      </c>
      <c r="AB575" s="419" t="str">
        <f>+_xlfn.XLOOKUP(AA575,SOLIEU!B:B,SOLIEU!E:E,"")</f>
        <v/>
      </c>
      <c r="AC575" s="48"/>
    </row>
    <row r="576" spans="1:29" ht="17.399999999999999" hidden="1" customHeight="1" x14ac:dyDescent="0.3">
      <c r="A576" s="318">
        <f t="shared" si="128"/>
        <v>566</v>
      </c>
      <c r="B576" s="318" t="str">
        <f t="shared" si="118"/>
        <v/>
      </c>
      <c r="C576" s="520" t="str">
        <f>+_xlfn.XLOOKUP($AB576,SOLIEU!$E:$E,SOLIEU!$AP:$AP,"")</f>
        <v/>
      </c>
      <c r="D576" s="520" t="str">
        <f>+_xlfn.XLOOKUP($AB576,SOLIEU!$E:$E,SOLIEU!$AQ:$AQ,"")</f>
        <v/>
      </c>
      <c r="E576" s="520" t="str">
        <f>+_xlfn.XLOOKUP($AB576,SOLIEU!$E:$E,SOLIEU!$W:$W,"")</f>
        <v/>
      </c>
      <c r="F576" s="520" t="str">
        <f>+_xlfn.XLOOKUP($AB576,SOLIEU!$E:$E,SOLIEU!$Z:$Z,"")</f>
        <v/>
      </c>
      <c r="G576" s="520" t="str">
        <f>+_xlfn.XLOOKUP($AB576,SOLIEU!$E:$E,SOLIEU!$AD:$AD,"")</f>
        <v/>
      </c>
      <c r="H576" s="520" t="str">
        <f>+_xlfn.XLOOKUP($AB576,SOLIEU!$E:$E,SOLIEU!$AG:$AG,"")</f>
        <v/>
      </c>
      <c r="I576" s="520" t="str">
        <f>+_xlfn.XLOOKUP($AB576,SOLIEU!$E:$E,SOLIEU!$AI:$AI,"")</f>
        <v/>
      </c>
      <c r="J576" s="521" t="str">
        <f t="shared" si="119"/>
        <v/>
      </c>
      <c r="K576" s="521" t="str">
        <f t="shared" si="120"/>
        <v/>
      </c>
      <c r="L576" s="520" t="str">
        <f>+_xlfn.XLOOKUP($AB576,SOLIEU!$E:$E,SOLIEU!$AA:$AA,"")</f>
        <v/>
      </c>
      <c r="M576" s="520" t="str">
        <f>+_xlfn.XLOOKUP($AB576,SOLIEU!$E:$E,SOLIEU!$AE:$AE,"")</f>
        <v/>
      </c>
      <c r="N576" s="520" t="str">
        <f>+_xlfn.XLOOKUP($AB576,SOLIEU!$E:$E,SOLIEU!$AH:$AH,"")</f>
        <v/>
      </c>
      <c r="O576" s="520" t="str">
        <f>+_xlfn.XLOOKUP($AB576,SOLIEU!$E:$E,SOLIEU!$AJ:$AJ,"")</f>
        <v/>
      </c>
      <c r="P576" s="521" t="e">
        <f t="shared" si="121"/>
        <v>#VALUE!</v>
      </c>
      <c r="Q576" s="521" t="e">
        <f t="shared" si="122"/>
        <v>#VALUE!</v>
      </c>
      <c r="R576" s="521" t="e">
        <f t="shared" si="123"/>
        <v>#VALUE!</v>
      </c>
      <c r="S576" s="521" t="e">
        <f t="shared" si="124"/>
        <v>#VALUE!</v>
      </c>
      <c r="T576" s="521" t="e">
        <f t="shared" si="125"/>
        <v>#VALUE!</v>
      </c>
      <c r="U576" s="521" t="e">
        <f t="shared" si="126"/>
        <v>#VALUE!</v>
      </c>
      <c r="V576" s="296" t="s">
        <v>46</v>
      </c>
      <c r="Y576" s="48">
        <f t="shared" si="117"/>
        <v>1</v>
      </c>
      <c r="Z576" s="48">
        <f t="shared" si="129"/>
        <v>566</v>
      </c>
      <c r="AA576" s="48" t="str">
        <f t="shared" si="127"/>
        <v>1-566-3D</v>
      </c>
      <c r="AB576" s="419" t="str">
        <f>+_xlfn.XLOOKUP(AA576,SOLIEU!B:B,SOLIEU!E:E,"")</f>
        <v/>
      </c>
      <c r="AC576" s="48"/>
    </row>
    <row r="577" spans="1:29" ht="17.399999999999999" hidden="1" customHeight="1" x14ac:dyDescent="0.3">
      <c r="A577" s="318">
        <f t="shared" si="128"/>
        <v>567</v>
      </c>
      <c r="B577" s="318" t="str">
        <f t="shared" si="118"/>
        <v/>
      </c>
      <c r="C577" s="520" t="str">
        <f>+_xlfn.XLOOKUP($AB577,SOLIEU!$E:$E,SOLIEU!$AP:$AP,"")</f>
        <v/>
      </c>
      <c r="D577" s="520" t="str">
        <f>+_xlfn.XLOOKUP($AB577,SOLIEU!$E:$E,SOLIEU!$AQ:$AQ,"")</f>
        <v/>
      </c>
      <c r="E577" s="520" t="str">
        <f>+_xlfn.XLOOKUP($AB577,SOLIEU!$E:$E,SOLIEU!$W:$W,"")</f>
        <v/>
      </c>
      <c r="F577" s="520" t="str">
        <f>+_xlfn.XLOOKUP($AB577,SOLIEU!$E:$E,SOLIEU!$Z:$Z,"")</f>
        <v/>
      </c>
      <c r="G577" s="520" t="str">
        <f>+_xlfn.XLOOKUP($AB577,SOLIEU!$E:$E,SOLIEU!$AD:$AD,"")</f>
        <v/>
      </c>
      <c r="H577" s="520" t="str">
        <f>+_xlfn.XLOOKUP($AB577,SOLIEU!$E:$E,SOLIEU!$AG:$AG,"")</f>
        <v/>
      </c>
      <c r="I577" s="520" t="str">
        <f>+_xlfn.XLOOKUP($AB577,SOLIEU!$E:$E,SOLIEU!$AI:$AI,"")</f>
        <v/>
      </c>
      <c r="J577" s="521" t="str">
        <f t="shared" si="119"/>
        <v/>
      </c>
      <c r="K577" s="521" t="str">
        <f t="shared" si="120"/>
        <v/>
      </c>
      <c r="L577" s="520" t="str">
        <f>+_xlfn.XLOOKUP($AB577,SOLIEU!$E:$E,SOLIEU!$AA:$AA,"")</f>
        <v/>
      </c>
      <c r="M577" s="520" t="str">
        <f>+_xlfn.XLOOKUP($AB577,SOLIEU!$E:$E,SOLIEU!$AE:$AE,"")</f>
        <v/>
      </c>
      <c r="N577" s="520" t="str">
        <f>+_xlfn.XLOOKUP($AB577,SOLIEU!$E:$E,SOLIEU!$AH:$AH,"")</f>
        <v/>
      </c>
      <c r="O577" s="520" t="str">
        <f>+_xlfn.XLOOKUP($AB577,SOLIEU!$E:$E,SOLIEU!$AJ:$AJ,"")</f>
        <v/>
      </c>
      <c r="P577" s="521" t="e">
        <f t="shared" si="121"/>
        <v>#VALUE!</v>
      </c>
      <c r="Q577" s="521" t="e">
        <f t="shared" si="122"/>
        <v>#VALUE!</v>
      </c>
      <c r="R577" s="521" t="e">
        <f t="shared" si="123"/>
        <v>#VALUE!</v>
      </c>
      <c r="S577" s="521" t="e">
        <f t="shared" si="124"/>
        <v>#VALUE!</v>
      </c>
      <c r="T577" s="521" t="e">
        <f t="shared" si="125"/>
        <v>#VALUE!</v>
      </c>
      <c r="U577" s="521" t="e">
        <f t="shared" si="126"/>
        <v>#VALUE!</v>
      </c>
      <c r="V577" s="296" t="s">
        <v>46</v>
      </c>
      <c r="Y577" s="48">
        <f t="shared" si="117"/>
        <v>1</v>
      </c>
      <c r="Z577" s="48">
        <f t="shared" si="129"/>
        <v>567</v>
      </c>
      <c r="AA577" s="48" t="str">
        <f t="shared" si="127"/>
        <v>1-567-3D</v>
      </c>
      <c r="AB577" s="419" t="str">
        <f>+_xlfn.XLOOKUP(AA577,SOLIEU!B:B,SOLIEU!E:E,"")</f>
        <v/>
      </c>
      <c r="AC577" s="48"/>
    </row>
    <row r="578" spans="1:29" ht="17.399999999999999" hidden="1" customHeight="1" x14ac:dyDescent="0.3">
      <c r="A578" s="318">
        <f t="shared" si="128"/>
        <v>568</v>
      </c>
      <c r="B578" s="318" t="str">
        <f t="shared" si="118"/>
        <v/>
      </c>
      <c r="C578" s="520" t="str">
        <f>+_xlfn.XLOOKUP($AB578,SOLIEU!$E:$E,SOLIEU!$AP:$AP,"")</f>
        <v/>
      </c>
      <c r="D578" s="520" t="str">
        <f>+_xlfn.XLOOKUP($AB578,SOLIEU!$E:$E,SOLIEU!$AQ:$AQ,"")</f>
        <v/>
      </c>
      <c r="E578" s="520" t="str">
        <f>+_xlfn.XLOOKUP($AB578,SOLIEU!$E:$E,SOLIEU!$W:$W,"")</f>
        <v/>
      </c>
      <c r="F578" s="520" t="str">
        <f>+_xlfn.XLOOKUP($AB578,SOLIEU!$E:$E,SOLIEU!$Z:$Z,"")</f>
        <v/>
      </c>
      <c r="G578" s="520" t="str">
        <f>+_xlfn.XLOOKUP($AB578,SOLIEU!$E:$E,SOLIEU!$AD:$AD,"")</f>
        <v/>
      </c>
      <c r="H578" s="520" t="str">
        <f>+_xlfn.XLOOKUP($AB578,SOLIEU!$E:$E,SOLIEU!$AG:$AG,"")</f>
        <v/>
      </c>
      <c r="I578" s="520" t="str">
        <f>+_xlfn.XLOOKUP($AB578,SOLIEU!$E:$E,SOLIEU!$AI:$AI,"")</f>
        <v/>
      </c>
      <c r="J578" s="521" t="str">
        <f t="shared" si="119"/>
        <v/>
      </c>
      <c r="K578" s="521" t="str">
        <f t="shared" si="120"/>
        <v/>
      </c>
      <c r="L578" s="520" t="str">
        <f>+_xlfn.XLOOKUP($AB578,SOLIEU!$E:$E,SOLIEU!$AA:$AA,"")</f>
        <v/>
      </c>
      <c r="M578" s="520" t="str">
        <f>+_xlfn.XLOOKUP($AB578,SOLIEU!$E:$E,SOLIEU!$AE:$AE,"")</f>
        <v/>
      </c>
      <c r="N578" s="520" t="str">
        <f>+_xlfn.XLOOKUP($AB578,SOLIEU!$E:$E,SOLIEU!$AH:$AH,"")</f>
        <v/>
      </c>
      <c r="O578" s="520" t="str">
        <f>+_xlfn.XLOOKUP($AB578,SOLIEU!$E:$E,SOLIEU!$AJ:$AJ,"")</f>
        <v/>
      </c>
      <c r="P578" s="521" t="e">
        <f t="shared" si="121"/>
        <v>#VALUE!</v>
      </c>
      <c r="Q578" s="521" t="e">
        <f t="shared" si="122"/>
        <v>#VALUE!</v>
      </c>
      <c r="R578" s="521" t="e">
        <f t="shared" si="123"/>
        <v>#VALUE!</v>
      </c>
      <c r="S578" s="521" t="e">
        <f t="shared" si="124"/>
        <v>#VALUE!</v>
      </c>
      <c r="T578" s="521" t="e">
        <f t="shared" si="125"/>
        <v>#VALUE!</v>
      </c>
      <c r="U578" s="521" t="e">
        <f t="shared" si="126"/>
        <v>#VALUE!</v>
      </c>
      <c r="V578" s="296" t="s">
        <v>46</v>
      </c>
      <c r="Y578" s="48">
        <f t="shared" si="117"/>
        <v>1</v>
      </c>
      <c r="Z578" s="48">
        <f t="shared" si="129"/>
        <v>568</v>
      </c>
      <c r="AA578" s="48" t="str">
        <f t="shared" si="127"/>
        <v>1-568-3D</v>
      </c>
      <c r="AB578" s="419" t="str">
        <f>+_xlfn.XLOOKUP(AA578,SOLIEU!B:B,SOLIEU!E:E,"")</f>
        <v/>
      </c>
      <c r="AC578" s="48"/>
    </row>
    <row r="579" spans="1:29" ht="17.399999999999999" hidden="1" customHeight="1" x14ac:dyDescent="0.3">
      <c r="A579" s="318">
        <f t="shared" si="128"/>
        <v>569</v>
      </c>
      <c r="B579" s="318" t="str">
        <f t="shared" si="118"/>
        <v/>
      </c>
      <c r="C579" s="520" t="str">
        <f>+_xlfn.XLOOKUP($AB579,SOLIEU!$E:$E,SOLIEU!$AP:$AP,"")</f>
        <v/>
      </c>
      <c r="D579" s="520" t="str">
        <f>+_xlfn.XLOOKUP($AB579,SOLIEU!$E:$E,SOLIEU!$AQ:$AQ,"")</f>
        <v/>
      </c>
      <c r="E579" s="520" t="str">
        <f>+_xlfn.XLOOKUP($AB579,SOLIEU!$E:$E,SOLIEU!$W:$W,"")</f>
        <v/>
      </c>
      <c r="F579" s="520" t="str">
        <f>+_xlfn.XLOOKUP($AB579,SOLIEU!$E:$E,SOLIEU!$Z:$Z,"")</f>
        <v/>
      </c>
      <c r="G579" s="520" t="str">
        <f>+_xlfn.XLOOKUP($AB579,SOLIEU!$E:$E,SOLIEU!$AD:$AD,"")</f>
        <v/>
      </c>
      <c r="H579" s="520" t="str">
        <f>+_xlfn.XLOOKUP($AB579,SOLIEU!$E:$E,SOLIEU!$AG:$AG,"")</f>
        <v/>
      </c>
      <c r="I579" s="520" t="str">
        <f>+_xlfn.XLOOKUP($AB579,SOLIEU!$E:$E,SOLIEU!$AI:$AI,"")</f>
        <v/>
      </c>
      <c r="J579" s="521" t="str">
        <f t="shared" si="119"/>
        <v/>
      </c>
      <c r="K579" s="521" t="str">
        <f t="shared" si="120"/>
        <v/>
      </c>
      <c r="L579" s="520" t="str">
        <f>+_xlfn.XLOOKUP($AB579,SOLIEU!$E:$E,SOLIEU!$AA:$AA,"")</f>
        <v/>
      </c>
      <c r="M579" s="520" t="str">
        <f>+_xlfn.XLOOKUP($AB579,SOLIEU!$E:$E,SOLIEU!$AE:$AE,"")</f>
        <v/>
      </c>
      <c r="N579" s="520" t="str">
        <f>+_xlfn.XLOOKUP($AB579,SOLIEU!$E:$E,SOLIEU!$AH:$AH,"")</f>
        <v/>
      </c>
      <c r="O579" s="520" t="str">
        <f>+_xlfn.XLOOKUP($AB579,SOLIEU!$E:$E,SOLIEU!$AJ:$AJ,"")</f>
        <v/>
      </c>
      <c r="P579" s="521" t="e">
        <f t="shared" si="121"/>
        <v>#VALUE!</v>
      </c>
      <c r="Q579" s="521" t="e">
        <f t="shared" si="122"/>
        <v>#VALUE!</v>
      </c>
      <c r="R579" s="521" t="e">
        <f t="shared" si="123"/>
        <v>#VALUE!</v>
      </c>
      <c r="S579" s="521" t="e">
        <f t="shared" si="124"/>
        <v>#VALUE!</v>
      </c>
      <c r="T579" s="521" t="e">
        <f t="shared" si="125"/>
        <v>#VALUE!</v>
      </c>
      <c r="U579" s="521" t="e">
        <f t="shared" si="126"/>
        <v>#VALUE!</v>
      </c>
      <c r="V579" s="296" t="s">
        <v>46</v>
      </c>
      <c r="Y579" s="48">
        <f t="shared" si="117"/>
        <v>1</v>
      </c>
      <c r="Z579" s="48">
        <f t="shared" si="129"/>
        <v>569</v>
      </c>
      <c r="AA579" s="48" t="str">
        <f t="shared" si="127"/>
        <v>1-569-3D</v>
      </c>
      <c r="AB579" s="419" t="str">
        <f>+_xlfn.XLOOKUP(AA579,SOLIEU!B:B,SOLIEU!E:E,"")</f>
        <v/>
      </c>
      <c r="AC579" s="48"/>
    </row>
    <row r="580" spans="1:29" ht="17.399999999999999" hidden="1" customHeight="1" x14ac:dyDescent="0.3">
      <c r="A580" s="318">
        <f t="shared" si="128"/>
        <v>570</v>
      </c>
      <c r="B580" s="318" t="str">
        <f t="shared" si="118"/>
        <v/>
      </c>
      <c r="C580" s="520" t="str">
        <f>+_xlfn.XLOOKUP($AB580,SOLIEU!$E:$E,SOLIEU!$AP:$AP,"")</f>
        <v/>
      </c>
      <c r="D580" s="520" t="str">
        <f>+_xlfn.XLOOKUP($AB580,SOLIEU!$E:$E,SOLIEU!$AQ:$AQ,"")</f>
        <v/>
      </c>
      <c r="E580" s="520" t="str">
        <f>+_xlfn.XLOOKUP($AB580,SOLIEU!$E:$E,SOLIEU!$W:$W,"")</f>
        <v/>
      </c>
      <c r="F580" s="520" t="str">
        <f>+_xlfn.XLOOKUP($AB580,SOLIEU!$E:$E,SOLIEU!$Z:$Z,"")</f>
        <v/>
      </c>
      <c r="G580" s="520" t="str">
        <f>+_xlfn.XLOOKUP($AB580,SOLIEU!$E:$E,SOLIEU!$AD:$AD,"")</f>
        <v/>
      </c>
      <c r="H580" s="520" t="str">
        <f>+_xlfn.XLOOKUP($AB580,SOLIEU!$E:$E,SOLIEU!$AG:$AG,"")</f>
        <v/>
      </c>
      <c r="I580" s="520" t="str">
        <f>+_xlfn.XLOOKUP($AB580,SOLIEU!$E:$E,SOLIEU!$AI:$AI,"")</f>
        <v/>
      </c>
      <c r="J580" s="521" t="str">
        <f t="shared" si="119"/>
        <v/>
      </c>
      <c r="K580" s="521" t="str">
        <f t="shared" si="120"/>
        <v/>
      </c>
      <c r="L580" s="520" t="str">
        <f>+_xlfn.XLOOKUP($AB580,SOLIEU!$E:$E,SOLIEU!$AA:$AA,"")</f>
        <v/>
      </c>
      <c r="M580" s="520" t="str">
        <f>+_xlfn.XLOOKUP($AB580,SOLIEU!$E:$E,SOLIEU!$AE:$AE,"")</f>
        <v/>
      </c>
      <c r="N580" s="520" t="str">
        <f>+_xlfn.XLOOKUP($AB580,SOLIEU!$E:$E,SOLIEU!$AH:$AH,"")</f>
        <v/>
      </c>
      <c r="O580" s="520" t="str">
        <f>+_xlfn.XLOOKUP($AB580,SOLIEU!$E:$E,SOLIEU!$AJ:$AJ,"")</f>
        <v/>
      </c>
      <c r="P580" s="521" t="e">
        <f t="shared" si="121"/>
        <v>#VALUE!</v>
      </c>
      <c r="Q580" s="521" t="e">
        <f t="shared" si="122"/>
        <v>#VALUE!</v>
      </c>
      <c r="R580" s="521" t="e">
        <f t="shared" si="123"/>
        <v>#VALUE!</v>
      </c>
      <c r="S580" s="521" t="e">
        <f t="shared" si="124"/>
        <v>#VALUE!</v>
      </c>
      <c r="T580" s="521" t="e">
        <f t="shared" si="125"/>
        <v>#VALUE!</v>
      </c>
      <c r="U580" s="521" t="e">
        <f t="shared" si="126"/>
        <v>#VALUE!</v>
      </c>
      <c r="V580" s="296" t="s">
        <v>46</v>
      </c>
      <c r="Y580" s="48">
        <f t="shared" si="117"/>
        <v>1</v>
      </c>
      <c r="Z580" s="48">
        <f t="shared" si="129"/>
        <v>570</v>
      </c>
      <c r="AA580" s="48" t="str">
        <f t="shared" si="127"/>
        <v>1-570-3D</v>
      </c>
      <c r="AB580" s="419" t="str">
        <f>+_xlfn.XLOOKUP(AA580,SOLIEU!B:B,SOLIEU!E:E,"")</f>
        <v/>
      </c>
      <c r="AC580" s="48"/>
    </row>
    <row r="581" spans="1:29" ht="17.399999999999999" hidden="1" customHeight="1" x14ac:dyDescent="0.3">
      <c r="A581" s="318">
        <f t="shared" si="128"/>
        <v>571</v>
      </c>
      <c r="B581" s="318" t="str">
        <f t="shared" si="118"/>
        <v/>
      </c>
      <c r="C581" s="520" t="str">
        <f>+_xlfn.XLOOKUP($AB581,SOLIEU!$E:$E,SOLIEU!$AP:$AP,"")</f>
        <v/>
      </c>
      <c r="D581" s="520" t="str">
        <f>+_xlfn.XLOOKUP($AB581,SOLIEU!$E:$E,SOLIEU!$AQ:$AQ,"")</f>
        <v/>
      </c>
      <c r="E581" s="520" t="str">
        <f>+_xlfn.XLOOKUP($AB581,SOLIEU!$E:$E,SOLIEU!$W:$W,"")</f>
        <v/>
      </c>
      <c r="F581" s="520" t="str">
        <f>+_xlfn.XLOOKUP($AB581,SOLIEU!$E:$E,SOLIEU!$Z:$Z,"")</f>
        <v/>
      </c>
      <c r="G581" s="520" t="str">
        <f>+_xlfn.XLOOKUP($AB581,SOLIEU!$E:$E,SOLIEU!$AD:$AD,"")</f>
        <v/>
      </c>
      <c r="H581" s="520" t="str">
        <f>+_xlfn.XLOOKUP($AB581,SOLIEU!$E:$E,SOLIEU!$AG:$AG,"")</f>
        <v/>
      </c>
      <c r="I581" s="520" t="str">
        <f>+_xlfn.XLOOKUP($AB581,SOLIEU!$E:$E,SOLIEU!$AI:$AI,"")</f>
        <v/>
      </c>
      <c r="J581" s="521" t="str">
        <f t="shared" si="119"/>
        <v/>
      </c>
      <c r="K581" s="521" t="str">
        <f t="shared" si="120"/>
        <v/>
      </c>
      <c r="L581" s="520" t="str">
        <f>+_xlfn.XLOOKUP($AB581,SOLIEU!$E:$E,SOLIEU!$AA:$AA,"")</f>
        <v/>
      </c>
      <c r="M581" s="520" t="str">
        <f>+_xlfn.XLOOKUP($AB581,SOLIEU!$E:$E,SOLIEU!$AE:$AE,"")</f>
        <v/>
      </c>
      <c r="N581" s="520" t="str">
        <f>+_xlfn.XLOOKUP($AB581,SOLIEU!$E:$E,SOLIEU!$AH:$AH,"")</f>
        <v/>
      </c>
      <c r="O581" s="520" t="str">
        <f>+_xlfn.XLOOKUP($AB581,SOLIEU!$E:$E,SOLIEU!$AJ:$AJ,"")</f>
        <v/>
      </c>
      <c r="P581" s="521" t="e">
        <f t="shared" si="121"/>
        <v>#VALUE!</v>
      </c>
      <c r="Q581" s="521" t="e">
        <f t="shared" si="122"/>
        <v>#VALUE!</v>
      </c>
      <c r="R581" s="521" t="e">
        <f t="shared" si="123"/>
        <v>#VALUE!</v>
      </c>
      <c r="S581" s="521" t="e">
        <f t="shared" si="124"/>
        <v>#VALUE!</v>
      </c>
      <c r="T581" s="521" t="e">
        <f t="shared" si="125"/>
        <v>#VALUE!</v>
      </c>
      <c r="U581" s="521" t="e">
        <f t="shared" si="126"/>
        <v>#VALUE!</v>
      </c>
      <c r="V581" s="296" t="s">
        <v>46</v>
      </c>
      <c r="Y581" s="48">
        <f t="shared" si="117"/>
        <v>1</v>
      </c>
      <c r="Z581" s="48">
        <f t="shared" si="129"/>
        <v>571</v>
      </c>
      <c r="AA581" s="48" t="str">
        <f t="shared" si="127"/>
        <v>1-571-3D</v>
      </c>
      <c r="AB581" s="419" t="str">
        <f>+_xlfn.XLOOKUP(AA581,SOLIEU!B:B,SOLIEU!E:E,"")</f>
        <v/>
      </c>
      <c r="AC581" s="48"/>
    </row>
    <row r="582" spans="1:29" ht="17.399999999999999" hidden="1" customHeight="1" x14ac:dyDescent="0.3">
      <c r="A582" s="318">
        <f t="shared" si="128"/>
        <v>572</v>
      </c>
      <c r="B582" s="318" t="str">
        <f t="shared" si="118"/>
        <v/>
      </c>
      <c r="C582" s="520" t="str">
        <f>+_xlfn.XLOOKUP($AB582,SOLIEU!$E:$E,SOLIEU!$AP:$AP,"")</f>
        <v/>
      </c>
      <c r="D582" s="520" t="str">
        <f>+_xlfn.XLOOKUP($AB582,SOLIEU!$E:$E,SOLIEU!$AQ:$AQ,"")</f>
        <v/>
      </c>
      <c r="E582" s="520" t="str">
        <f>+_xlfn.XLOOKUP($AB582,SOLIEU!$E:$E,SOLIEU!$W:$W,"")</f>
        <v/>
      </c>
      <c r="F582" s="520" t="str">
        <f>+_xlfn.XLOOKUP($AB582,SOLIEU!$E:$E,SOLIEU!$Z:$Z,"")</f>
        <v/>
      </c>
      <c r="G582" s="520" t="str">
        <f>+_xlfn.XLOOKUP($AB582,SOLIEU!$E:$E,SOLIEU!$AD:$AD,"")</f>
        <v/>
      </c>
      <c r="H582" s="520" t="str">
        <f>+_xlfn.XLOOKUP($AB582,SOLIEU!$E:$E,SOLIEU!$AG:$AG,"")</f>
        <v/>
      </c>
      <c r="I582" s="520" t="str">
        <f>+_xlfn.XLOOKUP($AB582,SOLIEU!$E:$E,SOLIEU!$AI:$AI,"")</f>
        <v/>
      </c>
      <c r="J582" s="521" t="str">
        <f t="shared" si="119"/>
        <v/>
      </c>
      <c r="K582" s="521" t="str">
        <f t="shared" si="120"/>
        <v/>
      </c>
      <c r="L582" s="520" t="str">
        <f>+_xlfn.XLOOKUP($AB582,SOLIEU!$E:$E,SOLIEU!$AA:$AA,"")</f>
        <v/>
      </c>
      <c r="M582" s="520" t="str">
        <f>+_xlfn.XLOOKUP($AB582,SOLIEU!$E:$E,SOLIEU!$AE:$AE,"")</f>
        <v/>
      </c>
      <c r="N582" s="520" t="str">
        <f>+_xlfn.XLOOKUP($AB582,SOLIEU!$E:$E,SOLIEU!$AH:$AH,"")</f>
        <v/>
      </c>
      <c r="O582" s="520" t="str">
        <f>+_xlfn.XLOOKUP($AB582,SOLIEU!$E:$E,SOLIEU!$AJ:$AJ,"")</f>
        <v/>
      </c>
      <c r="P582" s="521" t="e">
        <f t="shared" si="121"/>
        <v>#VALUE!</v>
      </c>
      <c r="Q582" s="521" t="e">
        <f t="shared" si="122"/>
        <v>#VALUE!</v>
      </c>
      <c r="R582" s="521" t="e">
        <f t="shared" si="123"/>
        <v>#VALUE!</v>
      </c>
      <c r="S582" s="521" t="e">
        <f t="shared" si="124"/>
        <v>#VALUE!</v>
      </c>
      <c r="T582" s="521" t="e">
        <f t="shared" si="125"/>
        <v>#VALUE!</v>
      </c>
      <c r="U582" s="521" t="e">
        <f t="shared" si="126"/>
        <v>#VALUE!</v>
      </c>
      <c r="V582" s="296" t="s">
        <v>46</v>
      </c>
      <c r="Y582" s="48">
        <f t="shared" si="117"/>
        <v>1</v>
      </c>
      <c r="Z582" s="48">
        <f t="shared" si="129"/>
        <v>572</v>
      </c>
      <c r="AA582" s="48" t="str">
        <f t="shared" si="127"/>
        <v>1-572-3D</v>
      </c>
      <c r="AB582" s="419" t="str">
        <f>+_xlfn.XLOOKUP(AA582,SOLIEU!B:B,SOLIEU!E:E,"")</f>
        <v/>
      </c>
      <c r="AC582" s="48"/>
    </row>
    <row r="583" spans="1:29" ht="17.399999999999999" hidden="1" customHeight="1" x14ac:dyDescent="0.3">
      <c r="A583" s="318">
        <f t="shared" si="128"/>
        <v>573</v>
      </c>
      <c r="B583" s="318" t="str">
        <f t="shared" si="118"/>
        <v/>
      </c>
      <c r="C583" s="520" t="str">
        <f>+_xlfn.XLOOKUP($AB583,SOLIEU!$E:$E,SOLIEU!$AP:$AP,"")</f>
        <v/>
      </c>
      <c r="D583" s="520" t="str">
        <f>+_xlfn.XLOOKUP($AB583,SOLIEU!$E:$E,SOLIEU!$AQ:$AQ,"")</f>
        <v/>
      </c>
      <c r="E583" s="520" t="str">
        <f>+_xlfn.XLOOKUP($AB583,SOLIEU!$E:$E,SOLIEU!$W:$W,"")</f>
        <v/>
      </c>
      <c r="F583" s="520" t="str">
        <f>+_xlfn.XLOOKUP($AB583,SOLIEU!$E:$E,SOLIEU!$Z:$Z,"")</f>
        <v/>
      </c>
      <c r="G583" s="520" t="str">
        <f>+_xlfn.XLOOKUP($AB583,SOLIEU!$E:$E,SOLIEU!$AD:$AD,"")</f>
        <v/>
      </c>
      <c r="H583" s="520" t="str">
        <f>+_xlfn.XLOOKUP($AB583,SOLIEU!$E:$E,SOLIEU!$AG:$AG,"")</f>
        <v/>
      </c>
      <c r="I583" s="520" t="str">
        <f>+_xlfn.XLOOKUP($AB583,SOLIEU!$E:$E,SOLIEU!$AI:$AI,"")</f>
        <v/>
      </c>
      <c r="J583" s="521" t="str">
        <f t="shared" si="119"/>
        <v/>
      </c>
      <c r="K583" s="521" t="str">
        <f t="shared" si="120"/>
        <v/>
      </c>
      <c r="L583" s="520" t="str">
        <f>+_xlfn.XLOOKUP($AB583,SOLIEU!$E:$E,SOLIEU!$AA:$AA,"")</f>
        <v/>
      </c>
      <c r="M583" s="520" t="str">
        <f>+_xlfn.XLOOKUP($AB583,SOLIEU!$E:$E,SOLIEU!$AE:$AE,"")</f>
        <v/>
      </c>
      <c r="N583" s="520" t="str">
        <f>+_xlfn.XLOOKUP($AB583,SOLIEU!$E:$E,SOLIEU!$AH:$AH,"")</f>
        <v/>
      </c>
      <c r="O583" s="520" t="str">
        <f>+_xlfn.XLOOKUP($AB583,SOLIEU!$E:$E,SOLIEU!$AJ:$AJ,"")</f>
        <v/>
      </c>
      <c r="P583" s="521" t="e">
        <f t="shared" si="121"/>
        <v>#VALUE!</v>
      </c>
      <c r="Q583" s="521" t="e">
        <f t="shared" si="122"/>
        <v>#VALUE!</v>
      </c>
      <c r="R583" s="521" t="e">
        <f t="shared" si="123"/>
        <v>#VALUE!</v>
      </c>
      <c r="S583" s="521" t="e">
        <f t="shared" si="124"/>
        <v>#VALUE!</v>
      </c>
      <c r="T583" s="521" t="e">
        <f t="shared" si="125"/>
        <v>#VALUE!</v>
      </c>
      <c r="U583" s="521" t="e">
        <f t="shared" si="126"/>
        <v>#VALUE!</v>
      </c>
      <c r="V583" s="296" t="s">
        <v>46</v>
      </c>
      <c r="Y583" s="48">
        <f t="shared" si="117"/>
        <v>1</v>
      </c>
      <c r="Z583" s="48">
        <f t="shared" si="129"/>
        <v>573</v>
      </c>
      <c r="AA583" s="48" t="str">
        <f t="shared" si="127"/>
        <v>1-573-3D</v>
      </c>
      <c r="AB583" s="419" t="str">
        <f>+_xlfn.XLOOKUP(AA583,SOLIEU!B:B,SOLIEU!E:E,"")</f>
        <v/>
      </c>
      <c r="AC583" s="48"/>
    </row>
    <row r="584" spans="1:29" ht="17.399999999999999" hidden="1" customHeight="1" x14ac:dyDescent="0.3">
      <c r="A584" s="318">
        <f t="shared" si="128"/>
        <v>574</v>
      </c>
      <c r="B584" s="318" t="str">
        <f t="shared" si="118"/>
        <v/>
      </c>
      <c r="C584" s="520" t="str">
        <f>+_xlfn.XLOOKUP($AB584,SOLIEU!$E:$E,SOLIEU!$AP:$AP,"")</f>
        <v/>
      </c>
      <c r="D584" s="520" t="str">
        <f>+_xlfn.XLOOKUP($AB584,SOLIEU!$E:$E,SOLIEU!$AQ:$AQ,"")</f>
        <v/>
      </c>
      <c r="E584" s="520" t="str">
        <f>+_xlfn.XLOOKUP($AB584,SOLIEU!$E:$E,SOLIEU!$W:$W,"")</f>
        <v/>
      </c>
      <c r="F584" s="520" t="str">
        <f>+_xlfn.XLOOKUP($AB584,SOLIEU!$E:$E,SOLIEU!$Z:$Z,"")</f>
        <v/>
      </c>
      <c r="G584" s="520" t="str">
        <f>+_xlfn.XLOOKUP($AB584,SOLIEU!$E:$E,SOLIEU!$AD:$AD,"")</f>
        <v/>
      </c>
      <c r="H584" s="520" t="str">
        <f>+_xlfn.XLOOKUP($AB584,SOLIEU!$E:$E,SOLIEU!$AG:$AG,"")</f>
        <v/>
      </c>
      <c r="I584" s="520" t="str">
        <f>+_xlfn.XLOOKUP($AB584,SOLIEU!$E:$E,SOLIEU!$AI:$AI,"")</f>
        <v/>
      </c>
      <c r="J584" s="521" t="str">
        <f t="shared" si="119"/>
        <v/>
      </c>
      <c r="K584" s="521" t="str">
        <f t="shared" si="120"/>
        <v/>
      </c>
      <c r="L584" s="520" t="str">
        <f>+_xlfn.XLOOKUP($AB584,SOLIEU!$E:$E,SOLIEU!$AA:$AA,"")</f>
        <v/>
      </c>
      <c r="M584" s="520" t="str">
        <f>+_xlfn.XLOOKUP($AB584,SOLIEU!$E:$E,SOLIEU!$AE:$AE,"")</f>
        <v/>
      </c>
      <c r="N584" s="520" t="str">
        <f>+_xlfn.XLOOKUP($AB584,SOLIEU!$E:$E,SOLIEU!$AH:$AH,"")</f>
        <v/>
      </c>
      <c r="O584" s="520" t="str">
        <f>+_xlfn.XLOOKUP($AB584,SOLIEU!$E:$E,SOLIEU!$AJ:$AJ,"")</f>
        <v/>
      </c>
      <c r="P584" s="521" t="e">
        <f t="shared" si="121"/>
        <v>#VALUE!</v>
      </c>
      <c r="Q584" s="521" t="e">
        <f t="shared" si="122"/>
        <v>#VALUE!</v>
      </c>
      <c r="R584" s="521" t="e">
        <f t="shared" si="123"/>
        <v>#VALUE!</v>
      </c>
      <c r="S584" s="521" t="e">
        <f t="shared" si="124"/>
        <v>#VALUE!</v>
      </c>
      <c r="T584" s="521" t="e">
        <f t="shared" si="125"/>
        <v>#VALUE!</v>
      </c>
      <c r="U584" s="521" t="e">
        <f t="shared" si="126"/>
        <v>#VALUE!</v>
      </c>
      <c r="V584" s="296" t="s">
        <v>46</v>
      </c>
      <c r="Y584" s="48">
        <f t="shared" si="117"/>
        <v>1</v>
      </c>
      <c r="Z584" s="48">
        <f t="shared" si="129"/>
        <v>574</v>
      </c>
      <c r="AA584" s="48" t="str">
        <f t="shared" si="127"/>
        <v>1-574-3D</v>
      </c>
      <c r="AB584" s="419" t="str">
        <f>+_xlfn.XLOOKUP(AA584,SOLIEU!B:B,SOLIEU!E:E,"")</f>
        <v/>
      </c>
      <c r="AC584" s="48"/>
    </row>
    <row r="585" spans="1:29" ht="17.399999999999999" hidden="1" customHeight="1" x14ac:dyDescent="0.3">
      <c r="A585" s="318">
        <f t="shared" si="128"/>
        <v>575</v>
      </c>
      <c r="B585" s="318" t="str">
        <f t="shared" si="118"/>
        <v/>
      </c>
      <c r="C585" s="520" t="str">
        <f>+_xlfn.XLOOKUP($AB585,SOLIEU!$E:$E,SOLIEU!$AP:$AP,"")</f>
        <v/>
      </c>
      <c r="D585" s="520" t="str">
        <f>+_xlfn.XLOOKUP($AB585,SOLIEU!$E:$E,SOLIEU!$AQ:$AQ,"")</f>
        <v/>
      </c>
      <c r="E585" s="520" t="str">
        <f>+_xlfn.XLOOKUP($AB585,SOLIEU!$E:$E,SOLIEU!$W:$W,"")</f>
        <v/>
      </c>
      <c r="F585" s="520" t="str">
        <f>+_xlfn.XLOOKUP($AB585,SOLIEU!$E:$E,SOLIEU!$Z:$Z,"")</f>
        <v/>
      </c>
      <c r="G585" s="520" t="str">
        <f>+_xlfn.XLOOKUP($AB585,SOLIEU!$E:$E,SOLIEU!$AD:$AD,"")</f>
        <v/>
      </c>
      <c r="H585" s="520" t="str">
        <f>+_xlfn.XLOOKUP($AB585,SOLIEU!$E:$E,SOLIEU!$AG:$AG,"")</f>
        <v/>
      </c>
      <c r="I585" s="520" t="str">
        <f>+_xlfn.XLOOKUP($AB585,SOLIEU!$E:$E,SOLIEU!$AI:$AI,"")</f>
        <v/>
      </c>
      <c r="J585" s="521" t="str">
        <f t="shared" si="119"/>
        <v/>
      </c>
      <c r="K585" s="521" t="str">
        <f t="shared" si="120"/>
        <v/>
      </c>
      <c r="L585" s="520" t="str">
        <f>+_xlfn.XLOOKUP($AB585,SOLIEU!$E:$E,SOLIEU!$AA:$AA,"")</f>
        <v/>
      </c>
      <c r="M585" s="520" t="str">
        <f>+_xlfn.XLOOKUP($AB585,SOLIEU!$E:$E,SOLIEU!$AE:$AE,"")</f>
        <v/>
      </c>
      <c r="N585" s="520" t="str">
        <f>+_xlfn.XLOOKUP($AB585,SOLIEU!$E:$E,SOLIEU!$AH:$AH,"")</f>
        <v/>
      </c>
      <c r="O585" s="520" t="str">
        <f>+_xlfn.XLOOKUP($AB585,SOLIEU!$E:$E,SOLIEU!$AJ:$AJ,"")</f>
        <v/>
      </c>
      <c r="P585" s="521" t="e">
        <f t="shared" si="121"/>
        <v>#VALUE!</v>
      </c>
      <c r="Q585" s="521" t="e">
        <f t="shared" si="122"/>
        <v>#VALUE!</v>
      </c>
      <c r="R585" s="521" t="e">
        <f t="shared" si="123"/>
        <v>#VALUE!</v>
      </c>
      <c r="S585" s="521" t="e">
        <f t="shared" si="124"/>
        <v>#VALUE!</v>
      </c>
      <c r="T585" s="521" t="e">
        <f t="shared" si="125"/>
        <v>#VALUE!</v>
      </c>
      <c r="U585" s="521" t="e">
        <f t="shared" si="126"/>
        <v>#VALUE!</v>
      </c>
      <c r="V585" s="296" t="s">
        <v>46</v>
      </c>
      <c r="Y585" s="48">
        <f t="shared" si="117"/>
        <v>1</v>
      </c>
      <c r="Z585" s="48">
        <f t="shared" si="129"/>
        <v>575</v>
      </c>
      <c r="AA585" s="48" t="str">
        <f t="shared" si="127"/>
        <v>1-575-3D</v>
      </c>
      <c r="AB585" s="419" t="str">
        <f>+_xlfn.XLOOKUP(AA585,SOLIEU!B:B,SOLIEU!E:E,"")</f>
        <v/>
      </c>
      <c r="AC585" s="48"/>
    </row>
    <row r="586" spans="1:29" ht="17.399999999999999" hidden="1" customHeight="1" x14ac:dyDescent="0.3">
      <c r="A586" s="318">
        <f t="shared" si="128"/>
        <v>576</v>
      </c>
      <c r="B586" s="318" t="str">
        <f t="shared" si="118"/>
        <v/>
      </c>
      <c r="C586" s="520" t="str">
        <f>+_xlfn.XLOOKUP($AB586,SOLIEU!$E:$E,SOLIEU!$AP:$AP,"")</f>
        <v/>
      </c>
      <c r="D586" s="520" t="str">
        <f>+_xlfn.XLOOKUP($AB586,SOLIEU!$E:$E,SOLIEU!$AQ:$AQ,"")</f>
        <v/>
      </c>
      <c r="E586" s="520" t="str">
        <f>+_xlfn.XLOOKUP($AB586,SOLIEU!$E:$E,SOLIEU!$W:$W,"")</f>
        <v/>
      </c>
      <c r="F586" s="520" t="str">
        <f>+_xlfn.XLOOKUP($AB586,SOLIEU!$E:$E,SOLIEU!$Z:$Z,"")</f>
        <v/>
      </c>
      <c r="G586" s="520" t="str">
        <f>+_xlfn.XLOOKUP($AB586,SOLIEU!$E:$E,SOLIEU!$AD:$AD,"")</f>
        <v/>
      </c>
      <c r="H586" s="520" t="str">
        <f>+_xlfn.XLOOKUP($AB586,SOLIEU!$E:$E,SOLIEU!$AG:$AG,"")</f>
        <v/>
      </c>
      <c r="I586" s="520" t="str">
        <f>+_xlfn.XLOOKUP($AB586,SOLIEU!$E:$E,SOLIEU!$AI:$AI,"")</f>
        <v/>
      </c>
      <c r="J586" s="521" t="str">
        <f t="shared" si="119"/>
        <v/>
      </c>
      <c r="K586" s="521" t="str">
        <f t="shared" si="120"/>
        <v/>
      </c>
      <c r="L586" s="520" t="str">
        <f>+_xlfn.XLOOKUP($AB586,SOLIEU!$E:$E,SOLIEU!$AA:$AA,"")</f>
        <v/>
      </c>
      <c r="M586" s="520" t="str">
        <f>+_xlfn.XLOOKUP($AB586,SOLIEU!$E:$E,SOLIEU!$AE:$AE,"")</f>
        <v/>
      </c>
      <c r="N586" s="520" t="str">
        <f>+_xlfn.XLOOKUP($AB586,SOLIEU!$E:$E,SOLIEU!$AH:$AH,"")</f>
        <v/>
      </c>
      <c r="O586" s="520" t="str">
        <f>+_xlfn.XLOOKUP($AB586,SOLIEU!$E:$E,SOLIEU!$AJ:$AJ,"")</f>
        <v/>
      </c>
      <c r="P586" s="521" t="e">
        <f t="shared" si="121"/>
        <v>#VALUE!</v>
      </c>
      <c r="Q586" s="521" t="e">
        <f t="shared" si="122"/>
        <v>#VALUE!</v>
      </c>
      <c r="R586" s="521" t="e">
        <f t="shared" si="123"/>
        <v>#VALUE!</v>
      </c>
      <c r="S586" s="521" t="e">
        <f t="shared" si="124"/>
        <v>#VALUE!</v>
      </c>
      <c r="T586" s="521" t="e">
        <f t="shared" si="125"/>
        <v>#VALUE!</v>
      </c>
      <c r="U586" s="521" t="e">
        <f t="shared" si="126"/>
        <v>#VALUE!</v>
      </c>
      <c r="V586" s="296" t="s">
        <v>46</v>
      </c>
      <c r="Y586" s="48">
        <f t="shared" si="117"/>
        <v>1</v>
      </c>
      <c r="Z586" s="48">
        <f t="shared" si="129"/>
        <v>576</v>
      </c>
      <c r="AA586" s="48" t="str">
        <f t="shared" si="127"/>
        <v>1-576-3D</v>
      </c>
      <c r="AB586" s="419" t="str">
        <f>+_xlfn.XLOOKUP(AA586,SOLIEU!B:B,SOLIEU!E:E,"")</f>
        <v/>
      </c>
      <c r="AC586" s="48"/>
    </row>
    <row r="587" spans="1:29" ht="17.399999999999999" hidden="1" customHeight="1" x14ac:dyDescent="0.3">
      <c r="A587" s="318">
        <f t="shared" si="128"/>
        <v>577</v>
      </c>
      <c r="B587" s="318" t="str">
        <f t="shared" si="118"/>
        <v/>
      </c>
      <c r="C587" s="520" t="str">
        <f>+_xlfn.XLOOKUP($AB587,SOLIEU!$E:$E,SOLIEU!$AP:$AP,"")</f>
        <v/>
      </c>
      <c r="D587" s="520" t="str">
        <f>+_xlfn.XLOOKUP($AB587,SOLIEU!$E:$E,SOLIEU!$AQ:$AQ,"")</f>
        <v/>
      </c>
      <c r="E587" s="520" t="str">
        <f>+_xlfn.XLOOKUP($AB587,SOLIEU!$E:$E,SOLIEU!$W:$W,"")</f>
        <v/>
      </c>
      <c r="F587" s="520" t="str">
        <f>+_xlfn.XLOOKUP($AB587,SOLIEU!$E:$E,SOLIEU!$Z:$Z,"")</f>
        <v/>
      </c>
      <c r="G587" s="520" t="str">
        <f>+_xlfn.XLOOKUP($AB587,SOLIEU!$E:$E,SOLIEU!$AD:$AD,"")</f>
        <v/>
      </c>
      <c r="H587" s="520" t="str">
        <f>+_xlfn.XLOOKUP($AB587,SOLIEU!$E:$E,SOLIEU!$AG:$AG,"")</f>
        <v/>
      </c>
      <c r="I587" s="520" t="str">
        <f>+_xlfn.XLOOKUP($AB587,SOLIEU!$E:$E,SOLIEU!$AI:$AI,"")</f>
        <v/>
      </c>
      <c r="J587" s="521" t="str">
        <f t="shared" si="119"/>
        <v/>
      </c>
      <c r="K587" s="521" t="str">
        <f t="shared" si="120"/>
        <v/>
      </c>
      <c r="L587" s="520" t="str">
        <f>+_xlfn.XLOOKUP($AB587,SOLIEU!$E:$E,SOLIEU!$AA:$AA,"")</f>
        <v/>
      </c>
      <c r="M587" s="520" t="str">
        <f>+_xlfn.XLOOKUP($AB587,SOLIEU!$E:$E,SOLIEU!$AE:$AE,"")</f>
        <v/>
      </c>
      <c r="N587" s="520" t="str">
        <f>+_xlfn.XLOOKUP($AB587,SOLIEU!$E:$E,SOLIEU!$AH:$AH,"")</f>
        <v/>
      </c>
      <c r="O587" s="520" t="str">
        <f>+_xlfn.XLOOKUP($AB587,SOLIEU!$E:$E,SOLIEU!$AJ:$AJ,"")</f>
        <v/>
      </c>
      <c r="P587" s="521" t="e">
        <f t="shared" si="121"/>
        <v>#VALUE!</v>
      </c>
      <c r="Q587" s="521" t="e">
        <f t="shared" si="122"/>
        <v>#VALUE!</v>
      </c>
      <c r="R587" s="521" t="e">
        <f t="shared" si="123"/>
        <v>#VALUE!</v>
      </c>
      <c r="S587" s="521" t="e">
        <f t="shared" si="124"/>
        <v>#VALUE!</v>
      </c>
      <c r="T587" s="521" t="e">
        <f t="shared" si="125"/>
        <v>#VALUE!</v>
      </c>
      <c r="U587" s="521" t="e">
        <f t="shared" si="126"/>
        <v>#VALUE!</v>
      </c>
      <c r="V587" s="296" t="s">
        <v>46</v>
      </c>
      <c r="Y587" s="48">
        <f t="shared" si="117"/>
        <v>1</v>
      </c>
      <c r="Z587" s="48">
        <f t="shared" si="129"/>
        <v>577</v>
      </c>
      <c r="AA587" s="48" t="str">
        <f t="shared" si="127"/>
        <v>1-577-3D</v>
      </c>
      <c r="AB587" s="419" t="str">
        <f>+_xlfn.XLOOKUP(AA587,SOLIEU!B:B,SOLIEU!E:E,"")</f>
        <v/>
      </c>
      <c r="AC587" s="48"/>
    </row>
    <row r="588" spans="1:29" ht="17.399999999999999" hidden="1" customHeight="1" x14ac:dyDescent="0.3">
      <c r="A588" s="318">
        <f t="shared" si="128"/>
        <v>578</v>
      </c>
      <c r="B588" s="318" t="str">
        <f t="shared" si="118"/>
        <v/>
      </c>
      <c r="C588" s="520" t="str">
        <f>+_xlfn.XLOOKUP($AB588,SOLIEU!$E:$E,SOLIEU!$AP:$AP,"")</f>
        <v/>
      </c>
      <c r="D588" s="520" t="str">
        <f>+_xlfn.XLOOKUP($AB588,SOLIEU!$E:$E,SOLIEU!$AQ:$AQ,"")</f>
        <v/>
      </c>
      <c r="E588" s="520" t="str">
        <f>+_xlfn.XLOOKUP($AB588,SOLIEU!$E:$E,SOLIEU!$W:$W,"")</f>
        <v/>
      </c>
      <c r="F588" s="520" t="str">
        <f>+_xlfn.XLOOKUP($AB588,SOLIEU!$E:$E,SOLIEU!$Z:$Z,"")</f>
        <v/>
      </c>
      <c r="G588" s="520" t="str">
        <f>+_xlfn.XLOOKUP($AB588,SOLIEU!$E:$E,SOLIEU!$AD:$AD,"")</f>
        <v/>
      </c>
      <c r="H588" s="520" t="str">
        <f>+_xlfn.XLOOKUP($AB588,SOLIEU!$E:$E,SOLIEU!$AG:$AG,"")</f>
        <v/>
      </c>
      <c r="I588" s="520" t="str">
        <f>+_xlfn.XLOOKUP($AB588,SOLIEU!$E:$E,SOLIEU!$AI:$AI,"")</f>
        <v/>
      </c>
      <c r="J588" s="521" t="str">
        <f t="shared" si="119"/>
        <v/>
      </c>
      <c r="K588" s="521" t="str">
        <f t="shared" si="120"/>
        <v/>
      </c>
      <c r="L588" s="520" t="str">
        <f>+_xlfn.XLOOKUP($AB588,SOLIEU!$E:$E,SOLIEU!$AA:$AA,"")</f>
        <v/>
      </c>
      <c r="M588" s="520" t="str">
        <f>+_xlfn.XLOOKUP($AB588,SOLIEU!$E:$E,SOLIEU!$AE:$AE,"")</f>
        <v/>
      </c>
      <c r="N588" s="520" t="str">
        <f>+_xlfn.XLOOKUP($AB588,SOLIEU!$E:$E,SOLIEU!$AH:$AH,"")</f>
        <v/>
      </c>
      <c r="O588" s="520" t="str">
        <f>+_xlfn.XLOOKUP($AB588,SOLIEU!$E:$E,SOLIEU!$AJ:$AJ,"")</f>
        <v/>
      </c>
      <c r="P588" s="521" t="e">
        <f t="shared" si="121"/>
        <v>#VALUE!</v>
      </c>
      <c r="Q588" s="521" t="e">
        <f t="shared" si="122"/>
        <v>#VALUE!</v>
      </c>
      <c r="R588" s="521" t="e">
        <f t="shared" si="123"/>
        <v>#VALUE!</v>
      </c>
      <c r="S588" s="521" t="e">
        <f t="shared" si="124"/>
        <v>#VALUE!</v>
      </c>
      <c r="T588" s="521" t="e">
        <f t="shared" si="125"/>
        <v>#VALUE!</v>
      </c>
      <c r="U588" s="521" t="e">
        <f t="shared" si="126"/>
        <v>#VALUE!</v>
      </c>
      <c r="V588" s="296" t="s">
        <v>46</v>
      </c>
      <c r="Y588" s="48">
        <f t="shared" ref="Y588:Y651" si="130">+$AA$2</f>
        <v>1</v>
      </c>
      <c r="Z588" s="48">
        <f t="shared" si="129"/>
        <v>578</v>
      </c>
      <c r="AA588" s="48" t="str">
        <f t="shared" si="127"/>
        <v>1-578-3D</v>
      </c>
      <c r="AB588" s="419" t="str">
        <f>+_xlfn.XLOOKUP(AA588,SOLIEU!B:B,SOLIEU!E:E,"")</f>
        <v/>
      </c>
      <c r="AC588" s="48"/>
    </row>
    <row r="589" spans="1:29" ht="17.399999999999999" hidden="1" customHeight="1" x14ac:dyDescent="0.3">
      <c r="A589" s="318">
        <f t="shared" si="128"/>
        <v>579</v>
      </c>
      <c r="B589" s="318" t="str">
        <f t="shared" si="118"/>
        <v/>
      </c>
      <c r="C589" s="520" t="str">
        <f>+_xlfn.XLOOKUP($AB589,SOLIEU!$E:$E,SOLIEU!$AP:$AP,"")</f>
        <v/>
      </c>
      <c r="D589" s="520" t="str">
        <f>+_xlfn.XLOOKUP($AB589,SOLIEU!$E:$E,SOLIEU!$AQ:$AQ,"")</f>
        <v/>
      </c>
      <c r="E589" s="520" t="str">
        <f>+_xlfn.XLOOKUP($AB589,SOLIEU!$E:$E,SOLIEU!$W:$W,"")</f>
        <v/>
      </c>
      <c r="F589" s="520" t="str">
        <f>+_xlfn.XLOOKUP($AB589,SOLIEU!$E:$E,SOLIEU!$Z:$Z,"")</f>
        <v/>
      </c>
      <c r="G589" s="520" t="str">
        <f>+_xlfn.XLOOKUP($AB589,SOLIEU!$E:$E,SOLIEU!$AD:$AD,"")</f>
        <v/>
      </c>
      <c r="H589" s="520" t="str">
        <f>+_xlfn.XLOOKUP($AB589,SOLIEU!$E:$E,SOLIEU!$AG:$AG,"")</f>
        <v/>
      </c>
      <c r="I589" s="520" t="str">
        <f>+_xlfn.XLOOKUP($AB589,SOLIEU!$E:$E,SOLIEU!$AI:$AI,"")</f>
        <v/>
      </c>
      <c r="J589" s="521" t="str">
        <f t="shared" si="119"/>
        <v/>
      </c>
      <c r="K589" s="521" t="str">
        <f t="shared" si="120"/>
        <v/>
      </c>
      <c r="L589" s="520" t="str">
        <f>+_xlfn.XLOOKUP($AB589,SOLIEU!$E:$E,SOLIEU!$AA:$AA,"")</f>
        <v/>
      </c>
      <c r="M589" s="520" t="str">
        <f>+_xlfn.XLOOKUP($AB589,SOLIEU!$E:$E,SOLIEU!$AE:$AE,"")</f>
        <v/>
      </c>
      <c r="N589" s="520" t="str">
        <f>+_xlfn.XLOOKUP($AB589,SOLIEU!$E:$E,SOLIEU!$AH:$AH,"")</f>
        <v/>
      </c>
      <c r="O589" s="520" t="str">
        <f>+_xlfn.XLOOKUP($AB589,SOLIEU!$E:$E,SOLIEU!$AJ:$AJ,"")</f>
        <v/>
      </c>
      <c r="P589" s="521" t="e">
        <f t="shared" si="121"/>
        <v>#VALUE!</v>
      </c>
      <c r="Q589" s="521" t="e">
        <f t="shared" si="122"/>
        <v>#VALUE!</v>
      </c>
      <c r="R589" s="521" t="e">
        <f t="shared" si="123"/>
        <v>#VALUE!</v>
      </c>
      <c r="S589" s="521" t="e">
        <f t="shared" si="124"/>
        <v>#VALUE!</v>
      </c>
      <c r="T589" s="521" t="e">
        <f t="shared" si="125"/>
        <v>#VALUE!</v>
      </c>
      <c r="U589" s="521" t="e">
        <f t="shared" si="126"/>
        <v>#VALUE!</v>
      </c>
      <c r="V589" s="296" t="s">
        <v>46</v>
      </c>
      <c r="Y589" s="48">
        <f t="shared" si="130"/>
        <v>1</v>
      </c>
      <c r="Z589" s="48">
        <f t="shared" si="129"/>
        <v>579</v>
      </c>
      <c r="AA589" s="48" t="str">
        <f t="shared" si="127"/>
        <v>1-579-3D</v>
      </c>
      <c r="AB589" s="419" t="str">
        <f>+_xlfn.XLOOKUP(AA589,SOLIEU!B:B,SOLIEU!E:E,"")</f>
        <v/>
      </c>
      <c r="AC589" s="48"/>
    </row>
    <row r="590" spans="1:29" ht="17.399999999999999" hidden="1" customHeight="1" x14ac:dyDescent="0.3">
      <c r="A590" s="318">
        <f t="shared" si="128"/>
        <v>580</v>
      </c>
      <c r="B590" s="318" t="str">
        <f t="shared" si="118"/>
        <v/>
      </c>
      <c r="C590" s="520" t="str">
        <f>+_xlfn.XLOOKUP($AB590,SOLIEU!$E:$E,SOLIEU!$AP:$AP,"")</f>
        <v/>
      </c>
      <c r="D590" s="520" t="str">
        <f>+_xlfn.XLOOKUP($AB590,SOLIEU!$E:$E,SOLIEU!$AQ:$AQ,"")</f>
        <v/>
      </c>
      <c r="E590" s="520" t="str">
        <f>+_xlfn.XLOOKUP($AB590,SOLIEU!$E:$E,SOLIEU!$W:$W,"")</f>
        <v/>
      </c>
      <c r="F590" s="520" t="str">
        <f>+_xlfn.XLOOKUP($AB590,SOLIEU!$E:$E,SOLIEU!$Z:$Z,"")</f>
        <v/>
      </c>
      <c r="G590" s="520" t="str">
        <f>+_xlfn.XLOOKUP($AB590,SOLIEU!$E:$E,SOLIEU!$AD:$AD,"")</f>
        <v/>
      </c>
      <c r="H590" s="520" t="str">
        <f>+_xlfn.XLOOKUP($AB590,SOLIEU!$E:$E,SOLIEU!$AG:$AG,"")</f>
        <v/>
      </c>
      <c r="I590" s="520" t="str">
        <f>+_xlfn.XLOOKUP($AB590,SOLIEU!$E:$E,SOLIEU!$AI:$AI,"")</f>
        <v/>
      </c>
      <c r="J590" s="521" t="str">
        <f t="shared" si="119"/>
        <v/>
      </c>
      <c r="K590" s="521" t="str">
        <f t="shared" si="120"/>
        <v/>
      </c>
      <c r="L590" s="520" t="str">
        <f>+_xlfn.XLOOKUP($AB590,SOLIEU!$E:$E,SOLIEU!$AA:$AA,"")</f>
        <v/>
      </c>
      <c r="M590" s="520" t="str">
        <f>+_xlfn.XLOOKUP($AB590,SOLIEU!$E:$E,SOLIEU!$AE:$AE,"")</f>
        <v/>
      </c>
      <c r="N590" s="520" t="str">
        <f>+_xlfn.XLOOKUP($AB590,SOLIEU!$E:$E,SOLIEU!$AH:$AH,"")</f>
        <v/>
      </c>
      <c r="O590" s="520" t="str">
        <f>+_xlfn.XLOOKUP($AB590,SOLIEU!$E:$E,SOLIEU!$AJ:$AJ,"")</f>
        <v/>
      </c>
      <c r="P590" s="521" t="e">
        <f t="shared" si="121"/>
        <v>#VALUE!</v>
      </c>
      <c r="Q590" s="521" t="e">
        <f t="shared" si="122"/>
        <v>#VALUE!</v>
      </c>
      <c r="R590" s="521" t="e">
        <f t="shared" si="123"/>
        <v>#VALUE!</v>
      </c>
      <c r="S590" s="521" t="e">
        <f t="shared" si="124"/>
        <v>#VALUE!</v>
      </c>
      <c r="T590" s="521" t="e">
        <f t="shared" si="125"/>
        <v>#VALUE!</v>
      </c>
      <c r="U590" s="521" t="e">
        <f t="shared" si="126"/>
        <v>#VALUE!</v>
      </c>
      <c r="V590" s="296" t="s">
        <v>46</v>
      </c>
      <c r="Y590" s="48">
        <f t="shared" si="130"/>
        <v>1</v>
      </c>
      <c r="Z590" s="48">
        <f t="shared" si="129"/>
        <v>580</v>
      </c>
      <c r="AA590" s="48" t="str">
        <f t="shared" si="127"/>
        <v>1-580-3D</v>
      </c>
      <c r="AB590" s="419" t="str">
        <f>+_xlfn.XLOOKUP(AA590,SOLIEU!B:B,SOLIEU!E:E,"")</f>
        <v/>
      </c>
      <c r="AC590" s="48"/>
    </row>
    <row r="591" spans="1:29" ht="17.399999999999999" hidden="1" customHeight="1" x14ac:dyDescent="0.3">
      <c r="A591" s="318">
        <f t="shared" si="128"/>
        <v>581</v>
      </c>
      <c r="B591" s="318" t="str">
        <f t="shared" si="118"/>
        <v/>
      </c>
      <c r="C591" s="520" t="str">
        <f>+_xlfn.XLOOKUP($AB591,SOLIEU!$E:$E,SOLIEU!$AP:$AP,"")</f>
        <v/>
      </c>
      <c r="D591" s="520" t="str">
        <f>+_xlfn.XLOOKUP($AB591,SOLIEU!$E:$E,SOLIEU!$AQ:$AQ,"")</f>
        <v/>
      </c>
      <c r="E591" s="520" t="str">
        <f>+_xlfn.XLOOKUP($AB591,SOLIEU!$E:$E,SOLIEU!$W:$W,"")</f>
        <v/>
      </c>
      <c r="F591" s="520" t="str">
        <f>+_xlfn.XLOOKUP($AB591,SOLIEU!$E:$E,SOLIEU!$Z:$Z,"")</f>
        <v/>
      </c>
      <c r="G591" s="520" t="str">
        <f>+_xlfn.XLOOKUP($AB591,SOLIEU!$E:$E,SOLIEU!$AD:$AD,"")</f>
        <v/>
      </c>
      <c r="H591" s="520" t="str">
        <f>+_xlfn.XLOOKUP($AB591,SOLIEU!$E:$E,SOLIEU!$AG:$AG,"")</f>
        <v/>
      </c>
      <c r="I591" s="520" t="str">
        <f>+_xlfn.XLOOKUP($AB591,SOLIEU!$E:$E,SOLIEU!$AI:$AI,"")</f>
        <v/>
      </c>
      <c r="J591" s="521" t="str">
        <f t="shared" si="119"/>
        <v/>
      </c>
      <c r="K591" s="521" t="str">
        <f t="shared" si="120"/>
        <v/>
      </c>
      <c r="L591" s="520" t="str">
        <f>+_xlfn.XLOOKUP($AB591,SOLIEU!$E:$E,SOLIEU!$AA:$AA,"")</f>
        <v/>
      </c>
      <c r="M591" s="520" t="str">
        <f>+_xlfn.XLOOKUP($AB591,SOLIEU!$E:$E,SOLIEU!$AE:$AE,"")</f>
        <v/>
      </c>
      <c r="N591" s="520" t="str">
        <f>+_xlfn.XLOOKUP($AB591,SOLIEU!$E:$E,SOLIEU!$AH:$AH,"")</f>
        <v/>
      </c>
      <c r="O591" s="520" t="str">
        <f>+_xlfn.XLOOKUP($AB591,SOLIEU!$E:$E,SOLIEU!$AJ:$AJ,"")</f>
        <v/>
      </c>
      <c r="P591" s="521" t="e">
        <f t="shared" si="121"/>
        <v>#VALUE!</v>
      </c>
      <c r="Q591" s="521" t="e">
        <f t="shared" si="122"/>
        <v>#VALUE!</v>
      </c>
      <c r="R591" s="521" t="e">
        <f t="shared" si="123"/>
        <v>#VALUE!</v>
      </c>
      <c r="S591" s="521" t="e">
        <f t="shared" si="124"/>
        <v>#VALUE!</v>
      </c>
      <c r="T591" s="521" t="e">
        <f t="shared" si="125"/>
        <v>#VALUE!</v>
      </c>
      <c r="U591" s="521" t="e">
        <f t="shared" si="126"/>
        <v>#VALUE!</v>
      </c>
      <c r="V591" s="296" t="s">
        <v>46</v>
      </c>
      <c r="Y591" s="48">
        <f t="shared" si="130"/>
        <v>1</v>
      </c>
      <c r="Z591" s="48">
        <f t="shared" si="129"/>
        <v>581</v>
      </c>
      <c r="AA591" s="48" t="str">
        <f t="shared" si="127"/>
        <v>1-581-3D</v>
      </c>
      <c r="AB591" s="419" t="str">
        <f>+_xlfn.XLOOKUP(AA591,SOLIEU!B:B,SOLIEU!E:E,"")</f>
        <v/>
      </c>
      <c r="AC591" s="48"/>
    </row>
    <row r="592" spans="1:29" ht="17.399999999999999" hidden="1" customHeight="1" x14ac:dyDescent="0.3">
      <c r="A592" s="318">
        <f t="shared" si="128"/>
        <v>582</v>
      </c>
      <c r="B592" s="318" t="str">
        <f t="shared" si="118"/>
        <v/>
      </c>
      <c r="C592" s="520" t="str">
        <f>+_xlfn.XLOOKUP($AB592,SOLIEU!$E:$E,SOLIEU!$AP:$AP,"")</f>
        <v/>
      </c>
      <c r="D592" s="520" t="str">
        <f>+_xlfn.XLOOKUP($AB592,SOLIEU!$E:$E,SOLIEU!$AQ:$AQ,"")</f>
        <v/>
      </c>
      <c r="E592" s="520" t="str">
        <f>+_xlfn.XLOOKUP($AB592,SOLIEU!$E:$E,SOLIEU!$W:$W,"")</f>
        <v/>
      </c>
      <c r="F592" s="520" t="str">
        <f>+_xlfn.XLOOKUP($AB592,SOLIEU!$E:$E,SOLIEU!$Z:$Z,"")</f>
        <v/>
      </c>
      <c r="G592" s="520" t="str">
        <f>+_xlfn.XLOOKUP($AB592,SOLIEU!$E:$E,SOLIEU!$AD:$AD,"")</f>
        <v/>
      </c>
      <c r="H592" s="520" t="str">
        <f>+_xlfn.XLOOKUP($AB592,SOLIEU!$E:$E,SOLIEU!$AG:$AG,"")</f>
        <v/>
      </c>
      <c r="I592" s="520" t="str">
        <f>+_xlfn.XLOOKUP($AB592,SOLIEU!$E:$E,SOLIEU!$AI:$AI,"")</f>
        <v/>
      </c>
      <c r="J592" s="521" t="str">
        <f t="shared" si="119"/>
        <v/>
      </c>
      <c r="K592" s="521" t="str">
        <f t="shared" si="120"/>
        <v/>
      </c>
      <c r="L592" s="520" t="str">
        <f>+_xlfn.XLOOKUP($AB592,SOLIEU!$E:$E,SOLIEU!$AA:$AA,"")</f>
        <v/>
      </c>
      <c r="M592" s="520" t="str">
        <f>+_xlfn.XLOOKUP($AB592,SOLIEU!$E:$E,SOLIEU!$AE:$AE,"")</f>
        <v/>
      </c>
      <c r="N592" s="520" t="str">
        <f>+_xlfn.XLOOKUP($AB592,SOLIEU!$E:$E,SOLIEU!$AH:$AH,"")</f>
        <v/>
      </c>
      <c r="O592" s="520" t="str">
        <f>+_xlfn.XLOOKUP($AB592,SOLIEU!$E:$E,SOLIEU!$AJ:$AJ,"")</f>
        <v/>
      </c>
      <c r="P592" s="521" t="e">
        <f t="shared" si="121"/>
        <v>#VALUE!</v>
      </c>
      <c r="Q592" s="521" t="e">
        <f t="shared" si="122"/>
        <v>#VALUE!</v>
      </c>
      <c r="R592" s="521" t="e">
        <f t="shared" si="123"/>
        <v>#VALUE!</v>
      </c>
      <c r="S592" s="521" t="e">
        <f t="shared" si="124"/>
        <v>#VALUE!</v>
      </c>
      <c r="T592" s="521" t="e">
        <f t="shared" si="125"/>
        <v>#VALUE!</v>
      </c>
      <c r="U592" s="521" t="e">
        <f t="shared" si="126"/>
        <v>#VALUE!</v>
      </c>
      <c r="V592" s="296" t="s">
        <v>46</v>
      </c>
      <c r="Y592" s="48">
        <f t="shared" si="130"/>
        <v>1</v>
      </c>
      <c r="Z592" s="48">
        <f t="shared" si="129"/>
        <v>582</v>
      </c>
      <c r="AA592" s="48" t="str">
        <f t="shared" si="127"/>
        <v>1-582-3D</v>
      </c>
      <c r="AB592" s="419" t="str">
        <f>+_xlfn.XLOOKUP(AA592,SOLIEU!B:B,SOLIEU!E:E,"")</f>
        <v/>
      </c>
      <c r="AC592" s="48"/>
    </row>
    <row r="593" spans="1:29" ht="17.399999999999999" hidden="1" customHeight="1" x14ac:dyDescent="0.3">
      <c r="A593" s="318">
        <f t="shared" si="128"/>
        <v>583</v>
      </c>
      <c r="B593" s="318" t="str">
        <f t="shared" si="118"/>
        <v/>
      </c>
      <c r="C593" s="520" t="str">
        <f>+_xlfn.XLOOKUP($AB593,SOLIEU!$E:$E,SOLIEU!$AP:$AP,"")</f>
        <v/>
      </c>
      <c r="D593" s="520" t="str">
        <f>+_xlfn.XLOOKUP($AB593,SOLIEU!$E:$E,SOLIEU!$AQ:$AQ,"")</f>
        <v/>
      </c>
      <c r="E593" s="520" t="str">
        <f>+_xlfn.XLOOKUP($AB593,SOLIEU!$E:$E,SOLIEU!$W:$W,"")</f>
        <v/>
      </c>
      <c r="F593" s="520" t="str">
        <f>+_xlfn.XLOOKUP($AB593,SOLIEU!$E:$E,SOLIEU!$Z:$Z,"")</f>
        <v/>
      </c>
      <c r="G593" s="520" t="str">
        <f>+_xlfn.XLOOKUP($AB593,SOLIEU!$E:$E,SOLIEU!$AD:$AD,"")</f>
        <v/>
      </c>
      <c r="H593" s="520" t="str">
        <f>+_xlfn.XLOOKUP($AB593,SOLIEU!$E:$E,SOLIEU!$AG:$AG,"")</f>
        <v/>
      </c>
      <c r="I593" s="520" t="str">
        <f>+_xlfn.XLOOKUP($AB593,SOLIEU!$E:$E,SOLIEU!$AI:$AI,"")</f>
        <v/>
      </c>
      <c r="J593" s="521" t="str">
        <f t="shared" si="119"/>
        <v/>
      </c>
      <c r="K593" s="521" t="str">
        <f t="shared" si="120"/>
        <v/>
      </c>
      <c r="L593" s="520" t="str">
        <f>+_xlfn.XLOOKUP($AB593,SOLIEU!$E:$E,SOLIEU!$AA:$AA,"")</f>
        <v/>
      </c>
      <c r="M593" s="520" t="str">
        <f>+_xlfn.XLOOKUP($AB593,SOLIEU!$E:$E,SOLIEU!$AE:$AE,"")</f>
        <v/>
      </c>
      <c r="N593" s="520" t="str">
        <f>+_xlfn.XLOOKUP($AB593,SOLIEU!$E:$E,SOLIEU!$AH:$AH,"")</f>
        <v/>
      </c>
      <c r="O593" s="520" t="str">
        <f>+_xlfn.XLOOKUP($AB593,SOLIEU!$E:$E,SOLIEU!$AJ:$AJ,"")</f>
        <v/>
      </c>
      <c r="P593" s="521" t="e">
        <f t="shared" si="121"/>
        <v>#VALUE!</v>
      </c>
      <c r="Q593" s="521" t="e">
        <f t="shared" si="122"/>
        <v>#VALUE!</v>
      </c>
      <c r="R593" s="521" t="e">
        <f t="shared" si="123"/>
        <v>#VALUE!</v>
      </c>
      <c r="S593" s="521" t="e">
        <f t="shared" si="124"/>
        <v>#VALUE!</v>
      </c>
      <c r="T593" s="521" t="e">
        <f t="shared" si="125"/>
        <v>#VALUE!</v>
      </c>
      <c r="U593" s="521" t="e">
        <f t="shared" si="126"/>
        <v>#VALUE!</v>
      </c>
      <c r="V593" s="296" t="s">
        <v>46</v>
      </c>
      <c r="Y593" s="48">
        <f t="shared" si="130"/>
        <v>1</v>
      </c>
      <c r="Z593" s="48">
        <f t="shared" si="129"/>
        <v>583</v>
      </c>
      <c r="AA593" s="48" t="str">
        <f t="shared" si="127"/>
        <v>1-583-3D</v>
      </c>
      <c r="AB593" s="419" t="str">
        <f>+_xlfn.XLOOKUP(AA593,SOLIEU!B:B,SOLIEU!E:E,"")</f>
        <v/>
      </c>
      <c r="AC593" s="48"/>
    </row>
    <row r="594" spans="1:29" ht="17.399999999999999" hidden="1" customHeight="1" x14ac:dyDescent="0.3">
      <c r="A594" s="318">
        <f t="shared" si="128"/>
        <v>584</v>
      </c>
      <c r="B594" s="318" t="str">
        <f t="shared" ref="B594:B657" si="131">+AB594</f>
        <v/>
      </c>
      <c r="C594" s="520" t="str">
        <f>+_xlfn.XLOOKUP($AB594,SOLIEU!$E:$E,SOLIEU!$AP:$AP,"")</f>
        <v/>
      </c>
      <c r="D594" s="520" t="str">
        <f>+_xlfn.XLOOKUP($AB594,SOLIEU!$E:$E,SOLIEU!$AQ:$AQ,"")</f>
        <v/>
      </c>
      <c r="E594" s="520" t="str">
        <f>+_xlfn.XLOOKUP($AB594,SOLIEU!$E:$E,SOLIEU!$W:$W,"")</f>
        <v/>
      </c>
      <c r="F594" s="520" t="str">
        <f>+_xlfn.XLOOKUP($AB594,SOLIEU!$E:$E,SOLIEU!$Z:$Z,"")</f>
        <v/>
      </c>
      <c r="G594" s="520" t="str">
        <f>+_xlfn.XLOOKUP($AB594,SOLIEU!$E:$E,SOLIEU!$AD:$AD,"")</f>
        <v/>
      </c>
      <c r="H594" s="520" t="str">
        <f>+_xlfn.XLOOKUP($AB594,SOLIEU!$E:$E,SOLIEU!$AG:$AG,"")</f>
        <v/>
      </c>
      <c r="I594" s="520" t="str">
        <f>+_xlfn.XLOOKUP($AB594,SOLIEU!$E:$E,SOLIEU!$AI:$AI,"")</f>
        <v/>
      </c>
      <c r="J594" s="521" t="str">
        <f t="shared" ref="J594:J657" si="132">+D594</f>
        <v/>
      </c>
      <c r="K594" s="521" t="str">
        <f t="shared" ref="K594:K657" si="133">+E594</f>
        <v/>
      </c>
      <c r="L594" s="520" t="str">
        <f>+_xlfn.XLOOKUP($AB594,SOLIEU!$E:$E,SOLIEU!$AA:$AA,"")</f>
        <v/>
      </c>
      <c r="M594" s="520" t="str">
        <f>+_xlfn.XLOOKUP($AB594,SOLIEU!$E:$E,SOLIEU!$AE:$AE,"")</f>
        <v/>
      </c>
      <c r="N594" s="520" t="str">
        <f>+_xlfn.XLOOKUP($AB594,SOLIEU!$E:$E,SOLIEU!$AH:$AH,"")</f>
        <v/>
      </c>
      <c r="O594" s="520" t="str">
        <f>+_xlfn.XLOOKUP($AB594,SOLIEU!$E:$E,SOLIEU!$AJ:$AJ,"")</f>
        <v/>
      </c>
      <c r="P594" s="521" t="e">
        <f t="shared" ref="P594:P657" si="134">+J594-D594</f>
        <v>#VALUE!</v>
      </c>
      <c r="Q594" s="521" t="e">
        <f t="shared" ref="Q594:Q657" si="135">+K594-E594</f>
        <v>#VALUE!</v>
      </c>
      <c r="R594" s="521" t="e">
        <f t="shared" ref="R594:R657" si="136">+L594-F594</f>
        <v>#VALUE!</v>
      </c>
      <c r="S594" s="521" t="e">
        <f t="shared" ref="S594:S657" si="137">+M594-G594</f>
        <v>#VALUE!</v>
      </c>
      <c r="T594" s="521" t="e">
        <f t="shared" ref="T594:T657" si="138">+N594-H594</f>
        <v>#VALUE!</v>
      </c>
      <c r="U594" s="521" t="e">
        <f t="shared" ref="U594:U657" si="139">+O594-I594</f>
        <v>#VALUE!</v>
      </c>
      <c r="V594" s="296" t="s">
        <v>46</v>
      </c>
      <c r="Y594" s="48">
        <f t="shared" si="130"/>
        <v>1</v>
      </c>
      <c r="Z594" s="48">
        <f t="shared" si="129"/>
        <v>584</v>
      </c>
      <c r="AA594" s="48" t="str">
        <f t="shared" ref="AA594:AA657" si="140">+Y594&amp;"-"&amp;Z594&amp;"-"&amp;$AA$4</f>
        <v>1-584-3D</v>
      </c>
      <c r="AB594" s="419" t="str">
        <f>+_xlfn.XLOOKUP(AA594,SOLIEU!B:B,SOLIEU!E:E,"")</f>
        <v/>
      </c>
      <c r="AC594" s="48"/>
    </row>
    <row r="595" spans="1:29" ht="17.399999999999999" hidden="1" customHeight="1" x14ac:dyDescent="0.3">
      <c r="A595" s="318">
        <f t="shared" si="128"/>
        <v>585</v>
      </c>
      <c r="B595" s="318" t="str">
        <f t="shared" si="131"/>
        <v/>
      </c>
      <c r="C595" s="520" t="str">
        <f>+_xlfn.XLOOKUP($AB595,SOLIEU!$E:$E,SOLIEU!$AP:$AP,"")</f>
        <v/>
      </c>
      <c r="D595" s="520" t="str">
        <f>+_xlfn.XLOOKUP($AB595,SOLIEU!$E:$E,SOLIEU!$AQ:$AQ,"")</f>
        <v/>
      </c>
      <c r="E595" s="520" t="str">
        <f>+_xlfn.XLOOKUP($AB595,SOLIEU!$E:$E,SOLIEU!$W:$W,"")</f>
        <v/>
      </c>
      <c r="F595" s="520" t="str">
        <f>+_xlfn.XLOOKUP($AB595,SOLIEU!$E:$E,SOLIEU!$Z:$Z,"")</f>
        <v/>
      </c>
      <c r="G595" s="520" t="str">
        <f>+_xlfn.XLOOKUP($AB595,SOLIEU!$E:$E,SOLIEU!$AD:$AD,"")</f>
        <v/>
      </c>
      <c r="H595" s="520" t="str">
        <f>+_xlfn.XLOOKUP($AB595,SOLIEU!$E:$E,SOLIEU!$AG:$AG,"")</f>
        <v/>
      </c>
      <c r="I595" s="520" t="str">
        <f>+_xlfn.XLOOKUP($AB595,SOLIEU!$E:$E,SOLIEU!$AI:$AI,"")</f>
        <v/>
      </c>
      <c r="J595" s="521" t="str">
        <f t="shared" si="132"/>
        <v/>
      </c>
      <c r="K595" s="521" t="str">
        <f t="shared" si="133"/>
        <v/>
      </c>
      <c r="L595" s="520" t="str">
        <f>+_xlfn.XLOOKUP($AB595,SOLIEU!$E:$E,SOLIEU!$AA:$AA,"")</f>
        <v/>
      </c>
      <c r="M595" s="520" t="str">
        <f>+_xlfn.XLOOKUP($AB595,SOLIEU!$E:$E,SOLIEU!$AE:$AE,"")</f>
        <v/>
      </c>
      <c r="N595" s="520" t="str">
        <f>+_xlfn.XLOOKUP($AB595,SOLIEU!$E:$E,SOLIEU!$AH:$AH,"")</f>
        <v/>
      </c>
      <c r="O595" s="520" t="str">
        <f>+_xlfn.XLOOKUP($AB595,SOLIEU!$E:$E,SOLIEU!$AJ:$AJ,"")</f>
        <v/>
      </c>
      <c r="P595" s="521" t="e">
        <f t="shared" si="134"/>
        <v>#VALUE!</v>
      </c>
      <c r="Q595" s="521" t="e">
        <f t="shared" si="135"/>
        <v>#VALUE!</v>
      </c>
      <c r="R595" s="521" t="e">
        <f t="shared" si="136"/>
        <v>#VALUE!</v>
      </c>
      <c r="S595" s="521" t="e">
        <f t="shared" si="137"/>
        <v>#VALUE!</v>
      </c>
      <c r="T595" s="521" t="e">
        <f t="shared" si="138"/>
        <v>#VALUE!</v>
      </c>
      <c r="U595" s="521" t="e">
        <f t="shared" si="139"/>
        <v>#VALUE!</v>
      </c>
      <c r="V595" s="296" t="s">
        <v>46</v>
      </c>
      <c r="Y595" s="48">
        <f t="shared" si="130"/>
        <v>1</v>
      </c>
      <c r="Z595" s="48">
        <f t="shared" si="129"/>
        <v>585</v>
      </c>
      <c r="AA595" s="48" t="str">
        <f t="shared" si="140"/>
        <v>1-585-3D</v>
      </c>
      <c r="AB595" s="419" t="str">
        <f>+_xlfn.XLOOKUP(AA595,SOLIEU!B:B,SOLIEU!E:E,"")</f>
        <v/>
      </c>
      <c r="AC595" s="48"/>
    </row>
    <row r="596" spans="1:29" ht="17.399999999999999" hidden="1" customHeight="1" x14ac:dyDescent="0.3">
      <c r="A596" s="318">
        <f t="shared" si="128"/>
        <v>586</v>
      </c>
      <c r="B596" s="318" t="str">
        <f t="shared" si="131"/>
        <v/>
      </c>
      <c r="C596" s="520" t="str">
        <f>+_xlfn.XLOOKUP($AB596,SOLIEU!$E:$E,SOLIEU!$AP:$AP,"")</f>
        <v/>
      </c>
      <c r="D596" s="520" t="str">
        <f>+_xlfn.XLOOKUP($AB596,SOLIEU!$E:$E,SOLIEU!$AQ:$AQ,"")</f>
        <v/>
      </c>
      <c r="E596" s="520" t="str">
        <f>+_xlfn.XLOOKUP($AB596,SOLIEU!$E:$E,SOLIEU!$W:$W,"")</f>
        <v/>
      </c>
      <c r="F596" s="520" t="str">
        <f>+_xlfn.XLOOKUP($AB596,SOLIEU!$E:$E,SOLIEU!$Z:$Z,"")</f>
        <v/>
      </c>
      <c r="G596" s="520" t="str">
        <f>+_xlfn.XLOOKUP($AB596,SOLIEU!$E:$E,SOLIEU!$AD:$AD,"")</f>
        <v/>
      </c>
      <c r="H596" s="520" t="str">
        <f>+_xlfn.XLOOKUP($AB596,SOLIEU!$E:$E,SOLIEU!$AG:$AG,"")</f>
        <v/>
      </c>
      <c r="I596" s="520" t="str">
        <f>+_xlfn.XLOOKUP($AB596,SOLIEU!$E:$E,SOLIEU!$AI:$AI,"")</f>
        <v/>
      </c>
      <c r="J596" s="521" t="str">
        <f t="shared" si="132"/>
        <v/>
      </c>
      <c r="K596" s="521" t="str">
        <f t="shared" si="133"/>
        <v/>
      </c>
      <c r="L596" s="520" t="str">
        <f>+_xlfn.XLOOKUP($AB596,SOLIEU!$E:$E,SOLIEU!$AA:$AA,"")</f>
        <v/>
      </c>
      <c r="M596" s="520" t="str">
        <f>+_xlfn.XLOOKUP($AB596,SOLIEU!$E:$E,SOLIEU!$AE:$AE,"")</f>
        <v/>
      </c>
      <c r="N596" s="520" t="str">
        <f>+_xlfn.XLOOKUP($AB596,SOLIEU!$E:$E,SOLIEU!$AH:$AH,"")</f>
        <v/>
      </c>
      <c r="O596" s="520" t="str">
        <f>+_xlfn.XLOOKUP($AB596,SOLIEU!$E:$E,SOLIEU!$AJ:$AJ,"")</f>
        <v/>
      </c>
      <c r="P596" s="521" t="e">
        <f t="shared" si="134"/>
        <v>#VALUE!</v>
      </c>
      <c r="Q596" s="521" t="e">
        <f t="shared" si="135"/>
        <v>#VALUE!</v>
      </c>
      <c r="R596" s="521" t="e">
        <f t="shared" si="136"/>
        <v>#VALUE!</v>
      </c>
      <c r="S596" s="521" t="e">
        <f t="shared" si="137"/>
        <v>#VALUE!</v>
      </c>
      <c r="T596" s="521" t="e">
        <f t="shared" si="138"/>
        <v>#VALUE!</v>
      </c>
      <c r="U596" s="521" t="e">
        <f t="shared" si="139"/>
        <v>#VALUE!</v>
      </c>
      <c r="V596" s="296" t="s">
        <v>46</v>
      </c>
      <c r="Y596" s="48">
        <f t="shared" si="130"/>
        <v>1</v>
      </c>
      <c r="Z596" s="48">
        <f t="shared" si="129"/>
        <v>586</v>
      </c>
      <c r="AA596" s="48" t="str">
        <f t="shared" si="140"/>
        <v>1-586-3D</v>
      </c>
      <c r="AB596" s="419" t="str">
        <f>+_xlfn.XLOOKUP(AA596,SOLIEU!B:B,SOLIEU!E:E,"")</f>
        <v/>
      </c>
      <c r="AC596" s="48"/>
    </row>
    <row r="597" spans="1:29" ht="17.399999999999999" hidden="1" customHeight="1" x14ac:dyDescent="0.3">
      <c r="A597" s="318">
        <f t="shared" si="128"/>
        <v>587</v>
      </c>
      <c r="B597" s="318" t="str">
        <f t="shared" si="131"/>
        <v/>
      </c>
      <c r="C597" s="520" t="str">
        <f>+_xlfn.XLOOKUP($AB597,SOLIEU!$E:$E,SOLIEU!$AP:$AP,"")</f>
        <v/>
      </c>
      <c r="D597" s="520" t="str">
        <f>+_xlfn.XLOOKUP($AB597,SOLIEU!$E:$E,SOLIEU!$AQ:$AQ,"")</f>
        <v/>
      </c>
      <c r="E597" s="520" t="str">
        <f>+_xlfn.XLOOKUP($AB597,SOLIEU!$E:$E,SOLIEU!$W:$W,"")</f>
        <v/>
      </c>
      <c r="F597" s="520" t="str">
        <f>+_xlfn.XLOOKUP($AB597,SOLIEU!$E:$E,SOLIEU!$Z:$Z,"")</f>
        <v/>
      </c>
      <c r="G597" s="520" t="str">
        <f>+_xlfn.XLOOKUP($AB597,SOLIEU!$E:$E,SOLIEU!$AD:$AD,"")</f>
        <v/>
      </c>
      <c r="H597" s="520" t="str">
        <f>+_xlfn.XLOOKUP($AB597,SOLIEU!$E:$E,SOLIEU!$AG:$AG,"")</f>
        <v/>
      </c>
      <c r="I597" s="520" t="str">
        <f>+_xlfn.XLOOKUP($AB597,SOLIEU!$E:$E,SOLIEU!$AI:$AI,"")</f>
        <v/>
      </c>
      <c r="J597" s="521" t="str">
        <f t="shared" si="132"/>
        <v/>
      </c>
      <c r="K597" s="521" t="str">
        <f t="shared" si="133"/>
        <v/>
      </c>
      <c r="L597" s="520" t="str">
        <f>+_xlfn.XLOOKUP($AB597,SOLIEU!$E:$E,SOLIEU!$AA:$AA,"")</f>
        <v/>
      </c>
      <c r="M597" s="520" t="str">
        <f>+_xlfn.XLOOKUP($AB597,SOLIEU!$E:$E,SOLIEU!$AE:$AE,"")</f>
        <v/>
      </c>
      <c r="N597" s="520" t="str">
        <f>+_xlfn.XLOOKUP($AB597,SOLIEU!$E:$E,SOLIEU!$AH:$AH,"")</f>
        <v/>
      </c>
      <c r="O597" s="520" t="str">
        <f>+_xlfn.XLOOKUP($AB597,SOLIEU!$E:$E,SOLIEU!$AJ:$AJ,"")</f>
        <v/>
      </c>
      <c r="P597" s="521" t="e">
        <f t="shared" si="134"/>
        <v>#VALUE!</v>
      </c>
      <c r="Q597" s="521" t="e">
        <f t="shared" si="135"/>
        <v>#VALUE!</v>
      </c>
      <c r="R597" s="521" t="e">
        <f t="shared" si="136"/>
        <v>#VALUE!</v>
      </c>
      <c r="S597" s="521" t="e">
        <f t="shared" si="137"/>
        <v>#VALUE!</v>
      </c>
      <c r="T597" s="521" t="e">
        <f t="shared" si="138"/>
        <v>#VALUE!</v>
      </c>
      <c r="U597" s="521" t="e">
        <f t="shared" si="139"/>
        <v>#VALUE!</v>
      </c>
      <c r="V597" s="296" t="s">
        <v>46</v>
      </c>
      <c r="Y597" s="48">
        <f t="shared" si="130"/>
        <v>1</v>
      </c>
      <c r="Z597" s="48">
        <f t="shared" si="129"/>
        <v>587</v>
      </c>
      <c r="AA597" s="48" t="str">
        <f t="shared" si="140"/>
        <v>1-587-3D</v>
      </c>
      <c r="AB597" s="419" t="str">
        <f>+_xlfn.XLOOKUP(AA597,SOLIEU!B:B,SOLIEU!E:E,"")</f>
        <v/>
      </c>
      <c r="AC597" s="48"/>
    </row>
    <row r="598" spans="1:29" ht="17.399999999999999" hidden="1" customHeight="1" x14ac:dyDescent="0.3">
      <c r="A598" s="318">
        <f t="shared" si="128"/>
        <v>588</v>
      </c>
      <c r="B598" s="318" t="str">
        <f t="shared" si="131"/>
        <v/>
      </c>
      <c r="C598" s="520" t="str">
        <f>+_xlfn.XLOOKUP($AB598,SOLIEU!$E:$E,SOLIEU!$AP:$AP,"")</f>
        <v/>
      </c>
      <c r="D598" s="520" t="str">
        <f>+_xlfn.XLOOKUP($AB598,SOLIEU!$E:$E,SOLIEU!$AQ:$AQ,"")</f>
        <v/>
      </c>
      <c r="E598" s="520" t="str">
        <f>+_xlfn.XLOOKUP($AB598,SOLIEU!$E:$E,SOLIEU!$W:$W,"")</f>
        <v/>
      </c>
      <c r="F598" s="520" t="str">
        <f>+_xlfn.XLOOKUP($AB598,SOLIEU!$E:$E,SOLIEU!$Z:$Z,"")</f>
        <v/>
      </c>
      <c r="G598" s="520" t="str">
        <f>+_xlfn.XLOOKUP($AB598,SOLIEU!$E:$E,SOLIEU!$AD:$AD,"")</f>
        <v/>
      </c>
      <c r="H598" s="520" t="str">
        <f>+_xlfn.XLOOKUP($AB598,SOLIEU!$E:$E,SOLIEU!$AG:$AG,"")</f>
        <v/>
      </c>
      <c r="I598" s="520" t="str">
        <f>+_xlfn.XLOOKUP($AB598,SOLIEU!$E:$E,SOLIEU!$AI:$AI,"")</f>
        <v/>
      </c>
      <c r="J598" s="521" t="str">
        <f t="shared" si="132"/>
        <v/>
      </c>
      <c r="K598" s="521" t="str">
        <f t="shared" si="133"/>
        <v/>
      </c>
      <c r="L598" s="520" t="str">
        <f>+_xlfn.XLOOKUP($AB598,SOLIEU!$E:$E,SOLIEU!$AA:$AA,"")</f>
        <v/>
      </c>
      <c r="M598" s="520" t="str">
        <f>+_xlfn.XLOOKUP($AB598,SOLIEU!$E:$E,SOLIEU!$AE:$AE,"")</f>
        <v/>
      </c>
      <c r="N598" s="520" t="str">
        <f>+_xlfn.XLOOKUP($AB598,SOLIEU!$E:$E,SOLIEU!$AH:$AH,"")</f>
        <v/>
      </c>
      <c r="O598" s="520" t="str">
        <f>+_xlfn.XLOOKUP($AB598,SOLIEU!$E:$E,SOLIEU!$AJ:$AJ,"")</f>
        <v/>
      </c>
      <c r="P598" s="521" t="e">
        <f t="shared" si="134"/>
        <v>#VALUE!</v>
      </c>
      <c r="Q598" s="521" t="e">
        <f t="shared" si="135"/>
        <v>#VALUE!</v>
      </c>
      <c r="R598" s="521" t="e">
        <f t="shared" si="136"/>
        <v>#VALUE!</v>
      </c>
      <c r="S598" s="521" t="e">
        <f t="shared" si="137"/>
        <v>#VALUE!</v>
      </c>
      <c r="T598" s="521" t="e">
        <f t="shared" si="138"/>
        <v>#VALUE!</v>
      </c>
      <c r="U598" s="521" t="e">
        <f t="shared" si="139"/>
        <v>#VALUE!</v>
      </c>
      <c r="V598" s="296" t="s">
        <v>46</v>
      </c>
      <c r="Y598" s="48">
        <f t="shared" si="130"/>
        <v>1</v>
      </c>
      <c r="Z598" s="48">
        <f t="shared" si="129"/>
        <v>588</v>
      </c>
      <c r="AA598" s="48" t="str">
        <f t="shared" si="140"/>
        <v>1-588-3D</v>
      </c>
      <c r="AB598" s="419" t="str">
        <f>+_xlfn.XLOOKUP(AA598,SOLIEU!B:B,SOLIEU!E:E,"")</f>
        <v/>
      </c>
      <c r="AC598" s="48"/>
    </row>
    <row r="599" spans="1:29" ht="17.399999999999999" hidden="1" customHeight="1" x14ac:dyDescent="0.3">
      <c r="A599" s="318">
        <f t="shared" si="128"/>
        <v>589</v>
      </c>
      <c r="B599" s="318" t="str">
        <f t="shared" si="131"/>
        <v/>
      </c>
      <c r="C599" s="520" t="str">
        <f>+_xlfn.XLOOKUP($AB599,SOLIEU!$E:$E,SOLIEU!$AP:$AP,"")</f>
        <v/>
      </c>
      <c r="D599" s="520" t="str">
        <f>+_xlfn.XLOOKUP($AB599,SOLIEU!$E:$E,SOLIEU!$AQ:$AQ,"")</f>
        <v/>
      </c>
      <c r="E599" s="520" t="str">
        <f>+_xlfn.XLOOKUP($AB599,SOLIEU!$E:$E,SOLIEU!$W:$W,"")</f>
        <v/>
      </c>
      <c r="F599" s="520" t="str">
        <f>+_xlfn.XLOOKUP($AB599,SOLIEU!$E:$E,SOLIEU!$Z:$Z,"")</f>
        <v/>
      </c>
      <c r="G599" s="520" t="str">
        <f>+_xlfn.XLOOKUP($AB599,SOLIEU!$E:$E,SOLIEU!$AD:$AD,"")</f>
        <v/>
      </c>
      <c r="H599" s="520" t="str">
        <f>+_xlfn.XLOOKUP($AB599,SOLIEU!$E:$E,SOLIEU!$AG:$AG,"")</f>
        <v/>
      </c>
      <c r="I599" s="520" t="str">
        <f>+_xlfn.XLOOKUP($AB599,SOLIEU!$E:$E,SOLIEU!$AI:$AI,"")</f>
        <v/>
      </c>
      <c r="J599" s="521" t="str">
        <f t="shared" si="132"/>
        <v/>
      </c>
      <c r="K599" s="521" t="str">
        <f t="shared" si="133"/>
        <v/>
      </c>
      <c r="L599" s="520" t="str">
        <f>+_xlfn.XLOOKUP($AB599,SOLIEU!$E:$E,SOLIEU!$AA:$AA,"")</f>
        <v/>
      </c>
      <c r="M599" s="520" t="str">
        <f>+_xlfn.XLOOKUP($AB599,SOLIEU!$E:$E,SOLIEU!$AE:$AE,"")</f>
        <v/>
      </c>
      <c r="N599" s="520" t="str">
        <f>+_xlfn.XLOOKUP($AB599,SOLIEU!$E:$E,SOLIEU!$AH:$AH,"")</f>
        <v/>
      </c>
      <c r="O599" s="520" t="str">
        <f>+_xlfn.XLOOKUP($AB599,SOLIEU!$E:$E,SOLIEU!$AJ:$AJ,"")</f>
        <v/>
      </c>
      <c r="P599" s="521" t="e">
        <f t="shared" si="134"/>
        <v>#VALUE!</v>
      </c>
      <c r="Q599" s="521" t="e">
        <f t="shared" si="135"/>
        <v>#VALUE!</v>
      </c>
      <c r="R599" s="521" t="e">
        <f t="shared" si="136"/>
        <v>#VALUE!</v>
      </c>
      <c r="S599" s="521" t="e">
        <f t="shared" si="137"/>
        <v>#VALUE!</v>
      </c>
      <c r="T599" s="521" t="e">
        <f t="shared" si="138"/>
        <v>#VALUE!</v>
      </c>
      <c r="U599" s="521" t="e">
        <f t="shared" si="139"/>
        <v>#VALUE!</v>
      </c>
      <c r="V599" s="296" t="s">
        <v>46</v>
      </c>
      <c r="Y599" s="48">
        <f t="shared" si="130"/>
        <v>1</v>
      </c>
      <c r="Z599" s="48">
        <f t="shared" si="129"/>
        <v>589</v>
      </c>
      <c r="AA599" s="48" t="str">
        <f t="shared" si="140"/>
        <v>1-589-3D</v>
      </c>
      <c r="AB599" s="419" t="str">
        <f>+_xlfn.XLOOKUP(AA599,SOLIEU!B:B,SOLIEU!E:E,"")</f>
        <v/>
      </c>
      <c r="AC599" s="48"/>
    </row>
    <row r="600" spans="1:29" ht="17.399999999999999" hidden="1" customHeight="1" x14ac:dyDescent="0.3">
      <c r="A600" s="318">
        <f t="shared" si="128"/>
        <v>590</v>
      </c>
      <c r="B600" s="318" t="str">
        <f t="shared" si="131"/>
        <v/>
      </c>
      <c r="C600" s="520" t="str">
        <f>+_xlfn.XLOOKUP($AB600,SOLIEU!$E:$E,SOLIEU!$AP:$AP,"")</f>
        <v/>
      </c>
      <c r="D600" s="520" t="str">
        <f>+_xlfn.XLOOKUP($AB600,SOLIEU!$E:$E,SOLIEU!$AQ:$AQ,"")</f>
        <v/>
      </c>
      <c r="E600" s="520" t="str">
        <f>+_xlfn.XLOOKUP($AB600,SOLIEU!$E:$E,SOLIEU!$W:$W,"")</f>
        <v/>
      </c>
      <c r="F600" s="520" t="str">
        <f>+_xlfn.XLOOKUP($AB600,SOLIEU!$E:$E,SOLIEU!$Z:$Z,"")</f>
        <v/>
      </c>
      <c r="G600" s="520" t="str">
        <f>+_xlfn.XLOOKUP($AB600,SOLIEU!$E:$E,SOLIEU!$AD:$AD,"")</f>
        <v/>
      </c>
      <c r="H600" s="520" t="str">
        <f>+_xlfn.XLOOKUP($AB600,SOLIEU!$E:$E,SOLIEU!$AG:$AG,"")</f>
        <v/>
      </c>
      <c r="I600" s="520" t="str">
        <f>+_xlfn.XLOOKUP($AB600,SOLIEU!$E:$E,SOLIEU!$AI:$AI,"")</f>
        <v/>
      </c>
      <c r="J600" s="521" t="str">
        <f t="shared" si="132"/>
        <v/>
      </c>
      <c r="K600" s="521" t="str">
        <f t="shared" si="133"/>
        <v/>
      </c>
      <c r="L600" s="520" t="str">
        <f>+_xlfn.XLOOKUP($AB600,SOLIEU!$E:$E,SOLIEU!$AA:$AA,"")</f>
        <v/>
      </c>
      <c r="M600" s="520" t="str">
        <f>+_xlfn.XLOOKUP($AB600,SOLIEU!$E:$E,SOLIEU!$AE:$AE,"")</f>
        <v/>
      </c>
      <c r="N600" s="520" t="str">
        <f>+_xlfn.XLOOKUP($AB600,SOLIEU!$E:$E,SOLIEU!$AH:$AH,"")</f>
        <v/>
      </c>
      <c r="O600" s="520" t="str">
        <f>+_xlfn.XLOOKUP($AB600,SOLIEU!$E:$E,SOLIEU!$AJ:$AJ,"")</f>
        <v/>
      </c>
      <c r="P600" s="521" t="e">
        <f t="shared" si="134"/>
        <v>#VALUE!</v>
      </c>
      <c r="Q600" s="521" t="e">
        <f t="shared" si="135"/>
        <v>#VALUE!</v>
      </c>
      <c r="R600" s="521" t="e">
        <f t="shared" si="136"/>
        <v>#VALUE!</v>
      </c>
      <c r="S600" s="521" t="e">
        <f t="shared" si="137"/>
        <v>#VALUE!</v>
      </c>
      <c r="T600" s="521" t="e">
        <f t="shared" si="138"/>
        <v>#VALUE!</v>
      </c>
      <c r="U600" s="521" t="e">
        <f t="shared" si="139"/>
        <v>#VALUE!</v>
      </c>
      <c r="V600" s="296" t="s">
        <v>46</v>
      </c>
      <c r="Y600" s="48">
        <f t="shared" si="130"/>
        <v>1</v>
      </c>
      <c r="Z600" s="48">
        <f t="shared" si="129"/>
        <v>590</v>
      </c>
      <c r="AA600" s="48" t="str">
        <f t="shared" si="140"/>
        <v>1-590-3D</v>
      </c>
      <c r="AB600" s="419" t="str">
        <f>+_xlfn.XLOOKUP(AA600,SOLIEU!B:B,SOLIEU!E:E,"")</f>
        <v/>
      </c>
      <c r="AC600" s="48"/>
    </row>
    <row r="601" spans="1:29" ht="17.399999999999999" hidden="1" customHeight="1" x14ac:dyDescent="0.3">
      <c r="A601" s="318">
        <f t="shared" si="128"/>
        <v>591</v>
      </c>
      <c r="B601" s="318" t="str">
        <f t="shared" si="131"/>
        <v/>
      </c>
      <c r="C601" s="520" t="str">
        <f>+_xlfn.XLOOKUP($AB601,SOLIEU!$E:$E,SOLIEU!$AP:$AP,"")</f>
        <v/>
      </c>
      <c r="D601" s="520" t="str">
        <f>+_xlfn.XLOOKUP($AB601,SOLIEU!$E:$E,SOLIEU!$AQ:$AQ,"")</f>
        <v/>
      </c>
      <c r="E601" s="520" t="str">
        <f>+_xlfn.XLOOKUP($AB601,SOLIEU!$E:$E,SOLIEU!$W:$W,"")</f>
        <v/>
      </c>
      <c r="F601" s="520" t="str">
        <f>+_xlfn.XLOOKUP($AB601,SOLIEU!$E:$E,SOLIEU!$Z:$Z,"")</f>
        <v/>
      </c>
      <c r="G601" s="520" t="str">
        <f>+_xlfn.XLOOKUP($AB601,SOLIEU!$E:$E,SOLIEU!$AD:$AD,"")</f>
        <v/>
      </c>
      <c r="H601" s="520" t="str">
        <f>+_xlfn.XLOOKUP($AB601,SOLIEU!$E:$E,SOLIEU!$AG:$AG,"")</f>
        <v/>
      </c>
      <c r="I601" s="520" t="str">
        <f>+_xlfn.XLOOKUP($AB601,SOLIEU!$E:$E,SOLIEU!$AI:$AI,"")</f>
        <v/>
      </c>
      <c r="J601" s="521" t="str">
        <f t="shared" si="132"/>
        <v/>
      </c>
      <c r="K601" s="521" t="str">
        <f t="shared" si="133"/>
        <v/>
      </c>
      <c r="L601" s="520" t="str">
        <f>+_xlfn.XLOOKUP($AB601,SOLIEU!$E:$E,SOLIEU!$AA:$AA,"")</f>
        <v/>
      </c>
      <c r="M601" s="520" t="str">
        <f>+_xlfn.XLOOKUP($AB601,SOLIEU!$E:$E,SOLIEU!$AE:$AE,"")</f>
        <v/>
      </c>
      <c r="N601" s="520" t="str">
        <f>+_xlfn.XLOOKUP($AB601,SOLIEU!$E:$E,SOLIEU!$AH:$AH,"")</f>
        <v/>
      </c>
      <c r="O601" s="520" t="str">
        <f>+_xlfn.XLOOKUP($AB601,SOLIEU!$E:$E,SOLIEU!$AJ:$AJ,"")</f>
        <v/>
      </c>
      <c r="P601" s="521" t="e">
        <f t="shared" si="134"/>
        <v>#VALUE!</v>
      </c>
      <c r="Q601" s="521" t="e">
        <f t="shared" si="135"/>
        <v>#VALUE!</v>
      </c>
      <c r="R601" s="521" t="e">
        <f t="shared" si="136"/>
        <v>#VALUE!</v>
      </c>
      <c r="S601" s="521" t="e">
        <f t="shared" si="137"/>
        <v>#VALUE!</v>
      </c>
      <c r="T601" s="521" t="e">
        <f t="shared" si="138"/>
        <v>#VALUE!</v>
      </c>
      <c r="U601" s="521" t="e">
        <f t="shared" si="139"/>
        <v>#VALUE!</v>
      </c>
      <c r="V601" s="296" t="s">
        <v>46</v>
      </c>
      <c r="Y601" s="48">
        <f t="shared" si="130"/>
        <v>1</v>
      </c>
      <c r="Z601" s="48">
        <f t="shared" si="129"/>
        <v>591</v>
      </c>
      <c r="AA601" s="48" t="str">
        <f t="shared" si="140"/>
        <v>1-591-3D</v>
      </c>
      <c r="AB601" s="419" t="str">
        <f>+_xlfn.XLOOKUP(AA601,SOLIEU!B:B,SOLIEU!E:E,"")</f>
        <v/>
      </c>
      <c r="AC601" s="48"/>
    </row>
    <row r="602" spans="1:29" ht="17.399999999999999" hidden="1" customHeight="1" x14ac:dyDescent="0.3">
      <c r="A602" s="318">
        <f t="shared" si="128"/>
        <v>592</v>
      </c>
      <c r="B602" s="318" t="str">
        <f t="shared" si="131"/>
        <v/>
      </c>
      <c r="C602" s="520" t="str">
        <f>+_xlfn.XLOOKUP($AB602,SOLIEU!$E:$E,SOLIEU!$AP:$AP,"")</f>
        <v/>
      </c>
      <c r="D602" s="520" t="str">
        <f>+_xlfn.XLOOKUP($AB602,SOLIEU!$E:$E,SOLIEU!$AQ:$AQ,"")</f>
        <v/>
      </c>
      <c r="E602" s="520" t="str">
        <f>+_xlfn.XLOOKUP($AB602,SOLIEU!$E:$E,SOLIEU!$W:$W,"")</f>
        <v/>
      </c>
      <c r="F602" s="520" t="str">
        <f>+_xlfn.XLOOKUP($AB602,SOLIEU!$E:$E,SOLIEU!$Z:$Z,"")</f>
        <v/>
      </c>
      <c r="G602" s="520" t="str">
        <f>+_xlfn.XLOOKUP($AB602,SOLIEU!$E:$E,SOLIEU!$AD:$AD,"")</f>
        <v/>
      </c>
      <c r="H602" s="520" t="str">
        <f>+_xlfn.XLOOKUP($AB602,SOLIEU!$E:$E,SOLIEU!$AG:$AG,"")</f>
        <v/>
      </c>
      <c r="I602" s="520" t="str">
        <f>+_xlfn.XLOOKUP($AB602,SOLIEU!$E:$E,SOLIEU!$AI:$AI,"")</f>
        <v/>
      </c>
      <c r="J602" s="521" t="str">
        <f t="shared" si="132"/>
        <v/>
      </c>
      <c r="K602" s="521" t="str">
        <f t="shared" si="133"/>
        <v/>
      </c>
      <c r="L602" s="520" t="str">
        <f>+_xlfn.XLOOKUP($AB602,SOLIEU!$E:$E,SOLIEU!$AA:$AA,"")</f>
        <v/>
      </c>
      <c r="M602" s="520" t="str">
        <f>+_xlfn.XLOOKUP($AB602,SOLIEU!$E:$E,SOLIEU!$AE:$AE,"")</f>
        <v/>
      </c>
      <c r="N602" s="520" t="str">
        <f>+_xlfn.XLOOKUP($AB602,SOLIEU!$E:$E,SOLIEU!$AH:$AH,"")</f>
        <v/>
      </c>
      <c r="O602" s="520" t="str">
        <f>+_xlfn.XLOOKUP($AB602,SOLIEU!$E:$E,SOLIEU!$AJ:$AJ,"")</f>
        <v/>
      </c>
      <c r="P602" s="521" t="e">
        <f t="shared" si="134"/>
        <v>#VALUE!</v>
      </c>
      <c r="Q602" s="521" t="e">
        <f t="shared" si="135"/>
        <v>#VALUE!</v>
      </c>
      <c r="R602" s="521" t="e">
        <f t="shared" si="136"/>
        <v>#VALUE!</v>
      </c>
      <c r="S602" s="521" t="e">
        <f t="shared" si="137"/>
        <v>#VALUE!</v>
      </c>
      <c r="T602" s="521" t="e">
        <f t="shared" si="138"/>
        <v>#VALUE!</v>
      </c>
      <c r="U602" s="521" t="e">
        <f t="shared" si="139"/>
        <v>#VALUE!</v>
      </c>
      <c r="V602" s="296" t="s">
        <v>46</v>
      </c>
      <c r="Y602" s="48">
        <f t="shared" si="130"/>
        <v>1</v>
      </c>
      <c r="Z602" s="48">
        <f t="shared" si="129"/>
        <v>592</v>
      </c>
      <c r="AA602" s="48" t="str">
        <f t="shared" si="140"/>
        <v>1-592-3D</v>
      </c>
      <c r="AB602" s="419" t="str">
        <f>+_xlfn.XLOOKUP(AA602,SOLIEU!B:B,SOLIEU!E:E,"")</f>
        <v/>
      </c>
      <c r="AC602" s="48"/>
    </row>
    <row r="603" spans="1:29" ht="17.399999999999999" hidden="1" customHeight="1" x14ac:dyDescent="0.3">
      <c r="A603" s="318">
        <f t="shared" si="128"/>
        <v>593</v>
      </c>
      <c r="B603" s="318" t="str">
        <f t="shared" si="131"/>
        <v/>
      </c>
      <c r="C603" s="520" t="str">
        <f>+_xlfn.XLOOKUP($AB603,SOLIEU!$E:$E,SOLIEU!$AP:$AP,"")</f>
        <v/>
      </c>
      <c r="D603" s="520" t="str">
        <f>+_xlfn.XLOOKUP($AB603,SOLIEU!$E:$E,SOLIEU!$AQ:$AQ,"")</f>
        <v/>
      </c>
      <c r="E603" s="520" t="str">
        <f>+_xlfn.XLOOKUP($AB603,SOLIEU!$E:$E,SOLIEU!$W:$W,"")</f>
        <v/>
      </c>
      <c r="F603" s="520" t="str">
        <f>+_xlfn.XLOOKUP($AB603,SOLIEU!$E:$E,SOLIEU!$Z:$Z,"")</f>
        <v/>
      </c>
      <c r="G603" s="520" t="str">
        <f>+_xlfn.XLOOKUP($AB603,SOLIEU!$E:$E,SOLIEU!$AD:$AD,"")</f>
        <v/>
      </c>
      <c r="H603" s="520" t="str">
        <f>+_xlfn.XLOOKUP($AB603,SOLIEU!$E:$E,SOLIEU!$AG:$AG,"")</f>
        <v/>
      </c>
      <c r="I603" s="520" t="str">
        <f>+_xlfn.XLOOKUP($AB603,SOLIEU!$E:$E,SOLIEU!$AI:$AI,"")</f>
        <v/>
      </c>
      <c r="J603" s="521" t="str">
        <f t="shared" si="132"/>
        <v/>
      </c>
      <c r="K603" s="521" t="str">
        <f t="shared" si="133"/>
        <v/>
      </c>
      <c r="L603" s="520" t="str">
        <f>+_xlfn.XLOOKUP($AB603,SOLIEU!$E:$E,SOLIEU!$AA:$AA,"")</f>
        <v/>
      </c>
      <c r="M603" s="520" t="str">
        <f>+_xlfn.XLOOKUP($AB603,SOLIEU!$E:$E,SOLIEU!$AE:$AE,"")</f>
        <v/>
      </c>
      <c r="N603" s="520" t="str">
        <f>+_xlfn.XLOOKUP($AB603,SOLIEU!$E:$E,SOLIEU!$AH:$AH,"")</f>
        <v/>
      </c>
      <c r="O603" s="520" t="str">
        <f>+_xlfn.XLOOKUP($AB603,SOLIEU!$E:$E,SOLIEU!$AJ:$AJ,"")</f>
        <v/>
      </c>
      <c r="P603" s="521" t="e">
        <f t="shared" si="134"/>
        <v>#VALUE!</v>
      </c>
      <c r="Q603" s="521" t="e">
        <f t="shared" si="135"/>
        <v>#VALUE!</v>
      </c>
      <c r="R603" s="521" t="e">
        <f t="shared" si="136"/>
        <v>#VALUE!</v>
      </c>
      <c r="S603" s="521" t="e">
        <f t="shared" si="137"/>
        <v>#VALUE!</v>
      </c>
      <c r="T603" s="521" t="e">
        <f t="shared" si="138"/>
        <v>#VALUE!</v>
      </c>
      <c r="U603" s="521" t="e">
        <f t="shared" si="139"/>
        <v>#VALUE!</v>
      </c>
      <c r="V603" s="296" t="s">
        <v>46</v>
      </c>
      <c r="Y603" s="48">
        <f t="shared" si="130"/>
        <v>1</v>
      </c>
      <c r="Z603" s="48">
        <f t="shared" si="129"/>
        <v>593</v>
      </c>
      <c r="AA603" s="48" t="str">
        <f t="shared" si="140"/>
        <v>1-593-3D</v>
      </c>
      <c r="AB603" s="419" t="str">
        <f>+_xlfn.XLOOKUP(AA603,SOLIEU!B:B,SOLIEU!E:E,"")</f>
        <v/>
      </c>
      <c r="AC603" s="48"/>
    </row>
    <row r="604" spans="1:29" ht="17.399999999999999" hidden="1" customHeight="1" x14ac:dyDescent="0.3">
      <c r="A604" s="318">
        <f t="shared" si="128"/>
        <v>594</v>
      </c>
      <c r="B604" s="318" t="str">
        <f t="shared" si="131"/>
        <v/>
      </c>
      <c r="C604" s="520" t="str">
        <f>+_xlfn.XLOOKUP($AB604,SOLIEU!$E:$E,SOLIEU!$AP:$AP,"")</f>
        <v/>
      </c>
      <c r="D604" s="520" t="str">
        <f>+_xlfn.XLOOKUP($AB604,SOLIEU!$E:$E,SOLIEU!$AQ:$AQ,"")</f>
        <v/>
      </c>
      <c r="E604" s="520" t="str">
        <f>+_xlfn.XLOOKUP($AB604,SOLIEU!$E:$E,SOLIEU!$W:$W,"")</f>
        <v/>
      </c>
      <c r="F604" s="520" t="str">
        <f>+_xlfn.XLOOKUP($AB604,SOLIEU!$E:$E,SOLIEU!$Z:$Z,"")</f>
        <v/>
      </c>
      <c r="G604" s="520" t="str">
        <f>+_xlfn.XLOOKUP($AB604,SOLIEU!$E:$E,SOLIEU!$AD:$AD,"")</f>
        <v/>
      </c>
      <c r="H604" s="520" t="str">
        <f>+_xlfn.XLOOKUP($AB604,SOLIEU!$E:$E,SOLIEU!$AG:$AG,"")</f>
        <v/>
      </c>
      <c r="I604" s="520" t="str">
        <f>+_xlfn.XLOOKUP($AB604,SOLIEU!$E:$E,SOLIEU!$AI:$AI,"")</f>
        <v/>
      </c>
      <c r="J604" s="521" t="str">
        <f t="shared" si="132"/>
        <v/>
      </c>
      <c r="K604" s="521" t="str">
        <f t="shared" si="133"/>
        <v/>
      </c>
      <c r="L604" s="520" t="str">
        <f>+_xlfn.XLOOKUP($AB604,SOLIEU!$E:$E,SOLIEU!$AA:$AA,"")</f>
        <v/>
      </c>
      <c r="M604" s="520" t="str">
        <f>+_xlfn.XLOOKUP($AB604,SOLIEU!$E:$E,SOLIEU!$AE:$AE,"")</f>
        <v/>
      </c>
      <c r="N604" s="520" t="str">
        <f>+_xlfn.XLOOKUP($AB604,SOLIEU!$E:$E,SOLIEU!$AH:$AH,"")</f>
        <v/>
      </c>
      <c r="O604" s="520" t="str">
        <f>+_xlfn.XLOOKUP($AB604,SOLIEU!$E:$E,SOLIEU!$AJ:$AJ,"")</f>
        <v/>
      </c>
      <c r="P604" s="521" t="e">
        <f t="shared" si="134"/>
        <v>#VALUE!</v>
      </c>
      <c r="Q604" s="521" t="e">
        <f t="shared" si="135"/>
        <v>#VALUE!</v>
      </c>
      <c r="R604" s="521" t="e">
        <f t="shared" si="136"/>
        <v>#VALUE!</v>
      </c>
      <c r="S604" s="521" t="e">
        <f t="shared" si="137"/>
        <v>#VALUE!</v>
      </c>
      <c r="T604" s="521" t="e">
        <f t="shared" si="138"/>
        <v>#VALUE!</v>
      </c>
      <c r="U604" s="521" t="e">
        <f t="shared" si="139"/>
        <v>#VALUE!</v>
      </c>
      <c r="V604" s="296" t="s">
        <v>46</v>
      </c>
      <c r="Y604" s="48">
        <f t="shared" si="130"/>
        <v>1</v>
      </c>
      <c r="Z604" s="48">
        <f t="shared" si="129"/>
        <v>594</v>
      </c>
      <c r="AA604" s="48" t="str">
        <f t="shared" si="140"/>
        <v>1-594-3D</v>
      </c>
      <c r="AB604" s="419" t="str">
        <f>+_xlfn.XLOOKUP(AA604,SOLIEU!B:B,SOLIEU!E:E,"")</f>
        <v/>
      </c>
      <c r="AC604" s="48"/>
    </row>
    <row r="605" spans="1:29" ht="17.399999999999999" hidden="1" customHeight="1" x14ac:dyDescent="0.3">
      <c r="A605" s="318">
        <f t="shared" si="128"/>
        <v>595</v>
      </c>
      <c r="B605" s="318" t="str">
        <f t="shared" si="131"/>
        <v/>
      </c>
      <c r="C605" s="520" t="str">
        <f>+_xlfn.XLOOKUP($AB605,SOLIEU!$E:$E,SOLIEU!$AP:$AP,"")</f>
        <v/>
      </c>
      <c r="D605" s="520" t="str">
        <f>+_xlfn.XLOOKUP($AB605,SOLIEU!$E:$E,SOLIEU!$AQ:$AQ,"")</f>
        <v/>
      </c>
      <c r="E605" s="520" t="str">
        <f>+_xlfn.XLOOKUP($AB605,SOLIEU!$E:$E,SOLIEU!$W:$W,"")</f>
        <v/>
      </c>
      <c r="F605" s="520" t="str">
        <f>+_xlfn.XLOOKUP($AB605,SOLIEU!$E:$E,SOLIEU!$Z:$Z,"")</f>
        <v/>
      </c>
      <c r="G605" s="520" t="str">
        <f>+_xlfn.XLOOKUP($AB605,SOLIEU!$E:$E,SOLIEU!$AD:$AD,"")</f>
        <v/>
      </c>
      <c r="H605" s="520" t="str">
        <f>+_xlfn.XLOOKUP($AB605,SOLIEU!$E:$E,SOLIEU!$AG:$AG,"")</f>
        <v/>
      </c>
      <c r="I605" s="520" t="str">
        <f>+_xlfn.XLOOKUP($AB605,SOLIEU!$E:$E,SOLIEU!$AI:$AI,"")</f>
        <v/>
      </c>
      <c r="J605" s="521" t="str">
        <f t="shared" si="132"/>
        <v/>
      </c>
      <c r="K605" s="521" t="str">
        <f t="shared" si="133"/>
        <v/>
      </c>
      <c r="L605" s="520" t="str">
        <f>+_xlfn.XLOOKUP($AB605,SOLIEU!$E:$E,SOLIEU!$AA:$AA,"")</f>
        <v/>
      </c>
      <c r="M605" s="520" t="str">
        <f>+_xlfn.XLOOKUP($AB605,SOLIEU!$E:$E,SOLIEU!$AE:$AE,"")</f>
        <v/>
      </c>
      <c r="N605" s="520" t="str">
        <f>+_xlfn.XLOOKUP($AB605,SOLIEU!$E:$E,SOLIEU!$AH:$AH,"")</f>
        <v/>
      </c>
      <c r="O605" s="520" t="str">
        <f>+_xlfn.XLOOKUP($AB605,SOLIEU!$E:$E,SOLIEU!$AJ:$AJ,"")</f>
        <v/>
      </c>
      <c r="P605" s="521" t="e">
        <f t="shared" si="134"/>
        <v>#VALUE!</v>
      </c>
      <c r="Q605" s="521" t="e">
        <f t="shared" si="135"/>
        <v>#VALUE!</v>
      </c>
      <c r="R605" s="521" t="e">
        <f t="shared" si="136"/>
        <v>#VALUE!</v>
      </c>
      <c r="S605" s="521" t="e">
        <f t="shared" si="137"/>
        <v>#VALUE!</v>
      </c>
      <c r="T605" s="521" t="e">
        <f t="shared" si="138"/>
        <v>#VALUE!</v>
      </c>
      <c r="U605" s="521" t="e">
        <f t="shared" si="139"/>
        <v>#VALUE!</v>
      </c>
      <c r="V605" s="296" t="s">
        <v>46</v>
      </c>
      <c r="Y605" s="48">
        <f t="shared" si="130"/>
        <v>1</v>
      </c>
      <c r="Z605" s="48">
        <f t="shared" si="129"/>
        <v>595</v>
      </c>
      <c r="AA605" s="48" t="str">
        <f t="shared" si="140"/>
        <v>1-595-3D</v>
      </c>
      <c r="AB605" s="419" t="str">
        <f>+_xlfn.XLOOKUP(AA605,SOLIEU!B:B,SOLIEU!E:E,"")</f>
        <v/>
      </c>
      <c r="AC605" s="48"/>
    </row>
    <row r="606" spans="1:29" ht="17.399999999999999" hidden="1" customHeight="1" x14ac:dyDescent="0.3">
      <c r="A606" s="318">
        <f t="shared" si="128"/>
        <v>596</v>
      </c>
      <c r="B606" s="318" t="str">
        <f t="shared" si="131"/>
        <v/>
      </c>
      <c r="C606" s="520" t="str">
        <f>+_xlfn.XLOOKUP($AB606,SOLIEU!$E:$E,SOLIEU!$AP:$AP,"")</f>
        <v/>
      </c>
      <c r="D606" s="520" t="str">
        <f>+_xlfn.XLOOKUP($AB606,SOLIEU!$E:$E,SOLIEU!$AQ:$AQ,"")</f>
        <v/>
      </c>
      <c r="E606" s="520" t="str">
        <f>+_xlfn.XLOOKUP($AB606,SOLIEU!$E:$E,SOLIEU!$W:$W,"")</f>
        <v/>
      </c>
      <c r="F606" s="520" t="str">
        <f>+_xlfn.XLOOKUP($AB606,SOLIEU!$E:$E,SOLIEU!$Z:$Z,"")</f>
        <v/>
      </c>
      <c r="G606" s="520" t="str">
        <f>+_xlfn.XLOOKUP($AB606,SOLIEU!$E:$E,SOLIEU!$AD:$AD,"")</f>
        <v/>
      </c>
      <c r="H606" s="520" t="str">
        <f>+_xlfn.XLOOKUP($AB606,SOLIEU!$E:$E,SOLIEU!$AG:$AG,"")</f>
        <v/>
      </c>
      <c r="I606" s="520" t="str">
        <f>+_xlfn.XLOOKUP($AB606,SOLIEU!$E:$E,SOLIEU!$AI:$AI,"")</f>
        <v/>
      </c>
      <c r="J606" s="521" t="str">
        <f t="shared" si="132"/>
        <v/>
      </c>
      <c r="K606" s="521" t="str">
        <f t="shared" si="133"/>
        <v/>
      </c>
      <c r="L606" s="520" t="str">
        <f>+_xlfn.XLOOKUP($AB606,SOLIEU!$E:$E,SOLIEU!$AA:$AA,"")</f>
        <v/>
      </c>
      <c r="M606" s="520" t="str">
        <f>+_xlfn.XLOOKUP($AB606,SOLIEU!$E:$E,SOLIEU!$AE:$AE,"")</f>
        <v/>
      </c>
      <c r="N606" s="520" t="str">
        <f>+_xlfn.XLOOKUP($AB606,SOLIEU!$E:$E,SOLIEU!$AH:$AH,"")</f>
        <v/>
      </c>
      <c r="O606" s="520" t="str">
        <f>+_xlfn.XLOOKUP($AB606,SOLIEU!$E:$E,SOLIEU!$AJ:$AJ,"")</f>
        <v/>
      </c>
      <c r="P606" s="521" t="e">
        <f t="shared" si="134"/>
        <v>#VALUE!</v>
      </c>
      <c r="Q606" s="521" t="e">
        <f t="shared" si="135"/>
        <v>#VALUE!</v>
      </c>
      <c r="R606" s="521" t="e">
        <f t="shared" si="136"/>
        <v>#VALUE!</v>
      </c>
      <c r="S606" s="521" t="e">
        <f t="shared" si="137"/>
        <v>#VALUE!</v>
      </c>
      <c r="T606" s="521" t="e">
        <f t="shared" si="138"/>
        <v>#VALUE!</v>
      </c>
      <c r="U606" s="521" t="e">
        <f t="shared" si="139"/>
        <v>#VALUE!</v>
      </c>
      <c r="V606" s="296" t="s">
        <v>46</v>
      </c>
      <c r="Y606" s="48">
        <f t="shared" si="130"/>
        <v>1</v>
      </c>
      <c r="Z606" s="48">
        <f t="shared" si="129"/>
        <v>596</v>
      </c>
      <c r="AA606" s="48" t="str">
        <f t="shared" si="140"/>
        <v>1-596-3D</v>
      </c>
      <c r="AB606" s="419" t="str">
        <f>+_xlfn.XLOOKUP(AA606,SOLIEU!B:B,SOLIEU!E:E,"")</f>
        <v/>
      </c>
      <c r="AC606" s="48"/>
    </row>
    <row r="607" spans="1:29" ht="17.399999999999999" hidden="1" customHeight="1" x14ac:dyDescent="0.3">
      <c r="A607" s="318">
        <f t="shared" si="128"/>
        <v>597</v>
      </c>
      <c r="B607" s="318" t="str">
        <f t="shared" si="131"/>
        <v/>
      </c>
      <c r="C607" s="520" t="str">
        <f>+_xlfn.XLOOKUP($AB607,SOLIEU!$E:$E,SOLIEU!$AP:$AP,"")</f>
        <v/>
      </c>
      <c r="D607" s="520" t="str">
        <f>+_xlfn.XLOOKUP($AB607,SOLIEU!$E:$E,SOLIEU!$AQ:$AQ,"")</f>
        <v/>
      </c>
      <c r="E607" s="520" t="str">
        <f>+_xlfn.XLOOKUP($AB607,SOLIEU!$E:$E,SOLIEU!$W:$W,"")</f>
        <v/>
      </c>
      <c r="F607" s="520" t="str">
        <f>+_xlfn.XLOOKUP($AB607,SOLIEU!$E:$E,SOLIEU!$Z:$Z,"")</f>
        <v/>
      </c>
      <c r="G607" s="520" t="str">
        <f>+_xlfn.XLOOKUP($AB607,SOLIEU!$E:$E,SOLIEU!$AD:$AD,"")</f>
        <v/>
      </c>
      <c r="H607" s="520" t="str">
        <f>+_xlfn.XLOOKUP($AB607,SOLIEU!$E:$E,SOLIEU!$AG:$AG,"")</f>
        <v/>
      </c>
      <c r="I607" s="520" t="str">
        <f>+_xlfn.XLOOKUP($AB607,SOLIEU!$E:$E,SOLIEU!$AI:$AI,"")</f>
        <v/>
      </c>
      <c r="J607" s="521" t="str">
        <f t="shared" si="132"/>
        <v/>
      </c>
      <c r="K607" s="521" t="str">
        <f t="shared" si="133"/>
        <v/>
      </c>
      <c r="L607" s="520" t="str">
        <f>+_xlfn.XLOOKUP($AB607,SOLIEU!$E:$E,SOLIEU!$AA:$AA,"")</f>
        <v/>
      </c>
      <c r="M607" s="520" t="str">
        <f>+_xlfn.XLOOKUP($AB607,SOLIEU!$E:$E,SOLIEU!$AE:$AE,"")</f>
        <v/>
      </c>
      <c r="N607" s="520" t="str">
        <f>+_xlfn.XLOOKUP($AB607,SOLIEU!$E:$E,SOLIEU!$AH:$AH,"")</f>
        <v/>
      </c>
      <c r="O607" s="520" t="str">
        <f>+_xlfn.XLOOKUP($AB607,SOLIEU!$E:$E,SOLIEU!$AJ:$AJ,"")</f>
        <v/>
      </c>
      <c r="P607" s="521" t="e">
        <f t="shared" si="134"/>
        <v>#VALUE!</v>
      </c>
      <c r="Q607" s="521" t="e">
        <f t="shared" si="135"/>
        <v>#VALUE!</v>
      </c>
      <c r="R607" s="521" t="e">
        <f t="shared" si="136"/>
        <v>#VALUE!</v>
      </c>
      <c r="S607" s="521" t="e">
        <f t="shared" si="137"/>
        <v>#VALUE!</v>
      </c>
      <c r="T607" s="521" t="e">
        <f t="shared" si="138"/>
        <v>#VALUE!</v>
      </c>
      <c r="U607" s="521" t="e">
        <f t="shared" si="139"/>
        <v>#VALUE!</v>
      </c>
      <c r="V607" s="296" t="s">
        <v>46</v>
      </c>
      <c r="Y607" s="48">
        <f t="shared" si="130"/>
        <v>1</v>
      </c>
      <c r="Z607" s="48">
        <f t="shared" si="129"/>
        <v>597</v>
      </c>
      <c r="AA607" s="48" t="str">
        <f t="shared" si="140"/>
        <v>1-597-3D</v>
      </c>
      <c r="AB607" s="419" t="str">
        <f>+_xlfn.XLOOKUP(AA607,SOLIEU!B:B,SOLIEU!E:E,"")</f>
        <v/>
      </c>
      <c r="AC607" s="48"/>
    </row>
    <row r="608" spans="1:29" ht="17.399999999999999" hidden="1" customHeight="1" x14ac:dyDescent="0.3">
      <c r="A608" s="318">
        <f t="shared" si="128"/>
        <v>598</v>
      </c>
      <c r="B608" s="318" t="str">
        <f t="shared" si="131"/>
        <v/>
      </c>
      <c r="C608" s="520" t="str">
        <f>+_xlfn.XLOOKUP($AB608,SOLIEU!$E:$E,SOLIEU!$AP:$AP,"")</f>
        <v/>
      </c>
      <c r="D608" s="520" t="str">
        <f>+_xlfn.XLOOKUP($AB608,SOLIEU!$E:$E,SOLIEU!$AQ:$AQ,"")</f>
        <v/>
      </c>
      <c r="E608" s="520" t="str">
        <f>+_xlfn.XLOOKUP($AB608,SOLIEU!$E:$E,SOLIEU!$W:$W,"")</f>
        <v/>
      </c>
      <c r="F608" s="520" t="str">
        <f>+_xlfn.XLOOKUP($AB608,SOLIEU!$E:$E,SOLIEU!$Z:$Z,"")</f>
        <v/>
      </c>
      <c r="G608" s="520" t="str">
        <f>+_xlfn.XLOOKUP($AB608,SOLIEU!$E:$E,SOLIEU!$AD:$AD,"")</f>
        <v/>
      </c>
      <c r="H608" s="520" t="str">
        <f>+_xlfn.XLOOKUP($AB608,SOLIEU!$E:$E,SOLIEU!$AG:$AG,"")</f>
        <v/>
      </c>
      <c r="I608" s="520" t="str">
        <f>+_xlfn.XLOOKUP($AB608,SOLIEU!$E:$E,SOLIEU!$AI:$AI,"")</f>
        <v/>
      </c>
      <c r="J608" s="521" t="str">
        <f t="shared" si="132"/>
        <v/>
      </c>
      <c r="K608" s="521" t="str">
        <f t="shared" si="133"/>
        <v/>
      </c>
      <c r="L608" s="520" t="str">
        <f>+_xlfn.XLOOKUP($AB608,SOLIEU!$E:$E,SOLIEU!$AA:$AA,"")</f>
        <v/>
      </c>
      <c r="M608" s="520" t="str">
        <f>+_xlfn.XLOOKUP($AB608,SOLIEU!$E:$E,SOLIEU!$AE:$AE,"")</f>
        <v/>
      </c>
      <c r="N608" s="520" t="str">
        <f>+_xlfn.XLOOKUP($AB608,SOLIEU!$E:$E,SOLIEU!$AH:$AH,"")</f>
        <v/>
      </c>
      <c r="O608" s="520" t="str">
        <f>+_xlfn.XLOOKUP($AB608,SOLIEU!$E:$E,SOLIEU!$AJ:$AJ,"")</f>
        <v/>
      </c>
      <c r="P608" s="521" t="e">
        <f t="shared" si="134"/>
        <v>#VALUE!</v>
      </c>
      <c r="Q608" s="521" t="e">
        <f t="shared" si="135"/>
        <v>#VALUE!</v>
      </c>
      <c r="R608" s="521" t="e">
        <f t="shared" si="136"/>
        <v>#VALUE!</v>
      </c>
      <c r="S608" s="521" t="e">
        <f t="shared" si="137"/>
        <v>#VALUE!</v>
      </c>
      <c r="T608" s="521" t="e">
        <f t="shared" si="138"/>
        <v>#VALUE!</v>
      </c>
      <c r="U608" s="521" t="e">
        <f t="shared" si="139"/>
        <v>#VALUE!</v>
      </c>
      <c r="V608" s="296" t="s">
        <v>46</v>
      </c>
      <c r="Y608" s="48">
        <f t="shared" si="130"/>
        <v>1</v>
      </c>
      <c r="Z608" s="48">
        <f t="shared" si="129"/>
        <v>598</v>
      </c>
      <c r="AA608" s="48" t="str">
        <f t="shared" si="140"/>
        <v>1-598-3D</v>
      </c>
      <c r="AB608" s="419" t="str">
        <f>+_xlfn.XLOOKUP(AA608,SOLIEU!B:B,SOLIEU!E:E,"")</f>
        <v/>
      </c>
      <c r="AC608" s="48"/>
    </row>
    <row r="609" spans="1:29" ht="17.399999999999999" hidden="1" customHeight="1" x14ac:dyDescent="0.3">
      <c r="A609" s="318">
        <f t="shared" si="128"/>
        <v>599</v>
      </c>
      <c r="B609" s="318" t="str">
        <f t="shared" si="131"/>
        <v/>
      </c>
      <c r="C609" s="520" t="str">
        <f>+_xlfn.XLOOKUP($AB609,SOLIEU!$E:$E,SOLIEU!$AP:$AP,"")</f>
        <v/>
      </c>
      <c r="D609" s="520" t="str">
        <f>+_xlfn.XLOOKUP($AB609,SOLIEU!$E:$E,SOLIEU!$AQ:$AQ,"")</f>
        <v/>
      </c>
      <c r="E609" s="520" t="str">
        <f>+_xlfn.XLOOKUP($AB609,SOLIEU!$E:$E,SOLIEU!$W:$W,"")</f>
        <v/>
      </c>
      <c r="F609" s="520" t="str">
        <f>+_xlfn.XLOOKUP($AB609,SOLIEU!$E:$E,SOLIEU!$Z:$Z,"")</f>
        <v/>
      </c>
      <c r="G609" s="520" t="str">
        <f>+_xlfn.XLOOKUP($AB609,SOLIEU!$E:$E,SOLIEU!$AD:$AD,"")</f>
        <v/>
      </c>
      <c r="H609" s="520" t="str">
        <f>+_xlfn.XLOOKUP($AB609,SOLIEU!$E:$E,SOLIEU!$AG:$AG,"")</f>
        <v/>
      </c>
      <c r="I609" s="520" t="str">
        <f>+_xlfn.XLOOKUP($AB609,SOLIEU!$E:$E,SOLIEU!$AI:$AI,"")</f>
        <v/>
      </c>
      <c r="J609" s="521" t="str">
        <f t="shared" si="132"/>
        <v/>
      </c>
      <c r="K609" s="521" t="str">
        <f t="shared" si="133"/>
        <v/>
      </c>
      <c r="L609" s="520" t="str">
        <f>+_xlfn.XLOOKUP($AB609,SOLIEU!$E:$E,SOLIEU!$AA:$AA,"")</f>
        <v/>
      </c>
      <c r="M609" s="520" t="str">
        <f>+_xlfn.XLOOKUP($AB609,SOLIEU!$E:$E,SOLIEU!$AE:$AE,"")</f>
        <v/>
      </c>
      <c r="N609" s="520" t="str">
        <f>+_xlfn.XLOOKUP($AB609,SOLIEU!$E:$E,SOLIEU!$AH:$AH,"")</f>
        <v/>
      </c>
      <c r="O609" s="520" t="str">
        <f>+_xlfn.XLOOKUP($AB609,SOLIEU!$E:$E,SOLIEU!$AJ:$AJ,"")</f>
        <v/>
      </c>
      <c r="P609" s="521" t="e">
        <f t="shared" si="134"/>
        <v>#VALUE!</v>
      </c>
      <c r="Q609" s="521" t="e">
        <f t="shared" si="135"/>
        <v>#VALUE!</v>
      </c>
      <c r="R609" s="521" t="e">
        <f t="shared" si="136"/>
        <v>#VALUE!</v>
      </c>
      <c r="S609" s="521" t="e">
        <f t="shared" si="137"/>
        <v>#VALUE!</v>
      </c>
      <c r="T609" s="521" t="e">
        <f t="shared" si="138"/>
        <v>#VALUE!</v>
      </c>
      <c r="U609" s="521" t="e">
        <f t="shared" si="139"/>
        <v>#VALUE!</v>
      </c>
      <c r="V609" s="296" t="s">
        <v>46</v>
      </c>
      <c r="Y609" s="48">
        <f t="shared" si="130"/>
        <v>1</v>
      </c>
      <c r="Z609" s="48">
        <f t="shared" si="129"/>
        <v>599</v>
      </c>
      <c r="AA609" s="48" t="str">
        <f t="shared" si="140"/>
        <v>1-599-3D</v>
      </c>
      <c r="AB609" s="419" t="str">
        <f>+_xlfn.XLOOKUP(AA609,SOLIEU!B:B,SOLIEU!E:E,"")</f>
        <v/>
      </c>
      <c r="AC609" s="48"/>
    </row>
    <row r="610" spans="1:29" ht="17.399999999999999" hidden="1" customHeight="1" x14ac:dyDescent="0.3">
      <c r="A610" s="318">
        <f t="shared" si="128"/>
        <v>600</v>
      </c>
      <c r="B610" s="318" t="str">
        <f t="shared" si="131"/>
        <v/>
      </c>
      <c r="C610" s="520" t="str">
        <f>+_xlfn.XLOOKUP($AB610,SOLIEU!$E:$E,SOLIEU!$AP:$AP,"")</f>
        <v/>
      </c>
      <c r="D610" s="520" t="str">
        <f>+_xlfn.XLOOKUP($AB610,SOLIEU!$E:$E,SOLIEU!$AQ:$AQ,"")</f>
        <v/>
      </c>
      <c r="E610" s="520" t="str">
        <f>+_xlfn.XLOOKUP($AB610,SOLIEU!$E:$E,SOLIEU!$W:$W,"")</f>
        <v/>
      </c>
      <c r="F610" s="520" t="str">
        <f>+_xlfn.XLOOKUP($AB610,SOLIEU!$E:$E,SOLIEU!$Z:$Z,"")</f>
        <v/>
      </c>
      <c r="G610" s="520" t="str">
        <f>+_xlfn.XLOOKUP($AB610,SOLIEU!$E:$E,SOLIEU!$AD:$AD,"")</f>
        <v/>
      </c>
      <c r="H610" s="520" t="str">
        <f>+_xlfn.XLOOKUP($AB610,SOLIEU!$E:$E,SOLIEU!$AG:$AG,"")</f>
        <v/>
      </c>
      <c r="I610" s="520" t="str">
        <f>+_xlfn.XLOOKUP($AB610,SOLIEU!$E:$E,SOLIEU!$AI:$AI,"")</f>
        <v/>
      </c>
      <c r="J610" s="521" t="str">
        <f t="shared" si="132"/>
        <v/>
      </c>
      <c r="K610" s="521" t="str">
        <f t="shared" si="133"/>
        <v/>
      </c>
      <c r="L610" s="520" t="str">
        <f>+_xlfn.XLOOKUP($AB610,SOLIEU!$E:$E,SOLIEU!$AA:$AA,"")</f>
        <v/>
      </c>
      <c r="M610" s="520" t="str">
        <f>+_xlfn.XLOOKUP($AB610,SOLIEU!$E:$E,SOLIEU!$AE:$AE,"")</f>
        <v/>
      </c>
      <c r="N610" s="520" t="str">
        <f>+_xlfn.XLOOKUP($AB610,SOLIEU!$E:$E,SOLIEU!$AH:$AH,"")</f>
        <v/>
      </c>
      <c r="O610" s="520" t="str">
        <f>+_xlfn.XLOOKUP($AB610,SOLIEU!$E:$E,SOLIEU!$AJ:$AJ,"")</f>
        <v/>
      </c>
      <c r="P610" s="521" t="e">
        <f t="shared" si="134"/>
        <v>#VALUE!</v>
      </c>
      <c r="Q610" s="521" t="e">
        <f t="shared" si="135"/>
        <v>#VALUE!</v>
      </c>
      <c r="R610" s="521" t="e">
        <f t="shared" si="136"/>
        <v>#VALUE!</v>
      </c>
      <c r="S610" s="521" t="e">
        <f t="shared" si="137"/>
        <v>#VALUE!</v>
      </c>
      <c r="T610" s="521" t="e">
        <f t="shared" si="138"/>
        <v>#VALUE!</v>
      </c>
      <c r="U610" s="521" t="e">
        <f t="shared" si="139"/>
        <v>#VALUE!</v>
      </c>
      <c r="V610" s="296" t="s">
        <v>46</v>
      </c>
      <c r="Y610" s="48">
        <f t="shared" si="130"/>
        <v>1</v>
      </c>
      <c r="Z610" s="48">
        <f t="shared" si="129"/>
        <v>600</v>
      </c>
      <c r="AA610" s="48" t="str">
        <f t="shared" si="140"/>
        <v>1-600-3D</v>
      </c>
      <c r="AB610" s="419" t="str">
        <f>+_xlfn.XLOOKUP(AA610,SOLIEU!B:B,SOLIEU!E:E,"")</f>
        <v/>
      </c>
      <c r="AC610" s="48"/>
    </row>
    <row r="611" spans="1:29" ht="17.399999999999999" hidden="1" customHeight="1" x14ac:dyDescent="0.3">
      <c r="A611" s="318">
        <f t="shared" si="128"/>
        <v>601</v>
      </c>
      <c r="B611" s="318" t="str">
        <f t="shared" si="131"/>
        <v/>
      </c>
      <c r="C611" s="520" t="str">
        <f>+_xlfn.XLOOKUP($AB611,SOLIEU!$E:$E,SOLIEU!$AP:$AP,"")</f>
        <v/>
      </c>
      <c r="D611" s="520" t="str">
        <f>+_xlfn.XLOOKUP($AB611,SOLIEU!$E:$E,SOLIEU!$AQ:$AQ,"")</f>
        <v/>
      </c>
      <c r="E611" s="520" t="str">
        <f>+_xlfn.XLOOKUP($AB611,SOLIEU!$E:$E,SOLIEU!$W:$W,"")</f>
        <v/>
      </c>
      <c r="F611" s="520" t="str">
        <f>+_xlfn.XLOOKUP($AB611,SOLIEU!$E:$E,SOLIEU!$Z:$Z,"")</f>
        <v/>
      </c>
      <c r="G611" s="520" t="str">
        <f>+_xlfn.XLOOKUP($AB611,SOLIEU!$E:$E,SOLIEU!$AD:$AD,"")</f>
        <v/>
      </c>
      <c r="H611" s="520" t="str">
        <f>+_xlfn.XLOOKUP($AB611,SOLIEU!$E:$E,SOLIEU!$AG:$AG,"")</f>
        <v/>
      </c>
      <c r="I611" s="520" t="str">
        <f>+_xlfn.XLOOKUP($AB611,SOLIEU!$E:$E,SOLIEU!$AI:$AI,"")</f>
        <v/>
      </c>
      <c r="J611" s="521" t="str">
        <f t="shared" si="132"/>
        <v/>
      </c>
      <c r="K611" s="521" t="str">
        <f t="shared" si="133"/>
        <v/>
      </c>
      <c r="L611" s="520" t="str">
        <f>+_xlfn.XLOOKUP($AB611,SOLIEU!$E:$E,SOLIEU!$AA:$AA,"")</f>
        <v/>
      </c>
      <c r="M611" s="520" t="str">
        <f>+_xlfn.XLOOKUP($AB611,SOLIEU!$E:$E,SOLIEU!$AE:$AE,"")</f>
        <v/>
      </c>
      <c r="N611" s="520" t="str">
        <f>+_xlfn.XLOOKUP($AB611,SOLIEU!$E:$E,SOLIEU!$AH:$AH,"")</f>
        <v/>
      </c>
      <c r="O611" s="520" t="str">
        <f>+_xlfn.XLOOKUP($AB611,SOLIEU!$E:$E,SOLIEU!$AJ:$AJ,"")</f>
        <v/>
      </c>
      <c r="P611" s="521" t="e">
        <f t="shared" si="134"/>
        <v>#VALUE!</v>
      </c>
      <c r="Q611" s="521" t="e">
        <f t="shared" si="135"/>
        <v>#VALUE!</v>
      </c>
      <c r="R611" s="521" t="e">
        <f t="shared" si="136"/>
        <v>#VALUE!</v>
      </c>
      <c r="S611" s="521" t="e">
        <f t="shared" si="137"/>
        <v>#VALUE!</v>
      </c>
      <c r="T611" s="521" t="e">
        <f t="shared" si="138"/>
        <v>#VALUE!</v>
      </c>
      <c r="U611" s="521" t="e">
        <f t="shared" si="139"/>
        <v>#VALUE!</v>
      </c>
      <c r="V611" s="296" t="s">
        <v>46</v>
      </c>
      <c r="Y611" s="48">
        <f t="shared" si="130"/>
        <v>1</v>
      </c>
      <c r="Z611" s="48">
        <f t="shared" si="129"/>
        <v>601</v>
      </c>
      <c r="AA611" s="48" t="str">
        <f t="shared" si="140"/>
        <v>1-601-3D</v>
      </c>
      <c r="AB611" s="419" t="str">
        <f>+_xlfn.XLOOKUP(AA611,SOLIEU!B:B,SOLIEU!E:E,"")</f>
        <v/>
      </c>
      <c r="AC611" s="48"/>
    </row>
    <row r="612" spans="1:29" ht="17.399999999999999" hidden="1" customHeight="1" x14ac:dyDescent="0.3">
      <c r="A612" s="318">
        <f t="shared" si="128"/>
        <v>602</v>
      </c>
      <c r="B612" s="318" t="str">
        <f t="shared" si="131"/>
        <v/>
      </c>
      <c r="C612" s="520" t="str">
        <f>+_xlfn.XLOOKUP($AB612,SOLIEU!$E:$E,SOLIEU!$AP:$AP,"")</f>
        <v/>
      </c>
      <c r="D612" s="520" t="str">
        <f>+_xlfn.XLOOKUP($AB612,SOLIEU!$E:$E,SOLIEU!$AQ:$AQ,"")</f>
        <v/>
      </c>
      <c r="E612" s="520" t="str">
        <f>+_xlfn.XLOOKUP($AB612,SOLIEU!$E:$E,SOLIEU!$W:$W,"")</f>
        <v/>
      </c>
      <c r="F612" s="520" t="str">
        <f>+_xlfn.XLOOKUP($AB612,SOLIEU!$E:$E,SOLIEU!$Z:$Z,"")</f>
        <v/>
      </c>
      <c r="G612" s="520" t="str">
        <f>+_xlfn.XLOOKUP($AB612,SOLIEU!$E:$E,SOLIEU!$AD:$AD,"")</f>
        <v/>
      </c>
      <c r="H612" s="520" t="str">
        <f>+_xlfn.XLOOKUP($AB612,SOLIEU!$E:$E,SOLIEU!$AG:$AG,"")</f>
        <v/>
      </c>
      <c r="I612" s="520" t="str">
        <f>+_xlfn.XLOOKUP($AB612,SOLIEU!$E:$E,SOLIEU!$AI:$AI,"")</f>
        <v/>
      </c>
      <c r="J612" s="521" t="str">
        <f t="shared" si="132"/>
        <v/>
      </c>
      <c r="K612" s="521" t="str">
        <f t="shared" si="133"/>
        <v/>
      </c>
      <c r="L612" s="520" t="str">
        <f>+_xlfn.XLOOKUP($AB612,SOLIEU!$E:$E,SOLIEU!$AA:$AA,"")</f>
        <v/>
      </c>
      <c r="M612" s="520" t="str">
        <f>+_xlfn.XLOOKUP($AB612,SOLIEU!$E:$E,SOLIEU!$AE:$AE,"")</f>
        <v/>
      </c>
      <c r="N612" s="520" t="str">
        <f>+_xlfn.XLOOKUP($AB612,SOLIEU!$E:$E,SOLIEU!$AH:$AH,"")</f>
        <v/>
      </c>
      <c r="O612" s="520" t="str">
        <f>+_xlfn.XLOOKUP($AB612,SOLIEU!$E:$E,SOLIEU!$AJ:$AJ,"")</f>
        <v/>
      </c>
      <c r="P612" s="521" t="e">
        <f t="shared" si="134"/>
        <v>#VALUE!</v>
      </c>
      <c r="Q612" s="521" t="e">
        <f t="shared" si="135"/>
        <v>#VALUE!</v>
      </c>
      <c r="R612" s="521" t="e">
        <f t="shared" si="136"/>
        <v>#VALUE!</v>
      </c>
      <c r="S612" s="521" t="e">
        <f t="shared" si="137"/>
        <v>#VALUE!</v>
      </c>
      <c r="T612" s="521" t="e">
        <f t="shared" si="138"/>
        <v>#VALUE!</v>
      </c>
      <c r="U612" s="521" t="e">
        <f t="shared" si="139"/>
        <v>#VALUE!</v>
      </c>
      <c r="V612" s="296" t="s">
        <v>46</v>
      </c>
      <c r="Y612" s="48">
        <f t="shared" si="130"/>
        <v>1</v>
      </c>
      <c r="Z612" s="48">
        <f t="shared" si="129"/>
        <v>602</v>
      </c>
      <c r="AA612" s="48" t="str">
        <f t="shared" si="140"/>
        <v>1-602-3D</v>
      </c>
      <c r="AB612" s="419" t="str">
        <f>+_xlfn.XLOOKUP(AA612,SOLIEU!B:B,SOLIEU!E:E,"")</f>
        <v/>
      </c>
      <c r="AC612" s="48"/>
    </row>
    <row r="613" spans="1:29" ht="17.399999999999999" hidden="1" customHeight="1" x14ac:dyDescent="0.3">
      <c r="A613" s="318">
        <f t="shared" si="128"/>
        <v>603</v>
      </c>
      <c r="B613" s="318" t="str">
        <f t="shared" si="131"/>
        <v/>
      </c>
      <c r="C613" s="520" t="str">
        <f>+_xlfn.XLOOKUP($AB613,SOLIEU!$E:$E,SOLIEU!$AP:$AP,"")</f>
        <v/>
      </c>
      <c r="D613" s="520" t="str">
        <f>+_xlfn.XLOOKUP($AB613,SOLIEU!$E:$E,SOLIEU!$AQ:$AQ,"")</f>
        <v/>
      </c>
      <c r="E613" s="520" t="str">
        <f>+_xlfn.XLOOKUP($AB613,SOLIEU!$E:$E,SOLIEU!$W:$W,"")</f>
        <v/>
      </c>
      <c r="F613" s="520" t="str">
        <f>+_xlfn.XLOOKUP($AB613,SOLIEU!$E:$E,SOLIEU!$Z:$Z,"")</f>
        <v/>
      </c>
      <c r="G613" s="520" t="str">
        <f>+_xlfn.XLOOKUP($AB613,SOLIEU!$E:$E,SOLIEU!$AD:$AD,"")</f>
        <v/>
      </c>
      <c r="H613" s="520" t="str">
        <f>+_xlfn.XLOOKUP($AB613,SOLIEU!$E:$E,SOLIEU!$AG:$AG,"")</f>
        <v/>
      </c>
      <c r="I613" s="520" t="str">
        <f>+_xlfn.XLOOKUP($AB613,SOLIEU!$E:$E,SOLIEU!$AI:$AI,"")</f>
        <v/>
      </c>
      <c r="J613" s="521" t="str">
        <f t="shared" si="132"/>
        <v/>
      </c>
      <c r="K613" s="521" t="str">
        <f t="shared" si="133"/>
        <v/>
      </c>
      <c r="L613" s="520" t="str">
        <f>+_xlfn.XLOOKUP($AB613,SOLIEU!$E:$E,SOLIEU!$AA:$AA,"")</f>
        <v/>
      </c>
      <c r="M613" s="520" t="str">
        <f>+_xlfn.XLOOKUP($AB613,SOLIEU!$E:$E,SOLIEU!$AE:$AE,"")</f>
        <v/>
      </c>
      <c r="N613" s="520" t="str">
        <f>+_xlfn.XLOOKUP($AB613,SOLIEU!$E:$E,SOLIEU!$AH:$AH,"")</f>
        <v/>
      </c>
      <c r="O613" s="520" t="str">
        <f>+_xlfn.XLOOKUP($AB613,SOLIEU!$E:$E,SOLIEU!$AJ:$AJ,"")</f>
        <v/>
      </c>
      <c r="P613" s="521" t="e">
        <f t="shared" si="134"/>
        <v>#VALUE!</v>
      </c>
      <c r="Q613" s="521" t="e">
        <f t="shared" si="135"/>
        <v>#VALUE!</v>
      </c>
      <c r="R613" s="521" t="e">
        <f t="shared" si="136"/>
        <v>#VALUE!</v>
      </c>
      <c r="S613" s="521" t="e">
        <f t="shared" si="137"/>
        <v>#VALUE!</v>
      </c>
      <c r="T613" s="521" t="e">
        <f t="shared" si="138"/>
        <v>#VALUE!</v>
      </c>
      <c r="U613" s="521" t="e">
        <f t="shared" si="139"/>
        <v>#VALUE!</v>
      </c>
      <c r="V613" s="296" t="s">
        <v>46</v>
      </c>
      <c r="Y613" s="48">
        <f t="shared" si="130"/>
        <v>1</v>
      </c>
      <c r="Z613" s="48">
        <f t="shared" si="129"/>
        <v>603</v>
      </c>
      <c r="AA613" s="48" t="str">
        <f t="shared" si="140"/>
        <v>1-603-3D</v>
      </c>
      <c r="AB613" s="419" t="str">
        <f>+_xlfn.XLOOKUP(AA613,SOLIEU!B:B,SOLIEU!E:E,"")</f>
        <v/>
      </c>
      <c r="AC613" s="48"/>
    </row>
    <row r="614" spans="1:29" ht="17.399999999999999" hidden="1" customHeight="1" x14ac:dyDescent="0.3">
      <c r="A614" s="318">
        <f t="shared" si="128"/>
        <v>604</v>
      </c>
      <c r="B614" s="318" t="str">
        <f t="shared" si="131"/>
        <v/>
      </c>
      <c r="C614" s="520" t="str">
        <f>+_xlfn.XLOOKUP($AB614,SOLIEU!$E:$E,SOLIEU!$AP:$AP,"")</f>
        <v/>
      </c>
      <c r="D614" s="520" t="str">
        <f>+_xlfn.XLOOKUP($AB614,SOLIEU!$E:$E,SOLIEU!$AQ:$AQ,"")</f>
        <v/>
      </c>
      <c r="E614" s="520" t="str">
        <f>+_xlfn.XLOOKUP($AB614,SOLIEU!$E:$E,SOLIEU!$W:$W,"")</f>
        <v/>
      </c>
      <c r="F614" s="520" t="str">
        <f>+_xlfn.XLOOKUP($AB614,SOLIEU!$E:$E,SOLIEU!$Z:$Z,"")</f>
        <v/>
      </c>
      <c r="G614" s="520" t="str">
        <f>+_xlfn.XLOOKUP($AB614,SOLIEU!$E:$E,SOLIEU!$AD:$AD,"")</f>
        <v/>
      </c>
      <c r="H614" s="520" t="str">
        <f>+_xlfn.XLOOKUP($AB614,SOLIEU!$E:$E,SOLIEU!$AG:$AG,"")</f>
        <v/>
      </c>
      <c r="I614" s="520" t="str">
        <f>+_xlfn.XLOOKUP($AB614,SOLIEU!$E:$E,SOLIEU!$AI:$AI,"")</f>
        <v/>
      </c>
      <c r="J614" s="521" t="str">
        <f t="shared" si="132"/>
        <v/>
      </c>
      <c r="K614" s="521" t="str">
        <f t="shared" si="133"/>
        <v/>
      </c>
      <c r="L614" s="520" t="str">
        <f>+_xlfn.XLOOKUP($AB614,SOLIEU!$E:$E,SOLIEU!$AA:$AA,"")</f>
        <v/>
      </c>
      <c r="M614" s="520" t="str">
        <f>+_xlfn.XLOOKUP($AB614,SOLIEU!$E:$E,SOLIEU!$AE:$AE,"")</f>
        <v/>
      </c>
      <c r="N614" s="520" t="str">
        <f>+_xlfn.XLOOKUP($AB614,SOLIEU!$E:$E,SOLIEU!$AH:$AH,"")</f>
        <v/>
      </c>
      <c r="O614" s="520" t="str">
        <f>+_xlfn.XLOOKUP($AB614,SOLIEU!$E:$E,SOLIEU!$AJ:$AJ,"")</f>
        <v/>
      </c>
      <c r="P614" s="521" t="e">
        <f t="shared" si="134"/>
        <v>#VALUE!</v>
      </c>
      <c r="Q614" s="521" t="e">
        <f t="shared" si="135"/>
        <v>#VALUE!</v>
      </c>
      <c r="R614" s="521" t="e">
        <f t="shared" si="136"/>
        <v>#VALUE!</v>
      </c>
      <c r="S614" s="521" t="e">
        <f t="shared" si="137"/>
        <v>#VALUE!</v>
      </c>
      <c r="T614" s="521" t="e">
        <f t="shared" si="138"/>
        <v>#VALUE!</v>
      </c>
      <c r="U614" s="521" t="e">
        <f t="shared" si="139"/>
        <v>#VALUE!</v>
      </c>
      <c r="V614" s="296" t="s">
        <v>46</v>
      </c>
      <c r="Y614" s="48">
        <f t="shared" si="130"/>
        <v>1</v>
      </c>
      <c r="Z614" s="48">
        <f t="shared" si="129"/>
        <v>604</v>
      </c>
      <c r="AA614" s="48" t="str">
        <f t="shared" si="140"/>
        <v>1-604-3D</v>
      </c>
      <c r="AB614" s="419" t="str">
        <f>+_xlfn.XLOOKUP(AA614,SOLIEU!B:B,SOLIEU!E:E,"")</f>
        <v/>
      </c>
      <c r="AC614" s="48"/>
    </row>
    <row r="615" spans="1:29" ht="17.399999999999999" hidden="1" customHeight="1" x14ac:dyDescent="0.3">
      <c r="A615" s="318">
        <f t="shared" ref="A615:A678" si="141">+A614+1</f>
        <v>605</v>
      </c>
      <c r="B615" s="318" t="str">
        <f t="shared" si="131"/>
        <v/>
      </c>
      <c r="C615" s="520" t="str">
        <f>+_xlfn.XLOOKUP($AB615,SOLIEU!$E:$E,SOLIEU!$AP:$AP,"")</f>
        <v/>
      </c>
      <c r="D615" s="520" t="str">
        <f>+_xlfn.XLOOKUP($AB615,SOLIEU!$E:$E,SOLIEU!$AQ:$AQ,"")</f>
        <v/>
      </c>
      <c r="E615" s="520" t="str">
        <f>+_xlfn.XLOOKUP($AB615,SOLIEU!$E:$E,SOLIEU!$W:$W,"")</f>
        <v/>
      </c>
      <c r="F615" s="520" t="str">
        <f>+_xlfn.XLOOKUP($AB615,SOLIEU!$E:$E,SOLIEU!$Z:$Z,"")</f>
        <v/>
      </c>
      <c r="G615" s="520" t="str">
        <f>+_xlfn.XLOOKUP($AB615,SOLIEU!$E:$E,SOLIEU!$AD:$AD,"")</f>
        <v/>
      </c>
      <c r="H615" s="520" t="str">
        <f>+_xlfn.XLOOKUP($AB615,SOLIEU!$E:$E,SOLIEU!$AG:$AG,"")</f>
        <v/>
      </c>
      <c r="I615" s="520" t="str">
        <f>+_xlfn.XLOOKUP($AB615,SOLIEU!$E:$E,SOLIEU!$AI:$AI,"")</f>
        <v/>
      </c>
      <c r="J615" s="521" t="str">
        <f t="shared" si="132"/>
        <v/>
      </c>
      <c r="K615" s="521" t="str">
        <f t="shared" si="133"/>
        <v/>
      </c>
      <c r="L615" s="520" t="str">
        <f>+_xlfn.XLOOKUP($AB615,SOLIEU!$E:$E,SOLIEU!$AA:$AA,"")</f>
        <v/>
      </c>
      <c r="M615" s="520" t="str">
        <f>+_xlfn.XLOOKUP($AB615,SOLIEU!$E:$E,SOLIEU!$AE:$AE,"")</f>
        <v/>
      </c>
      <c r="N615" s="520" t="str">
        <f>+_xlfn.XLOOKUP($AB615,SOLIEU!$E:$E,SOLIEU!$AH:$AH,"")</f>
        <v/>
      </c>
      <c r="O615" s="520" t="str">
        <f>+_xlfn.XLOOKUP($AB615,SOLIEU!$E:$E,SOLIEU!$AJ:$AJ,"")</f>
        <v/>
      </c>
      <c r="P615" s="521" t="e">
        <f t="shared" si="134"/>
        <v>#VALUE!</v>
      </c>
      <c r="Q615" s="521" t="e">
        <f t="shared" si="135"/>
        <v>#VALUE!</v>
      </c>
      <c r="R615" s="521" t="e">
        <f t="shared" si="136"/>
        <v>#VALUE!</v>
      </c>
      <c r="S615" s="521" t="e">
        <f t="shared" si="137"/>
        <v>#VALUE!</v>
      </c>
      <c r="T615" s="521" t="e">
        <f t="shared" si="138"/>
        <v>#VALUE!</v>
      </c>
      <c r="U615" s="521" t="e">
        <f t="shared" si="139"/>
        <v>#VALUE!</v>
      </c>
      <c r="V615" s="296" t="s">
        <v>46</v>
      </c>
      <c r="Y615" s="48">
        <f t="shared" si="130"/>
        <v>1</v>
      </c>
      <c r="Z615" s="48">
        <f t="shared" si="129"/>
        <v>605</v>
      </c>
      <c r="AA615" s="48" t="str">
        <f t="shared" si="140"/>
        <v>1-605-3D</v>
      </c>
      <c r="AB615" s="419" t="str">
        <f>+_xlfn.XLOOKUP(AA615,SOLIEU!B:B,SOLIEU!E:E,"")</f>
        <v/>
      </c>
      <c r="AC615" s="48"/>
    </row>
    <row r="616" spans="1:29" ht="17.399999999999999" hidden="1" customHeight="1" x14ac:dyDescent="0.3">
      <c r="A616" s="318">
        <f t="shared" si="141"/>
        <v>606</v>
      </c>
      <c r="B616" s="318" t="str">
        <f t="shared" si="131"/>
        <v/>
      </c>
      <c r="C616" s="520" t="str">
        <f>+_xlfn.XLOOKUP($AB616,SOLIEU!$E:$E,SOLIEU!$AP:$AP,"")</f>
        <v/>
      </c>
      <c r="D616" s="520" t="str">
        <f>+_xlfn.XLOOKUP($AB616,SOLIEU!$E:$E,SOLIEU!$AQ:$AQ,"")</f>
        <v/>
      </c>
      <c r="E616" s="520" t="str">
        <f>+_xlfn.XLOOKUP($AB616,SOLIEU!$E:$E,SOLIEU!$W:$W,"")</f>
        <v/>
      </c>
      <c r="F616" s="520" t="str">
        <f>+_xlfn.XLOOKUP($AB616,SOLIEU!$E:$E,SOLIEU!$Z:$Z,"")</f>
        <v/>
      </c>
      <c r="G616" s="520" t="str">
        <f>+_xlfn.XLOOKUP($AB616,SOLIEU!$E:$E,SOLIEU!$AD:$AD,"")</f>
        <v/>
      </c>
      <c r="H616" s="520" t="str">
        <f>+_xlfn.XLOOKUP($AB616,SOLIEU!$E:$E,SOLIEU!$AG:$AG,"")</f>
        <v/>
      </c>
      <c r="I616" s="520" t="str">
        <f>+_xlfn.XLOOKUP($AB616,SOLIEU!$E:$E,SOLIEU!$AI:$AI,"")</f>
        <v/>
      </c>
      <c r="J616" s="521" t="str">
        <f t="shared" si="132"/>
        <v/>
      </c>
      <c r="K616" s="521" t="str">
        <f t="shared" si="133"/>
        <v/>
      </c>
      <c r="L616" s="520" t="str">
        <f>+_xlfn.XLOOKUP($AB616,SOLIEU!$E:$E,SOLIEU!$AA:$AA,"")</f>
        <v/>
      </c>
      <c r="M616" s="520" t="str">
        <f>+_xlfn.XLOOKUP($AB616,SOLIEU!$E:$E,SOLIEU!$AE:$AE,"")</f>
        <v/>
      </c>
      <c r="N616" s="520" t="str">
        <f>+_xlfn.XLOOKUP($AB616,SOLIEU!$E:$E,SOLIEU!$AH:$AH,"")</f>
        <v/>
      </c>
      <c r="O616" s="520" t="str">
        <f>+_xlfn.XLOOKUP($AB616,SOLIEU!$E:$E,SOLIEU!$AJ:$AJ,"")</f>
        <v/>
      </c>
      <c r="P616" s="521" t="e">
        <f t="shared" si="134"/>
        <v>#VALUE!</v>
      </c>
      <c r="Q616" s="521" t="e">
        <f t="shared" si="135"/>
        <v>#VALUE!</v>
      </c>
      <c r="R616" s="521" t="e">
        <f t="shared" si="136"/>
        <v>#VALUE!</v>
      </c>
      <c r="S616" s="521" t="e">
        <f t="shared" si="137"/>
        <v>#VALUE!</v>
      </c>
      <c r="T616" s="521" t="e">
        <f t="shared" si="138"/>
        <v>#VALUE!</v>
      </c>
      <c r="U616" s="521" t="e">
        <f t="shared" si="139"/>
        <v>#VALUE!</v>
      </c>
      <c r="V616" s="296" t="s">
        <v>46</v>
      </c>
      <c r="Y616" s="48">
        <f t="shared" si="130"/>
        <v>1</v>
      </c>
      <c r="Z616" s="48">
        <f t="shared" si="129"/>
        <v>606</v>
      </c>
      <c r="AA616" s="48" t="str">
        <f t="shared" si="140"/>
        <v>1-606-3D</v>
      </c>
      <c r="AB616" s="419" t="str">
        <f>+_xlfn.XLOOKUP(AA616,SOLIEU!B:B,SOLIEU!E:E,"")</f>
        <v/>
      </c>
      <c r="AC616" s="48"/>
    </row>
    <row r="617" spans="1:29" ht="17.399999999999999" hidden="1" customHeight="1" x14ac:dyDescent="0.3">
      <c r="A617" s="318">
        <f t="shared" si="141"/>
        <v>607</v>
      </c>
      <c r="B617" s="318" t="str">
        <f t="shared" si="131"/>
        <v/>
      </c>
      <c r="C617" s="520" t="str">
        <f>+_xlfn.XLOOKUP($AB617,SOLIEU!$E:$E,SOLIEU!$AP:$AP,"")</f>
        <v/>
      </c>
      <c r="D617" s="520" t="str">
        <f>+_xlfn.XLOOKUP($AB617,SOLIEU!$E:$E,SOLIEU!$AQ:$AQ,"")</f>
        <v/>
      </c>
      <c r="E617" s="520" t="str">
        <f>+_xlfn.XLOOKUP($AB617,SOLIEU!$E:$E,SOLIEU!$W:$W,"")</f>
        <v/>
      </c>
      <c r="F617" s="520" t="str">
        <f>+_xlfn.XLOOKUP($AB617,SOLIEU!$E:$E,SOLIEU!$Z:$Z,"")</f>
        <v/>
      </c>
      <c r="G617" s="520" t="str">
        <f>+_xlfn.XLOOKUP($AB617,SOLIEU!$E:$E,SOLIEU!$AD:$AD,"")</f>
        <v/>
      </c>
      <c r="H617" s="520" t="str">
        <f>+_xlfn.XLOOKUP($AB617,SOLIEU!$E:$E,SOLIEU!$AG:$AG,"")</f>
        <v/>
      </c>
      <c r="I617" s="520" t="str">
        <f>+_xlfn.XLOOKUP($AB617,SOLIEU!$E:$E,SOLIEU!$AI:$AI,"")</f>
        <v/>
      </c>
      <c r="J617" s="521" t="str">
        <f t="shared" si="132"/>
        <v/>
      </c>
      <c r="K617" s="521" t="str">
        <f t="shared" si="133"/>
        <v/>
      </c>
      <c r="L617" s="520" t="str">
        <f>+_xlfn.XLOOKUP($AB617,SOLIEU!$E:$E,SOLIEU!$AA:$AA,"")</f>
        <v/>
      </c>
      <c r="M617" s="520" t="str">
        <f>+_xlfn.XLOOKUP($AB617,SOLIEU!$E:$E,SOLIEU!$AE:$AE,"")</f>
        <v/>
      </c>
      <c r="N617" s="520" t="str">
        <f>+_xlfn.XLOOKUP($AB617,SOLIEU!$E:$E,SOLIEU!$AH:$AH,"")</f>
        <v/>
      </c>
      <c r="O617" s="520" t="str">
        <f>+_xlfn.XLOOKUP($AB617,SOLIEU!$E:$E,SOLIEU!$AJ:$AJ,"")</f>
        <v/>
      </c>
      <c r="P617" s="521" t="e">
        <f t="shared" si="134"/>
        <v>#VALUE!</v>
      </c>
      <c r="Q617" s="521" t="e">
        <f t="shared" si="135"/>
        <v>#VALUE!</v>
      </c>
      <c r="R617" s="521" t="e">
        <f t="shared" si="136"/>
        <v>#VALUE!</v>
      </c>
      <c r="S617" s="521" t="e">
        <f t="shared" si="137"/>
        <v>#VALUE!</v>
      </c>
      <c r="T617" s="521" t="e">
        <f t="shared" si="138"/>
        <v>#VALUE!</v>
      </c>
      <c r="U617" s="521" t="e">
        <f t="shared" si="139"/>
        <v>#VALUE!</v>
      </c>
      <c r="V617" s="296" t="s">
        <v>46</v>
      </c>
      <c r="Y617" s="48">
        <f t="shared" si="130"/>
        <v>1</v>
      </c>
      <c r="Z617" s="48">
        <f t="shared" si="129"/>
        <v>607</v>
      </c>
      <c r="AA617" s="48" t="str">
        <f t="shared" si="140"/>
        <v>1-607-3D</v>
      </c>
      <c r="AB617" s="419" t="str">
        <f>+_xlfn.XLOOKUP(AA617,SOLIEU!B:B,SOLIEU!E:E,"")</f>
        <v/>
      </c>
      <c r="AC617" s="48"/>
    </row>
    <row r="618" spans="1:29" ht="17.399999999999999" hidden="1" customHeight="1" x14ac:dyDescent="0.3">
      <c r="A618" s="318">
        <f t="shared" si="141"/>
        <v>608</v>
      </c>
      <c r="B618" s="318" t="str">
        <f t="shared" si="131"/>
        <v/>
      </c>
      <c r="C618" s="520" t="str">
        <f>+_xlfn.XLOOKUP($AB618,SOLIEU!$E:$E,SOLIEU!$AP:$AP,"")</f>
        <v/>
      </c>
      <c r="D618" s="520" t="str">
        <f>+_xlfn.XLOOKUP($AB618,SOLIEU!$E:$E,SOLIEU!$AQ:$AQ,"")</f>
        <v/>
      </c>
      <c r="E618" s="520" t="str">
        <f>+_xlfn.XLOOKUP($AB618,SOLIEU!$E:$E,SOLIEU!$W:$W,"")</f>
        <v/>
      </c>
      <c r="F618" s="520" t="str">
        <f>+_xlfn.XLOOKUP($AB618,SOLIEU!$E:$E,SOLIEU!$Z:$Z,"")</f>
        <v/>
      </c>
      <c r="G618" s="520" t="str">
        <f>+_xlfn.XLOOKUP($AB618,SOLIEU!$E:$E,SOLIEU!$AD:$AD,"")</f>
        <v/>
      </c>
      <c r="H618" s="520" t="str">
        <f>+_xlfn.XLOOKUP($AB618,SOLIEU!$E:$E,SOLIEU!$AG:$AG,"")</f>
        <v/>
      </c>
      <c r="I618" s="520" t="str">
        <f>+_xlfn.XLOOKUP($AB618,SOLIEU!$E:$E,SOLIEU!$AI:$AI,"")</f>
        <v/>
      </c>
      <c r="J618" s="521" t="str">
        <f t="shared" si="132"/>
        <v/>
      </c>
      <c r="K618" s="521" t="str">
        <f t="shared" si="133"/>
        <v/>
      </c>
      <c r="L618" s="520" t="str">
        <f>+_xlfn.XLOOKUP($AB618,SOLIEU!$E:$E,SOLIEU!$AA:$AA,"")</f>
        <v/>
      </c>
      <c r="M618" s="520" t="str">
        <f>+_xlfn.XLOOKUP($AB618,SOLIEU!$E:$E,SOLIEU!$AE:$AE,"")</f>
        <v/>
      </c>
      <c r="N618" s="520" t="str">
        <f>+_xlfn.XLOOKUP($AB618,SOLIEU!$E:$E,SOLIEU!$AH:$AH,"")</f>
        <v/>
      </c>
      <c r="O618" s="520" t="str">
        <f>+_xlfn.XLOOKUP($AB618,SOLIEU!$E:$E,SOLIEU!$AJ:$AJ,"")</f>
        <v/>
      </c>
      <c r="P618" s="521" t="e">
        <f t="shared" si="134"/>
        <v>#VALUE!</v>
      </c>
      <c r="Q618" s="521" t="e">
        <f t="shared" si="135"/>
        <v>#VALUE!</v>
      </c>
      <c r="R618" s="521" t="e">
        <f t="shared" si="136"/>
        <v>#VALUE!</v>
      </c>
      <c r="S618" s="521" t="e">
        <f t="shared" si="137"/>
        <v>#VALUE!</v>
      </c>
      <c r="T618" s="521" t="e">
        <f t="shared" si="138"/>
        <v>#VALUE!</v>
      </c>
      <c r="U618" s="521" t="e">
        <f t="shared" si="139"/>
        <v>#VALUE!</v>
      </c>
      <c r="V618" s="296" t="s">
        <v>46</v>
      </c>
      <c r="Y618" s="48">
        <f t="shared" si="130"/>
        <v>1</v>
      </c>
      <c r="Z618" s="48">
        <f t="shared" si="129"/>
        <v>608</v>
      </c>
      <c r="AA618" s="48" t="str">
        <f t="shared" si="140"/>
        <v>1-608-3D</v>
      </c>
      <c r="AB618" s="419" t="str">
        <f>+_xlfn.XLOOKUP(AA618,SOLIEU!B:B,SOLIEU!E:E,"")</f>
        <v/>
      </c>
      <c r="AC618" s="48"/>
    </row>
    <row r="619" spans="1:29" ht="17.399999999999999" hidden="1" customHeight="1" x14ac:dyDescent="0.3">
      <c r="A619" s="318">
        <f t="shared" si="141"/>
        <v>609</v>
      </c>
      <c r="B619" s="318" t="str">
        <f t="shared" si="131"/>
        <v/>
      </c>
      <c r="C619" s="520" t="str">
        <f>+_xlfn.XLOOKUP($AB619,SOLIEU!$E:$E,SOLIEU!$AP:$AP,"")</f>
        <v/>
      </c>
      <c r="D619" s="520" t="str">
        <f>+_xlfn.XLOOKUP($AB619,SOLIEU!$E:$E,SOLIEU!$AQ:$AQ,"")</f>
        <v/>
      </c>
      <c r="E619" s="520" t="str">
        <f>+_xlfn.XLOOKUP($AB619,SOLIEU!$E:$E,SOLIEU!$W:$W,"")</f>
        <v/>
      </c>
      <c r="F619" s="520" t="str">
        <f>+_xlfn.XLOOKUP($AB619,SOLIEU!$E:$E,SOLIEU!$Z:$Z,"")</f>
        <v/>
      </c>
      <c r="G619" s="520" t="str">
        <f>+_xlfn.XLOOKUP($AB619,SOLIEU!$E:$E,SOLIEU!$AD:$AD,"")</f>
        <v/>
      </c>
      <c r="H619" s="520" t="str">
        <f>+_xlfn.XLOOKUP($AB619,SOLIEU!$E:$E,SOLIEU!$AG:$AG,"")</f>
        <v/>
      </c>
      <c r="I619" s="520" t="str">
        <f>+_xlfn.XLOOKUP($AB619,SOLIEU!$E:$E,SOLIEU!$AI:$AI,"")</f>
        <v/>
      </c>
      <c r="J619" s="521" t="str">
        <f t="shared" si="132"/>
        <v/>
      </c>
      <c r="K619" s="521" t="str">
        <f t="shared" si="133"/>
        <v/>
      </c>
      <c r="L619" s="520" t="str">
        <f>+_xlfn.XLOOKUP($AB619,SOLIEU!$E:$E,SOLIEU!$AA:$AA,"")</f>
        <v/>
      </c>
      <c r="M619" s="520" t="str">
        <f>+_xlfn.XLOOKUP($AB619,SOLIEU!$E:$E,SOLIEU!$AE:$AE,"")</f>
        <v/>
      </c>
      <c r="N619" s="520" t="str">
        <f>+_xlfn.XLOOKUP($AB619,SOLIEU!$E:$E,SOLIEU!$AH:$AH,"")</f>
        <v/>
      </c>
      <c r="O619" s="520" t="str">
        <f>+_xlfn.XLOOKUP($AB619,SOLIEU!$E:$E,SOLIEU!$AJ:$AJ,"")</f>
        <v/>
      </c>
      <c r="P619" s="521" t="e">
        <f t="shared" si="134"/>
        <v>#VALUE!</v>
      </c>
      <c r="Q619" s="521" t="e">
        <f t="shared" si="135"/>
        <v>#VALUE!</v>
      </c>
      <c r="R619" s="521" t="e">
        <f t="shared" si="136"/>
        <v>#VALUE!</v>
      </c>
      <c r="S619" s="521" t="e">
        <f t="shared" si="137"/>
        <v>#VALUE!</v>
      </c>
      <c r="T619" s="521" t="e">
        <f t="shared" si="138"/>
        <v>#VALUE!</v>
      </c>
      <c r="U619" s="521" t="e">
        <f t="shared" si="139"/>
        <v>#VALUE!</v>
      </c>
      <c r="V619" s="296" t="s">
        <v>46</v>
      </c>
      <c r="Y619" s="48">
        <f t="shared" si="130"/>
        <v>1</v>
      </c>
      <c r="Z619" s="48">
        <f t="shared" si="129"/>
        <v>609</v>
      </c>
      <c r="AA619" s="48" t="str">
        <f t="shared" si="140"/>
        <v>1-609-3D</v>
      </c>
      <c r="AB619" s="419" t="str">
        <f>+_xlfn.XLOOKUP(AA619,SOLIEU!B:B,SOLIEU!E:E,"")</f>
        <v/>
      </c>
      <c r="AC619" s="48"/>
    </row>
    <row r="620" spans="1:29" ht="17.399999999999999" hidden="1" customHeight="1" x14ac:dyDescent="0.3">
      <c r="A620" s="318">
        <f t="shared" si="141"/>
        <v>610</v>
      </c>
      <c r="B620" s="318" t="str">
        <f t="shared" si="131"/>
        <v/>
      </c>
      <c r="C620" s="520" t="str">
        <f>+_xlfn.XLOOKUP($AB620,SOLIEU!$E:$E,SOLIEU!$AP:$AP,"")</f>
        <v/>
      </c>
      <c r="D620" s="520" t="str">
        <f>+_xlfn.XLOOKUP($AB620,SOLIEU!$E:$E,SOLIEU!$AQ:$AQ,"")</f>
        <v/>
      </c>
      <c r="E620" s="520" t="str">
        <f>+_xlfn.XLOOKUP($AB620,SOLIEU!$E:$E,SOLIEU!$W:$W,"")</f>
        <v/>
      </c>
      <c r="F620" s="520" t="str">
        <f>+_xlfn.XLOOKUP($AB620,SOLIEU!$E:$E,SOLIEU!$Z:$Z,"")</f>
        <v/>
      </c>
      <c r="G620" s="520" t="str">
        <f>+_xlfn.XLOOKUP($AB620,SOLIEU!$E:$E,SOLIEU!$AD:$AD,"")</f>
        <v/>
      </c>
      <c r="H620" s="520" t="str">
        <f>+_xlfn.XLOOKUP($AB620,SOLIEU!$E:$E,SOLIEU!$AG:$AG,"")</f>
        <v/>
      </c>
      <c r="I620" s="520" t="str">
        <f>+_xlfn.XLOOKUP($AB620,SOLIEU!$E:$E,SOLIEU!$AI:$AI,"")</f>
        <v/>
      </c>
      <c r="J620" s="521" t="str">
        <f t="shared" si="132"/>
        <v/>
      </c>
      <c r="K620" s="521" t="str">
        <f t="shared" si="133"/>
        <v/>
      </c>
      <c r="L620" s="520" t="str">
        <f>+_xlfn.XLOOKUP($AB620,SOLIEU!$E:$E,SOLIEU!$AA:$AA,"")</f>
        <v/>
      </c>
      <c r="M620" s="520" t="str">
        <f>+_xlfn.XLOOKUP($AB620,SOLIEU!$E:$E,SOLIEU!$AE:$AE,"")</f>
        <v/>
      </c>
      <c r="N620" s="520" t="str">
        <f>+_xlfn.XLOOKUP($AB620,SOLIEU!$E:$E,SOLIEU!$AH:$AH,"")</f>
        <v/>
      </c>
      <c r="O620" s="520" t="str">
        <f>+_xlfn.XLOOKUP($AB620,SOLIEU!$E:$E,SOLIEU!$AJ:$AJ,"")</f>
        <v/>
      </c>
      <c r="P620" s="521" t="e">
        <f t="shared" si="134"/>
        <v>#VALUE!</v>
      </c>
      <c r="Q620" s="521" t="e">
        <f t="shared" si="135"/>
        <v>#VALUE!</v>
      </c>
      <c r="R620" s="521" t="e">
        <f t="shared" si="136"/>
        <v>#VALUE!</v>
      </c>
      <c r="S620" s="521" t="e">
        <f t="shared" si="137"/>
        <v>#VALUE!</v>
      </c>
      <c r="T620" s="521" t="e">
        <f t="shared" si="138"/>
        <v>#VALUE!</v>
      </c>
      <c r="U620" s="521" t="e">
        <f t="shared" si="139"/>
        <v>#VALUE!</v>
      </c>
      <c r="V620" s="296" t="s">
        <v>46</v>
      </c>
      <c r="Y620" s="48">
        <f t="shared" si="130"/>
        <v>1</v>
      </c>
      <c r="Z620" s="48">
        <f t="shared" si="129"/>
        <v>610</v>
      </c>
      <c r="AA620" s="48" t="str">
        <f t="shared" si="140"/>
        <v>1-610-3D</v>
      </c>
      <c r="AB620" s="419" t="str">
        <f>+_xlfn.XLOOKUP(AA620,SOLIEU!B:B,SOLIEU!E:E,"")</f>
        <v/>
      </c>
      <c r="AC620" s="48"/>
    </row>
    <row r="621" spans="1:29" ht="17.399999999999999" hidden="1" customHeight="1" x14ac:dyDescent="0.3">
      <c r="A621" s="318">
        <f t="shared" si="141"/>
        <v>611</v>
      </c>
      <c r="B621" s="318" t="str">
        <f t="shared" si="131"/>
        <v/>
      </c>
      <c r="C621" s="520" t="str">
        <f>+_xlfn.XLOOKUP($AB621,SOLIEU!$E:$E,SOLIEU!$AP:$AP,"")</f>
        <v/>
      </c>
      <c r="D621" s="520" t="str">
        <f>+_xlfn.XLOOKUP($AB621,SOLIEU!$E:$E,SOLIEU!$AQ:$AQ,"")</f>
        <v/>
      </c>
      <c r="E621" s="520" t="str">
        <f>+_xlfn.XLOOKUP($AB621,SOLIEU!$E:$E,SOLIEU!$W:$W,"")</f>
        <v/>
      </c>
      <c r="F621" s="520" t="str">
        <f>+_xlfn.XLOOKUP($AB621,SOLIEU!$E:$E,SOLIEU!$Z:$Z,"")</f>
        <v/>
      </c>
      <c r="G621" s="520" t="str">
        <f>+_xlfn.XLOOKUP($AB621,SOLIEU!$E:$E,SOLIEU!$AD:$AD,"")</f>
        <v/>
      </c>
      <c r="H621" s="520" t="str">
        <f>+_xlfn.XLOOKUP($AB621,SOLIEU!$E:$E,SOLIEU!$AG:$AG,"")</f>
        <v/>
      </c>
      <c r="I621" s="520" t="str">
        <f>+_xlfn.XLOOKUP($AB621,SOLIEU!$E:$E,SOLIEU!$AI:$AI,"")</f>
        <v/>
      </c>
      <c r="J621" s="521" t="str">
        <f t="shared" si="132"/>
        <v/>
      </c>
      <c r="K621" s="521" t="str">
        <f t="shared" si="133"/>
        <v/>
      </c>
      <c r="L621" s="520" t="str">
        <f>+_xlfn.XLOOKUP($AB621,SOLIEU!$E:$E,SOLIEU!$AA:$AA,"")</f>
        <v/>
      </c>
      <c r="M621" s="520" t="str">
        <f>+_xlfn.XLOOKUP($AB621,SOLIEU!$E:$E,SOLIEU!$AE:$AE,"")</f>
        <v/>
      </c>
      <c r="N621" s="520" t="str">
        <f>+_xlfn.XLOOKUP($AB621,SOLIEU!$E:$E,SOLIEU!$AH:$AH,"")</f>
        <v/>
      </c>
      <c r="O621" s="520" t="str">
        <f>+_xlfn.XLOOKUP($AB621,SOLIEU!$E:$E,SOLIEU!$AJ:$AJ,"")</f>
        <v/>
      </c>
      <c r="P621" s="521" t="e">
        <f t="shared" si="134"/>
        <v>#VALUE!</v>
      </c>
      <c r="Q621" s="521" t="e">
        <f t="shared" si="135"/>
        <v>#VALUE!</v>
      </c>
      <c r="R621" s="521" t="e">
        <f t="shared" si="136"/>
        <v>#VALUE!</v>
      </c>
      <c r="S621" s="521" t="e">
        <f t="shared" si="137"/>
        <v>#VALUE!</v>
      </c>
      <c r="T621" s="521" t="e">
        <f t="shared" si="138"/>
        <v>#VALUE!</v>
      </c>
      <c r="U621" s="521" t="e">
        <f t="shared" si="139"/>
        <v>#VALUE!</v>
      </c>
      <c r="V621" s="296" t="s">
        <v>46</v>
      </c>
      <c r="Y621" s="48">
        <f t="shared" si="130"/>
        <v>1</v>
      </c>
      <c r="Z621" s="48">
        <f t="shared" si="129"/>
        <v>611</v>
      </c>
      <c r="AA621" s="48" t="str">
        <f t="shared" si="140"/>
        <v>1-611-3D</v>
      </c>
      <c r="AB621" s="419" t="str">
        <f>+_xlfn.XLOOKUP(AA621,SOLIEU!B:B,SOLIEU!E:E,"")</f>
        <v/>
      </c>
      <c r="AC621" s="48"/>
    </row>
    <row r="622" spans="1:29" ht="17.399999999999999" hidden="1" customHeight="1" x14ac:dyDescent="0.3">
      <c r="A622" s="318">
        <f t="shared" si="141"/>
        <v>612</v>
      </c>
      <c r="B622" s="318" t="str">
        <f t="shared" si="131"/>
        <v/>
      </c>
      <c r="C622" s="520" t="str">
        <f>+_xlfn.XLOOKUP($AB622,SOLIEU!$E:$E,SOLIEU!$AP:$AP,"")</f>
        <v/>
      </c>
      <c r="D622" s="520" t="str">
        <f>+_xlfn.XLOOKUP($AB622,SOLIEU!$E:$E,SOLIEU!$AQ:$AQ,"")</f>
        <v/>
      </c>
      <c r="E622" s="520" t="str">
        <f>+_xlfn.XLOOKUP($AB622,SOLIEU!$E:$E,SOLIEU!$W:$W,"")</f>
        <v/>
      </c>
      <c r="F622" s="520" t="str">
        <f>+_xlfn.XLOOKUP($AB622,SOLIEU!$E:$E,SOLIEU!$Z:$Z,"")</f>
        <v/>
      </c>
      <c r="G622" s="520" t="str">
        <f>+_xlfn.XLOOKUP($AB622,SOLIEU!$E:$E,SOLIEU!$AD:$AD,"")</f>
        <v/>
      </c>
      <c r="H622" s="520" t="str">
        <f>+_xlfn.XLOOKUP($AB622,SOLIEU!$E:$E,SOLIEU!$AG:$AG,"")</f>
        <v/>
      </c>
      <c r="I622" s="520" t="str">
        <f>+_xlfn.XLOOKUP($AB622,SOLIEU!$E:$E,SOLIEU!$AI:$AI,"")</f>
        <v/>
      </c>
      <c r="J622" s="521" t="str">
        <f t="shared" si="132"/>
        <v/>
      </c>
      <c r="K622" s="521" t="str">
        <f t="shared" si="133"/>
        <v/>
      </c>
      <c r="L622" s="520" t="str">
        <f>+_xlfn.XLOOKUP($AB622,SOLIEU!$E:$E,SOLIEU!$AA:$AA,"")</f>
        <v/>
      </c>
      <c r="M622" s="520" t="str">
        <f>+_xlfn.XLOOKUP($AB622,SOLIEU!$E:$E,SOLIEU!$AE:$AE,"")</f>
        <v/>
      </c>
      <c r="N622" s="520" t="str">
        <f>+_xlfn.XLOOKUP($AB622,SOLIEU!$E:$E,SOLIEU!$AH:$AH,"")</f>
        <v/>
      </c>
      <c r="O622" s="520" t="str">
        <f>+_xlfn.XLOOKUP($AB622,SOLIEU!$E:$E,SOLIEU!$AJ:$AJ,"")</f>
        <v/>
      </c>
      <c r="P622" s="521" t="e">
        <f t="shared" si="134"/>
        <v>#VALUE!</v>
      </c>
      <c r="Q622" s="521" t="e">
        <f t="shared" si="135"/>
        <v>#VALUE!</v>
      </c>
      <c r="R622" s="521" t="e">
        <f t="shared" si="136"/>
        <v>#VALUE!</v>
      </c>
      <c r="S622" s="521" t="e">
        <f t="shared" si="137"/>
        <v>#VALUE!</v>
      </c>
      <c r="T622" s="521" t="e">
        <f t="shared" si="138"/>
        <v>#VALUE!</v>
      </c>
      <c r="U622" s="521" t="e">
        <f t="shared" si="139"/>
        <v>#VALUE!</v>
      </c>
      <c r="V622" s="296" t="s">
        <v>46</v>
      </c>
      <c r="Y622" s="48">
        <f t="shared" si="130"/>
        <v>1</v>
      </c>
      <c r="Z622" s="48">
        <f t="shared" si="129"/>
        <v>612</v>
      </c>
      <c r="AA622" s="48" t="str">
        <f t="shared" si="140"/>
        <v>1-612-3D</v>
      </c>
      <c r="AB622" s="419" t="str">
        <f>+_xlfn.XLOOKUP(AA622,SOLIEU!B:B,SOLIEU!E:E,"")</f>
        <v/>
      </c>
      <c r="AC622" s="48"/>
    </row>
    <row r="623" spans="1:29" ht="17.399999999999999" hidden="1" customHeight="1" x14ac:dyDescent="0.3">
      <c r="A623" s="318">
        <f t="shared" si="141"/>
        <v>613</v>
      </c>
      <c r="B623" s="318" t="str">
        <f t="shared" si="131"/>
        <v/>
      </c>
      <c r="C623" s="520" t="str">
        <f>+_xlfn.XLOOKUP($AB623,SOLIEU!$E:$E,SOLIEU!$AP:$AP,"")</f>
        <v/>
      </c>
      <c r="D623" s="520" t="str">
        <f>+_xlfn.XLOOKUP($AB623,SOLIEU!$E:$E,SOLIEU!$AQ:$AQ,"")</f>
        <v/>
      </c>
      <c r="E623" s="520" t="str">
        <f>+_xlfn.XLOOKUP($AB623,SOLIEU!$E:$E,SOLIEU!$W:$W,"")</f>
        <v/>
      </c>
      <c r="F623" s="520" t="str">
        <f>+_xlfn.XLOOKUP($AB623,SOLIEU!$E:$E,SOLIEU!$Z:$Z,"")</f>
        <v/>
      </c>
      <c r="G623" s="520" t="str">
        <f>+_xlfn.XLOOKUP($AB623,SOLIEU!$E:$E,SOLIEU!$AD:$AD,"")</f>
        <v/>
      </c>
      <c r="H623" s="520" t="str">
        <f>+_xlfn.XLOOKUP($AB623,SOLIEU!$E:$E,SOLIEU!$AG:$AG,"")</f>
        <v/>
      </c>
      <c r="I623" s="520" t="str">
        <f>+_xlfn.XLOOKUP($AB623,SOLIEU!$E:$E,SOLIEU!$AI:$AI,"")</f>
        <v/>
      </c>
      <c r="J623" s="521" t="str">
        <f t="shared" si="132"/>
        <v/>
      </c>
      <c r="K623" s="521" t="str">
        <f t="shared" si="133"/>
        <v/>
      </c>
      <c r="L623" s="520" t="str">
        <f>+_xlfn.XLOOKUP($AB623,SOLIEU!$E:$E,SOLIEU!$AA:$AA,"")</f>
        <v/>
      </c>
      <c r="M623" s="520" t="str">
        <f>+_xlfn.XLOOKUP($AB623,SOLIEU!$E:$E,SOLIEU!$AE:$AE,"")</f>
        <v/>
      </c>
      <c r="N623" s="520" t="str">
        <f>+_xlfn.XLOOKUP($AB623,SOLIEU!$E:$E,SOLIEU!$AH:$AH,"")</f>
        <v/>
      </c>
      <c r="O623" s="520" t="str">
        <f>+_xlfn.XLOOKUP($AB623,SOLIEU!$E:$E,SOLIEU!$AJ:$AJ,"")</f>
        <v/>
      </c>
      <c r="P623" s="521" t="e">
        <f t="shared" si="134"/>
        <v>#VALUE!</v>
      </c>
      <c r="Q623" s="521" t="e">
        <f t="shared" si="135"/>
        <v>#VALUE!</v>
      </c>
      <c r="R623" s="521" t="e">
        <f t="shared" si="136"/>
        <v>#VALUE!</v>
      </c>
      <c r="S623" s="521" t="e">
        <f t="shared" si="137"/>
        <v>#VALUE!</v>
      </c>
      <c r="T623" s="521" t="e">
        <f t="shared" si="138"/>
        <v>#VALUE!</v>
      </c>
      <c r="U623" s="521" t="e">
        <f t="shared" si="139"/>
        <v>#VALUE!</v>
      </c>
      <c r="V623" s="296" t="s">
        <v>46</v>
      </c>
      <c r="Y623" s="48">
        <f t="shared" si="130"/>
        <v>1</v>
      </c>
      <c r="Z623" s="48">
        <f t="shared" si="129"/>
        <v>613</v>
      </c>
      <c r="AA623" s="48" t="str">
        <f t="shared" si="140"/>
        <v>1-613-3D</v>
      </c>
      <c r="AB623" s="419" t="str">
        <f>+_xlfn.XLOOKUP(AA623,SOLIEU!B:B,SOLIEU!E:E,"")</f>
        <v/>
      </c>
      <c r="AC623" s="48"/>
    </row>
    <row r="624" spans="1:29" ht="17.399999999999999" hidden="1" customHeight="1" x14ac:dyDescent="0.3">
      <c r="A624" s="318">
        <f t="shared" si="141"/>
        <v>614</v>
      </c>
      <c r="B624" s="318" t="str">
        <f t="shared" si="131"/>
        <v/>
      </c>
      <c r="C624" s="520" t="str">
        <f>+_xlfn.XLOOKUP($AB624,SOLIEU!$E:$E,SOLIEU!$AP:$AP,"")</f>
        <v/>
      </c>
      <c r="D624" s="520" t="str">
        <f>+_xlfn.XLOOKUP($AB624,SOLIEU!$E:$E,SOLIEU!$AQ:$AQ,"")</f>
        <v/>
      </c>
      <c r="E624" s="520" t="str">
        <f>+_xlfn.XLOOKUP($AB624,SOLIEU!$E:$E,SOLIEU!$W:$W,"")</f>
        <v/>
      </c>
      <c r="F624" s="520" t="str">
        <f>+_xlfn.XLOOKUP($AB624,SOLIEU!$E:$E,SOLIEU!$Z:$Z,"")</f>
        <v/>
      </c>
      <c r="G624" s="520" t="str">
        <f>+_xlfn.XLOOKUP($AB624,SOLIEU!$E:$E,SOLIEU!$AD:$AD,"")</f>
        <v/>
      </c>
      <c r="H624" s="520" t="str">
        <f>+_xlfn.XLOOKUP($AB624,SOLIEU!$E:$E,SOLIEU!$AG:$AG,"")</f>
        <v/>
      </c>
      <c r="I624" s="520" t="str">
        <f>+_xlfn.XLOOKUP($AB624,SOLIEU!$E:$E,SOLIEU!$AI:$AI,"")</f>
        <v/>
      </c>
      <c r="J624" s="521" t="str">
        <f t="shared" si="132"/>
        <v/>
      </c>
      <c r="K624" s="521" t="str">
        <f t="shared" si="133"/>
        <v/>
      </c>
      <c r="L624" s="520" t="str">
        <f>+_xlfn.XLOOKUP($AB624,SOLIEU!$E:$E,SOLIEU!$AA:$AA,"")</f>
        <v/>
      </c>
      <c r="M624" s="520" t="str">
        <f>+_xlfn.XLOOKUP($AB624,SOLIEU!$E:$E,SOLIEU!$AE:$AE,"")</f>
        <v/>
      </c>
      <c r="N624" s="520" t="str">
        <f>+_xlfn.XLOOKUP($AB624,SOLIEU!$E:$E,SOLIEU!$AH:$AH,"")</f>
        <v/>
      </c>
      <c r="O624" s="520" t="str">
        <f>+_xlfn.XLOOKUP($AB624,SOLIEU!$E:$E,SOLIEU!$AJ:$AJ,"")</f>
        <v/>
      </c>
      <c r="P624" s="521" t="e">
        <f t="shared" si="134"/>
        <v>#VALUE!</v>
      </c>
      <c r="Q624" s="521" t="e">
        <f t="shared" si="135"/>
        <v>#VALUE!</v>
      </c>
      <c r="R624" s="521" t="e">
        <f t="shared" si="136"/>
        <v>#VALUE!</v>
      </c>
      <c r="S624" s="521" t="e">
        <f t="shared" si="137"/>
        <v>#VALUE!</v>
      </c>
      <c r="T624" s="521" t="e">
        <f t="shared" si="138"/>
        <v>#VALUE!</v>
      </c>
      <c r="U624" s="521" t="e">
        <f t="shared" si="139"/>
        <v>#VALUE!</v>
      </c>
      <c r="V624" s="296" t="s">
        <v>46</v>
      </c>
      <c r="Y624" s="48">
        <f t="shared" si="130"/>
        <v>1</v>
      </c>
      <c r="Z624" s="48">
        <f t="shared" si="129"/>
        <v>614</v>
      </c>
      <c r="AA624" s="48" t="str">
        <f t="shared" si="140"/>
        <v>1-614-3D</v>
      </c>
      <c r="AB624" s="419" t="str">
        <f>+_xlfn.XLOOKUP(AA624,SOLIEU!B:B,SOLIEU!E:E,"")</f>
        <v/>
      </c>
      <c r="AC624" s="48"/>
    </row>
    <row r="625" spans="1:29" ht="17.399999999999999" hidden="1" customHeight="1" x14ac:dyDescent="0.3">
      <c r="A625" s="318">
        <f t="shared" si="141"/>
        <v>615</v>
      </c>
      <c r="B625" s="318" t="str">
        <f t="shared" si="131"/>
        <v/>
      </c>
      <c r="C625" s="520" t="str">
        <f>+_xlfn.XLOOKUP($AB625,SOLIEU!$E:$E,SOLIEU!$AP:$AP,"")</f>
        <v/>
      </c>
      <c r="D625" s="520" t="str">
        <f>+_xlfn.XLOOKUP($AB625,SOLIEU!$E:$E,SOLIEU!$AQ:$AQ,"")</f>
        <v/>
      </c>
      <c r="E625" s="520" t="str">
        <f>+_xlfn.XLOOKUP($AB625,SOLIEU!$E:$E,SOLIEU!$W:$W,"")</f>
        <v/>
      </c>
      <c r="F625" s="520" t="str">
        <f>+_xlfn.XLOOKUP($AB625,SOLIEU!$E:$E,SOLIEU!$Z:$Z,"")</f>
        <v/>
      </c>
      <c r="G625" s="520" t="str">
        <f>+_xlfn.XLOOKUP($AB625,SOLIEU!$E:$E,SOLIEU!$AD:$AD,"")</f>
        <v/>
      </c>
      <c r="H625" s="520" t="str">
        <f>+_xlfn.XLOOKUP($AB625,SOLIEU!$E:$E,SOLIEU!$AG:$AG,"")</f>
        <v/>
      </c>
      <c r="I625" s="520" t="str">
        <f>+_xlfn.XLOOKUP($AB625,SOLIEU!$E:$E,SOLIEU!$AI:$AI,"")</f>
        <v/>
      </c>
      <c r="J625" s="521" t="str">
        <f t="shared" si="132"/>
        <v/>
      </c>
      <c r="K625" s="521" t="str">
        <f t="shared" si="133"/>
        <v/>
      </c>
      <c r="L625" s="520" t="str">
        <f>+_xlfn.XLOOKUP($AB625,SOLIEU!$E:$E,SOLIEU!$AA:$AA,"")</f>
        <v/>
      </c>
      <c r="M625" s="520" t="str">
        <f>+_xlfn.XLOOKUP($AB625,SOLIEU!$E:$E,SOLIEU!$AE:$AE,"")</f>
        <v/>
      </c>
      <c r="N625" s="520" t="str">
        <f>+_xlfn.XLOOKUP($AB625,SOLIEU!$E:$E,SOLIEU!$AH:$AH,"")</f>
        <v/>
      </c>
      <c r="O625" s="520" t="str">
        <f>+_xlfn.XLOOKUP($AB625,SOLIEU!$E:$E,SOLIEU!$AJ:$AJ,"")</f>
        <v/>
      </c>
      <c r="P625" s="521" t="e">
        <f t="shared" si="134"/>
        <v>#VALUE!</v>
      </c>
      <c r="Q625" s="521" t="e">
        <f t="shared" si="135"/>
        <v>#VALUE!</v>
      </c>
      <c r="R625" s="521" t="e">
        <f t="shared" si="136"/>
        <v>#VALUE!</v>
      </c>
      <c r="S625" s="521" t="e">
        <f t="shared" si="137"/>
        <v>#VALUE!</v>
      </c>
      <c r="T625" s="521" t="e">
        <f t="shared" si="138"/>
        <v>#VALUE!</v>
      </c>
      <c r="U625" s="521" t="e">
        <f t="shared" si="139"/>
        <v>#VALUE!</v>
      </c>
      <c r="V625" s="296" t="s">
        <v>46</v>
      </c>
      <c r="Y625" s="48">
        <f t="shared" si="130"/>
        <v>1</v>
      </c>
      <c r="Z625" s="48">
        <f t="shared" si="129"/>
        <v>615</v>
      </c>
      <c r="AA625" s="48" t="str">
        <f t="shared" si="140"/>
        <v>1-615-3D</v>
      </c>
      <c r="AB625" s="419" t="str">
        <f>+_xlfn.XLOOKUP(AA625,SOLIEU!B:B,SOLIEU!E:E,"")</f>
        <v/>
      </c>
      <c r="AC625" s="48"/>
    </row>
    <row r="626" spans="1:29" ht="17.399999999999999" hidden="1" customHeight="1" x14ac:dyDescent="0.3">
      <c r="A626" s="318">
        <f t="shared" si="141"/>
        <v>616</v>
      </c>
      <c r="B626" s="318" t="str">
        <f t="shared" si="131"/>
        <v/>
      </c>
      <c r="C626" s="520" t="str">
        <f>+_xlfn.XLOOKUP($AB626,SOLIEU!$E:$E,SOLIEU!$AP:$AP,"")</f>
        <v/>
      </c>
      <c r="D626" s="520" t="str">
        <f>+_xlfn.XLOOKUP($AB626,SOLIEU!$E:$E,SOLIEU!$AQ:$AQ,"")</f>
        <v/>
      </c>
      <c r="E626" s="520" t="str">
        <f>+_xlfn.XLOOKUP($AB626,SOLIEU!$E:$E,SOLIEU!$W:$W,"")</f>
        <v/>
      </c>
      <c r="F626" s="520" t="str">
        <f>+_xlfn.XLOOKUP($AB626,SOLIEU!$E:$E,SOLIEU!$Z:$Z,"")</f>
        <v/>
      </c>
      <c r="G626" s="520" t="str">
        <f>+_xlfn.XLOOKUP($AB626,SOLIEU!$E:$E,SOLIEU!$AD:$AD,"")</f>
        <v/>
      </c>
      <c r="H626" s="520" t="str">
        <f>+_xlfn.XLOOKUP($AB626,SOLIEU!$E:$E,SOLIEU!$AG:$AG,"")</f>
        <v/>
      </c>
      <c r="I626" s="520" t="str">
        <f>+_xlfn.XLOOKUP($AB626,SOLIEU!$E:$E,SOLIEU!$AI:$AI,"")</f>
        <v/>
      </c>
      <c r="J626" s="521" t="str">
        <f t="shared" si="132"/>
        <v/>
      </c>
      <c r="K626" s="521" t="str">
        <f t="shared" si="133"/>
        <v/>
      </c>
      <c r="L626" s="520" t="str">
        <f>+_xlfn.XLOOKUP($AB626,SOLIEU!$E:$E,SOLIEU!$AA:$AA,"")</f>
        <v/>
      </c>
      <c r="M626" s="520" t="str">
        <f>+_xlfn.XLOOKUP($AB626,SOLIEU!$E:$E,SOLIEU!$AE:$AE,"")</f>
        <v/>
      </c>
      <c r="N626" s="520" t="str">
        <f>+_xlfn.XLOOKUP($AB626,SOLIEU!$E:$E,SOLIEU!$AH:$AH,"")</f>
        <v/>
      </c>
      <c r="O626" s="520" t="str">
        <f>+_xlfn.XLOOKUP($AB626,SOLIEU!$E:$E,SOLIEU!$AJ:$AJ,"")</f>
        <v/>
      </c>
      <c r="P626" s="521" t="e">
        <f t="shared" si="134"/>
        <v>#VALUE!</v>
      </c>
      <c r="Q626" s="521" t="e">
        <f t="shared" si="135"/>
        <v>#VALUE!</v>
      </c>
      <c r="R626" s="521" t="e">
        <f t="shared" si="136"/>
        <v>#VALUE!</v>
      </c>
      <c r="S626" s="521" t="e">
        <f t="shared" si="137"/>
        <v>#VALUE!</v>
      </c>
      <c r="T626" s="521" t="e">
        <f t="shared" si="138"/>
        <v>#VALUE!</v>
      </c>
      <c r="U626" s="521" t="e">
        <f t="shared" si="139"/>
        <v>#VALUE!</v>
      </c>
      <c r="V626" s="296" t="s">
        <v>46</v>
      </c>
      <c r="Y626" s="48">
        <f t="shared" si="130"/>
        <v>1</v>
      </c>
      <c r="Z626" s="48">
        <f t="shared" si="129"/>
        <v>616</v>
      </c>
      <c r="AA626" s="48" t="str">
        <f t="shared" si="140"/>
        <v>1-616-3D</v>
      </c>
      <c r="AB626" s="419" t="str">
        <f>+_xlfn.XLOOKUP(AA626,SOLIEU!B:B,SOLIEU!E:E,"")</f>
        <v/>
      </c>
      <c r="AC626" s="48"/>
    </row>
    <row r="627" spans="1:29" ht="17.399999999999999" hidden="1" customHeight="1" x14ac:dyDescent="0.3">
      <c r="A627" s="318">
        <f t="shared" si="141"/>
        <v>617</v>
      </c>
      <c r="B627" s="318" t="str">
        <f t="shared" si="131"/>
        <v/>
      </c>
      <c r="C627" s="520" t="str">
        <f>+_xlfn.XLOOKUP($AB627,SOLIEU!$E:$E,SOLIEU!$AP:$AP,"")</f>
        <v/>
      </c>
      <c r="D627" s="520" t="str">
        <f>+_xlfn.XLOOKUP($AB627,SOLIEU!$E:$E,SOLIEU!$AQ:$AQ,"")</f>
        <v/>
      </c>
      <c r="E627" s="520" t="str">
        <f>+_xlfn.XLOOKUP($AB627,SOLIEU!$E:$E,SOLIEU!$W:$W,"")</f>
        <v/>
      </c>
      <c r="F627" s="520" t="str">
        <f>+_xlfn.XLOOKUP($AB627,SOLIEU!$E:$E,SOLIEU!$Z:$Z,"")</f>
        <v/>
      </c>
      <c r="G627" s="520" t="str">
        <f>+_xlfn.XLOOKUP($AB627,SOLIEU!$E:$E,SOLIEU!$AD:$AD,"")</f>
        <v/>
      </c>
      <c r="H627" s="520" t="str">
        <f>+_xlfn.XLOOKUP($AB627,SOLIEU!$E:$E,SOLIEU!$AG:$AG,"")</f>
        <v/>
      </c>
      <c r="I627" s="520" t="str">
        <f>+_xlfn.XLOOKUP($AB627,SOLIEU!$E:$E,SOLIEU!$AI:$AI,"")</f>
        <v/>
      </c>
      <c r="J627" s="521" t="str">
        <f t="shared" si="132"/>
        <v/>
      </c>
      <c r="K627" s="521" t="str">
        <f t="shared" si="133"/>
        <v/>
      </c>
      <c r="L627" s="520" t="str">
        <f>+_xlfn.XLOOKUP($AB627,SOLIEU!$E:$E,SOLIEU!$AA:$AA,"")</f>
        <v/>
      </c>
      <c r="M627" s="520" t="str">
        <f>+_xlfn.XLOOKUP($AB627,SOLIEU!$E:$E,SOLIEU!$AE:$AE,"")</f>
        <v/>
      </c>
      <c r="N627" s="520" t="str">
        <f>+_xlfn.XLOOKUP($AB627,SOLIEU!$E:$E,SOLIEU!$AH:$AH,"")</f>
        <v/>
      </c>
      <c r="O627" s="520" t="str">
        <f>+_xlfn.XLOOKUP($AB627,SOLIEU!$E:$E,SOLIEU!$AJ:$AJ,"")</f>
        <v/>
      </c>
      <c r="P627" s="521" t="e">
        <f t="shared" si="134"/>
        <v>#VALUE!</v>
      </c>
      <c r="Q627" s="521" t="e">
        <f t="shared" si="135"/>
        <v>#VALUE!</v>
      </c>
      <c r="R627" s="521" t="e">
        <f t="shared" si="136"/>
        <v>#VALUE!</v>
      </c>
      <c r="S627" s="521" t="e">
        <f t="shared" si="137"/>
        <v>#VALUE!</v>
      </c>
      <c r="T627" s="521" t="e">
        <f t="shared" si="138"/>
        <v>#VALUE!</v>
      </c>
      <c r="U627" s="521" t="e">
        <f t="shared" si="139"/>
        <v>#VALUE!</v>
      </c>
      <c r="V627" s="296" t="s">
        <v>46</v>
      </c>
      <c r="Y627" s="48">
        <f t="shared" si="130"/>
        <v>1</v>
      </c>
      <c r="Z627" s="48">
        <f t="shared" si="129"/>
        <v>617</v>
      </c>
      <c r="AA627" s="48" t="str">
        <f t="shared" si="140"/>
        <v>1-617-3D</v>
      </c>
      <c r="AB627" s="419" t="str">
        <f>+_xlfn.XLOOKUP(AA627,SOLIEU!B:B,SOLIEU!E:E,"")</f>
        <v/>
      </c>
      <c r="AC627" s="48"/>
    </row>
    <row r="628" spans="1:29" ht="17.399999999999999" hidden="1" customHeight="1" x14ac:dyDescent="0.3">
      <c r="A628" s="318">
        <f t="shared" si="141"/>
        <v>618</v>
      </c>
      <c r="B628" s="318" t="str">
        <f t="shared" si="131"/>
        <v/>
      </c>
      <c r="C628" s="520" t="str">
        <f>+_xlfn.XLOOKUP($AB628,SOLIEU!$E:$E,SOLIEU!$AP:$AP,"")</f>
        <v/>
      </c>
      <c r="D628" s="520" t="str">
        <f>+_xlfn.XLOOKUP($AB628,SOLIEU!$E:$E,SOLIEU!$AQ:$AQ,"")</f>
        <v/>
      </c>
      <c r="E628" s="520" t="str">
        <f>+_xlfn.XLOOKUP($AB628,SOLIEU!$E:$E,SOLIEU!$W:$W,"")</f>
        <v/>
      </c>
      <c r="F628" s="520" t="str">
        <f>+_xlfn.XLOOKUP($AB628,SOLIEU!$E:$E,SOLIEU!$Z:$Z,"")</f>
        <v/>
      </c>
      <c r="G628" s="520" t="str">
        <f>+_xlfn.XLOOKUP($AB628,SOLIEU!$E:$E,SOLIEU!$AD:$AD,"")</f>
        <v/>
      </c>
      <c r="H628" s="520" t="str">
        <f>+_xlfn.XLOOKUP($AB628,SOLIEU!$E:$E,SOLIEU!$AG:$AG,"")</f>
        <v/>
      </c>
      <c r="I628" s="520" t="str">
        <f>+_xlfn.XLOOKUP($AB628,SOLIEU!$E:$E,SOLIEU!$AI:$AI,"")</f>
        <v/>
      </c>
      <c r="J628" s="521" t="str">
        <f t="shared" si="132"/>
        <v/>
      </c>
      <c r="K628" s="521" t="str">
        <f t="shared" si="133"/>
        <v/>
      </c>
      <c r="L628" s="520" t="str">
        <f>+_xlfn.XLOOKUP($AB628,SOLIEU!$E:$E,SOLIEU!$AA:$AA,"")</f>
        <v/>
      </c>
      <c r="M628" s="520" t="str">
        <f>+_xlfn.XLOOKUP($AB628,SOLIEU!$E:$E,SOLIEU!$AE:$AE,"")</f>
        <v/>
      </c>
      <c r="N628" s="520" t="str">
        <f>+_xlfn.XLOOKUP($AB628,SOLIEU!$E:$E,SOLIEU!$AH:$AH,"")</f>
        <v/>
      </c>
      <c r="O628" s="520" t="str">
        <f>+_xlfn.XLOOKUP($AB628,SOLIEU!$E:$E,SOLIEU!$AJ:$AJ,"")</f>
        <v/>
      </c>
      <c r="P628" s="521" t="e">
        <f t="shared" si="134"/>
        <v>#VALUE!</v>
      </c>
      <c r="Q628" s="521" t="e">
        <f t="shared" si="135"/>
        <v>#VALUE!</v>
      </c>
      <c r="R628" s="521" t="e">
        <f t="shared" si="136"/>
        <v>#VALUE!</v>
      </c>
      <c r="S628" s="521" t="e">
        <f t="shared" si="137"/>
        <v>#VALUE!</v>
      </c>
      <c r="T628" s="521" t="e">
        <f t="shared" si="138"/>
        <v>#VALUE!</v>
      </c>
      <c r="U628" s="521" t="e">
        <f t="shared" si="139"/>
        <v>#VALUE!</v>
      </c>
      <c r="V628" s="296" t="s">
        <v>46</v>
      </c>
      <c r="Y628" s="48">
        <f t="shared" si="130"/>
        <v>1</v>
      </c>
      <c r="Z628" s="48">
        <f t="shared" si="129"/>
        <v>618</v>
      </c>
      <c r="AA628" s="48" t="str">
        <f t="shared" si="140"/>
        <v>1-618-3D</v>
      </c>
      <c r="AB628" s="419" t="str">
        <f>+_xlfn.XLOOKUP(AA628,SOLIEU!B:B,SOLIEU!E:E,"")</f>
        <v/>
      </c>
      <c r="AC628" s="48"/>
    </row>
    <row r="629" spans="1:29" ht="17.399999999999999" hidden="1" customHeight="1" x14ac:dyDescent="0.3">
      <c r="A629" s="318">
        <f t="shared" si="141"/>
        <v>619</v>
      </c>
      <c r="B629" s="318" t="str">
        <f t="shared" si="131"/>
        <v/>
      </c>
      <c r="C629" s="520" t="str">
        <f>+_xlfn.XLOOKUP($AB629,SOLIEU!$E:$E,SOLIEU!$AP:$AP,"")</f>
        <v/>
      </c>
      <c r="D629" s="520" t="str">
        <f>+_xlfn.XLOOKUP($AB629,SOLIEU!$E:$E,SOLIEU!$AQ:$AQ,"")</f>
        <v/>
      </c>
      <c r="E629" s="520" t="str">
        <f>+_xlfn.XLOOKUP($AB629,SOLIEU!$E:$E,SOLIEU!$W:$W,"")</f>
        <v/>
      </c>
      <c r="F629" s="520" t="str">
        <f>+_xlfn.XLOOKUP($AB629,SOLIEU!$E:$E,SOLIEU!$Z:$Z,"")</f>
        <v/>
      </c>
      <c r="G629" s="520" t="str">
        <f>+_xlfn.XLOOKUP($AB629,SOLIEU!$E:$E,SOLIEU!$AD:$AD,"")</f>
        <v/>
      </c>
      <c r="H629" s="520" t="str">
        <f>+_xlfn.XLOOKUP($AB629,SOLIEU!$E:$E,SOLIEU!$AG:$AG,"")</f>
        <v/>
      </c>
      <c r="I629" s="520" t="str">
        <f>+_xlfn.XLOOKUP($AB629,SOLIEU!$E:$E,SOLIEU!$AI:$AI,"")</f>
        <v/>
      </c>
      <c r="J629" s="521" t="str">
        <f t="shared" si="132"/>
        <v/>
      </c>
      <c r="K629" s="521" t="str">
        <f t="shared" si="133"/>
        <v/>
      </c>
      <c r="L629" s="520" t="str">
        <f>+_xlfn.XLOOKUP($AB629,SOLIEU!$E:$E,SOLIEU!$AA:$AA,"")</f>
        <v/>
      </c>
      <c r="M629" s="520" t="str">
        <f>+_xlfn.XLOOKUP($AB629,SOLIEU!$E:$E,SOLIEU!$AE:$AE,"")</f>
        <v/>
      </c>
      <c r="N629" s="520" t="str">
        <f>+_xlfn.XLOOKUP($AB629,SOLIEU!$E:$E,SOLIEU!$AH:$AH,"")</f>
        <v/>
      </c>
      <c r="O629" s="520" t="str">
        <f>+_xlfn.XLOOKUP($AB629,SOLIEU!$E:$E,SOLIEU!$AJ:$AJ,"")</f>
        <v/>
      </c>
      <c r="P629" s="521" t="e">
        <f t="shared" si="134"/>
        <v>#VALUE!</v>
      </c>
      <c r="Q629" s="521" t="e">
        <f t="shared" si="135"/>
        <v>#VALUE!</v>
      </c>
      <c r="R629" s="521" t="e">
        <f t="shared" si="136"/>
        <v>#VALUE!</v>
      </c>
      <c r="S629" s="521" t="e">
        <f t="shared" si="137"/>
        <v>#VALUE!</v>
      </c>
      <c r="T629" s="521" t="e">
        <f t="shared" si="138"/>
        <v>#VALUE!</v>
      </c>
      <c r="U629" s="521" t="e">
        <f t="shared" si="139"/>
        <v>#VALUE!</v>
      </c>
      <c r="V629" s="296" t="s">
        <v>46</v>
      </c>
      <c r="Y629" s="48">
        <f t="shared" si="130"/>
        <v>1</v>
      </c>
      <c r="Z629" s="48">
        <f t="shared" si="129"/>
        <v>619</v>
      </c>
      <c r="AA629" s="48" t="str">
        <f t="shared" si="140"/>
        <v>1-619-3D</v>
      </c>
      <c r="AB629" s="419" t="str">
        <f>+_xlfn.XLOOKUP(AA629,SOLIEU!B:B,SOLIEU!E:E,"")</f>
        <v/>
      </c>
      <c r="AC629" s="48"/>
    </row>
    <row r="630" spans="1:29" ht="17.399999999999999" hidden="1" customHeight="1" x14ac:dyDescent="0.3">
      <c r="A630" s="318">
        <f t="shared" si="141"/>
        <v>620</v>
      </c>
      <c r="B630" s="318" t="str">
        <f t="shared" si="131"/>
        <v/>
      </c>
      <c r="C630" s="520" t="str">
        <f>+_xlfn.XLOOKUP($AB630,SOLIEU!$E:$E,SOLIEU!$AP:$AP,"")</f>
        <v/>
      </c>
      <c r="D630" s="520" t="str">
        <f>+_xlfn.XLOOKUP($AB630,SOLIEU!$E:$E,SOLIEU!$AQ:$AQ,"")</f>
        <v/>
      </c>
      <c r="E630" s="520" t="str">
        <f>+_xlfn.XLOOKUP($AB630,SOLIEU!$E:$E,SOLIEU!$W:$W,"")</f>
        <v/>
      </c>
      <c r="F630" s="520" t="str">
        <f>+_xlfn.XLOOKUP($AB630,SOLIEU!$E:$E,SOLIEU!$Z:$Z,"")</f>
        <v/>
      </c>
      <c r="G630" s="520" t="str">
        <f>+_xlfn.XLOOKUP($AB630,SOLIEU!$E:$E,SOLIEU!$AD:$AD,"")</f>
        <v/>
      </c>
      <c r="H630" s="520" t="str">
        <f>+_xlfn.XLOOKUP($AB630,SOLIEU!$E:$E,SOLIEU!$AG:$AG,"")</f>
        <v/>
      </c>
      <c r="I630" s="520" t="str">
        <f>+_xlfn.XLOOKUP($AB630,SOLIEU!$E:$E,SOLIEU!$AI:$AI,"")</f>
        <v/>
      </c>
      <c r="J630" s="521" t="str">
        <f t="shared" si="132"/>
        <v/>
      </c>
      <c r="K630" s="521" t="str">
        <f t="shared" si="133"/>
        <v/>
      </c>
      <c r="L630" s="520" t="str">
        <f>+_xlfn.XLOOKUP($AB630,SOLIEU!$E:$E,SOLIEU!$AA:$AA,"")</f>
        <v/>
      </c>
      <c r="M630" s="520" t="str">
        <f>+_xlfn.XLOOKUP($AB630,SOLIEU!$E:$E,SOLIEU!$AE:$AE,"")</f>
        <v/>
      </c>
      <c r="N630" s="520" t="str">
        <f>+_xlfn.XLOOKUP($AB630,SOLIEU!$E:$E,SOLIEU!$AH:$AH,"")</f>
        <v/>
      </c>
      <c r="O630" s="520" t="str">
        <f>+_xlfn.XLOOKUP($AB630,SOLIEU!$E:$E,SOLIEU!$AJ:$AJ,"")</f>
        <v/>
      </c>
      <c r="P630" s="521" t="e">
        <f t="shared" si="134"/>
        <v>#VALUE!</v>
      </c>
      <c r="Q630" s="521" t="e">
        <f t="shared" si="135"/>
        <v>#VALUE!</v>
      </c>
      <c r="R630" s="521" t="e">
        <f t="shared" si="136"/>
        <v>#VALUE!</v>
      </c>
      <c r="S630" s="521" t="e">
        <f t="shared" si="137"/>
        <v>#VALUE!</v>
      </c>
      <c r="T630" s="521" t="e">
        <f t="shared" si="138"/>
        <v>#VALUE!</v>
      </c>
      <c r="U630" s="521" t="e">
        <f t="shared" si="139"/>
        <v>#VALUE!</v>
      </c>
      <c r="V630" s="296" t="s">
        <v>46</v>
      </c>
      <c r="Y630" s="48">
        <f t="shared" si="130"/>
        <v>1</v>
      </c>
      <c r="Z630" s="48">
        <f t="shared" si="129"/>
        <v>620</v>
      </c>
      <c r="AA630" s="48" t="str">
        <f t="shared" si="140"/>
        <v>1-620-3D</v>
      </c>
      <c r="AB630" s="419" t="str">
        <f>+_xlfn.XLOOKUP(AA630,SOLIEU!B:B,SOLIEU!E:E,"")</f>
        <v/>
      </c>
      <c r="AC630" s="48"/>
    </row>
    <row r="631" spans="1:29" ht="17.399999999999999" hidden="1" customHeight="1" x14ac:dyDescent="0.3">
      <c r="A631" s="318">
        <f t="shared" si="141"/>
        <v>621</v>
      </c>
      <c r="B631" s="318" t="str">
        <f t="shared" si="131"/>
        <v/>
      </c>
      <c r="C631" s="520" t="str">
        <f>+_xlfn.XLOOKUP($AB631,SOLIEU!$E:$E,SOLIEU!$AP:$AP,"")</f>
        <v/>
      </c>
      <c r="D631" s="520" t="str">
        <f>+_xlfn.XLOOKUP($AB631,SOLIEU!$E:$E,SOLIEU!$AQ:$AQ,"")</f>
        <v/>
      </c>
      <c r="E631" s="520" t="str">
        <f>+_xlfn.XLOOKUP($AB631,SOLIEU!$E:$E,SOLIEU!$W:$W,"")</f>
        <v/>
      </c>
      <c r="F631" s="520" t="str">
        <f>+_xlfn.XLOOKUP($AB631,SOLIEU!$E:$E,SOLIEU!$Z:$Z,"")</f>
        <v/>
      </c>
      <c r="G631" s="520" t="str">
        <f>+_xlfn.XLOOKUP($AB631,SOLIEU!$E:$E,SOLIEU!$AD:$AD,"")</f>
        <v/>
      </c>
      <c r="H631" s="520" t="str">
        <f>+_xlfn.XLOOKUP($AB631,SOLIEU!$E:$E,SOLIEU!$AG:$AG,"")</f>
        <v/>
      </c>
      <c r="I631" s="520" t="str">
        <f>+_xlfn.XLOOKUP($AB631,SOLIEU!$E:$E,SOLIEU!$AI:$AI,"")</f>
        <v/>
      </c>
      <c r="J631" s="521" t="str">
        <f t="shared" si="132"/>
        <v/>
      </c>
      <c r="K631" s="521" t="str">
        <f t="shared" si="133"/>
        <v/>
      </c>
      <c r="L631" s="520" t="str">
        <f>+_xlfn.XLOOKUP($AB631,SOLIEU!$E:$E,SOLIEU!$AA:$AA,"")</f>
        <v/>
      </c>
      <c r="M631" s="520" t="str">
        <f>+_xlfn.XLOOKUP($AB631,SOLIEU!$E:$E,SOLIEU!$AE:$AE,"")</f>
        <v/>
      </c>
      <c r="N631" s="520" t="str">
        <f>+_xlfn.XLOOKUP($AB631,SOLIEU!$E:$E,SOLIEU!$AH:$AH,"")</f>
        <v/>
      </c>
      <c r="O631" s="520" t="str">
        <f>+_xlfn.XLOOKUP($AB631,SOLIEU!$E:$E,SOLIEU!$AJ:$AJ,"")</f>
        <v/>
      </c>
      <c r="P631" s="521" t="e">
        <f t="shared" si="134"/>
        <v>#VALUE!</v>
      </c>
      <c r="Q631" s="521" t="e">
        <f t="shared" si="135"/>
        <v>#VALUE!</v>
      </c>
      <c r="R631" s="521" t="e">
        <f t="shared" si="136"/>
        <v>#VALUE!</v>
      </c>
      <c r="S631" s="521" t="e">
        <f t="shared" si="137"/>
        <v>#VALUE!</v>
      </c>
      <c r="T631" s="521" t="e">
        <f t="shared" si="138"/>
        <v>#VALUE!</v>
      </c>
      <c r="U631" s="521" t="e">
        <f t="shared" si="139"/>
        <v>#VALUE!</v>
      </c>
      <c r="V631" s="296" t="s">
        <v>46</v>
      </c>
      <c r="Y631" s="48">
        <f t="shared" si="130"/>
        <v>1</v>
      </c>
      <c r="Z631" s="48">
        <f t="shared" si="129"/>
        <v>621</v>
      </c>
      <c r="AA631" s="48" t="str">
        <f t="shared" si="140"/>
        <v>1-621-3D</v>
      </c>
      <c r="AB631" s="419" t="str">
        <f>+_xlfn.XLOOKUP(AA631,SOLIEU!B:B,SOLIEU!E:E,"")</f>
        <v/>
      </c>
      <c r="AC631" s="48"/>
    </row>
    <row r="632" spans="1:29" ht="17.399999999999999" hidden="1" customHeight="1" x14ac:dyDescent="0.3">
      <c r="A632" s="318">
        <f t="shared" si="141"/>
        <v>622</v>
      </c>
      <c r="B632" s="318" t="str">
        <f t="shared" si="131"/>
        <v/>
      </c>
      <c r="C632" s="520" t="str">
        <f>+_xlfn.XLOOKUP($AB632,SOLIEU!$E:$E,SOLIEU!$AP:$AP,"")</f>
        <v/>
      </c>
      <c r="D632" s="520" t="str">
        <f>+_xlfn.XLOOKUP($AB632,SOLIEU!$E:$E,SOLIEU!$AQ:$AQ,"")</f>
        <v/>
      </c>
      <c r="E632" s="520" t="str">
        <f>+_xlfn.XLOOKUP($AB632,SOLIEU!$E:$E,SOLIEU!$W:$W,"")</f>
        <v/>
      </c>
      <c r="F632" s="520" t="str">
        <f>+_xlfn.XLOOKUP($AB632,SOLIEU!$E:$E,SOLIEU!$Z:$Z,"")</f>
        <v/>
      </c>
      <c r="G632" s="520" t="str">
        <f>+_xlfn.XLOOKUP($AB632,SOLIEU!$E:$E,SOLIEU!$AD:$AD,"")</f>
        <v/>
      </c>
      <c r="H632" s="520" t="str">
        <f>+_xlfn.XLOOKUP($AB632,SOLIEU!$E:$E,SOLIEU!$AG:$AG,"")</f>
        <v/>
      </c>
      <c r="I632" s="520" t="str">
        <f>+_xlfn.XLOOKUP($AB632,SOLIEU!$E:$E,SOLIEU!$AI:$AI,"")</f>
        <v/>
      </c>
      <c r="J632" s="521" t="str">
        <f t="shared" si="132"/>
        <v/>
      </c>
      <c r="K632" s="521" t="str">
        <f t="shared" si="133"/>
        <v/>
      </c>
      <c r="L632" s="520" t="str">
        <f>+_xlfn.XLOOKUP($AB632,SOLIEU!$E:$E,SOLIEU!$AA:$AA,"")</f>
        <v/>
      </c>
      <c r="M632" s="520" t="str">
        <f>+_xlfn.XLOOKUP($AB632,SOLIEU!$E:$E,SOLIEU!$AE:$AE,"")</f>
        <v/>
      </c>
      <c r="N632" s="520" t="str">
        <f>+_xlfn.XLOOKUP($AB632,SOLIEU!$E:$E,SOLIEU!$AH:$AH,"")</f>
        <v/>
      </c>
      <c r="O632" s="520" t="str">
        <f>+_xlfn.XLOOKUP($AB632,SOLIEU!$E:$E,SOLIEU!$AJ:$AJ,"")</f>
        <v/>
      </c>
      <c r="P632" s="521" t="e">
        <f t="shared" si="134"/>
        <v>#VALUE!</v>
      </c>
      <c r="Q632" s="521" t="e">
        <f t="shared" si="135"/>
        <v>#VALUE!</v>
      </c>
      <c r="R632" s="521" t="e">
        <f t="shared" si="136"/>
        <v>#VALUE!</v>
      </c>
      <c r="S632" s="521" t="e">
        <f t="shared" si="137"/>
        <v>#VALUE!</v>
      </c>
      <c r="T632" s="521" t="e">
        <f t="shared" si="138"/>
        <v>#VALUE!</v>
      </c>
      <c r="U632" s="521" t="e">
        <f t="shared" si="139"/>
        <v>#VALUE!</v>
      </c>
      <c r="V632" s="296" t="s">
        <v>46</v>
      </c>
      <c r="Y632" s="48">
        <f t="shared" si="130"/>
        <v>1</v>
      </c>
      <c r="Z632" s="48">
        <f t="shared" si="129"/>
        <v>622</v>
      </c>
      <c r="AA632" s="48" t="str">
        <f t="shared" si="140"/>
        <v>1-622-3D</v>
      </c>
      <c r="AB632" s="419" t="str">
        <f>+_xlfn.XLOOKUP(AA632,SOLIEU!B:B,SOLIEU!E:E,"")</f>
        <v/>
      </c>
      <c r="AC632" s="48"/>
    </row>
    <row r="633" spans="1:29" ht="17.399999999999999" hidden="1" customHeight="1" x14ac:dyDescent="0.3">
      <c r="A633" s="318">
        <f t="shared" si="141"/>
        <v>623</v>
      </c>
      <c r="B633" s="318" t="str">
        <f t="shared" si="131"/>
        <v/>
      </c>
      <c r="C633" s="520" t="str">
        <f>+_xlfn.XLOOKUP($AB633,SOLIEU!$E:$E,SOLIEU!$AP:$AP,"")</f>
        <v/>
      </c>
      <c r="D633" s="520" t="str">
        <f>+_xlfn.XLOOKUP($AB633,SOLIEU!$E:$E,SOLIEU!$AQ:$AQ,"")</f>
        <v/>
      </c>
      <c r="E633" s="520" t="str">
        <f>+_xlfn.XLOOKUP($AB633,SOLIEU!$E:$E,SOLIEU!$W:$W,"")</f>
        <v/>
      </c>
      <c r="F633" s="520" t="str">
        <f>+_xlfn.XLOOKUP($AB633,SOLIEU!$E:$E,SOLIEU!$Z:$Z,"")</f>
        <v/>
      </c>
      <c r="G633" s="520" t="str">
        <f>+_xlfn.XLOOKUP($AB633,SOLIEU!$E:$E,SOLIEU!$AD:$AD,"")</f>
        <v/>
      </c>
      <c r="H633" s="520" t="str">
        <f>+_xlfn.XLOOKUP($AB633,SOLIEU!$E:$E,SOLIEU!$AG:$AG,"")</f>
        <v/>
      </c>
      <c r="I633" s="520" t="str">
        <f>+_xlfn.XLOOKUP($AB633,SOLIEU!$E:$E,SOLIEU!$AI:$AI,"")</f>
        <v/>
      </c>
      <c r="J633" s="521" t="str">
        <f t="shared" si="132"/>
        <v/>
      </c>
      <c r="K633" s="521" t="str">
        <f t="shared" si="133"/>
        <v/>
      </c>
      <c r="L633" s="520" t="str">
        <f>+_xlfn.XLOOKUP($AB633,SOLIEU!$E:$E,SOLIEU!$AA:$AA,"")</f>
        <v/>
      </c>
      <c r="M633" s="520" t="str">
        <f>+_xlfn.XLOOKUP($AB633,SOLIEU!$E:$E,SOLIEU!$AE:$AE,"")</f>
        <v/>
      </c>
      <c r="N633" s="520" t="str">
        <f>+_xlfn.XLOOKUP($AB633,SOLIEU!$E:$E,SOLIEU!$AH:$AH,"")</f>
        <v/>
      </c>
      <c r="O633" s="520" t="str">
        <f>+_xlfn.XLOOKUP($AB633,SOLIEU!$E:$E,SOLIEU!$AJ:$AJ,"")</f>
        <v/>
      </c>
      <c r="P633" s="521" t="e">
        <f t="shared" si="134"/>
        <v>#VALUE!</v>
      </c>
      <c r="Q633" s="521" t="e">
        <f t="shared" si="135"/>
        <v>#VALUE!</v>
      </c>
      <c r="R633" s="521" t="e">
        <f t="shared" si="136"/>
        <v>#VALUE!</v>
      </c>
      <c r="S633" s="521" t="e">
        <f t="shared" si="137"/>
        <v>#VALUE!</v>
      </c>
      <c r="T633" s="521" t="e">
        <f t="shared" si="138"/>
        <v>#VALUE!</v>
      </c>
      <c r="U633" s="521" t="e">
        <f t="shared" si="139"/>
        <v>#VALUE!</v>
      </c>
      <c r="V633" s="296" t="s">
        <v>46</v>
      </c>
      <c r="Y633" s="48">
        <f t="shared" si="130"/>
        <v>1</v>
      </c>
      <c r="Z633" s="48">
        <f t="shared" si="129"/>
        <v>623</v>
      </c>
      <c r="AA633" s="48" t="str">
        <f t="shared" si="140"/>
        <v>1-623-3D</v>
      </c>
      <c r="AB633" s="419" t="str">
        <f>+_xlfn.XLOOKUP(AA633,SOLIEU!B:B,SOLIEU!E:E,"")</f>
        <v/>
      </c>
      <c r="AC633" s="48"/>
    </row>
    <row r="634" spans="1:29" ht="17.399999999999999" hidden="1" customHeight="1" x14ac:dyDescent="0.3">
      <c r="A634" s="318">
        <f t="shared" si="141"/>
        <v>624</v>
      </c>
      <c r="B634" s="318" t="str">
        <f t="shared" si="131"/>
        <v/>
      </c>
      <c r="C634" s="520" t="str">
        <f>+_xlfn.XLOOKUP($AB634,SOLIEU!$E:$E,SOLIEU!$AP:$AP,"")</f>
        <v/>
      </c>
      <c r="D634" s="520" t="str">
        <f>+_xlfn.XLOOKUP($AB634,SOLIEU!$E:$E,SOLIEU!$AQ:$AQ,"")</f>
        <v/>
      </c>
      <c r="E634" s="520" t="str">
        <f>+_xlfn.XLOOKUP($AB634,SOLIEU!$E:$E,SOLIEU!$W:$W,"")</f>
        <v/>
      </c>
      <c r="F634" s="520" t="str">
        <f>+_xlfn.XLOOKUP($AB634,SOLIEU!$E:$E,SOLIEU!$Z:$Z,"")</f>
        <v/>
      </c>
      <c r="G634" s="520" t="str">
        <f>+_xlfn.XLOOKUP($AB634,SOLIEU!$E:$E,SOLIEU!$AD:$AD,"")</f>
        <v/>
      </c>
      <c r="H634" s="520" t="str">
        <f>+_xlfn.XLOOKUP($AB634,SOLIEU!$E:$E,SOLIEU!$AG:$AG,"")</f>
        <v/>
      </c>
      <c r="I634" s="520" t="str">
        <f>+_xlfn.XLOOKUP($AB634,SOLIEU!$E:$E,SOLIEU!$AI:$AI,"")</f>
        <v/>
      </c>
      <c r="J634" s="521" t="str">
        <f t="shared" si="132"/>
        <v/>
      </c>
      <c r="K634" s="521" t="str">
        <f t="shared" si="133"/>
        <v/>
      </c>
      <c r="L634" s="520" t="str">
        <f>+_xlfn.XLOOKUP($AB634,SOLIEU!$E:$E,SOLIEU!$AA:$AA,"")</f>
        <v/>
      </c>
      <c r="M634" s="520" t="str">
        <f>+_xlfn.XLOOKUP($AB634,SOLIEU!$E:$E,SOLIEU!$AE:$AE,"")</f>
        <v/>
      </c>
      <c r="N634" s="520" t="str">
        <f>+_xlfn.XLOOKUP($AB634,SOLIEU!$E:$E,SOLIEU!$AH:$AH,"")</f>
        <v/>
      </c>
      <c r="O634" s="520" t="str">
        <f>+_xlfn.XLOOKUP($AB634,SOLIEU!$E:$E,SOLIEU!$AJ:$AJ,"")</f>
        <v/>
      </c>
      <c r="P634" s="521" t="e">
        <f t="shared" si="134"/>
        <v>#VALUE!</v>
      </c>
      <c r="Q634" s="521" t="e">
        <f t="shared" si="135"/>
        <v>#VALUE!</v>
      </c>
      <c r="R634" s="521" t="e">
        <f t="shared" si="136"/>
        <v>#VALUE!</v>
      </c>
      <c r="S634" s="521" t="e">
        <f t="shared" si="137"/>
        <v>#VALUE!</v>
      </c>
      <c r="T634" s="521" t="e">
        <f t="shared" si="138"/>
        <v>#VALUE!</v>
      </c>
      <c r="U634" s="521" t="e">
        <f t="shared" si="139"/>
        <v>#VALUE!</v>
      </c>
      <c r="V634" s="296" t="s">
        <v>46</v>
      </c>
      <c r="Y634" s="48">
        <f t="shared" si="130"/>
        <v>1</v>
      </c>
      <c r="Z634" s="48">
        <f t="shared" ref="Z634:Z697" si="142">+Z633+1</f>
        <v>624</v>
      </c>
      <c r="AA634" s="48" t="str">
        <f t="shared" si="140"/>
        <v>1-624-3D</v>
      </c>
      <c r="AB634" s="419" t="str">
        <f>+_xlfn.XLOOKUP(AA634,SOLIEU!B:B,SOLIEU!E:E,"")</f>
        <v/>
      </c>
      <c r="AC634" s="48"/>
    </row>
    <row r="635" spans="1:29" ht="17.399999999999999" hidden="1" customHeight="1" x14ac:dyDescent="0.3">
      <c r="A635" s="318">
        <f t="shared" si="141"/>
        <v>625</v>
      </c>
      <c r="B635" s="318" t="str">
        <f t="shared" si="131"/>
        <v/>
      </c>
      <c r="C635" s="520" t="str">
        <f>+_xlfn.XLOOKUP($AB635,SOLIEU!$E:$E,SOLIEU!$AP:$AP,"")</f>
        <v/>
      </c>
      <c r="D635" s="520" t="str">
        <f>+_xlfn.XLOOKUP($AB635,SOLIEU!$E:$E,SOLIEU!$AQ:$AQ,"")</f>
        <v/>
      </c>
      <c r="E635" s="520" t="str">
        <f>+_xlfn.XLOOKUP($AB635,SOLIEU!$E:$E,SOLIEU!$W:$W,"")</f>
        <v/>
      </c>
      <c r="F635" s="520" t="str">
        <f>+_xlfn.XLOOKUP($AB635,SOLIEU!$E:$E,SOLIEU!$Z:$Z,"")</f>
        <v/>
      </c>
      <c r="G635" s="520" t="str">
        <f>+_xlfn.XLOOKUP($AB635,SOLIEU!$E:$E,SOLIEU!$AD:$AD,"")</f>
        <v/>
      </c>
      <c r="H635" s="520" t="str">
        <f>+_xlfn.XLOOKUP($AB635,SOLIEU!$E:$E,SOLIEU!$AG:$AG,"")</f>
        <v/>
      </c>
      <c r="I635" s="520" t="str">
        <f>+_xlfn.XLOOKUP($AB635,SOLIEU!$E:$E,SOLIEU!$AI:$AI,"")</f>
        <v/>
      </c>
      <c r="J635" s="521" t="str">
        <f t="shared" si="132"/>
        <v/>
      </c>
      <c r="K635" s="521" t="str">
        <f t="shared" si="133"/>
        <v/>
      </c>
      <c r="L635" s="520" t="str">
        <f>+_xlfn.XLOOKUP($AB635,SOLIEU!$E:$E,SOLIEU!$AA:$AA,"")</f>
        <v/>
      </c>
      <c r="M635" s="520" t="str">
        <f>+_xlfn.XLOOKUP($AB635,SOLIEU!$E:$E,SOLIEU!$AE:$AE,"")</f>
        <v/>
      </c>
      <c r="N635" s="520" t="str">
        <f>+_xlfn.XLOOKUP($AB635,SOLIEU!$E:$E,SOLIEU!$AH:$AH,"")</f>
        <v/>
      </c>
      <c r="O635" s="520" t="str">
        <f>+_xlfn.XLOOKUP($AB635,SOLIEU!$E:$E,SOLIEU!$AJ:$AJ,"")</f>
        <v/>
      </c>
      <c r="P635" s="521" t="e">
        <f t="shared" si="134"/>
        <v>#VALUE!</v>
      </c>
      <c r="Q635" s="521" t="e">
        <f t="shared" si="135"/>
        <v>#VALUE!</v>
      </c>
      <c r="R635" s="521" t="e">
        <f t="shared" si="136"/>
        <v>#VALUE!</v>
      </c>
      <c r="S635" s="521" t="e">
        <f t="shared" si="137"/>
        <v>#VALUE!</v>
      </c>
      <c r="T635" s="521" t="e">
        <f t="shared" si="138"/>
        <v>#VALUE!</v>
      </c>
      <c r="U635" s="521" t="e">
        <f t="shared" si="139"/>
        <v>#VALUE!</v>
      </c>
      <c r="V635" s="296" t="s">
        <v>46</v>
      </c>
      <c r="Y635" s="48">
        <f t="shared" si="130"/>
        <v>1</v>
      </c>
      <c r="Z635" s="48">
        <f t="shared" si="142"/>
        <v>625</v>
      </c>
      <c r="AA635" s="48" t="str">
        <f t="shared" si="140"/>
        <v>1-625-3D</v>
      </c>
      <c r="AB635" s="419" t="str">
        <f>+_xlfn.XLOOKUP(AA635,SOLIEU!B:B,SOLIEU!E:E,"")</f>
        <v/>
      </c>
      <c r="AC635" s="48"/>
    </row>
    <row r="636" spans="1:29" ht="17.399999999999999" hidden="1" customHeight="1" x14ac:dyDescent="0.3">
      <c r="A636" s="318">
        <f t="shared" si="141"/>
        <v>626</v>
      </c>
      <c r="B636" s="318" t="str">
        <f t="shared" si="131"/>
        <v/>
      </c>
      <c r="C636" s="520" t="str">
        <f>+_xlfn.XLOOKUP($AB636,SOLIEU!$E:$E,SOLIEU!$AP:$AP,"")</f>
        <v/>
      </c>
      <c r="D636" s="520" t="str">
        <f>+_xlfn.XLOOKUP($AB636,SOLIEU!$E:$E,SOLIEU!$AQ:$AQ,"")</f>
        <v/>
      </c>
      <c r="E636" s="520" t="str">
        <f>+_xlfn.XLOOKUP($AB636,SOLIEU!$E:$E,SOLIEU!$W:$W,"")</f>
        <v/>
      </c>
      <c r="F636" s="520" t="str">
        <f>+_xlfn.XLOOKUP($AB636,SOLIEU!$E:$E,SOLIEU!$Z:$Z,"")</f>
        <v/>
      </c>
      <c r="G636" s="520" t="str">
        <f>+_xlfn.XLOOKUP($AB636,SOLIEU!$E:$E,SOLIEU!$AD:$AD,"")</f>
        <v/>
      </c>
      <c r="H636" s="520" t="str">
        <f>+_xlfn.XLOOKUP($AB636,SOLIEU!$E:$E,SOLIEU!$AG:$AG,"")</f>
        <v/>
      </c>
      <c r="I636" s="520" t="str">
        <f>+_xlfn.XLOOKUP($AB636,SOLIEU!$E:$E,SOLIEU!$AI:$AI,"")</f>
        <v/>
      </c>
      <c r="J636" s="521" t="str">
        <f t="shared" si="132"/>
        <v/>
      </c>
      <c r="K636" s="521" t="str">
        <f t="shared" si="133"/>
        <v/>
      </c>
      <c r="L636" s="520" t="str">
        <f>+_xlfn.XLOOKUP($AB636,SOLIEU!$E:$E,SOLIEU!$AA:$AA,"")</f>
        <v/>
      </c>
      <c r="M636" s="520" t="str">
        <f>+_xlfn.XLOOKUP($AB636,SOLIEU!$E:$E,SOLIEU!$AE:$AE,"")</f>
        <v/>
      </c>
      <c r="N636" s="520" t="str">
        <f>+_xlfn.XLOOKUP($AB636,SOLIEU!$E:$E,SOLIEU!$AH:$AH,"")</f>
        <v/>
      </c>
      <c r="O636" s="520" t="str">
        <f>+_xlfn.XLOOKUP($AB636,SOLIEU!$E:$E,SOLIEU!$AJ:$AJ,"")</f>
        <v/>
      </c>
      <c r="P636" s="521" t="e">
        <f t="shared" si="134"/>
        <v>#VALUE!</v>
      </c>
      <c r="Q636" s="521" t="e">
        <f t="shared" si="135"/>
        <v>#VALUE!</v>
      </c>
      <c r="R636" s="521" t="e">
        <f t="shared" si="136"/>
        <v>#VALUE!</v>
      </c>
      <c r="S636" s="521" t="e">
        <f t="shared" si="137"/>
        <v>#VALUE!</v>
      </c>
      <c r="T636" s="521" t="e">
        <f t="shared" si="138"/>
        <v>#VALUE!</v>
      </c>
      <c r="U636" s="521" t="e">
        <f t="shared" si="139"/>
        <v>#VALUE!</v>
      </c>
      <c r="V636" s="296" t="s">
        <v>46</v>
      </c>
      <c r="Y636" s="48">
        <f t="shared" si="130"/>
        <v>1</v>
      </c>
      <c r="Z636" s="48">
        <f t="shared" si="142"/>
        <v>626</v>
      </c>
      <c r="AA636" s="48" t="str">
        <f t="shared" si="140"/>
        <v>1-626-3D</v>
      </c>
      <c r="AB636" s="419" t="str">
        <f>+_xlfn.XLOOKUP(AA636,SOLIEU!B:B,SOLIEU!E:E,"")</f>
        <v/>
      </c>
      <c r="AC636" s="48"/>
    </row>
    <row r="637" spans="1:29" ht="17.399999999999999" hidden="1" customHeight="1" x14ac:dyDescent="0.3">
      <c r="A637" s="318">
        <f t="shared" si="141"/>
        <v>627</v>
      </c>
      <c r="B637" s="318" t="str">
        <f t="shared" si="131"/>
        <v/>
      </c>
      <c r="C637" s="520" t="str">
        <f>+_xlfn.XLOOKUP($AB637,SOLIEU!$E:$E,SOLIEU!$AP:$AP,"")</f>
        <v/>
      </c>
      <c r="D637" s="520" t="str">
        <f>+_xlfn.XLOOKUP($AB637,SOLIEU!$E:$E,SOLIEU!$AQ:$AQ,"")</f>
        <v/>
      </c>
      <c r="E637" s="520" t="str">
        <f>+_xlfn.XLOOKUP($AB637,SOLIEU!$E:$E,SOLIEU!$W:$W,"")</f>
        <v/>
      </c>
      <c r="F637" s="520" t="str">
        <f>+_xlfn.XLOOKUP($AB637,SOLIEU!$E:$E,SOLIEU!$Z:$Z,"")</f>
        <v/>
      </c>
      <c r="G637" s="520" t="str">
        <f>+_xlfn.XLOOKUP($AB637,SOLIEU!$E:$E,SOLIEU!$AD:$AD,"")</f>
        <v/>
      </c>
      <c r="H637" s="520" t="str">
        <f>+_xlfn.XLOOKUP($AB637,SOLIEU!$E:$E,SOLIEU!$AG:$AG,"")</f>
        <v/>
      </c>
      <c r="I637" s="520" t="str">
        <f>+_xlfn.XLOOKUP($AB637,SOLIEU!$E:$E,SOLIEU!$AI:$AI,"")</f>
        <v/>
      </c>
      <c r="J637" s="521" t="str">
        <f t="shared" si="132"/>
        <v/>
      </c>
      <c r="K637" s="521" t="str">
        <f t="shared" si="133"/>
        <v/>
      </c>
      <c r="L637" s="520" t="str">
        <f>+_xlfn.XLOOKUP($AB637,SOLIEU!$E:$E,SOLIEU!$AA:$AA,"")</f>
        <v/>
      </c>
      <c r="M637" s="520" t="str">
        <f>+_xlfn.XLOOKUP($AB637,SOLIEU!$E:$E,SOLIEU!$AE:$AE,"")</f>
        <v/>
      </c>
      <c r="N637" s="520" t="str">
        <f>+_xlfn.XLOOKUP($AB637,SOLIEU!$E:$E,SOLIEU!$AH:$AH,"")</f>
        <v/>
      </c>
      <c r="O637" s="520" t="str">
        <f>+_xlfn.XLOOKUP($AB637,SOLIEU!$E:$E,SOLIEU!$AJ:$AJ,"")</f>
        <v/>
      </c>
      <c r="P637" s="521" t="e">
        <f t="shared" si="134"/>
        <v>#VALUE!</v>
      </c>
      <c r="Q637" s="521" t="e">
        <f t="shared" si="135"/>
        <v>#VALUE!</v>
      </c>
      <c r="R637" s="521" t="e">
        <f t="shared" si="136"/>
        <v>#VALUE!</v>
      </c>
      <c r="S637" s="521" t="e">
        <f t="shared" si="137"/>
        <v>#VALUE!</v>
      </c>
      <c r="T637" s="521" t="e">
        <f t="shared" si="138"/>
        <v>#VALUE!</v>
      </c>
      <c r="U637" s="521" t="e">
        <f t="shared" si="139"/>
        <v>#VALUE!</v>
      </c>
      <c r="V637" s="296" t="s">
        <v>46</v>
      </c>
      <c r="Y637" s="48">
        <f t="shared" si="130"/>
        <v>1</v>
      </c>
      <c r="Z637" s="48">
        <f t="shared" si="142"/>
        <v>627</v>
      </c>
      <c r="AA637" s="48" t="str">
        <f t="shared" si="140"/>
        <v>1-627-3D</v>
      </c>
      <c r="AB637" s="419" t="str">
        <f>+_xlfn.XLOOKUP(AA637,SOLIEU!B:B,SOLIEU!E:E,"")</f>
        <v/>
      </c>
      <c r="AC637" s="48"/>
    </row>
    <row r="638" spans="1:29" ht="17.399999999999999" hidden="1" customHeight="1" x14ac:dyDescent="0.3">
      <c r="A638" s="318">
        <f t="shared" si="141"/>
        <v>628</v>
      </c>
      <c r="B638" s="318" t="str">
        <f t="shared" si="131"/>
        <v/>
      </c>
      <c r="C638" s="520" t="str">
        <f>+_xlfn.XLOOKUP($AB638,SOLIEU!$E:$E,SOLIEU!$AP:$AP,"")</f>
        <v/>
      </c>
      <c r="D638" s="520" t="str">
        <f>+_xlfn.XLOOKUP($AB638,SOLIEU!$E:$E,SOLIEU!$AQ:$AQ,"")</f>
        <v/>
      </c>
      <c r="E638" s="520" t="str">
        <f>+_xlfn.XLOOKUP($AB638,SOLIEU!$E:$E,SOLIEU!$W:$W,"")</f>
        <v/>
      </c>
      <c r="F638" s="520" t="str">
        <f>+_xlfn.XLOOKUP($AB638,SOLIEU!$E:$E,SOLIEU!$Z:$Z,"")</f>
        <v/>
      </c>
      <c r="G638" s="520" t="str">
        <f>+_xlfn.XLOOKUP($AB638,SOLIEU!$E:$E,SOLIEU!$AD:$AD,"")</f>
        <v/>
      </c>
      <c r="H638" s="520" t="str">
        <f>+_xlfn.XLOOKUP($AB638,SOLIEU!$E:$E,SOLIEU!$AG:$AG,"")</f>
        <v/>
      </c>
      <c r="I638" s="520" t="str">
        <f>+_xlfn.XLOOKUP($AB638,SOLIEU!$E:$E,SOLIEU!$AI:$AI,"")</f>
        <v/>
      </c>
      <c r="J638" s="521" t="str">
        <f t="shared" si="132"/>
        <v/>
      </c>
      <c r="K638" s="521" t="str">
        <f t="shared" si="133"/>
        <v/>
      </c>
      <c r="L638" s="520" t="str">
        <f>+_xlfn.XLOOKUP($AB638,SOLIEU!$E:$E,SOLIEU!$AA:$AA,"")</f>
        <v/>
      </c>
      <c r="M638" s="520" t="str">
        <f>+_xlfn.XLOOKUP($AB638,SOLIEU!$E:$E,SOLIEU!$AE:$AE,"")</f>
        <v/>
      </c>
      <c r="N638" s="520" t="str">
        <f>+_xlfn.XLOOKUP($AB638,SOLIEU!$E:$E,SOLIEU!$AH:$AH,"")</f>
        <v/>
      </c>
      <c r="O638" s="520" t="str">
        <f>+_xlfn.XLOOKUP($AB638,SOLIEU!$E:$E,SOLIEU!$AJ:$AJ,"")</f>
        <v/>
      </c>
      <c r="P638" s="521" t="e">
        <f t="shared" si="134"/>
        <v>#VALUE!</v>
      </c>
      <c r="Q638" s="521" t="e">
        <f t="shared" si="135"/>
        <v>#VALUE!</v>
      </c>
      <c r="R638" s="521" t="e">
        <f t="shared" si="136"/>
        <v>#VALUE!</v>
      </c>
      <c r="S638" s="521" t="e">
        <f t="shared" si="137"/>
        <v>#VALUE!</v>
      </c>
      <c r="T638" s="521" t="e">
        <f t="shared" si="138"/>
        <v>#VALUE!</v>
      </c>
      <c r="U638" s="521" t="e">
        <f t="shared" si="139"/>
        <v>#VALUE!</v>
      </c>
      <c r="V638" s="296" t="s">
        <v>46</v>
      </c>
      <c r="Y638" s="48">
        <f t="shared" si="130"/>
        <v>1</v>
      </c>
      <c r="Z638" s="48">
        <f t="shared" si="142"/>
        <v>628</v>
      </c>
      <c r="AA638" s="48" t="str">
        <f t="shared" si="140"/>
        <v>1-628-3D</v>
      </c>
      <c r="AB638" s="419" t="str">
        <f>+_xlfn.XLOOKUP(AA638,SOLIEU!B:B,SOLIEU!E:E,"")</f>
        <v/>
      </c>
      <c r="AC638" s="48"/>
    </row>
    <row r="639" spans="1:29" ht="17.399999999999999" hidden="1" customHeight="1" x14ac:dyDescent="0.3">
      <c r="A639" s="318">
        <f t="shared" si="141"/>
        <v>629</v>
      </c>
      <c r="B639" s="318" t="str">
        <f t="shared" si="131"/>
        <v/>
      </c>
      <c r="C639" s="520" t="str">
        <f>+_xlfn.XLOOKUP($AB639,SOLIEU!$E:$E,SOLIEU!$AP:$AP,"")</f>
        <v/>
      </c>
      <c r="D639" s="520" t="str">
        <f>+_xlfn.XLOOKUP($AB639,SOLIEU!$E:$E,SOLIEU!$AQ:$AQ,"")</f>
        <v/>
      </c>
      <c r="E639" s="520" t="str">
        <f>+_xlfn.XLOOKUP($AB639,SOLIEU!$E:$E,SOLIEU!$W:$W,"")</f>
        <v/>
      </c>
      <c r="F639" s="520" t="str">
        <f>+_xlfn.XLOOKUP($AB639,SOLIEU!$E:$E,SOLIEU!$Z:$Z,"")</f>
        <v/>
      </c>
      <c r="G639" s="520" t="str">
        <f>+_xlfn.XLOOKUP($AB639,SOLIEU!$E:$E,SOLIEU!$AD:$AD,"")</f>
        <v/>
      </c>
      <c r="H639" s="520" t="str">
        <f>+_xlfn.XLOOKUP($AB639,SOLIEU!$E:$E,SOLIEU!$AG:$AG,"")</f>
        <v/>
      </c>
      <c r="I639" s="520" t="str">
        <f>+_xlfn.XLOOKUP($AB639,SOLIEU!$E:$E,SOLIEU!$AI:$AI,"")</f>
        <v/>
      </c>
      <c r="J639" s="521" t="str">
        <f t="shared" si="132"/>
        <v/>
      </c>
      <c r="K639" s="521" t="str">
        <f t="shared" si="133"/>
        <v/>
      </c>
      <c r="L639" s="520" t="str">
        <f>+_xlfn.XLOOKUP($AB639,SOLIEU!$E:$E,SOLIEU!$AA:$AA,"")</f>
        <v/>
      </c>
      <c r="M639" s="520" t="str">
        <f>+_xlfn.XLOOKUP($AB639,SOLIEU!$E:$E,SOLIEU!$AE:$AE,"")</f>
        <v/>
      </c>
      <c r="N639" s="520" t="str">
        <f>+_xlfn.XLOOKUP($AB639,SOLIEU!$E:$E,SOLIEU!$AH:$AH,"")</f>
        <v/>
      </c>
      <c r="O639" s="520" t="str">
        <f>+_xlfn.XLOOKUP($AB639,SOLIEU!$E:$E,SOLIEU!$AJ:$AJ,"")</f>
        <v/>
      </c>
      <c r="P639" s="521" t="e">
        <f t="shared" si="134"/>
        <v>#VALUE!</v>
      </c>
      <c r="Q639" s="521" t="e">
        <f t="shared" si="135"/>
        <v>#VALUE!</v>
      </c>
      <c r="R639" s="521" t="e">
        <f t="shared" si="136"/>
        <v>#VALUE!</v>
      </c>
      <c r="S639" s="521" t="e">
        <f t="shared" si="137"/>
        <v>#VALUE!</v>
      </c>
      <c r="T639" s="521" t="e">
        <f t="shared" si="138"/>
        <v>#VALUE!</v>
      </c>
      <c r="U639" s="521" t="e">
        <f t="shared" si="139"/>
        <v>#VALUE!</v>
      </c>
      <c r="V639" s="296" t="s">
        <v>46</v>
      </c>
      <c r="Y639" s="48">
        <f t="shared" si="130"/>
        <v>1</v>
      </c>
      <c r="Z639" s="48">
        <f t="shared" si="142"/>
        <v>629</v>
      </c>
      <c r="AA639" s="48" t="str">
        <f t="shared" si="140"/>
        <v>1-629-3D</v>
      </c>
      <c r="AB639" s="419" t="str">
        <f>+_xlfn.XLOOKUP(AA639,SOLIEU!B:B,SOLIEU!E:E,"")</f>
        <v/>
      </c>
      <c r="AC639" s="48"/>
    </row>
    <row r="640" spans="1:29" ht="17.399999999999999" hidden="1" customHeight="1" x14ac:dyDescent="0.3">
      <c r="A640" s="318">
        <f t="shared" si="141"/>
        <v>630</v>
      </c>
      <c r="B640" s="318" t="str">
        <f t="shared" si="131"/>
        <v/>
      </c>
      <c r="C640" s="520" t="str">
        <f>+_xlfn.XLOOKUP($AB640,SOLIEU!$E:$E,SOLIEU!$AP:$AP,"")</f>
        <v/>
      </c>
      <c r="D640" s="520" t="str">
        <f>+_xlfn.XLOOKUP($AB640,SOLIEU!$E:$E,SOLIEU!$AQ:$AQ,"")</f>
        <v/>
      </c>
      <c r="E640" s="520" t="str">
        <f>+_xlfn.XLOOKUP($AB640,SOLIEU!$E:$E,SOLIEU!$W:$W,"")</f>
        <v/>
      </c>
      <c r="F640" s="520" t="str">
        <f>+_xlfn.XLOOKUP($AB640,SOLIEU!$E:$E,SOLIEU!$Z:$Z,"")</f>
        <v/>
      </c>
      <c r="G640" s="520" t="str">
        <f>+_xlfn.XLOOKUP($AB640,SOLIEU!$E:$E,SOLIEU!$AD:$AD,"")</f>
        <v/>
      </c>
      <c r="H640" s="520" t="str">
        <f>+_xlfn.XLOOKUP($AB640,SOLIEU!$E:$E,SOLIEU!$AG:$AG,"")</f>
        <v/>
      </c>
      <c r="I640" s="520" t="str">
        <f>+_xlfn.XLOOKUP($AB640,SOLIEU!$E:$E,SOLIEU!$AI:$AI,"")</f>
        <v/>
      </c>
      <c r="J640" s="521" t="str">
        <f t="shared" si="132"/>
        <v/>
      </c>
      <c r="K640" s="521" t="str">
        <f t="shared" si="133"/>
        <v/>
      </c>
      <c r="L640" s="520" t="str">
        <f>+_xlfn.XLOOKUP($AB640,SOLIEU!$E:$E,SOLIEU!$AA:$AA,"")</f>
        <v/>
      </c>
      <c r="M640" s="520" t="str">
        <f>+_xlfn.XLOOKUP($AB640,SOLIEU!$E:$E,SOLIEU!$AE:$AE,"")</f>
        <v/>
      </c>
      <c r="N640" s="520" t="str">
        <f>+_xlfn.XLOOKUP($AB640,SOLIEU!$E:$E,SOLIEU!$AH:$AH,"")</f>
        <v/>
      </c>
      <c r="O640" s="520" t="str">
        <f>+_xlfn.XLOOKUP($AB640,SOLIEU!$E:$E,SOLIEU!$AJ:$AJ,"")</f>
        <v/>
      </c>
      <c r="P640" s="521" t="e">
        <f t="shared" si="134"/>
        <v>#VALUE!</v>
      </c>
      <c r="Q640" s="521" t="e">
        <f t="shared" si="135"/>
        <v>#VALUE!</v>
      </c>
      <c r="R640" s="521" t="e">
        <f t="shared" si="136"/>
        <v>#VALUE!</v>
      </c>
      <c r="S640" s="521" t="e">
        <f t="shared" si="137"/>
        <v>#VALUE!</v>
      </c>
      <c r="T640" s="521" t="e">
        <f t="shared" si="138"/>
        <v>#VALUE!</v>
      </c>
      <c r="U640" s="521" t="e">
        <f t="shared" si="139"/>
        <v>#VALUE!</v>
      </c>
      <c r="V640" s="296" t="s">
        <v>46</v>
      </c>
      <c r="Y640" s="48">
        <f t="shared" si="130"/>
        <v>1</v>
      </c>
      <c r="Z640" s="48">
        <f t="shared" si="142"/>
        <v>630</v>
      </c>
      <c r="AA640" s="48" t="str">
        <f t="shared" si="140"/>
        <v>1-630-3D</v>
      </c>
      <c r="AB640" s="419" t="str">
        <f>+_xlfn.XLOOKUP(AA640,SOLIEU!B:B,SOLIEU!E:E,"")</f>
        <v/>
      </c>
      <c r="AC640" s="48"/>
    </row>
    <row r="641" spans="1:29" ht="17.399999999999999" hidden="1" customHeight="1" x14ac:dyDescent="0.3">
      <c r="A641" s="318">
        <f t="shared" si="141"/>
        <v>631</v>
      </c>
      <c r="B641" s="318" t="str">
        <f t="shared" si="131"/>
        <v/>
      </c>
      <c r="C641" s="520" t="str">
        <f>+_xlfn.XLOOKUP($AB641,SOLIEU!$E:$E,SOLIEU!$AP:$AP,"")</f>
        <v/>
      </c>
      <c r="D641" s="520" t="str">
        <f>+_xlfn.XLOOKUP($AB641,SOLIEU!$E:$E,SOLIEU!$AQ:$AQ,"")</f>
        <v/>
      </c>
      <c r="E641" s="520" t="str">
        <f>+_xlfn.XLOOKUP($AB641,SOLIEU!$E:$E,SOLIEU!$W:$W,"")</f>
        <v/>
      </c>
      <c r="F641" s="520" t="str">
        <f>+_xlfn.XLOOKUP($AB641,SOLIEU!$E:$E,SOLIEU!$Z:$Z,"")</f>
        <v/>
      </c>
      <c r="G641" s="520" t="str">
        <f>+_xlfn.XLOOKUP($AB641,SOLIEU!$E:$E,SOLIEU!$AD:$AD,"")</f>
        <v/>
      </c>
      <c r="H641" s="520" t="str">
        <f>+_xlfn.XLOOKUP($AB641,SOLIEU!$E:$E,SOLIEU!$AG:$AG,"")</f>
        <v/>
      </c>
      <c r="I641" s="520" t="str">
        <f>+_xlfn.XLOOKUP($AB641,SOLIEU!$E:$E,SOLIEU!$AI:$AI,"")</f>
        <v/>
      </c>
      <c r="J641" s="521" t="str">
        <f t="shared" si="132"/>
        <v/>
      </c>
      <c r="K641" s="521" t="str">
        <f t="shared" si="133"/>
        <v/>
      </c>
      <c r="L641" s="520" t="str">
        <f>+_xlfn.XLOOKUP($AB641,SOLIEU!$E:$E,SOLIEU!$AA:$AA,"")</f>
        <v/>
      </c>
      <c r="M641" s="520" t="str">
        <f>+_xlfn.XLOOKUP($AB641,SOLIEU!$E:$E,SOLIEU!$AE:$AE,"")</f>
        <v/>
      </c>
      <c r="N641" s="520" t="str">
        <f>+_xlfn.XLOOKUP($AB641,SOLIEU!$E:$E,SOLIEU!$AH:$AH,"")</f>
        <v/>
      </c>
      <c r="O641" s="520" t="str">
        <f>+_xlfn.XLOOKUP($AB641,SOLIEU!$E:$E,SOLIEU!$AJ:$AJ,"")</f>
        <v/>
      </c>
      <c r="P641" s="521" t="e">
        <f t="shared" si="134"/>
        <v>#VALUE!</v>
      </c>
      <c r="Q641" s="521" t="e">
        <f t="shared" si="135"/>
        <v>#VALUE!</v>
      </c>
      <c r="R641" s="521" t="e">
        <f t="shared" si="136"/>
        <v>#VALUE!</v>
      </c>
      <c r="S641" s="521" t="e">
        <f t="shared" si="137"/>
        <v>#VALUE!</v>
      </c>
      <c r="T641" s="521" t="e">
        <f t="shared" si="138"/>
        <v>#VALUE!</v>
      </c>
      <c r="U641" s="521" t="e">
        <f t="shared" si="139"/>
        <v>#VALUE!</v>
      </c>
      <c r="V641" s="296" t="s">
        <v>46</v>
      </c>
      <c r="Y641" s="48">
        <f t="shared" si="130"/>
        <v>1</v>
      </c>
      <c r="Z641" s="48">
        <f t="shared" si="142"/>
        <v>631</v>
      </c>
      <c r="AA641" s="48" t="str">
        <f t="shared" si="140"/>
        <v>1-631-3D</v>
      </c>
      <c r="AB641" s="419" t="str">
        <f>+_xlfn.XLOOKUP(AA641,SOLIEU!B:B,SOLIEU!E:E,"")</f>
        <v/>
      </c>
      <c r="AC641" s="48"/>
    </row>
    <row r="642" spans="1:29" ht="17.399999999999999" hidden="1" customHeight="1" x14ac:dyDescent="0.3">
      <c r="A642" s="318">
        <f t="shared" si="141"/>
        <v>632</v>
      </c>
      <c r="B642" s="318" t="str">
        <f t="shared" si="131"/>
        <v/>
      </c>
      <c r="C642" s="520" t="str">
        <f>+_xlfn.XLOOKUP($AB642,SOLIEU!$E:$E,SOLIEU!$AP:$AP,"")</f>
        <v/>
      </c>
      <c r="D642" s="520" t="str">
        <f>+_xlfn.XLOOKUP($AB642,SOLIEU!$E:$E,SOLIEU!$AQ:$AQ,"")</f>
        <v/>
      </c>
      <c r="E642" s="520" t="str">
        <f>+_xlfn.XLOOKUP($AB642,SOLIEU!$E:$E,SOLIEU!$W:$W,"")</f>
        <v/>
      </c>
      <c r="F642" s="520" t="str">
        <f>+_xlfn.XLOOKUP($AB642,SOLIEU!$E:$E,SOLIEU!$Z:$Z,"")</f>
        <v/>
      </c>
      <c r="G642" s="520" t="str">
        <f>+_xlfn.XLOOKUP($AB642,SOLIEU!$E:$E,SOLIEU!$AD:$AD,"")</f>
        <v/>
      </c>
      <c r="H642" s="520" t="str">
        <f>+_xlfn.XLOOKUP($AB642,SOLIEU!$E:$E,SOLIEU!$AG:$AG,"")</f>
        <v/>
      </c>
      <c r="I642" s="520" t="str">
        <f>+_xlfn.XLOOKUP($AB642,SOLIEU!$E:$E,SOLIEU!$AI:$AI,"")</f>
        <v/>
      </c>
      <c r="J642" s="521" t="str">
        <f t="shared" si="132"/>
        <v/>
      </c>
      <c r="K642" s="521" t="str">
        <f t="shared" si="133"/>
        <v/>
      </c>
      <c r="L642" s="520" t="str">
        <f>+_xlfn.XLOOKUP($AB642,SOLIEU!$E:$E,SOLIEU!$AA:$AA,"")</f>
        <v/>
      </c>
      <c r="M642" s="520" t="str">
        <f>+_xlfn.XLOOKUP($AB642,SOLIEU!$E:$E,SOLIEU!$AE:$AE,"")</f>
        <v/>
      </c>
      <c r="N642" s="520" t="str">
        <f>+_xlfn.XLOOKUP($AB642,SOLIEU!$E:$E,SOLIEU!$AH:$AH,"")</f>
        <v/>
      </c>
      <c r="O642" s="520" t="str">
        <f>+_xlfn.XLOOKUP($AB642,SOLIEU!$E:$E,SOLIEU!$AJ:$AJ,"")</f>
        <v/>
      </c>
      <c r="P642" s="521" t="e">
        <f t="shared" si="134"/>
        <v>#VALUE!</v>
      </c>
      <c r="Q642" s="521" t="e">
        <f t="shared" si="135"/>
        <v>#VALUE!</v>
      </c>
      <c r="R642" s="521" t="e">
        <f t="shared" si="136"/>
        <v>#VALUE!</v>
      </c>
      <c r="S642" s="521" t="e">
        <f t="shared" si="137"/>
        <v>#VALUE!</v>
      </c>
      <c r="T642" s="521" t="e">
        <f t="shared" si="138"/>
        <v>#VALUE!</v>
      </c>
      <c r="U642" s="521" t="e">
        <f t="shared" si="139"/>
        <v>#VALUE!</v>
      </c>
      <c r="V642" s="296" t="s">
        <v>46</v>
      </c>
      <c r="Y642" s="48">
        <f t="shared" si="130"/>
        <v>1</v>
      </c>
      <c r="Z642" s="48">
        <f t="shared" si="142"/>
        <v>632</v>
      </c>
      <c r="AA642" s="48" t="str">
        <f t="shared" si="140"/>
        <v>1-632-3D</v>
      </c>
      <c r="AB642" s="419" t="str">
        <f>+_xlfn.XLOOKUP(AA642,SOLIEU!B:B,SOLIEU!E:E,"")</f>
        <v/>
      </c>
      <c r="AC642" s="48"/>
    </row>
    <row r="643" spans="1:29" ht="17.399999999999999" hidden="1" customHeight="1" x14ac:dyDescent="0.3">
      <c r="A643" s="318">
        <f t="shared" si="141"/>
        <v>633</v>
      </c>
      <c r="B643" s="318" t="str">
        <f t="shared" si="131"/>
        <v/>
      </c>
      <c r="C643" s="520" t="str">
        <f>+_xlfn.XLOOKUP($AB643,SOLIEU!$E:$E,SOLIEU!$AP:$AP,"")</f>
        <v/>
      </c>
      <c r="D643" s="520" t="str">
        <f>+_xlfn.XLOOKUP($AB643,SOLIEU!$E:$E,SOLIEU!$AQ:$AQ,"")</f>
        <v/>
      </c>
      <c r="E643" s="520" t="str">
        <f>+_xlfn.XLOOKUP($AB643,SOLIEU!$E:$E,SOLIEU!$W:$W,"")</f>
        <v/>
      </c>
      <c r="F643" s="520" t="str">
        <f>+_xlfn.XLOOKUP($AB643,SOLIEU!$E:$E,SOLIEU!$Z:$Z,"")</f>
        <v/>
      </c>
      <c r="G643" s="520" t="str">
        <f>+_xlfn.XLOOKUP($AB643,SOLIEU!$E:$E,SOLIEU!$AD:$AD,"")</f>
        <v/>
      </c>
      <c r="H643" s="520" t="str">
        <f>+_xlfn.XLOOKUP($AB643,SOLIEU!$E:$E,SOLIEU!$AG:$AG,"")</f>
        <v/>
      </c>
      <c r="I643" s="520" t="str">
        <f>+_xlfn.XLOOKUP($AB643,SOLIEU!$E:$E,SOLIEU!$AI:$AI,"")</f>
        <v/>
      </c>
      <c r="J643" s="521" t="str">
        <f t="shared" si="132"/>
        <v/>
      </c>
      <c r="K643" s="521" t="str">
        <f t="shared" si="133"/>
        <v/>
      </c>
      <c r="L643" s="520" t="str">
        <f>+_xlfn.XLOOKUP($AB643,SOLIEU!$E:$E,SOLIEU!$AA:$AA,"")</f>
        <v/>
      </c>
      <c r="M643" s="520" t="str">
        <f>+_xlfn.XLOOKUP($AB643,SOLIEU!$E:$E,SOLIEU!$AE:$AE,"")</f>
        <v/>
      </c>
      <c r="N643" s="520" t="str">
        <f>+_xlfn.XLOOKUP($AB643,SOLIEU!$E:$E,SOLIEU!$AH:$AH,"")</f>
        <v/>
      </c>
      <c r="O643" s="520" t="str">
        <f>+_xlfn.XLOOKUP($AB643,SOLIEU!$E:$E,SOLIEU!$AJ:$AJ,"")</f>
        <v/>
      </c>
      <c r="P643" s="521" t="e">
        <f t="shared" si="134"/>
        <v>#VALUE!</v>
      </c>
      <c r="Q643" s="521" t="e">
        <f t="shared" si="135"/>
        <v>#VALUE!</v>
      </c>
      <c r="R643" s="521" t="e">
        <f t="shared" si="136"/>
        <v>#VALUE!</v>
      </c>
      <c r="S643" s="521" t="e">
        <f t="shared" si="137"/>
        <v>#VALUE!</v>
      </c>
      <c r="T643" s="521" t="e">
        <f t="shared" si="138"/>
        <v>#VALUE!</v>
      </c>
      <c r="U643" s="521" t="e">
        <f t="shared" si="139"/>
        <v>#VALUE!</v>
      </c>
      <c r="V643" s="296" t="s">
        <v>46</v>
      </c>
      <c r="Y643" s="48">
        <f t="shared" si="130"/>
        <v>1</v>
      </c>
      <c r="Z643" s="48">
        <f t="shared" si="142"/>
        <v>633</v>
      </c>
      <c r="AA643" s="48" t="str">
        <f t="shared" si="140"/>
        <v>1-633-3D</v>
      </c>
      <c r="AB643" s="419" t="str">
        <f>+_xlfn.XLOOKUP(AA643,SOLIEU!B:B,SOLIEU!E:E,"")</f>
        <v/>
      </c>
      <c r="AC643" s="48"/>
    </row>
    <row r="644" spans="1:29" ht="17.399999999999999" hidden="1" customHeight="1" x14ac:dyDescent="0.3">
      <c r="A644" s="318">
        <f t="shared" si="141"/>
        <v>634</v>
      </c>
      <c r="B644" s="318" t="str">
        <f t="shared" si="131"/>
        <v/>
      </c>
      <c r="C644" s="520" t="str">
        <f>+_xlfn.XLOOKUP($AB644,SOLIEU!$E:$E,SOLIEU!$AP:$AP,"")</f>
        <v/>
      </c>
      <c r="D644" s="520" t="str">
        <f>+_xlfn.XLOOKUP($AB644,SOLIEU!$E:$E,SOLIEU!$AQ:$AQ,"")</f>
        <v/>
      </c>
      <c r="E644" s="520" t="str">
        <f>+_xlfn.XLOOKUP($AB644,SOLIEU!$E:$E,SOLIEU!$W:$W,"")</f>
        <v/>
      </c>
      <c r="F644" s="520" t="str">
        <f>+_xlfn.XLOOKUP($AB644,SOLIEU!$E:$E,SOLIEU!$Z:$Z,"")</f>
        <v/>
      </c>
      <c r="G644" s="520" t="str">
        <f>+_xlfn.XLOOKUP($AB644,SOLIEU!$E:$E,SOLIEU!$AD:$AD,"")</f>
        <v/>
      </c>
      <c r="H644" s="520" t="str">
        <f>+_xlfn.XLOOKUP($AB644,SOLIEU!$E:$E,SOLIEU!$AG:$AG,"")</f>
        <v/>
      </c>
      <c r="I644" s="520" t="str">
        <f>+_xlfn.XLOOKUP($AB644,SOLIEU!$E:$E,SOLIEU!$AI:$AI,"")</f>
        <v/>
      </c>
      <c r="J644" s="521" t="str">
        <f t="shared" si="132"/>
        <v/>
      </c>
      <c r="K644" s="521" t="str">
        <f t="shared" si="133"/>
        <v/>
      </c>
      <c r="L644" s="520" t="str">
        <f>+_xlfn.XLOOKUP($AB644,SOLIEU!$E:$E,SOLIEU!$AA:$AA,"")</f>
        <v/>
      </c>
      <c r="M644" s="520" t="str">
        <f>+_xlfn.XLOOKUP($AB644,SOLIEU!$E:$E,SOLIEU!$AE:$AE,"")</f>
        <v/>
      </c>
      <c r="N644" s="520" t="str">
        <f>+_xlfn.XLOOKUP($AB644,SOLIEU!$E:$E,SOLIEU!$AH:$AH,"")</f>
        <v/>
      </c>
      <c r="O644" s="520" t="str">
        <f>+_xlfn.XLOOKUP($AB644,SOLIEU!$E:$E,SOLIEU!$AJ:$AJ,"")</f>
        <v/>
      </c>
      <c r="P644" s="521" t="e">
        <f t="shared" si="134"/>
        <v>#VALUE!</v>
      </c>
      <c r="Q644" s="521" t="e">
        <f t="shared" si="135"/>
        <v>#VALUE!</v>
      </c>
      <c r="R644" s="521" t="e">
        <f t="shared" si="136"/>
        <v>#VALUE!</v>
      </c>
      <c r="S644" s="521" t="e">
        <f t="shared" si="137"/>
        <v>#VALUE!</v>
      </c>
      <c r="T644" s="521" t="e">
        <f t="shared" si="138"/>
        <v>#VALUE!</v>
      </c>
      <c r="U644" s="521" t="e">
        <f t="shared" si="139"/>
        <v>#VALUE!</v>
      </c>
      <c r="V644" s="296" t="s">
        <v>46</v>
      </c>
      <c r="Y644" s="48">
        <f t="shared" si="130"/>
        <v>1</v>
      </c>
      <c r="Z644" s="48">
        <f t="shared" si="142"/>
        <v>634</v>
      </c>
      <c r="AA644" s="48" t="str">
        <f t="shared" si="140"/>
        <v>1-634-3D</v>
      </c>
      <c r="AB644" s="419" t="str">
        <f>+_xlfn.XLOOKUP(AA644,SOLIEU!B:B,SOLIEU!E:E,"")</f>
        <v/>
      </c>
      <c r="AC644" s="48"/>
    </row>
    <row r="645" spans="1:29" ht="17.399999999999999" hidden="1" customHeight="1" x14ac:dyDescent="0.3">
      <c r="A645" s="318">
        <f t="shared" si="141"/>
        <v>635</v>
      </c>
      <c r="B645" s="318" t="str">
        <f t="shared" si="131"/>
        <v/>
      </c>
      <c r="C645" s="520" t="str">
        <f>+_xlfn.XLOOKUP($AB645,SOLIEU!$E:$E,SOLIEU!$AP:$AP,"")</f>
        <v/>
      </c>
      <c r="D645" s="520" t="str">
        <f>+_xlfn.XLOOKUP($AB645,SOLIEU!$E:$E,SOLIEU!$AQ:$AQ,"")</f>
        <v/>
      </c>
      <c r="E645" s="520" t="str">
        <f>+_xlfn.XLOOKUP($AB645,SOLIEU!$E:$E,SOLIEU!$W:$W,"")</f>
        <v/>
      </c>
      <c r="F645" s="520" t="str">
        <f>+_xlfn.XLOOKUP($AB645,SOLIEU!$E:$E,SOLIEU!$Z:$Z,"")</f>
        <v/>
      </c>
      <c r="G645" s="520" t="str">
        <f>+_xlfn.XLOOKUP($AB645,SOLIEU!$E:$E,SOLIEU!$AD:$AD,"")</f>
        <v/>
      </c>
      <c r="H645" s="520" t="str">
        <f>+_xlfn.XLOOKUP($AB645,SOLIEU!$E:$E,SOLIEU!$AG:$AG,"")</f>
        <v/>
      </c>
      <c r="I645" s="520" t="str">
        <f>+_xlfn.XLOOKUP($AB645,SOLIEU!$E:$E,SOLIEU!$AI:$AI,"")</f>
        <v/>
      </c>
      <c r="J645" s="521" t="str">
        <f t="shared" si="132"/>
        <v/>
      </c>
      <c r="K645" s="521" t="str">
        <f t="shared" si="133"/>
        <v/>
      </c>
      <c r="L645" s="520" t="str">
        <f>+_xlfn.XLOOKUP($AB645,SOLIEU!$E:$E,SOLIEU!$AA:$AA,"")</f>
        <v/>
      </c>
      <c r="M645" s="520" t="str">
        <f>+_xlfn.XLOOKUP($AB645,SOLIEU!$E:$E,SOLIEU!$AE:$AE,"")</f>
        <v/>
      </c>
      <c r="N645" s="520" t="str">
        <f>+_xlfn.XLOOKUP($AB645,SOLIEU!$E:$E,SOLIEU!$AH:$AH,"")</f>
        <v/>
      </c>
      <c r="O645" s="520" t="str">
        <f>+_xlfn.XLOOKUP($AB645,SOLIEU!$E:$E,SOLIEU!$AJ:$AJ,"")</f>
        <v/>
      </c>
      <c r="P645" s="521" t="e">
        <f t="shared" si="134"/>
        <v>#VALUE!</v>
      </c>
      <c r="Q645" s="521" t="e">
        <f t="shared" si="135"/>
        <v>#VALUE!</v>
      </c>
      <c r="R645" s="521" t="e">
        <f t="shared" si="136"/>
        <v>#VALUE!</v>
      </c>
      <c r="S645" s="521" t="e">
        <f t="shared" si="137"/>
        <v>#VALUE!</v>
      </c>
      <c r="T645" s="521" t="e">
        <f t="shared" si="138"/>
        <v>#VALUE!</v>
      </c>
      <c r="U645" s="521" t="e">
        <f t="shared" si="139"/>
        <v>#VALUE!</v>
      </c>
      <c r="V645" s="296" t="s">
        <v>46</v>
      </c>
      <c r="Y645" s="48">
        <f t="shared" si="130"/>
        <v>1</v>
      </c>
      <c r="Z645" s="48">
        <f t="shared" si="142"/>
        <v>635</v>
      </c>
      <c r="AA645" s="48" t="str">
        <f t="shared" si="140"/>
        <v>1-635-3D</v>
      </c>
      <c r="AB645" s="419" t="str">
        <f>+_xlfn.XLOOKUP(AA645,SOLIEU!B:B,SOLIEU!E:E,"")</f>
        <v/>
      </c>
      <c r="AC645" s="48"/>
    </row>
    <row r="646" spans="1:29" ht="17.399999999999999" hidden="1" customHeight="1" x14ac:dyDescent="0.3">
      <c r="A646" s="318">
        <f t="shared" si="141"/>
        <v>636</v>
      </c>
      <c r="B646" s="318" t="str">
        <f t="shared" si="131"/>
        <v/>
      </c>
      <c r="C646" s="520" t="str">
        <f>+_xlfn.XLOOKUP($AB646,SOLIEU!$E:$E,SOLIEU!$AP:$AP,"")</f>
        <v/>
      </c>
      <c r="D646" s="520" t="str">
        <f>+_xlfn.XLOOKUP($AB646,SOLIEU!$E:$E,SOLIEU!$AQ:$AQ,"")</f>
        <v/>
      </c>
      <c r="E646" s="520" t="str">
        <f>+_xlfn.XLOOKUP($AB646,SOLIEU!$E:$E,SOLIEU!$W:$W,"")</f>
        <v/>
      </c>
      <c r="F646" s="520" t="str">
        <f>+_xlfn.XLOOKUP($AB646,SOLIEU!$E:$E,SOLIEU!$Z:$Z,"")</f>
        <v/>
      </c>
      <c r="G646" s="520" t="str">
        <f>+_xlfn.XLOOKUP($AB646,SOLIEU!$E:$E,SOLIEU!$AD:$AD,"")</f>
        <v/>
      </c>
      <c r="H646" s="520" t="str">
        <f>+_xlfn.XLOOKUP($AB646,SOLIEU!$E:$E,SOLIEU!$AG:$AG,"")</f>
        <v/>
      </c>
      <c r="I646" s="520" t="str">
        <f>+_xlfn.XLOOKUP($AB646,SOLIEU!$E:$E,SOLIEU!$AI:$AI,"")</f>
        <v/>
      </c>
      <c r="J646" s="521" t="str">
        <f t="shared" si="132"/>
        <v/>
      </c>
      <c r="K646" s="521" t="str">
        <f t="shared" si="133"/>
        <v/>
      </c>
      <c r="L646" s="520" t="str">
        <f>+_xlfn.XLOOKUP($AB646,SOLIEU!$E:$E,SOLIEU!$AA:$AA,"")</f>
        <v/>
      </c>
      <c r="M646" s="520" t="str">
        <f>+_xlfn.XLOOKUP($AB646,SOLIEU!$E:$E,SOLIEU!$AE:$AE,"")</f>
        <v/>
      </c>
      <c r="N646" s="520" t="str">
        <f>+_xlfn.XLOOKUP($AB646,SOLIEU!$E:$E,SOLIEU!$AH:$AH,"")</f>
        <v/>
      </c>
      <c r="O646" s="520" t="str">
        <f>+_xlfn.XLOOKUP($AB646,SOLIEU!$E:$E,SOLIEU!$AJ:$AJ,"")</f>
        <v/>
      </c>
      <c r="P646" s="521" t="e">
        <f t="shared" si="134"/>
        <v>#VALUE!</v>
      </c>
      <c r="Q646" s="521" t="e">
        <f t="shared" si="135"/>
        <v>#VALUE!</v>
      </c>
      <c r="R646" s="521" t="e">
        <f t="shared" si="136"/>
        <v>#VALUE!</v>
      </c>
      <c r="S646" s="521" t="e">
        <f t="shared" si="137"/>
        <v>#VALUE!</v>
      </c>
      <c r="T646" s="521" t="e">
        <f t="shared" si="138"/>
        <v>#VALUE!</v>
      </c>
      <c r="U646" s="521" t="e">
        <f t="shared" si="139"/>
        <v>#VALUE!</v>
      </c>
      <c r="V646" s="296" t="s">
        <v>46</v>
      </c>
      <c r="Y646" s="48">
        <f t="shared" si="130"/>
        <v>1</v>
      </c>
      <c r="Z646" s="48">
        <f t="shared" si="142"/>
        <v>636</v>
      </c>
      <c r="AA646" s="48" t="str">
        <f t="shared" si="140"/>
        <v>1-636-3D</v>
      </c>
      <c r="AB646" s="419" t="str">
        <f>+_xlfn.XLOOKUP(AA646,SOLIEU!B:B,SOLIEU!E:E,"")</f>
        <v/>
      </c>
      <c r="AC646" s="48"/>
    </row>
    <row r="647" spans="1:29" ht="17.399999999999999" hidden="1" customHeight="1" x14ac:dyDescent="0.3">
      <c r="A647" s="318">
        <f t="shared" si="141"/>
        <v>637</v>
      </c>
      <c r="B647" s="318" t="str">
        <f t="shared" si="131"/>
        <v/>
      </c>
      <c r="C647" s="520" t="str">
        <f>+_xlfn.XLOOKUP($AB647,SOLIEU!$E:$E,SOLIEU!$AP:$AP,"")</f>
        <v/>
      </c>
      <c r="D647" s="520" t="str">
        <f>+_xlfn.XLOOKUP($AB647,SOLIEU!$E:$E,SOLIEU!$AQ:$AQ,"")</f>
        <v/>
      </c>
      <c r="E647" s="520" t="str">
        <f>+_xlfn.XLOOKUP($AB647,SOLIEU!$E:$E,SOLIEU!$W:$W,"")</f>
        <v/>
      </c>
      <c r="F647" s="520" t="str">
        <f>+_xlfn.XLOOKUP($AB647,SOLIEU!$E:$E,SOLIEU!$Z:$Z,"")</f>
        <v/>
      </c>
      <c r="G647" s="520" t="str">
        <f>+_xlfn.XLOOKUP($AB647,SOLIEU!$E:$E,SOLIEU!$AD:$AD,"")</f>
        <v/>
      </c>
      <c r="H647" s="520" t="str">
        <f>+_xlfn.XLOOKUP($AB647,SOLIEU!$E:$E,SOLIEU!$AG:$AG,"")</f>
        <v/>
      </c>
      <c r="I647" s="520" t="str">
        <f>+_xlfn.XLOOKUP($AB647,SOLIEU!$E:$E,SOLIEU!$AI:$AI,"")</f>
        <v/>
      </c>
      <c r="J647" s="521" t="str">
        <f t="shared" si="132"/>
        <v/>
      </c>
      <c r="K647" s="521" t="str">
        <f t="shared" si="133"/>
        <v/>
      </c>
      <c r="L647" s="520" t="str">
        <f>+_xlfn.XLOOKUP($AB647,SOLIEU!$E:$E,SOLIEU!$AA:$AA,"")</f>
        <v/>
      </c>
      <c r="M647" s="520" t="str">
        <f>+_xlfn.XLOOKUP($AB647,SOLIEU!$E:$E,SOLIEU!$AE:$AE,"")</f>
        <v/>
      </c>
      <c r="N647" s="520" t="str">
        <f>+_xlfn.XLOOKUP($AB647,SOLIEU!$E:$E,SOLIEU!$AH:$AH,"")</f>
        <v/>
      </c>
      <c r="O647" s="520" t="str">
        <f>+_xlfn.XLOOKUP($AB647,SOLIEU!$E:$E,SOLIEU!$AJ:$AJ,"")</f>
        <v/>
      </c>
      <c r="P647" s="521" t="e">
        <f t="shared" si="134"/>
        <v>#VALUE!</v>
      </c>
      <c r="Q647" s="521" t="e">
        <f t="shared" si="135"/>
        <v>#VALUE!</v>
      </c>
      <c r="R647" s="521" t="e">
        <f t="shared" si="136"/>
        <v>#VALUE!</v>
      </c>
      <c r="S647" s="521" t="e">
        <f t="shared" si="137"/>
        <v>#VALUE!</v>
      </c>
      <c r="T647" s="521" t="e">
        <f t="shared" si="138"/>
        <v>#VALUE!</v>
      </c>
      <c r="U647" s="521" t="e">
        <f t="shared" si="139"/>
        <v>#VALUE!</v>
      </c>
      <c r="V647" s="296" t="s">
        <v>46</v>
      </c>
      <c r="Y647" s="48">
        <f t="shared" si="130"/>
        <v>1</v>
      </c>
      <c r="Z647" s="48">
        <f t="shared" si="142"/>
        <v>637</v>
      </c>
      <c r="AA647" s="48" t="str">
        <f t="shared" si="140"/>
        <v>1-637-3D</v>
      </c>
      <c r="AB647" s="419" t="str">
        <f>+_xlfn.XLOOKUP(AA647,SOLIEU!B:B,SOLIEU!E:E,"")</f>
        <v/>
      </c>
      <c r="AC647" s="48"/>
    </row>
    <row r="648" spans="1:29" ht="17.399999999999999" hidden="1" customHeight="1" x14ac:dyDescent="0.3">
      <c r="A648" s="318">
        <f t="shared" si="141"/>
        <v>638</v>
      </c>
      <c r="B648" s="318" t="str">
        <f t="shared" si="131"/>
        <v/>
      </c>
      <c r="C648" s="520" t="str">
        <f>+_xlfn.XLOOKUP($AB648,SOLIEU!$E:$E,SOLIEU!$AP:$AP,"")</f>
        <v/>
      </c>
      <c r="D648" s="520" t="str">
        <f>+_xlfn.XLOOKUP($AB648,SOLIEU!$E:$E,SOLIEU!$AQ:$AQ,"")</f>
        <v/>
      </c>
      <c r="E648" s="520" t="str">
        <f>+_xlfn.XLOOKUP($AB648,SOLIEU!$E:$E,SOLIEU!$W:$W,"")</f>
        <v/>
      </c>
      <c r="F648" s="520" t="str">
        <f>+_xlfn.XLOOKUP($AB648,SOLIEU!$E:$E,SOLIEU!$Z:$Z,"")</f>
        <v/>
      </c>
      <c r="G648" s="520" t="str">
        <f>+_xlfn.XLOOKUP($AB648,SOLIEU!$E:$E,SOLIEU!$AD:$AD,"")</f>
        <v/>
      </c>
      <c r="H648" s="520" t="str">
        <f>+_xlfn.XLOOKUP($AB648,SOLIEU!$E:$E,SOLIEU!$AG:$AG,"")</f>
        <v/>
      </c>
      <c r="I648" s="520" t="str">
        <f>+_xlfn.XLOOKUP($AB648,SOLIEU!$E:$E,SOLIEU!$AI:$AI,"")</f>
        <v/>
      </c>
      <c r="J648" s="521" t="str">
        <f t="shared" si="132"/>
        <v/>
      </c>
      <c r="K648" s="521" t="str">
        <f t="shared" si="133"/>
        <v/>
      </c>
      <c r="L648" s="520" t="str">
        <f>+_xlfn.XLOOKUP($AB648,SOLIEU!$E:$E,SOLIEU!$AA:$AA,"")</f>
        <v/>
      </c>
      <c r="M648" s="520" t="str">
        <f>+_xlfn.XLOOKUP($AB648,SOLIEU!$E:$E,SOLIEU!$AE:$AE,"")</f>
        <v/>
      </c>
      <c r="N648" s="520" t="str">
        <f>+_xlfn.XLOOKUP($AB648,SOLIEU!$E:$E,SOLIEU!$AH:$AH,"")</f>
        <v/>
      </c>
      <c r="O648" s="520" t="str">
        <f>+_xlfn.XLOOKUP($AB648,SOLIEU!$E:$E,SOLIEU!$AJ:$AJ,"")</f>
        <v/>
      </c>
      <c r="P648" s="521" t="e">
        <f t="shared" si="134"/>
        <v>#VALUE!</v>
      </c>
      <c r="Q648" s="521" t="e">
        <f t="shared" si="135"/>
        <v>#VALUE!</v>
      </c>
      <c r="R648" s="521" t="e">
        <f t="shared" si="136"/>
        <v>#VALUE!</v>
      </c>
      <c r="S648" s="521" t="e">
        <f t="shared" si="137"/>
        <v>#VALUE!</v>
      </c>
      <c r="T648" s="521" t="e">
        <f t="shared" si="138"/>
        <v>#VALUE!</v>
      </c>
      <c r="U648" s="521" t="e">
        <f t="shared" si="139"/>
        <v>#VALUE!</v>
      </c>
      <c r="V648" s="296" t="s">
        <v>46</v>
      </c>
      <c r="Y648" s="48">
        <f t="shared" si="130"/>
        <v>1</v>
      </c>
      <c r="Z648" s="48">
        <f t="shared" si="142"/>
        <v>638</v>
      </c>
      <c r="AA648" s="48" t="str">
        <f t="shared" si="140"/>
        <v>1-638-3D</v>
      </c>
      <c r="AB648" s="419" t="str">
        <f>+_xlfn.XLOOKUP(AA648,SOLIEU!B:B,SOLIEU!E:E,"")</f>
        <v/>
      </c>
      <c r="AC648" s="48"/>
    </row>
    <row r="649" spans="1:29" ht="17.399999999999999" hidden="1" customHeight="1" x14ac:dyDescent="0.3">
      <c r="A649" s="318">
        <f t="shared" si="141"/>
        <v>639</v>
      </c>
      <c r="B649" s="318" t="str">
        <f t="shared" si="131"/>
        <v/>
      </c>
      <c r="C649" s="520" t="str">
        <f>+_xlfn.XLOOKUP($AB649,SOLIEU!$E:$E,SOLIEU!$AP:$AP,"")</f>
        <v/>
      </c>
      <c r="D649" s="520" t="str">
        <f>+_xlfn.XLOOKUP($AB649,SOLIEU!$E:$E,SOLIEU!$AQ:$AQ,"")</f>
        <v/>
      </c>
      <c r="E649" s="520" t="str">
        <f>+_xlfn.XLOOKUP($AB649,SOLIEU!$E:$E,SOLIEU!$W:$W,"")</f>
        <v/>
      </c>
      <c r="F649" s="520" t="str">
        <f>+_xlfn.XLOOKUP($AB649,SOLIEU!$E:$E,SOLIEU!$Z:$Z,"")</f>
        <v/>
      </c>
      <c r="G649" s="520" t="str">
        <f>+_xlfn.XLOOKUP($AB649,SOLIEU!$E:$E,SOLIEU!$AD:$AD,"")</f>
        <v/>
      </c>
      <c r="H649" s="520" t="str">
        <f>+_xlfn.XLOOKUP($AB649,SOLIEU!$E:$E,SOLIEU!$AG:$AG,"")</f>
        <v/>
      </c>
      <c r="I649" s="520" t="str">
        <f>+_xlfn.XLOOKUP($AB649,SOLIEU!$E:$E,SOLIEU!$AI:$AI,"")</f>
        <v/>
      </c>
      <c r="J649" s="521" t="str">
        <f t="shared" si="132"/>
        <v/>
      </c>
      <c r="K649" s="521" t="str">
        <f t="shared" si="133"/>
        <v/>
      </c>
      <c r="L649" s="520" t="str">
        <f>+_xlfn.XLOOKUP($AB649,SOLIEU!$E:$E,SOLIEU!$AA:$AA,"")</f>
        <v/>
      </c>
      <c r="M649" s="520" t="str">
        <f>+_xlfn.XLOOKUP($AB649,SOLIEU!$E:$E,SOLIEU!$AE:$AE,"")</f>
        <v/>
      </c>
      <c r="N649" s="520" t="str">
        <f>+_xlfn.XLOOKUP($AB649,SOLIEU!$E:$E,SOLIEU!$AH:$AH,"")</f>
        <v/>
      </c>
      <c r="O649" s="520" t="str">
        <f>+_xlfn.XLOOKUP($AB649,SOLIEU!$E:$E,SOLIEU!$AJ:$AJ,"")</f>
        <v/>
      </c>
      <c r="P649" s="521" t="e">
        <f t="shared" si="134"/>
        <v>#VALUE!</v>
      </c>
      <c r="Q649" s="521" t="e">
        <f t="shared" si="135"/>
        <v>#VALUE!</v>
      </c>
      <c r="R649" s="521" t="e">
        <f t="shared" si="136"/>
        <v>#VALUE!</v>
      </c>
      <c r="S649" s="521" t="e">
        <f t="shared" si="137"/>
        <v>#VALUE!</v>
      </c>
      <c r="T649" s="521" t="e">
        <f t="shared" si="138"/>
        <v>#VALUE!</v>
      </c>
      <c r="U649" s="521" t="e">
        <f t="shared" si="139"/>
        <v>#VALUE!</v>
      </c>
      <c r="V649" s="296" t="s">
        <v>46</v>
      </c>
      <c r="Y649" s="48">
        <f t="shared" si="130"/>
        <v>1</v>
      </c>
      <c r="Z649" s="48">
        <f t="shared" si="142"/>
        <v>639</v>
      </c>
      <c r="AA649" s="48" t="str">
        <f t="shared" si="140"/>
        <v>1-639-3D</v>
      </c>
      <c r="AB649" s="419" t="str">
        <f>+_xlfn.XLOOKUP(AA649,SOLIEU!B:B,SOLIEU!E:E,"")</f>
        <v/>
      </c>
      <c r="AC649" s="48"/>
    </row>
    <row r="650" spans="1:29" ht="17.399999999999999" hidden="1" customHeight="1" x14ac:dyDescent="0.3">
      <c r="A650" s="318">
        <f t="shared" si="141"/>
        <v>640</v>
      </c>
      <c r="B650" s="318" t="str">
        <f t="shared" si="131"/>
        <v/>
      </c>
      <c r="C650" s="520" t="str">
        <f>+_xlfn.XLOOKUP($AB650,SOLIEU!$E:$E,SOLIEU!$AP:$AP,"")</f>
        <v/>
      </c>
      <c r="D650" s="520" t="str">
        <f>+_xlfn.XLOOKUP($AB650,SOLIEU!$E:$E,SOLIEU!$AQ:$AQ,"")</f>
        <v/>
      </c>
      <c r="E650" s="520" t="str">
        <f>+_xlfn.XLOOKUP($AB650,SOLIEU!$E:$E,SOLIEU!$W:$W,"")</f>
        <v/>
      </c>
      <c r="F650" s="520" t="str">
        <f>+_xlfn.XLOOKUP($AB650,SOLIEU!$E:$E,SOLIEU!$Z:$Z,"")</f>
        <v/>
      </c>
      <c r="G650" s="520" t="str">
        <f>+_xlfn.XLOOKUP($AB650,SOLIEU!$E:$E,SOLIEU!$AD:$AD,"")</f>
        <v/>
      </c>
      <c r="H650" s="520" t="str">
        <f>+_xlfn.XLOOKUP($AB650,SOLIEU!$E:$E,SOLIEU!$AG:$AG,"")</f>
        <v/>
      </c>
      <c r="I650" s="520" t="str">
        <f>+_xlfn.XLOOKUP($AB650,SOLIEU!$E:$E,SOLIEU!$AI:$AI,"")</f>
        <v/>
      </c>
      <c r="J650" s="521" t="str">
        <f t="shared" si="132"/>
        <v/>
      </c>
      <c r="K650" s="521" t="str">
        <f t="shared" si="133"/>
        <v/>
      </c>
      <c r="L650" s="520" t="str">
        <f>+_xlfn.XLOOKUP($AB650,SOLIEU!$E:$E,SOLIEU!$AA:$AA,"")</f>
        <v/>
      </c>
      <c r="M650" s="520" t="str">
        <f>+_xlfn.XLOOKUP($AB650,SOLIEU!$E:$E,SOLIEU!$AE:$AE,"")</f>
        <v/>
      </c>
      <c r="N650" s="520" t="str">
        <f>+_xlfn.XLOOKUP($AB650,SOLIEU!$E:$E,SOLIEU!$AH:$AH,"")</f>
        <v/>
      </c>
      <c r="O650" s="520" t="str">
        <f>+_xlfn.XLOOKUP($AB650,SOLIEU!$E:$E,SOLIEU!$AJ:$AJ,"")</f>
        <v/>
      </c>
      <c r="P650" s="521" t="e">
        <f t="shared" si="134"/>
        <v>#VALUE!</v>
      </c>
      <c r="Q650" s="521" t="e">
        <f t="shared" si="135"/>
        <v>#VALUE!</v>
      </c>
      <c r="R650" s="521" t="e">
        <f t="shared" si="136"/>
        <v>#VALUE!</v>
      </c>
      <c r="S650" s="521" t="e">
        <f t="shared" si="137"/>
        <v>#VALUE!</v>
      </c>
      <c r="T650" s="521" t="e">
        <f t="shared" si="138"/>
        <v>#VALUE!</v>
      </c>
      <c r="U650" s="521" t="e">
        <f t="shared" si="139"/>
        <v>#VALUE!</v>
      </c>
      <c r="V650" s="296" t="s">
        <v>46</v>
      </c>
      <c r="Y650" s="48">
        <f t="shared" si="130"/>
        <v>1</v>
      </c>
      <c r="Z650" s="48">
        <f t="shared" si="142"/>
        <v>640</v>
      </c>
      <c r="AA650" s="48" t="str">
        <f t="shared" si="140"/>
        <v>1-640-3D</v>
      </c>
      <c r="AB650" s="419" t="str">
        <f>+_xlfn.XLOOKUP(AA650,SOLIEU!B:B,SOLIEU!E:E,"")</f>
        <v/>
      </c>
      <c r="AC650" s="48"/>
    </row>
    <row r="651" spans="1:29" ht="17.399999999999999" hidden="1" customHeight="1" x14ac:dyDescent="0.3">
      <c r="A651" s="318">
        <f t="shared" si="141"/>
        <v>641</v>
      </c>
      <c r="B651" s="318" t="str">
        <f t="shared" si="131"/>
        <v/>
      </c>
      <c r="C651" s="520" t="str">
        <f>+_xlfn.XLOOKUP($AB651,SOLIEU!$E:$E,SOLIEU!$AP:$AP,"")</f>
        <v/>
      </c>
      <c r="D651" s="520" t="str">
        <f>+_xlfn.XLOOKUP($AB651,SOLIEU!$E:$E,SOLIEU!$AQ:$AQ,"")</f>
        <v/>
      </c>
      <c r="E651" s="520" t="str">
        <f>+_xlfn.XLOOKUP($AB651,SOLIEU!$E:$E,SOLIEU!$W:$W,"")</f>
        <v/>
      </c>
      <c r="F651" s="520" t="str">
        <f>+_xlfn.XLOOKUP($AB651,SOLIEU!$E:$E,SOLIEU!$Z:$Z,"")</f>
        <v/>
      </c>
      <c r="G651" s="520" t="str">
        <f>+_xlfn.XLOOKUP($AB651,SOLIEU!$E:$E,SOLIEU!$AD:$AD,"")</f>
        <v/>
      </c>
      <c r="H651" s="520" t="str">
        <f>+_xlfn.XLOOKUP($AB651,SOLIEU!$E:$E,SOLIEU!$AG:$AG,"")</f>
        <v/>
      </c>
      <c r="I651" s="520" t="str">
        <f>+_xlfn.XLOOKUP($AB651,SOLIEU!$E:$E,SOLIEU!$AI:$AI,"")</f>
        <v/>
      </c>
      <c r="J651" s="521" t="str">
        <f t="shared" si="132"/>
        <v/>
      </c>
      <c r="K651" s="521" t="str">
        <f t="shared" si="133"/>
        <v/>
      </c>
      <c r="L651" s="520" t="str">
        <f>+_xlfn.XLOOKUP($AB651,SOLIEU!$E:$E,SOLIEU!$AA:$AA,"")</f>
        <v/>
      </c>
      <c r="M651" s="520" t="str">
        <f>+_xlfn.XLOOKUP($AB651,SOLIEU!$E:$E,SOLIEU!$AE:$AE,"")</f>
        <v/>
      </c>
      <c r="N651" s="520" t="str">
        <f>+_xlfn.XLOOKUP($AB651,SOLIEU!$E:$E,SOLIEU!$AH:$AH,"")</f>
        <v/>
      </c>
      <c r="O651" s="520" t="str">
        <f>+_xlfn.XLOOKUP($AB651,SOLIEU!$E:$E,SOLIEU!$AJ:$AJ,"")</f>
        <v/>
      </c>
      <c r="P651" s="521" t="e">
        <f t="shared" si="134"/>
        <v>#VALUE!</v>
      </c>
      <c r="Q651" s="521" t="e">
        <f t="shared" si="135"/>
        <v>#VALUE!</v>
      </c>
      <c r="R651" s="521" t="e">
        <f t="shared" si="136"/>
        <v>#VALUE!</v>
      </c>
      <c r="S651" s="521" t="e">
        <f t="shared" si="137"/>
        <v>#VALUE!</v>
      </c>
      <c r="T651" s="521" t="e">
        <f t="shared" si="138"/>
        <v>#VALUE!</v>
      </c>
      <c r="U651" s="521" t="e">
        <f t="shared" si="139"/>
        <v>#VALUE!</v>
      </c>
      <c r="V651" s="296" t="s">
        <v>46</v>
      </c>
      <c r="Y651" s="48">
        <f t="shared" si="130"/>
        <v>1</v>
      </c>
      <c r="Z651" s="48">
        <f t="shared" si="142"/>
        <v>641</v>
      </c>
      <c r="AA651" s="48" t="str">
        <f t="shared" si="140"/>
        <v>1-641-3D</v>
      </c>
      <c r="AB651" s="419" t="str">
        <f>+_xlfn.XLOOKUP(AA651,SOLIEU!B:B,SOLIEU!E:E,"")</f>
        <v/>
      </c>
      <c r="AC651" s="48"/>
    </row>
    <row r="652" spans="1:29" ht="17.399999999999999" hidden="1" customHeight="1" x14ac:dyDescent="0.3">
      <c r="A652" s="318">
        <f t="shared" si="141"/>
        <v>642</v>
      </c>
      <c r="B652" s="318" t="str">
        <f t="shared" si="131"/>
        <v/>
      </c>
      <c r="C652" s="520" t="str">
        <f>+_xlfn.XLOOKUP($AB652,SOLIEU!$E:$E,SOLIEU!$AP:$AP,"")</f>
        <v/>
      </c>
      <c r="D652" s="520" t="str">
        <f>+_xlfn.XLOOKUP($AB652,SOLIEU!$E:$E,SOLIEU!$AQ:$AQ,"")</f>
        <v/>
      </c>
      <c r="E652" s="520" t="str">
        <f>+_xlfn.XLOOKUP($AB652,SOLIEU!$E:$E,SOLIEU!$W:$W,"")</f>
        <v/>
      </c>
      <c r="F652" s="520" t="str">
        <f>+_xlfn.XLOOKUP($AB652,SOLIEU!$E:$E,SOLIEU!$Z:$Z,"")</f>
        <v/>
      </c>
      <c r="G652" s="520" t="str">
        <f>+_xlfn.XLOOKUP($AB652,SOLIEU!$E:$E,SOLIEU!$AD:$AD,"")</f>
        <v/>
      </c>
      <c r="H652" s="520" t="str">
        <f>+_xlfn.XLOOKUP($AB652,SOLIEU!$E:$E,SOLIEU!$AG:$AG,"")</f>
        <v/>
      </c>
      <c r="I652" s="520" t="str">
        <f>+_xlfn.XLOOKUP($AB652,SOLIEU!$E:$E,SOLIEU!$AI:$AI,"")</f>
        <v/>
      </c>
      <c r="J652" s="521" t="str">
        <f t="shared" si="132"/>
        <v/>
      </c>
      <c r="K652" s="521" t="str">
        <f t="shared" si="133"/>
        <v/>
      </c>
      <c r="L652" s="520" t="str">
        <f>+_xlfn.XLOOKUP($AB652,SOLIEU!$E:$E,SOLIEU!$AA:$AA,"")</f>
        <v/>
      </c>
      <c r="M652" s="520" t="str">
        <f>+_xlfn.XLOOKUP($AB652,SOLIEU!$E:$E,SOLIEU!$AE:$AE,"")</f>
        <v/>
      </c>
      <c r="N652" s="520" t="str">
        <f>+_xlfn.XLOOKUP($AB652,SOLIEU!$E:$E,SOLIEU!$AH:$AH,"")</f>
        <v/>
      </c>
      <c r="O652" s="520" t="str">
        <f>+_xlfn.XLOOKUP($AB652,SOLIEU!$E:$E,SOLIEU!$AJ:$AJ,"")</f>
        <v/>
      </c>
      <c r="P652" s="521" t="e">
        <f t="shared" si="134"/>
        <v>#VALUE!</v>
      </c>
      <c r="Q652" s="521" t="e">
        <f t="shared" si="135"/>
        <v>#VALUE!</v>
      </c>
      <c r="R652" s="521" t="e">
        <f t="shared" si="136"/>
        <v>#VALUE!</v>
      </c>
      <c r="S652" s="521" t="e">
        <f t="shared" si="137"/>
        <v>#VALUE!</v>
      </c>
      <c r="T652" s="521" t="e">
        <f t="shared" si="138"/>
        <v>#VALUE!</v>
      </c>
      <c r="U652" s="521" t="e">
        <f t="shared" si="139"/>
        <v>#VALUE!</v>
      </c>
      <c r="V652" s="296" t="s">
        <v>46</v>
      </c>
      <c r="Y652" s="48">
        <f t="shared" ref="Y652:Y715" si="143">+$AA$2</f>
        <v>1</v>
      </c>
      <c r="Z652" s="48">
        <f t="shared" si="142"/>
        <v>642</v>
      </c>
      <c r="AA652" s="48" t="str">
        <f t="shared" si="140"/>
        <v>1-642-3D</v>
      </c>
      <c r="AB652" s="419" t="str">
        <f>+_xlfn.XLOOKUP(AA652,SOLIEU!B:B,SOLIEU!E:E,"")</f>
        <v/>
      </c>
      <c r="AC652" s="48"/>
    </row>
    <row r="653" spans="1:29" ht="17.399999999999999" hidden="1" customHeight="1" x14ac:dyDescent="0.3">
      <c r="A653" s="318">
        <f t="shared" si="141"/>
        <v>643</v>
      </c>
      <c r="B653" s="318" t="str">
        <f t="shared" si="131"/>
        <v/>
      </c>
      <c r="C653" s="520" t="str">
        <f>+_xlfn.XLOOKUP($AB653,SOLIEU!$E:$E,SOLIEU!$AP:$AP,"")</f>
        <v/>
      </c>
      <c r="D653" s="520" t="str">
        <f>+_xlfn.XLOOKUP($AB653,SOLIEU!$E:$E,SOLIEU!$AQ:$AQ,"")</f>
        <v/>
      </c>
      <c r="E653" s="520" t="str">
        <f>+_xlfn.XLOOKUP($AB653,SOLIEU!$E:$E,SOLIEU!$W:$W,"")</f>
        <v/>
      </c>
      <c r="F653" s="520" t="str">
        <f>+_xlfn.XLOOKUP($AB653,SOLIEU!$E:$E,SOLIEU!$Z:$Z,"")</f>
        <v/>
      </c>
      <c r="G653" s="520" t="str">
        <f>+_xlfn.XLOOKUP($AB653,SOLIEU!$E:$E,SOLIEU!$AD:$AD,"")</f>
        <v/>
      </c>
      <c r="H653" s="520" t="str">
        <f>+_xlfn.XLOOKUP($AB653,SOLIEU!$E:$E,SOLIEU!$AG:$AG,"")</f>
        <v/>
      </c>
      <c r="I653" s="520" t="str">
        <f>+_xlfn.XLOOKUP($AB653,SOLIEU!$E:$E,SOLIEU!$AI:$AI,"")</f>
        <v/>
      </c>
      <c r="J653" s="521" t="str">
        <f t="shared" si="132"/>
        <v/>
      </c>
      <c r="K653" s="521" t="str">
        <f t="shared" si="133"/>
        <v/>
      </c>
      <c r="L653" s="520" t="str">
        <f>+_xlfn.XLOOKUP($AB653,SOLIEU!$E:$E,SOLIEU!$AA:$AA,"")</f>
        <v/>
      </c>
      <c r="M653" s="520" t="str">
        <f>+_xlfn.XLOOKUP($AB653,SOLIEU!$E:$E,SOLIEU!$AE:$AE,"")</f>
        <v/>
      </c>
      <c r="N653" s="520" t="str">
        <f>+_xlfn.XLOOKUP($AB653,SOLIEU!$E:$E,SOLIEU!$AH:$AH,"")</f>
        <v/>
      </c>
      <c r="O653" s="520" t="str">
        <f>+_xlfn.XLOOKUP($AB653,SOLIEU!$E:$E,SOLIEU!$AJ:$AJ,"")</f>
        <v/>
      </c>
      <c r="P653" s="521" t="e">
        <f t="shared" si="134"/>
        <v>#VALUE!</v>
      </c>
      <c r="Q653" s="521" t="e">
        <f t="shared" si="135"/>
        <v>#VALUE!</v>
      </c>
      <c r="R653" s="521" t="e">
        <f t="shared" si="136"/>
        <v>#VALUE!</v>
      </c>
      <c r="S653" s="521" t="e">
        <f t="shared" si="137"/>
        <v>#VALUE!</v>
      </c>
      <c r="T653" s="521" t="e">
        <f t="shared" si="138"/>
        <v>#VALUE!</v>
      </c>
      <c r="U653" s="521" t="e">
        <f t="shared" si="139"/>
        <v>#VALUE!</v>
      </c>
      <c r="V653" s="296" t="s">
        <v>46</v>
      </c>
      <c r="Y653" s="48">
        <f t="shared" si="143"/>
        <v>1</v>
      </c>
      <c r="Z653" s="48">
        <f t="shared" si="142"/>
        <v>643</v>
      </c>
      <c r="AA653" s="48" t="str">
        <f t="shared" si="140"/>
        <v>1-643-3D</v>
      </c>
      <c r="AB653" s="419" t="str">
        <f>+_xlfn.XLOOKUP(AA653,SOLIEU!B:B,SOLIEU!E:E,"")</f>
        <v/>
      </c>
      <c r="AC653" s="48"/>
    </row>
    <row r="654" spans="1:29" ht="17.399999999999999" hidden="1" customHeight="1" x14ac:dyDescent="0.3">
      <c r="A654" s="318">
        <f t="shared" si="141"/>
        <v>644</v>
      </c>
      <c r="B654" s="318" t="str">
        <f t="shared" si="131"/>
        <v/>
      </c>
      <c r="C654" s="520" t="str">
        <f>+_xlfn.XLOOKUP($AB654,SOLIEU!$E:$E,SOLIEU!$AP:$AP,"")</f>
        <v/>
      </c>
      <c r="D654" s="520" t="str">
        <f>+_xlfn.XLOOKUP($AB654,SOLIEU!$E:$E,SOLIEU!$AQ:$AQ,"")</f>
        <v/>
      </c>
      <c r="E654" s="520" t="str">
        <f>+_xlfn.XLOOKUP($AB654,SOLIEU!$E:$E,SOLIEU!$W:$W,"")</f>
        <v/>
      </c>
      <c r="F654" s="520" t="str">
        <f>+_xlfn.XLOOKUP($AB654,SOLIEU!$E:$E,SOLIEU!$Z:$Z,"")</f>
        <v/>
      </c>
      <c r="G654" s="520" t="str">
        <f>+_xlfn.XLOOKUP($AB654,SOLIEU!$E:$E,SOLIEU!$AD:$AD,"")</f>
        <v/>
      </c>
      <c r="H654" s="520" t="str">
        <f>+_xlfn.XLOOKUP($AB654,SOLIEU!$E:$E,SOLIEU!$AG:$AG,"")</f>
        <v/>
      </c>
      <c r="I654" s="520" t="str">
        <f>+_xlfn.XLOOKUP($AB654,SOLIEU!$E:$E,SOLIEU!$AI:$AI,"")</f>
        <v/>
      </c>
      <c r="J654" s="521" t="str">
        <f t="shared" si="132"/>
        <v/>
      </c>
      <c r="K654" s="521" t="str">
        <f t="shared" si="133"/>
        <v/>
      </c>
      <c r="L654" s="520" t="str">
        <f>+_xlfn.XLOOKUP($AB654,SOLIEU!$E:$E,SOLIEU!$AA:$AA,"")</f>
        <v/>
      </c>
      <c r="M654" s="520" t="str">
        <f>+_xlfn.XLOOKUP($AB654,SOLIEU!$E:$E,SOLIEU!$AE:$AE,"")</f>
        <v/>
      </c>
      <c r="N654" s="520" t="str">
        <f>+_xlfn.XLOOKUP($AB654,SOLIEU!$E:$E,SOLIEU!$AH:$AH,"")</f>
        <v/>
      </c>
      <c r="O654" s="520" t="str">
        <f>+_xlfn.XLOOKUP($AB654,SOLIEU!$E:$E,SOLIEU!$AJ:$AJ,"")</f>
        <v/>
      </c>
      <c r="P654" s="521" t="e">
        <f t="shared" si="134"/>
        <v>#VALUE!</v>
      </c>
      <c r="Q654" s="521" t="e">
        <f t="shared" si="135"/>
        <v>#VALUE!</v>
      </c>
      <c r="R654" s="521" t="e">
        <f t="shared" si="136"/>
        <v>#VALUE!</v>
      </c>
      <c r="S654" s="521" t="e">
        <f t="shared" si="137"/>
        <v>#VALUE!</v>
      </c>
      <c r="T654" s="521" t="e">
        <f t="shared" si="138"/>
        <v>#VALUE!</v>
      </c>
      <c r="U654" s="521" t="e">
        <f t="shared" si="139"/>
        <v>#VALUE!</v>
      </c>
      <c r="V654" s="296" t="s">
        <v>46</v>
      </c>
      <c r="Y654" s="48">
        <f t="shared" si="143"/>
        <v>1</v>
      </c>
      <c r="Z654" s="48">
        <f t="shared" si="142"/>
        <v>644</v>
      </c>
      <c r="AA654" s="48" t="str">
        <f t="shared" si="140"/>
        <v>1-644-3D</v>
      </c>
      <c r="AB654" s="419" t="str">
        <f>+_xlfn.XLOOKUP(AA654,SOLIEU!B:B,SOLIEU!E:E,"")</f>
        <v/>
      </c>
      <c r="AC654" s="48"/>
    </row>
    <row r="655" spans="1:29" ht="17.399999999999999" hidden="1" customHeight="1" x14ac:dyDescent="0.3">
      <c r="A655" s="318">
        <f t="shared" si="141"/>
        <v>645</v>
      </c>
      <c r="B655" s="318" t="str">
        <f t="shared" si="131"/>
        <v/>
      </c>
      <c r="C655" s="520" t="str">
        <f>+_xlfn.XLOOKUP($AB655,SOLIEU!$E:$E,SOLIEU!$AP:$AP,"")</f>
        <v/>
      </c>
      <c r="D655" s="520" t="str">
        <f>+_xlfn.XLOOKUP($AB655,SOLIEU!$E:$E,SOLIEU!$AQ:$AQ,"")</f>
        <v/>
      </c>
      <c r="E655" s="520" t="str">
        <f>+_xlfn.XLOOKUP($AB655,SOLIEU!$E:$E,SOLIEU!$W:$W,"")</f>
        <v/>
      </c>
      <c r="F655" s="520" t="str">
        <f>+_xlfn.XLOOKUP($AB655,SOLIEU!$E:$E,SOLIEU!$Z:$Z,"")</f>
        <v/>
      </c>
      <c r="G655" s="520" t="str">
        <f>+_xlfn.XLOOKUP($AB655,SOLIEU!$E:$E,SOLIEU!$AD:$AD,"")</f>
        <v/>
      </c>
      <c r="H655" s="520" t="str">
        <f>+_xlfn.XLOOKUP($AB655,SOLIEU!$E:$E,SOLIEU!$AG:$AG,"")</f>
        <v/>
      </c>
      <c r="I655" s="520" t="str">
        <f>+_xlfn.XLOOKUP($AB655,SOLIEU!$E:$E,SOLIEU!$AI:$AI,"")</f>
        <v/>
      </c>
      <c r="J655" s="521" t="str">
        <f t="shared" si="132"/>
        <v/>
      </c>
      <c r="K655" s="521" t="str">
        <f t="shared" si="133"/>
        <v/>
      </c>
      <c r="L655" s="520" t="str">
        <f>+_xlfn.XLOOKUP($AB655,SOLIEU!$E:$E,SOLIEU!$AA:$AA,"")</f>
        <v/>
      </c>
      <c r="M655" s="520" t="str">
        <f>+_xlfn.XLOOKUP($AB655,SOLIEU!$E:$E,SOLIEU!$AE:$AE,"")</f>
        <v/>
      </c>
      <c r="N655" s="520" t="str">
        <f>+_xlfn.XLOOKUP($AB655,SOLIEU!$E:$E,SOLIEU!$AH:$AH,"")</f>
        <v/>
      </c>
      <c r="O655" s="520" t="str">
        <f>+_xlfn.XLOOKUP($AB655,SOLIEU!$E:$E,SOLIEU!$AJ:$AJ,"")</f>
        <v/>
      </c>
      <c r="P655" s="521" t="e">
        <f t="shared" si="134"/>
        <v>#VALUE!</v>
      </c>
      <c r="Q655" s="521" t="e">
        <f t="shared" si="135"/>
        <v>#VALUE!</v>
      </c>
      <c r="R655" s="521" t="e">
        <f t="shared" si="136"/>
        <v>#VALUE!</v>
      </c>
      <c r="S655" s="521" t="e">
        <f t="shared" si="137"/>
        <v>#VALUE!</v>
      </c>
      <c r="T655" s="521" t="e">
        <f t="shared" si="138"/>
        <v>#VALUE!</v>
      </c>
      <c r="U655" s="521" t="e">
        <f t="shared" si="139"/>
        <v>#VALUE!</v>
      </c>
      <c r="V655" s="296" t="s">
        <v>46</v>
      </c>
      <c r="Y655" s="48">
        <f t="shared" si="143"/>
        <v>1</v>
      </c>
      <c r="Z655" s="48">
        <f t="shared" si="142"/>
        <v>645</v>
      </c>
      <c r="AA655" s="48" t="str">
        <f t="shared" si="140"/>
        <v>1-645-3D</v>
      </c>
      <c r="AB655" s="419" t="str">
        <f>+_xlfn.XLOOKUP(AA655,SOLIEU!B:B,SOLIEU!E:E,"")</f>
        <v/>
      </c>
      <c r="AC655" s="48"/>
    </row>
    <row r="656" spans="1:29" ht="17.399999999999999" hidden="1" customHeight="1" x14ac:dyDescent="0.3">
      <c r="A656" s="318">
        <f t="shared" si="141"/>
        <v>646</v>
      </c>
      <c r="B656" s="318" t="str">
        <f t="shared" si="131"/>
        <v/>
      </c>
      <c r="C656" s="520" t="str">
        <f>+_xlfn.XLOOKUP($AB656,SOLIEU!$E:$E,SOLIEU!$AP:$AP,"")</f>
        <v/>
      </c>
      <c r="D656" s="520" t="str">
        <f>+_xlfn.XLOOKUP($AB656,SOLIEU!$E:$E,SOLIEU!$AQ:$AQ,"")</f>
        <v/>
      </c>
      <c r="E656" s="520" t="str">
        <f>+_xlfn.XLOOKUP($AB656,SOLIEU!$E:$E,SOLIEU!$W:$W,"")</f>
        <v/>
      </c>
      <c r="F656" s="520" t="str">
        <f>+_xlfn.XLOOKUP($AB656,SOLIEU!$E:$E,SOLIEU!$Z:$Z,"")</f>
        <v/>
      </c>
      <c r="G656" s="520" t="str">
        <f>+_xlfn.XLOOKUP($AB656,SOLIEU!$E:$E,SOLIEU!$AD:$AD,"")</f>
        <v/>
      </c>
      <c r="H656" s="520" t="str">
        <f>+_xlfn.XLOOKUP($AB656,SOLIEU!$E:$E,SOLIEU!$AG:$AG,"")</f>
        <v/>
      </c>
      <c r="I656" s="520" t="str">
        <f>+_xlfn.XLOOKUP($AB656,SOLIEU!$E:$E,SOLIEU!$AI:$AI,"")</f>
        <v/>
      </c>
      <c r="J656" s="521" t="str">
        <f t="shared" si="132"/>
        <v/>
      </c>
      <c r="K656" s="521" t="str">
        <f t="shared" si="133"/>
        <v/>
      </c>
      <c r="L656" s="520" t="str">
        <f>+_xlfn.XLOOKUP($AB656,SOLIEU!$E:$E,SOLIEU!$AA:$AA,"")</f>
        <v/>
      </c>
      <c r="M656" s="520" t="str">
        <f>+_xlfn.XLOOKUP($AB656,SOLIEU!$E:$E,SOLIEU!$AE:$AE,"")</f>
        <v/>
      </c>
      <c r="N656" s="520" t="str">
        <f>+_xlfn.XLOOKUP($AB656,SOLIEU!$E:$E,SOLIEU!$AH:$AH,"")</f>
        <v/>
      </c>
      <c r="O656" s="520" t="str">
        <f>+_xlfn.XLOOKUP($AB656,SOLIEU!$E:$E,SOLIEU!$AJ:$AJ,"")</f>
        <v/>
      </c>
      <c r="P656" s="521" t="e">
        <f t="shared" si="134"/>
        <v>#VALUE!</v>
      </c>
      <c r="Q656" s="521" t="e">
        <f t="shared" si="135"/>
        <v>#VALUE!</v>
      </c>
      <c r="R656" s="521" t="e">
        <f t="shared" si="136"/>
        <v>#VALUE!</v>
      </c>
      <c r="S656" s="521" t="e">
        <f t="shared" si="137"/>
        <v>#VALUE!</v>
      </c>
      <c r="T656" s="521" t="e">
        <f t="shared" si="138"/>
        <v>#VALUE!</v>
      </c>
      <c r="U656" s="521" t="e">
        <f t="shared" si="139"/>
        <v>#VALUE!</v>
      </c>
      <c r="V656" s="296" t="s">
        <v>46</v>
      </c>
      <c r="Y656" s="48">
        <f t="shared" si="143"/>
        <v>1</v>
      </c>
      <c r="Z656" s="48">
        <f t="shared" si="142"/>
        <v>646</v>
      </c>
      <c r="AA656" s="48" t="str">
        <f t="shared" si="140"/>
        <v>1-646-3D</v>
      </c>
      <c r="AB656" s="419" t="str">
        <f>+_xlfn.XLOOKUP(AA656,SOLIEU!B:B,SOLIEU!E:E,"")</f>
        <v/>
      </c>
      <c r="AC656" s="48"/>
    </row>
    <row r="657" spans="1:29" ht="17.399999999999999" hidden="1" customHeight="1" x14ac:dyDescent="0.3">
      <c r="A657" s="318">
        <f t="shared" si="141"/>
        <v>647</v>
      </c>
      <c r="B657" s="318" t="str">
        <f t="shared" si="131"/>
        <v/>
      </c>
      <c r="C657" s="520" t="str">
        <f>+_xlfn.XLOOKUP($AB657,SOLIEU!$E:$E,SOLIEU!$AP:$AP,"")</f>
        <v/>
      </c>
      <c r="D657" s="520" t="str">
        <f>+_xlfn.XLOOKUP($AB657,SOLIEU!$E:$E,SOLIEU!$AQ:$AQ,"")</f>
        <v/>
      </c>
      <c r="E657" s="520" t="str">
        <f>+_xlfn.XLOOKUP($AB657,SOLIEU!$E:$E,SOLIEU!$W:$W,"")</f>
        <v/>
      </c>
      <c r="F657" s="520" t="str">
        <f>+_xlfn.XLOOKUP($AB657,SOLIEU!$E:$E,SOLIEU!$Z:$Z,"")</f>
        <v/>
      </c>
      <c r="G657" s="520" t="str">
        <f>+_xlfn.XLOOKUP($AB657,SOLIEU!$E:$E,SOLIEU!$AD:$AD,"")</f>
        <v/>
      </c>
      <c r="H657" s="520" t="str">
        <f>+_xlfn.XLOOKUP($AB657,SOLIEU!$E:$E,SOLIEU!$AG:$AG,"")</f>
        <v/>
      </c>
      <c r="I657" s="520" t="str">
        <f>+_xlfn.XLOOKUP($AB657,SOLIEU!$E:$E,SOLIEU!$AI:$AI,"")</f>
        <v/>
      </c>
      <c r="J657" s="521" t="str">
        <f t="shared" si="132"/>
        <v/>
      </c>
      <c r="K657" s="521" t="str">
        <f t="shared" si="133"/>
        <v/>
      </c>
      <c r="L657" s="520" t="str">
        <f>+_xlfn.XLOOKUP($AB657,SOLIEU!$E:$E,SOLIEU!$AA:$AA,"")</f>
        <v/>
      </c>
      <c r="M657" s="520" t="str">
        <f>+_xlfn.XLOOKUP($AB657,SOLIEU!$E:$E,SOLIEU!$AE:$AE,"")</f>
        <v/>
      </c>
      <c r="N657" s="520" t="str">
        <f>+_xlfn.XLOOKUP($AB657,SOLIEU!$E:$E,SOLIEU!$AH:$AH,"")</f>
        <v/>
      </c>
      <c r="O657" s="520" t="str">
        <f>+_xlfn.XLOOKUP($AB657,SOLIEU!$E:$E,SOLIEU!$AJ:$AJ,"")</f>
        <v/>
      </c>
      <c r="P657" s="521" t="e">
        <f t="shared" si="134"/>
        <v>#VALUE!</v>
      </c>
      <c r="Q657" s="521" t="e">
        <f t="shared" si="135"/>
        <v>#VALUE!</v>
      </c>
      <c r="R657" s="521" t="e">
        <f t="shared" si="136"/>
        <v>#VALUE!</v>
      </c>
      <c r="S657" s="521" t="e">
        <f t="shared" si="137"/>
        <v>#VALUE!</v>
      </c>
      <c r="T657" s="521" t="e">
        <f t="shared" si="138"/>
        <v>#VALUE!</v>
      </c>
      <c r="U657" s="521" t="e">
        <f t="shared" si="139"/>
        <v>#VALUE!</v>
      </c>
      <c r="V657" s="296" t="s">
        <v>46</v>
      </c>
      <c r="Y657" s="48">
        <f t="shared" si="143"/>
        <v>1</v>
      </c>
      <c r="Z657" s="48">
        <f t="shared" si="142"/>
        <v>647</v>
      </c>
      <c r="AA657" s="48" t="str">
        <f t="shared" si="140"/>
        <v>1-647-3D</v>
      </c>
      <c r="AB657" s="419" t="str">
        <f>+_xlfn.XLOOKUP(AA657,SOLIEU!B:B,SOLIEU!E:E,"")</f>
        <v/>
      </c>
      <c r="AC657" s="48"/>
    </row>
    <row r="658" spans="1:29" ht="17.399999999999999" hidden="1" customHeight="1" x14ac:dyDescent="0.3">
      <c r="A658" s="318">
        <f t="shared" si="141"/>
        <v>648</v>
      </c>
      <c r="B658" s="318" t="str">
        <f t="shared" ref="B658:B721" si="144">+AB658</f>
        <v/>
      </c>
      <c r="C658" s="520" t="str">
        <f>+_xlfn.XLOOKUP($AB658,SOLIEU!$E:$E,SOLIEU!$AP:$AP,"")</f>
        <v/>
      </c>
      <c r="D658" s="520" t="str">
        <f>+_xlfn.XLOOKUP($AB658,SOLIEU!$E:$E,SOLIEU!$AQ:$AQ,"")</f>
        <v/>
      </c>
      <c r="E658" s="520" t="str">
        <f>+_xlfn.XLOOKUP($AB658,SOLIEU!$E:$E,SOLIEU!$W:$W,"")</f>
        <v/>
      </c>
      <c r="F658" s="520" t="str">
        <f>+_xlfn.XLOOKUP($AB658,SOLIEU!$E:$E,SOLIEU!$Z:$Z,"")</f>
        <v/>
      </c>
      <c r="G658" s="520" t="str">
        <f>+_xlfn.XLOOKUP($AB658,SOLIEU!$E:$E,SOLIEU!$AD:$AD,"")</f>
        <v/>
      </c>
      <c r="H658" s="520" t="str">
        <f>+_xlfn.XLOOKUP($AB658,SOLIEU!$E:$E,SOLIEU!$AG:$AG,"")</f>
        <v/>
      </c>
      <c r="I658" s="520" t="str">
        <f>+_xlfn.XLOOKUP($AB658,SOLIEU!$E:$E,SOLIEU!$AI:$AI,"")</f>
        <v/>
      </c>
      <c r="J658" s="521" t="str">
        <f t="shared" ref="J658:J721" si="145">+D658</f>
        <v/>
      </c>
      <c r="K658" s="521" t="str">
        <f t="shared" ref="K658:K721" si="146">+E658</f>
        <v/>
      </c>
      <c r="L658" s="520" t="str">
        <f>+_xlfn.XLOOKUP($AB658,SOLIEU!$E:$E,SOLIEU!$AA:$AA,"")</f>
        <v/>
      </c>
      <c r="M658" s="520" t="str">
        <f>+_xlfn.XLOOKUP($AB658,SOLIEU!$E:$E,SOLIEU!$AE:$AE,"")</f>
        <v/>
      </c>
      <c r="N658" s="520" t="str">
        <f>+_xlfn.XLOOKUP($AB658,SOLIEU!$E:$E,SOLIEU!$AH:$AH,"")</f>
        <v/>
      </c>
      <c r="O658" s="520" t="str">
        <f>+_xlfn.XLOOKUP($AB658,SOLIEU!$E:$E,SOLIEU!$AJ:$AJ,"")</f>
        <v/>
      </c>
      <c r="P658" s="521" t="e">
        <f t="shared" ref="P658:P721" si="147">+J658-D658</f>
        <v>#VALUE!</v>
      </c>
      <c r="Q658" s="521" t="e">
        <f t="shared" ref="Q658:Q721" si="148">+K658-E658</f>
        <v>#VALUE!</v>
      </c>
      <c r="R658" s="521" t="e">
        <f t="shared" ref="R658:R721" si="149">+L658-F658</f>
        <v>#VALUE!</v>
      </c>
      <c r="S658" s="521" t="e">
        <f t="shared" ref="S658:S721" si="150">+M658-G658</f>
        <v>#VALUE!</v>
      </c>
      <c r="T658" s="521" t="e">
        <f t="shared" ref="T658:T721" si="151">+N658-H658</f>
        <v>#VALUE!</v>
      </c>
      <c r="U658" s="521" t="e">
        <f t="shared" ref="U658:U721" si="152">+O658-I658</f>
        <v>#VALUE!</v>
      </c>
      <c r="V658" s="296" t="s">
        <v>46</v>
      </c>
      <c r="Y658" s="48">
        <f t="shared" si="143"/>
        <v>1</v>
      </c>
      <c r="Z658" s="48">
        <f t="shared" si="142"/>
        <v>648</v>
      </c>
      <c r="AA658" s="48" t="str">
        <f t="shared" ref="AA658:AA721" si="153">+Y658&amp;"-"&amp;Z658&amp;"-"&amp;$AA$4</f>
        <v>1-648-3D</v>
      </c>
      <c r="AB658" s="419" t="str">
        <f>+_xlfn.XLOOKUP(AA658,SOLIEU!B:B,SOLIEU!E:E,"")</f>
        <v/>
      </c>
      <c r="AC658" s="48"/>
    </row>
    <row r="659" spans="1:29" ht="17.399999999999999" hidden="1" customHeight="1" x14ac:dyDescent="0.3">
      <c r="A659" s="318">
        <f t="shared" si="141"/>
        <v>649</v>
      </c>
      <c r="B659" s="318" t="str">
        <f t="shared" si="144"/>
        <v/>
      </c>
      <c r="C659" s="520" t="str">
        <f>+_xlfn.XLOOKUP($AB659,SOLIEU!$E:$E,SOLIEU!$AP:$AP,"")</f>
        <v/>
      </c>
      <c r="D659" s="520" t="str">
        <f>+_xlfn.XLOOKUP($AB659,SOLIEU!$E:$E,SOLIEU!$AQ:$AQ,"")</f>
        <v/>
      </c>
      <c r="E659" s="520" t="str">
        <f>+_xlfn.XLOOKUP($AB659,SOLIEU!$E:$E,SOLIEU!$W:$W,"")</f>
        <v/>
      </c>
      <c r="F659" s="520" t="str">
        <f>+_xlfn.XLOOKUP($AB659,SOLIEU!$E:$E,SOLIEU!$Z:$Z,"")</f>
        <v/>
      </c>
      <c r="G659" s="520" t="str">
        <f>+_xlfn.XLOOKUP($AB659,SOLIEU!$E:$E,SOLIEU!$AD:$AD,"")</f>
        <v/>
      </c>
      <c r="H659" s="520" t="str">
        <f>+_xlfn.XLOOKUP($AB659,SOLIEU!$E:$E,SOLIEU!$AG:$AG,"")</f>
        <v/>
      </c>
      <c r="I659" s="520" t="str">
        <f>+_xlfn.XLOOKUP($AB659,SOLIEU!$E:$E,SOLIEU!$AI:$AI,"")</f>
        <v/>
      </c>
      <c r="J659" s="521" t="str">
        <f t="shared" si="145"/>
        <v/>
      </c>
      <c r="K659" s="521" t="str">
        <f t="shared" si="146"/>
        <v/>
      </c>
      <c r="L659" s="520" t="str">
        <f>+_xlfn.XLOOKUP($AB659,SOLIEU!$E:$E,SOLIEU!$AA:$AA,"")</f>
        <v/>
      </c>
      <c r="M659" s="520" t="str">
        <f>+_xlfn.XLOOKUP($AB659,SOLIEU!$E:$E,SOLIEU!$AE:$AE,"")</f>
        <v/>
      </c>
      <c r="N659" s="520" t="str">
        <f>+_xlfn.XLOOKUP($AB659,SOLIEU!$E:$E,SOLIEU!$AH:$AH,"")</f>
        <v/>
      </c>
      <c r="O659" s="520" t="str">
        <f>+_xlfn.XLOOKUP($AB659,SOLIEU!$E:$E,SOLIEU!$AJ:$AJ,"")</f>
        <v/>
      </c>
      <c r="P659" s="521" t="e">
        <f t="shared" si="147"/>
        <v>#VALUE!</v>
      </c>
      <c r="Q659" s="521" t="e">
        <f t="shared" si="148"/>
        <v>#VALUE!</v>
      </c>
      <c r="R659" s="521" t="e">
        <f t="shared" si="149"/>
        <v>#VALUE!</v>
      </c>
      <c r="S659" s="521" t="e">
        <f t="shared" si="150"/>
        <v>#VALUE!</v>
      </c>
      <c r="T659" s="521" t="e">
        <f t="shared" si="151"/>
        <v>#VALUE!</v>
      </c>
      <c r="U659" s="521" t="e">
        <f t="shared" si="152"/>
        <v>#VALUE!</v>
      </c>
      <c r="V659" s="296" t="s">
        <v>46</v>
      </c>
      <c r="Y659" s="48">
        <f t="shared" si="143"/>
        <v>1</v>
      </c>
      <c r="Z659" s="48">
        <f t="shared" si="142"/>
        <v>649</v>
      </c>
      <c r="AA659" s="48" t="str">
        <f t="shared" si="153"/>
        <v>1-649-3D</v>
      </c>
      <c r="AB659" s="419" t="str">
        <f>+_xlfn.XLOOKUP(AA659,SOLIEU!B:B,SOLIEU!E:E,"")</f>
        <v/>
      </c>
      <c r="AC659" s="48"/>
    </row>
    <row r="660" spans="1:29" ht="17.399999999999999" hidden="1" customHeight="1" x14ac:dyDescent="0.3">
      <c r="A660" s="318">
        <f t="shared" si="141"/>
        <v>650</v>
      </c>
      <c r="B660" s="318" t="str">
        <f t="shared" si="144"/>
        <v/>
      </c>
      <c r="C660" s="520" t="str">
        <f>+_xlfn.XLOOKUP($AB660,SOLIEU!$E:$E,SOLIEU!$AP:$AP,"")</f>
        <v/>
      </c>
      <c r="D660" s="520" t="str">
        <f>+_xlfn.XLOOKUP($AB660,SOLIEU!$E:$E,SOLIEU!$AQ:$AQ,"")</f>
        <v/>
      </c>
      <c r="E660" s="520" t="str">
        <f>+_xlfn.XLOOKUP($AB660,SOLIEU!$E:$E,SOLIEU!$W:$W,"")</f>
        <v/>
      </c>
      <c r="F660" s="520" t="str">
        <f>+_xlfn.XLOOKUP($AB660,SOLIEU!$E:$E,SOLIEU!$Z:$Z,"")</f>
        <v/>
      </c>
      <c r="G660" s="520" t="str">
        <f>+_xlfn.XLOOKUP($AB660,SOLIEU!$E:$E,SOLIEU!$AD:$AD,"")</f>
        <v/>
      </c>
      <c r="H660" s="520" t="str">
        <f>+_xlfn.XLOOKUP($AB660,SOLIEU!$E:$E,SOLIEU!$AG:$AG,"")</f>
        <v/>
      </c>
      <c r="I660" s="520" t="str">
        <f>+_xlfn.XLOOKUP($AB660,SOLIEU!$E:$E,SOLIEU!$AI:$AI,"")</f>
        <v/>
      </c>
      <c r="J660" s="521" t="str">
        <f t="shared" si="145"/>
        <v/>
      </c>
      <c r="K660" s="521" t="str">
        <f t="shared" si="146"/>
        <v/>
      </c>
      <c r="L660" s="520" t="str">
        <f>+_xlfn.XLOOKUP($AB660,SOLIEU!$E:$E,SOLIEU!$AA:$AA,"")</f>
        <v/>
      </c>
      <c r="M660" s="520" t="str">
        <f>+_xlfn.XLOOKUP($AB660,SOLIEU!$E:$E,SOLIEU!$AE:$AE,"")</f>
        <v/>
      </c>
      <c r="N660" s="520" t="str">
        <f>+_xlfn.XLOOKUP($AB660,SOLIEU!$E:$E,SOLIEU!$AH:$AH,"")</f>
        <v/>
      </c>
      <c r="O660" s="520" t="str">
        <f>+_xlfn.XLOOKUP($AB660,SOLIEU!$E:$E,SOLIEU!$AJ:$AJ,"")</f>
        <v/>
      </c>
      <c r="P660" s="521" t="e">
        <f t="shared" si="147"/>
        <v>#VALUE!</v>
      </c>
      <c r="Q660" s="521" t="e">
        <f t="shared" si="148"/>
        <v>#VALUE!</v>
      </c>
      <c r="R660" s="521" t="e">
        <f t="shared" si="149"/>
        <v>#VALUE!</v>
      </c>
      <c r="S660" s="521" t="e">
        <f t="shared" si="150"/>
        <v>#VALUE!</v>
      </c>
      <c r="T660" s="521" t="e">
        <f t="shared" si="151"/>
        <v>#VALUE!</v>
      </c>
      <c r="U660" s="521" t="e">
        <f t="shared" si="152"/>
        <v>#VALUE!</v>
      </c>
      <c r="V660" s="296" t="s">
        <v>46</v>
      </c>
      <c r="Y660" s="48">
        <f t="shared" si="143"/>
        <v>1</v>
      </c>
      <c r="Z660" s="48">
        <f t="shared" si="142"/>
        <v>650</v>
      </c>
      <c r="AA660" s="48" t="str">
        <f t="shared" si="153"/>
        <v>1-650-3D</v>
      </c>
      <c r="AB660" s="419" t="str">
        <f>+_xlfn.XLOOKUP(AA660,SOLIEU!B:B,SOLIEU!E:E,"")</f>
        <v/>
      </c>
      <c r="AC660" s="48"/>
    </row>
    <row r="661" spans="1:29" ht="17.399999999999999" hidden="1" customHeight="1" x14ac:dyDescent="0.3">
      <c r="A661" s="318">
        <f t="shared" si="141"/>
        <v>651</v>
      </c>
      <c r="B661" s="318" t="str">
        <f t="shared" si="144"/>
        <v/>
      </c>
      <c r="C661" s="520" t="str">
        <f>+_xlfn.XLOOKUP($AB661,SOLIEU!$E:$E,SOLIEU!$AP:$AP,"")</f>
        <v/>
      </c>
      <c r="D661" s="520" t="str">
        <f>+_xlfn.XLOOKUP($AB661,SOLIEU!$E:$E,SOLIEU!$AQ:$AQ,"")</f>
        <v/>
      </c>
      <c r="E661" s="520" t="str">
        <f>+_xlfn.XLOOKUP($AB661,SOLIEU!$E:$E,SOLIEU!$W:$W,"")</f>
        <v/>
      </c>
      <c r="F661" s="520" t="str">
        <f>+_xlfn.XLOOKUP($AB661,SOLIEU!$E:$E,SOLIEU!$Z:$Z,"")</f>
        <v/>
      </c>
      <c r="G661" s="520" t="str">
        <f>+_xlfn.XLOOKUP($AB661,SOLIEU!$E:$E,SOLIEU!$AD:$AD,"")</f>
        <v/>
      </c>
      <c r="H661" s="520" t="str">
        <f>+_xlfn.XLOOKUP($AB661,SOLIEU!$E:$E,SOLIEU!$AG:$AG,"")</f>
        <v/>
      </c>
      <c r="I661" s="520" t="str">
        <f>+_xlfn.XLOOKUP($AB661,SOLIEU!$E:$E,SOLIEU!$AI:$AI,"")</f>
        <v/>
      </c>
      <c r="J661" s="521" t="str">
        <f t="shared" si="145"/>
        <v/>
      </c>
      <c r="K661" s="521" t="str">
        <f t="shared" si="146"/>
        <v/>
      </c>
      <c r="L661" s="520" t="str">
        <f>+_xlfn.XLOOKUP($AB661,SOLIEU!$E:$E,SOLIEU!$AA:$AA,"")</f>
        <v/>
      </c>
      <c r="M661" s="520" t="str">
        <f>+_xlfn.XLOOKUP($AB661,SOLIEU!$E:$E,SOLIEU!$AE:$AE,"")</f>
        <v/>
      </c>
      <c r="N661" s="520" t="str">
        <f>+_xlfn.XLOOKUP($AB661,SOLIEU!$E:$E,SOLIEU!$AH:$AH,"")</f>
        <v/>
      </c>
      <c r="O661" s="520" t="str">
        <f>+_xlfn.XLOOKUP($AB661,SOLIEU!$E:$E,SOLIEU!$AJ:$AJ,"")</f>
        <v/>
      </c>
      <c r="P661" s="521" t="e">
        <f t="shared" si="147"/>
        <v>#VALUE!</v>
      </c>
      <c r="Q661" s="521" t="e">
        <f t="shared" si="148"/>
        <v>#VALUE!</v>
      </c>
      <c r="R661" s="521" t="e">
        <f t="shared" si="149"/>
        <v>#VALUE!</v>
      </c>
      <c r="S661" s="521" t="e">
        <f t="shared" si="150"/>
        <v>#VALUE!</v>
      </c>
      <c r="T661" s="521" t="e">
        <f t="shared" si="151"/>
        <v>#VALUE!</v>
      </c>
      <c r="U661" s="521" t="e">
        <f t="shared" si="152"/>
        <v>#VALUE!</v>
      </c>
      <c r="V661" s="296" t="s">
        <v>46</v>
      </c>
      <c r="Y661" s="48">
        <f t="shared" si="143"/>
        <v>1</v>
      </c>
      <c r="Z661" s="48">
        <f t="shared" si="142"/>
        <v>651</v>
      </c>
      <c r="AA661" s="48" t="str">
        <f t="shared" si="153"/>
        <v>1-651-3D</v>
      </c>
      <c r="AB661" s="419" t="str">
        <f>+_xlfn.XLOOKUP(AA661,SOLIEU!B:B,SOLIEU!E:E,"")</f>
        <v/>
      </c>
      <c r="AC661" s="48"/>
    </row>
    <row r="662" spans="1:29" ht="17.399999999999999" hidden="1" customHeight="1" x14ac:dyDescent="0.3">
      <c r="A662" s="318">
        <f t="shared" si="141"/>
        <v>652</v>
      </c>
      <c r="B662" s="318" t="str">
        <f t="shared" si="144"/>
        <v/>
      </c>
      <c r="C662" s="520" t="str">
        <f>+_xlfn.XLOOKUP($AB662,SOLIEU!$E:$E,SOLIEU!$AP:$AP,"")</f>
        <v/>
      </c>
      <c r="D662" s="520" t="str">
        <f>+_xlfn.XLOOKUP($AB662,SOLIEU!$E:$E,SOLIEU!$AQ:$AQ,"")</f>
        <v/>
      </c>
      <c r="E662" s="520" t="str">
        <f>+_xlfn.XLOOKUP($AB662,SOLIEU!$E:$E,SOLIEU!$W:$W,"")</f>
        <v/>
      </c>
      <c r="F662" s="520" t="str">
        <f>+_xlfn.XLOOKUP($AB662,SOLIEU!$E:$E,SOLIEU!$Z:$Z,"")</f>
        <v/>
      </c>
      <c r="G662" s="520" t="str">
        <f>+_xlfn.XLOOKUP($AB662,SOLIEU!$E:$E,SOLIEU!$AD:$AD,"")</f>
        <v/>
      </c>
      <c r="H662" s="520" t="str">
        <f>+_xlfn.XLOOKUP($AB662,SOLIEU!$E:$E,SOLIEU!$AG:$AG,"")</f>
        <v/>
      </c>
      <c r="I662" s="520" t="str">
        <f>+_xlfn.XLOOKUP($AB662,SOLIEU!$E:$E,SOLIEU!$AI:$AI,"")</f>
        <v/>
      </c>
      <c r="J662" s="521" t="str">
        <f t="shared" si="145"/>
        <v/>
      </c>
      <c r="K662" s="521" t="str">
        <f t="shared" si="146"/>
        <v/>
      </c>
      <c r="L662" s="520" t="str">
        <f>+_xlfn.XLOOKUP($AB662,SOLIEU!$E:$E,SOLIEU!$AA:$AA,"")</f>
        <v/>
      </c>
      <c r="M662" s="520" t="str">
        <f>+_xlfn.XLOOKUP($AB662,SOLIEU!$E:$E,SOLIEU!$AE:$AE,"")</f>
        <v/>
      </c>
      <c r="N662" s="520" t="str">
        <f>+_xlfn.XLOOKUP($AB662,SOLIEU!$E:$E,SOLIEU!$AH:$AH,"")</f>
        <v/>
      </c>
      <c r="O662" s="520" t="str">
        <f>+_xlfn.XLOOKUP($AB662,SOLIEU!$E:$E,SOLIEU!$AJ:$AJ,"")</f>
        <v/>
      </c>
      <c r="P662" s="521" t="e">
        <f t="shared" si="147"/>
        <v>#VALUE!</v>
      </c>
      <c r="Q662" s="521" t="e">
        <f t="shared" si="148"/>
        <v>#VALUE!</v>
      </c>
      <c r="R662" s="521" t="e">
        <f t="shared" si="149"/>
        <v>#VALUE!</v>
      </c>
      <c r="S662" s="521" t="e">
        <f t="shared" si="150"/>
        <v>#VALUE!</v>
      </c>
      <c r="T662" s="521" t="e">
        <f t="shared" si="151"/>
        <v>#VALUE!</v>
      </c>
      <c r="U662" s="521" t="e">
        <f t="shared" si="152"/>
        <v>#VALUE!</v>
      </c>
      <c r="V662" s="296" t="s">
        <v>46</v>
      </c>
      <c r="Y662" s="48">
        <f t="shared" si="143"/>
        <v>1</v>
      </c>
      <c r="Z662" s="48">
        <f t="shared" si="142"/>
        <v>652</v>
      </c>
      <c r="AA662" s="48" t="str">
        <f t="shared" si="153"/>
        <v>1-652-3D</v>
      </c>
      <c r="AB662" s="419" t="str">
        <f>+_xlfn.XLOOKUP(AA662,SOLIEU!B:B,SOLIEU!E:E,"")</f>
        <v/>
      </c>
      <c r="AC662" s="48"/>
    </row>
    <row r="663" spans="1:29" ht="17.399999999999999" hidden="1" customHeight="1" x14ac:dyDescent="0.3">
      <c r="A663" s="318">
        <f t="shared" si="141"/>
        <v>653</v>
      </c>
      <c r="B663" s="318" t="str">
        <f t="shared" si="144"/>
        <v/>
      </c>
      <c r="C663" s="520" t="str">
        <f>+_xlfn.XLOOKUP($AB663,SOLIEU!$E:$E,SOLIEU!$AP:$AP,"")</f>
        <v/>
      </c>
      <c r="D663" s="520" t="str">
        <f>+_xlfn.XLOOKUP($AB663,SOLIEU!$E:$E,SOLIEU!$AQ:$AQ,"")</f>
        <v/>
      </c>
      <c r="E663" s="520" t="str">
        <f>+_xlfn.XLOOKUP($AB663,SOLIEU!$E:$E,SOLIEU!$W:$W,"")</f>
        <v/>
      </c>
      <c r="F663" s="520" t="str">
        <f>+_xlfn.XLOOKUP($AB663,SOLIEU!$E:$E,SOLIEU!$Z:$Z,"")</f>
        <v/>
      </c>
      <c r="G663" s="520" t="str">
        <f>+_xlfn.XLOOKUP($AB663,SOLIEU!$E:$E,SOLIEU!$AD:$AD,"")</f>
        <v/>
      </c>
      <c r="H663" s="520" t="str">
        <f>+_xlfn.XLOOKUP($AB663,SOLIEU!$E:$E,SOLIEU!$AG:$AG,"")</f>
        <v/>
      </c>
      <c r="I663" s="520" t="str">
        <f>+_xlfn.XLOOKUP($AB663,SOLIEU!$E:$E,SOLIEU!$AI:$AI,"")</f>
        <v/>
      </c>
      <c r="J663" s="521" t="str">
        <f t="shared" si="145"/>
        <v/>
      </c>
      <c r="K663" s="521" t="str">
        <f t="shared" si="146"/>
        <v/>
      </c>
      <c r="L663" s="520" t="str">
        <f>+_xlfn.XLOOKUP($AB663,SOLIEU!$E:$E,SOLIEU!$AA:$AA,"")</f>
        <v/>
      </c>
      <c r="M663" s="520" t="str">
        <f>+_xlfn.XLOOKUP($AB663,SOLIEU!$E:$E,SOLIEU!$AE:$AE,"")</f>
        <v/>
      </c>
      <c r="N663" s="520" t="str">
        <f>+_xlfn.XLOOKUP($AB663,SOLIEU!$E:$E,SOLIEU!$AH:$AH,"")</f>
        <v/>
      </c>
      <c r="O663" s="520" t="str">
        <f>+_xlfn.XLOOKUP($AB663,SOLIEU!$E:$E,SOLIEU!$AJ:$AJ,"")</f>
        <v/>
      </c>
      <c r="P663" s="521" t="e">
        <f t="shared" si="147"/>
        <v>#VALUE!</v>
      </c>
      <c r="Q663" s="521" t="e">
        <f t="shared" si="148"/>
        <v>#VALUE!</v>
      </c>
      <c r="R663" s="521" t="e">
        <f t="shared" si="149"/>
        <v>#VALUE!</v>
      </c>
      <c r="S663" s="521" t="e">
        <f t="shared" si="150"/>
        <v>#VALUE!</v>
      </c>
      <c r="T663" s="521" t="e">
        <f t="shared" si="151"/>
        <v>#VALUE!</v>
      </c>
      <c r="U663" s="521" t="e">
        <f t="shared" si="152"/>
        <v>#VALUE!</v>
      </c>
      <c r="V663" s="296" t="s">
        <v>46</v>
      </c>
      <c r="Y663" s="48">
        <f t="shared" si="143"/>
        <v>1</v>
      </c>
      <c r="Z663" s="48">
        <f t="shared" si="142"/>
        <v>653</v>
      </c>
      <c r="AA663" s="48" t="str">
        <f t="shared" si="153"/>
        <v>1-653-3D</v>
      </c>
      <c r="AB663" s="419" t="str">
        <f>+_xlfn.XLOOKUP(AA663,SOLIEU!B:B,SOLIEU!E:E,"")</f>
        <v/>
      </c>
      <c r="AC663" s="48"/>
    </row>
    <row r="664" spans="1:29" ht="17.399999999999999" hidden="1" customHeight="1" x14ac:dyDescent="0.3">
      <c r="A664" s="318">
        <f t="shared" si="141"/>
        <v>654</v>
      </c>
      <c r="B664" s="318" t="str">
        <f t="shared" si="144"/>
        <v/>
      </c>
      <c r="C664" s="520" t="str">
        <f>+_xlfn.XLOOKUP($AB664,SOLIEU!$E:$E,SOLIEU!$AP:$AP,"")</f>
        <v/>
      </c>
      <c r="D664" s="520" t="str">
        <f>+_xlfn.XLOOKUP($AB664,SOLIEU!$E:$E,SOLIEU!$AQ:$AQ,"")</f>
        <v/>
      </c>
      <c r="E664" s="520" t="str">
        <f>+_xlfn.XLOOKUP($AB664,SOLIEU!$E:$E,SOLIEU!$W:$W,"")</f>
        <v/>
      </c>
      <c r="F664" s="520" t="str">
        <f>+_xlfn.XLOOKUP($AB664,SOLIEU!$E:$E,SOLIEU!$Z:$Z,"")</f>
        <v/>
      </c>
      <c r="G664" s="520" t="str">
        <f>+_xlfn.XLOOKUP($AB664,SOLIEU!$E:$E,SOLIEU!$AD:$AD,"")</f>
        <v/>
      </c>
      <c r="H664" s="520" t="str">
        <f>+_xlfn.XLOOKUP($AB664,SOLIEU!$E:$E,SOLIEU!$AG:$AG,"")</f>
        <v/>
      </c>
      <c r="I664" s="520" t="str">
        <f>+_xlfn.XLOOKUP($AB664,SOLIEU!$E:$E,SOLIEU!$AI:$AI,"")</f>
        <v/>
      </c>
      <c r="J664" s="521" t="str">
        <f t="shared" si="145"/>
        <v/>
      </c>
      <c r="K664" s="521" t="str">
        <f t="shared" si="146"/>
        <v/>
      </c>
      <c r="L664" s="520" t="str">
        <f>+_xlfn.XLOOKUP($AB664,SOLIEU!$E:$E,SOLIEU!$AA:$AA,"")</f>
        <v/>
      </c>
      <c r="M664" s="520" t="str">
        <f>+_xlfn.XLOOKUP($AB664,SOLIEU!$E:$E,SOLIEU!$AE:$AE,"")</f>
        <v/>
      </c>
      <c r="N664" s="520" t="str">
        <f>+_xlfn.XLOOKUP($AB664,SOLIEU!$E:$E,SOLIEU!$AH:$AH,"")</f>
        <v/>
      </c>
      <c r="O664" s="520" t="str">
        <f>+_xlfn.XLOOKUP($AB664,SOLIEU!$E:$E,SOLIEU!$AJ:$AJ,"")</f>
        <v/>
      </c>
      <c r="P664" s="521" t="e">
        <f t="shared" si="147"/>
        <v>#VALUE!</v>
      </c>
      <c r="Q664" s="521" t="e">
        <f t="shared" si="148"/>
        <v>#VALUE!</v>
      </c>
      <c r="R664" s="521" t="e">
        <f t="shared" si="149"/>
        <v>#VALUE!</v>
      </c>
      <c r="S664" s="521" t="e">
        <f t="shared" si="150"/>
        <v>#VALUE!</v>
      </c>
      <c r="T664" s="521" t="e">
        <f t="shared" si="151"/>
        <v>#VALUE!</v>
      </c>
      <c r="U664" s="521" t="e">
        <f t="shared" si="152"/>
        <v>#VALUE!</v>
      </c>
      <c r="V664" s="296" t="s">
        <v>46</v>
      </c>
      <c r="Y664" s="48">
        <f t="shared" si="143"/>
        <v>1</v>
      </c>
      <c r="Z664" s="48">
        <f t="shared" si="142"/>
        <v>654</v>
      </c>
      <c r="AA664" s="48" t="str">
        <f t="shared" si="153"/>
        <v>1-654-3D</v>
      </c>
      <c r="AB664" s="419" t="str">
        <f>+_xlfn.XLOOKUP(AA664,SOLIEU!B:B,SOLIEU!E:E,"")</f>
        <v/>
      </c>
      <c r="AC664" s="48"/>
    </row>
    <row r="665" spans="1:29" ht="17.399999999999999" hidden="1" customHeight="1" x14ac:dyDescent="0.3">
      <c r="A665" s="318">
        <f t="shared" si="141"/>
        <v>655</v>
      </c>
      <c r="B665" s="318" t="str">
        <f t="shared" si="144"/>
        <v/>
      </c>
      <c r="C665" s="520" t="str">
        <f>+_xlfn.XLOOKUP($AB665,SOLIEU!$E:$E,SOLIEU!$AP:$AP,"")</f>
        <v/>
      </c>
      <c r="D665" s="520" t="str">
        <f>+_xlfn.XLOOKUP($AB665,SOLIEU!$E:$E,SOLIEU!$AQ:$AQ,"")</f>
        <v/>
      </c>
      <c r="E665" s="520" t="str">
        <f>+_xlfn.XLOOKUP($AB665,SOLIEU!$E:$E,SOLIEU!$W:$W,"")</f>
        <v/>
      </c>
      <c r="F665" s="520" t="str">
        <f>+_xlfn.XLOOKUP($AB665,SOLIEU!$E:$E,SOLIEU!$Z:$Z,"")</f>
        <v/>
      </c>
      <c r="G665" s="520" t="str">
        <f>+_xlfn.XLOOKUP($AB665,SOLIEU!$E:$E,SOLIEU!$AD:$AD,"")</f>
        <v/>
      </c>
      <c r="H665" s="520" t="str">
        <f>+_xlfn.XLOOKUP($AB665,SOLIEU!$E:$E,SOLIEU!$AG:$AG,"")</f>
        <v/>
      </c>
      <c r="I665" s="520" t="str">
        <f>+_xlfn.XLOOKUP($AB665,SOLIEU!$E:$E,SOLIEU!$AI:$AI,"")</f>
        <v/>
      </c>
      <c r="J665" s="521" t="str">
        <f t="shared" si="145"/>
        <v/>
      </c>
      <c r="K665" s="521" t="str">
        <f t="shared" si="146"/>
        <v/>
      </c>
      <c r="L665" s="520" t="str">
        <f>+_xlfn.XLOOKUP($AB665,SOLIEU!$E:$E,SOLIEU!$AA:$AA,"")</f>
        <v/>
      </c>
      <c r="M665" s="520" t="str">
        <f>+_xlfn.XLOOKUP($AB665,SOLIEU!$E:$E,SOLIEU!$AE:$AE,"")</f>
        <v/>
      </c>
      <c r="N665" s="520" t="str">
        <f>+_xlfn.XLOOKUP($AB665,SOLIEU!$E:$E,SOLIEU!$AH:$AH,"")</f>
        <v/>
      </c>
      <c r="O665" s="520" t="str">
        <f>+_xlfn.XLOOKUP($AB665,SOLIEU!$E:$E,SOLIEU!$AJ:$AJ,"")</f>
        <v/>
      </c>
      <c r="P665" s="521" t="e">
        <f t="shared" si="147"/>
        <v>#VALUE!</v>
      </c>
      <c r="Q665" s="521" t="e">
        <f t="shared" si="148"/>
        <v>#VALUE!</v>
      </c>
      <c r="R665" s="521" t="e">
        <f t="shared" si="149"/>
        <v>#VALUE!</v>
      </c>
      <c r="S665" s="521" t="e">
        <f t="shared" si="150"/>
        <v>#VALUE!</v>
      </c>
      <c r="T665" s="521" t="e">
        <f t="shared" si="151"/>
        <v>#VALUE!</v>
      </c>
      <c r="U665" s="521" t="e">
        <f t="shared" si="152"/>
        <v>#VALUE!</v>
      </c>
      <c r="V665" s="296" t="s">
        <v>46</v>
      </c>
      <c r="Y665" s="48">
        <f t="shared" si="143"/>
        <v>1</v>
      </c>
      <c r="Z665" s="48">
        <f t="shared" si="142"/>
        <v>655</v>
      </c>
      <c r="AA665" s="48" t="str">
        <f t="shared" si="153"/>
        <v>1-655-3D</v>
      </c>
      <c r="AB665" s="419" t="str">
        <f>+_xlfn.XLOOKUP(AA665,SOLIEU!B:B,SOLIEU!E:E,"")</f>
        <v/>
      </c>
      <c r="AC665" s="48"/>
    </row>
    <row r="666" spans="1:29" ht="17.399999999999999" hidden="1" customHeight="1" x14ac:dyDescent="0.3">
      <c r="A666" s="318">
        <f t="shared" si="141"/>
        <v>656</v>
      </c>
      <c r="B666" s="318" t="str">
        <f t="shared" si="144"/>
        <v/>
      </c>
      <c r="C666" s="520" t="str">
        <f>+_xlfn.XLOOKUP($AB666,SOLIEU!$E:$E,SOLIEU!$AP:$AP,"")</f>
        <v/>
      </c>
      <c r="D666" s="520" t="str">
        <f>+_xlfn.XLOOKUP($AB666,SOLIEU!$E:$E,SOLIEU!$AQ:$AQ,"")</f>
        <v/>
      </c>
      <c r="E666" s="520" t="str">
        <f>+_xlfn.XLOOKUP($AB666,SOLIEU!$E:$E,SOLIEU!$W:$W,"")</f>
        <v/>
      </c>
      <c r="F666" s="520" t="str">
        <f>+_xlfn.XLOOKUP($AB666,SOLIEU!$E:$E,SOLIEU!$Z:$Z,"")</f>
        <v/>
      </c>
      <c r="G666" s="520" t="str">
        <f>+_xlfn.XLOOKUP($AB666,SOLIEU!$E:$E,SOLIEU!$AD:$AD,"")</f>
        <v/>
      </c>
      <c r="H666" s="520" t="str">
        <f>+_xlfn.XLOOKUP($AB666,SOLIEU!$E:$E,SOLIEU!$AG:$AG,"")</f>
        <v/>
      </c>
      <c r="I666" s="520" t="str">
        <f>+_xlfn.XLOOKUP($AB666,SOLIEU!$E:$E,SOLIEU!$AI:$AI,"")</f>
        <v/>
      </c>
      <c r="J666" s="521" t="str">
        <f t="shared" si="145"/>
        <v/>
      </c>
      <c r="K666" s="521" t="str">
        <f t="shared" si="146"/>
        <v/>
      </c>
      <c r="L666" s="520" t="str">
        <f>+_xlfn.XLOOKUP($AB666,SOLIEU!$E:$E,SOLIEU!$AA:$AA,"")</f>
        <v/>
      </c>
      <c r="M666" s="520" t="str">
        <f>+_xlfn.XLOOKUP($AB666,SOLIEU!$E:$E,SOLIEU!$AE:$AE,"")</f>
        <v/>
      </c>
      <c r="N666" s="520" t="str">
        <f>+_xlfn.XLOOKUP($AB666,SOLIEU!$E:$E,SOLIEU!$AH:$AH,"")</f>
        <v/>
      </c>
      <c r="O666" s="520" t="str">
        <f>+_xlfn.XLOOKUP($AB666,SOLIEU!$E:$E,SOLIEU!$AJ:$AJ,"")</f>
        <v/>
      </c>
      <c r="P666" s="521" t="e">
        <f t="shared" si="147"/>
        <v>#VALUE!</v>
      </c>
      <c r="Q666" s="521" t="e">
        <f t="shared" si="148"/>
        <v>#VALUE!</v>
      </c>
      <c r="R666" s="521" t="e">
        <f t="shared" si="149"/>
        <v>#VALUE!</v>
      </c>
      <c r="S666" s="521" t="e">
        <f t="shared" si="150"/>
        <v>#VALUE!</v>
      </c>
      <c r="T666" s="521" t="e">
        <f t="shared" si="151"/>
        <v>#VALUE!</v>
      </c>
      <c r="U666" s="521" t="e">
        <f t="shared" si="152"/>
        <v>#VALUE!</v>
      </c>
      <c r="V666" s="296" t="s">
        <v>46</v>
      </c>
      <c r="Y666" s="48">
        <f t="shared" si="143"/>
        <v>1</v>
      </c>
      <c r="Z666" s="48">
        <f t="shared" si="142"/>
        <v>656</v>
      </c>
      <c r="AA666" s="48" t="str">
        <f t="shared" si="153"/>
        <v>1-656-3D</v>
      </c>
      <c r="AB666" s="419" t="str">
        <f>+_xlfn.XLOOKUP(AA666,SOLIEU!B:B,SOLIEU!E:E,"")</f>
        <v/>
      </c>
      <c r="AC666" s="48"/>
    </row>
    <row r="667" spans="1:29" ht="17.399999999999999" hidden="1" customHeight="1" x14ac:dyDescent="0.3">
      <c r="A667" s="318">
        <f t="shared" si="141"/>
        <v>657</v>
      </c>
      <c r="B667" s="318" t="str">
        <f t="shared" si="144"/>
        <v/>
      </c>
      <c r="C667" s="520" t="str">
        <f>+_xlfn.XLOOKUP($AB667,SOLIEU!$E:$E,SOLIEU!$AP:$AP,"")</f>
        <v/>
      </c>
      <c r="D667" s="520" t="str">
        <f>+_xlfn.XLOOKUP($AB667,SOLIEU!$E:$E,SOLIEU!$AQ:$AQ,"")</f>
        <v/>
      </c>
      <c r="E667" s="520" t="str">
        <f>+_xlfn.XLOOKUP($AB667,SOLIEU!$E:$E,SOLIEU!$W:$W,"")</f>
        <v/>
      </c>
      <c r="F667" s="520" t="str">
        <f>+_xlfn.XLOOKUP($AB667,SOLIEU!$E:$E,SOLIEU!$Z:$Z,"")</f>
        <v/>
      </c>
      <c r="G667" s="520" t="str">
        <f>+_xlfn.XLOOKUP($AB667,SOLIEU!$E:$E,SOLIEU!$AD:$AD,"")</f>
        <v/>
      </c>
      <c r="H667" s="520" t="str">
        <f>+_xlfn.XLOOKUP($AB667,SOLIEU!$E:$E,SOLIEU!$AG:$AG,"")</f>
        <v/>
      </c>
      <c r="I667" s="520" t="str">
        <f>+_xlfn.XLOOKUP($AB667,SOLIEU!$E:$E,SOLIEU!$AI:$AI,"")</f>
        <v/>
      </c>
      <c r="J667" s="521" t="str">
        <f t="shared" si="145"/>
        <v/>
      </c>
      <c r="K667" s="521" t="str">
        <f t="shared" si="146"/>
        <v/>
      </c>
      <c r="L667" s="520" t="str">
        <f>+_xlfn.XLOOKUP($AB667,SOLIEU!$E:$E,SOLIEU!$AA:$AA,"")</f>
        <v/>
      </c>
      <c r="M667" s="520" t="str">
        <f>+_xlfn.XLOOKUP($AB667,SOLIEU!$E:$E,SOLIEU!$AE:$AE,"")</f>
        <v/>
      </c>
      <c r="N667" s="520" t="str">
        <f>+_xlfn.XLOOKUP($AB667,SOLIEU!$E:$E,SOLIEU!$AH:$AH,"")</f>
        <v/>
      </c>
      <c r="O667" s="520" t="str">
        <f>+_xlfn.XLOOKUP($AB667,SOLIEU!$E:$E,SOLIEU!$AJ:$AJ,"")</f>
        <v/>
      </c>
      <c r="P667" s="521" t="e">
        <f t="shared" si="147"/>
        <v>#VALUE!</v>
      </c>
      <c r="Q667" s="521" t="e">
        <f t="shared" si="148"/>
        <v>#VALUE!</v>
      </c>
      <c r="R667" s="521" t="e">
        <f t="shared" si="149"/>
        <v>#VALUE!</v>
      </c>
      <c r="S667" s="521" t="e">
        <f t="shared" si="150"/>
        <v>#VALUE!</v>
      </c>
      <c r="T667" s="521" t="e">
        <f t="shared" si="151"/>
        <v>#VALUE!</v>
      </c>
      <c r="U667" s="521" t="e">
        <f t="shared" si="152"/>
        <v>#VALUE!</v>
      </c>
      <c r="V667" s="296" t="s">
        <v>46</v>
      </c>
      <c r="Y667" s="48">
        <f t="shared" si="143"/>
        <v>1</v>
      </c>
      <c r="Z667" s="48">
        <f t="shared" si="142"/>
        <v>657</v>
      </c>
      <c r="AA667" s="48" t="str">
        <f t="shared" si="153"/>
        <v>1-657-3D</v>
      </c>
      <c r="AB667" s="419" t="str">
        <f>+_xlfn.XLOOKUP(AA667,SOLIEU!B:B,SOLIEU!E:E,"")</f>
        <v/>
      </c>
      <c r="AC667" s="48"/>
    </row>
    <row r="668" spans="1:29" ht="17.399999999999999" hidden="1" customHeight="1" x14ac:dyDescent="0.3">
      <c r="A668" s="318">
        <f t="shared" si="141"/>
        <v>658</v>
      </c>
      <c r="B668" s="318" t="str">
        <f t="shared" si="144"/>
        <v/>
      </c>
      <c r="C668" s="520" t="str">
        <f>+_xlfn.XLOOKUP($AB668,SOLIEU!$E:$E,SOLIEU!$AP:$AP,"")</f>
        <v/>
      </c>
      <c r="D668" s="520" t="str">
        <f>+_xlfn.XLOOKUP($AB668,SOLIEU!$E:$E,SOLIEU!$AQ:$AQ,"")</f>
        <v/>
      </c>
      <c r="E668" s="520" t="str">
        <f>+_xlfn.XLOOKUP($AB668,SOLIEU!$E:$E,SOLIEU!$W:$W,"")</f>
        <v/>
      </c>
      <c r="F668" s="520" t="str">
        <f>+_xlfn.XLOOKUP($AB668,SOLIEU!$E:$E,SOLIEU!$Z:$Z,"")</f>
        <v/>
      </c>
      <c r="G668" s="520" t="str">
        <f>+_xlfn.XLOOKUP($AB668,SOLIEU!$E:$E,SOLIEU!$AD:$AD,"")</f>
        <v/>
      </c>
      <c r="H668" s="520" t="str">
        <f>+_xlfn.XLOOKUP($AB668,SOLIEU!$E:$E,SOLIEU!$AG:$AG,"")</f>
        <v/>
      </c>
      <c r="I668" s="520" t="str">
        <f>+_xlfn.XLOOKUP($AB668,SOLIEU!$E:$E,SOLIEU!$AI:$AI,"")</f>
        <v/>
      </c>
      <c r="J668" s="521" t="str">
        <f t="shared" si="145"/>
        <v/>
      </c>
      <c r="K668" s="521" t="str">
        <f t="shared" si="146"/>
        <v/>
      </c>
      <c r="L668" s="520" t="str">
        <f>+_xlfn.XLOOKUP($AB668,SOLIEU!$E:$E,SOLIEU!$AA:$AA,"")</f>
        <v/>
      </c>
      <c r="M668" s="520" t="str">
        <f>+_xlfn.XLOOKUP($AB668,SOLIEU!$E:$E,SOLIEU!$AE:$AE,"")</f>
        <v/>
      </c>
      <c r="N668" s="520" t="str">
        <f>+_xlfn.XLOOKUP($AB668,SOLIEU!$E:$E,SOLIEU!$AH:$AH,"")</f>
        <v/>
      </c>
      <c r="O668" s="520" t="str">
        <f>+_xlfn.XLOOKUP($AB668,SOLIEU!$E:$E,SOLIEU!$AJ:$AJ,"")</f>
        <v/>
      </c>
      <c r="P668" s="521" t="e">
        <f t="shared" si="147"/>
        <v>#VALUE!</v>
      </c>
      <c r="Q668" s="521" t="e">
        <f t="shared" si="148"/>
        <v>#VALUE!</v>
      </c>
      <c r="R668" s="521" t="e">
        <f t="shared" si="149"/>
        <v>#VALUE!</v>
      </c>
      <c r="S668" s="521" t="e">
        <f t="shared" si="150"/>
        <v>#VALUE!</v>
      </c>
      <c r="T668" s="521" t="e">
        <f t="shared" si="151"/>
        <v>#VALUE!</v>
      </c>
      <c r="U668" s="521" t="e">
        <f t="shared" si="152"/>
        <v>#VALUE!</v>
      </c>
      <c r="V668" s="296" t="s">
        <v>46</v>
      </c>
      <c r="Y668" s="48">
        <f t="shared" si="143"/>
        <v>1</v>
      </c>
      <c r="Z668" s="48">
        <f t="shared" si="142"/>
        <v>658</v>
      </c>
      <c r="AA668" s="48" t="str">
        <f t="shared" si="153"/>
        <v>1-658-3D</v>
      </c>
      <c r="AB668" s="419" t="str">
        <f>+_xlfn.XLOOKUP(AA668,SOLIEU!B:B,SOLIEU!E:E,"")</f>
        <v/>
      </c>
      <c r="AC668" s="48"/>
    </row>
    <row r="669" spans="1:29" ht="17.399999999999999" hidden="1" customHeight="1" x14ac:dyDescent="0.3">
      <c r="A669" s="318">
        <f t="shared" si="141"/>
        <v>659</v>
      </c>
      <c r="B669" s="318" t="str">
        <f t="shared" si="144"/>
        <v/>
      </c>
      <c r="C669" s="520" t="str">
        <f>+_xlfn.XLOOKUP($AB669,SOLIEU!$E:$E,SOLIEU!$AP:$AP,"")</f>
        <v/>
      </c>
      <c r="D669" s="520" t="str">
        <f>+_xlfn.XLOOKUP($AB669,SOLIEU!$E:$E,SOLIEU!$AQ:$AQ,"")</f>
        <v/>
      </c>
      <c r="E669" s="520" t="str">
        <f>+_xlfn.XLOOKUP($AB669,SOLIEU!$E:$E,SOLIEU!$W:$W,"")</f>
        <v/>
      </c>
      <c r="F669" s="520" t="str">
        <f>+_xlfn.XLOOKUP($AB669,SOLIEU!$E:$E,SOLIEU!$Z:$Z,"")</f>
        <v/>
      </c>
      <c r="G669" s="520" t="str">
        <f>+_xlfn.XLOOKUP($AB669,SOLIEU!$E:$E,SOLIEU!$AD:$AD,"")</f>
        <v/>
      </c>
      <c r="H669" s="520" t="str">
        <f>+_xlfn.XLOOKUP($AB669,SOLIEU!$E:$E,SOLIEU!$AG:$AG,"")</f>
        <v/>
      </c>
      <c r="I669" s="520" t="str">
        <f>+_xlfn.XLOOKUP($AB669,SOLIEU!$E:$E,SOLIEU!$AI:$AI,"")</f>
        <v/>
      </c>
      <c r="J669" s="521" t="str">
        <f t="shared" si="145"/>
        <v/>
      </c>
      <c r="K669" s="521" t="str">
        <f t="shared" si="146"/>
        <v/>
      </c>
      <c r="L669" s="520" t="str">
        <f>+_xlfn.XLOOKUP($AB669,SOLIEU!$E:$E,SOLIEU!$AA:$AA,"")</f>
        <v/>
      </c>
      <c r="M669" s="520" t="str">
        <f>+_xlfn.XLOOKUP($AB669,SOLIEU!$E:$E,SOLIEU!$AE:$AE,"")</f>
        <v/>
      </c>
      <c r="N669" s="520" t="str">
        <f>+_xlfn.XLOOKUP($AB669,SOLIEU!$E:$E,SOLIEU!$AH:$AH,"")</f>
        <v/>
      </c>
      <c r="O669" s="520" t="str">
        <f>+_xlfn.XLOOKUP($AB669,SOLIEU!$E:$E,SOLIEU!$AJ:$AJ,"")</f>
        <v/>
      </c>
      <c r="P669" s="521" t="e">
        <f t="shared" si="147"/>
        <v>#VALUE!</v>
      </c>
      <c r="Q669" s="521" t="e">
        <f t="shared" si="148"/>
        <v>#VALUE!</v>
      </c>
      <c r="R669" s="521" t="e">
        <f t="shared" si="149"/>
        <v>#VALUE!</v>
      </c>
      <c r="S669" s="521" t="e">
        <f t="shared" si="150"/>
        <v>#VALUE!</v>
      </c>
      <c r="T669" s="521" t="e">
        <f t="shared" si="151"/>
        <v>#VALUE!</v>
      </c>
      <c r="U669" s="521" t="e">
        <f t="shared" si="152"/>
        <v>#VALUE!</v>
      </c>
      <c r="V669" s="296" t="s">
        <v>46</v>
      </c>
      <c r="Y669" s="48">
        <f t="shared" si="143"/>
        <v>1</v>
      </c>
      <c r="Z669" s="48">
        <f t="shared" si="142"/>
        <v>659</v>
      </c>
      <c r="AA669" s="48" t="str">
        <f t="shared" si="153"/>
        <v>1-659-3D</v>
      </c>
      <c r="AB669" s="419" t="str">
        <f>+_xlfn.XLOOKUP(AA669,SOLIEU!B:B,SOLIEU!E:E,"")</f>
        <v/>
      </c>
      <c r="AC669" s="48"/>
    </row>
    <row r="670" spans="1:29" ht="17.399999999999999" hidden="1" customHeight="1" x14ac:dyDescent="0.3">
      <c r="A670" s="318">
        <f t="shared" si="141"/>
        <v>660</v>
      </c>
      <c r="B670" s="318" t="str">
        <f t="shared" si="144"/>
        <v/>
      </c>
      <c r="C670" s="520" t="str">
        <f>+_xlfn.XLOOKUP($AB670,SOLIEU!$E:$E,SOLIEU!$AP:$AP,"")</f>
        <v/>
      </c>
      <c r="D670" s="520" t="str">
        <f>+_xlfn.XLOOKUP($AB670,SOLIEU!$E:$E,SOLIEU!$AQ:$AQ,"")</f>
        <v/>
      </c>
      <c r="E670" s="520" t="str">
        <f>+_xlfn.XLOOKUP($AB670,SOLIEU!$E:$E,SOLIEU!$W:$W,"")</f>
        <v/>
      </c>
      <c r="F670" s="520" t="str">
        <f>+_xlfn.XLOOKUP($AB670,SOLIEU!$E:$E,SOLIEU!$Z:$Z,"")</f>
        <v/>
      </c>
      <c r="G670" s="520" t="str">
        <f>+_xlfn.XLOOKUP($AB670,SOLIEU!$E:$E,SOLIEU!$AD:$AD,"")</f>
        <v/>
      </c>
      <c r="H670" s="520" t="str">
        <f>+_xlfn.XLOOKUP($AB670,SOLIEU!$E:$E,SOLIEU!$AG:$AG,"")</f>
        <v/>
      </c>
      <c r="I670" s="520" t="str">
        <f>+_xlfn.XLOOKUP($AB670,SOLIEU!$E:$E,SOLIEU!$AI:$AI,"")</f>
        <v/>
      </c>
      <c r="J670" s="521" t="str">
        <f t="shared" si="145"/>
        <v/>
      </c>
      <c r="K670" s="521" t="str">
        <f t="shared" si="146"/>
        <v/>
      </c>
      <c r="L670" s="520" t="str">
        <f>+_xlfn.XLOOKUP($AB670,SOLIEU!$E:$E,SOLIEU!$AA:$AA,"")</f>
        <v/>
      </c>
      <c r="M670" s="520" t="str">
        <f>+_xlfn.XLOOKUP($AB670,SOLIEU!$E:$E,SOLIEU!$AE:$AE,"")</f>
        <v/>
      </c>
      <c r="N670" s="520" t="str">
        <f>+_xlfn.XLOOKUP($AB670,SOLIEU!$E:$E,SOLIEU!$AH:$AH,"")</f>
        <v/>
      </c>
      <c r="O670" s="520" t="str">
        <f>+_xlfn.XLOOKUP($AB670,SOLIEU!$E:$E,SOLIEU!$AJ:$AJ,"")</f>
        <v/>
      </c>
      <c r="P670" s="521" t="e">
        <f t="shared" si="147"/>
        <v>#VALUE!</v>
      </c>
      <c r="Q670" s="521" t="e">
        <f t="shared" si="148"/>
        <v>#VALUE!</v>
      </c>
      <c r="R670" s="521" t="e">
        <f t="shared" si="149"/>
        <v>#VALUE!</v>
      </c>
      <c r="S670" s="521" t="e">
        <f t="shared" si="150"/>
        <v>#VALUE!</v>
      </c>
      <c r="T670" s="521" t="e">
        <f t="shared" si="151"/>
        <v>#VALUE!</v>
      </c>
      <c r="U670" s="521" t="e">
        <f t="shared" si="152"/>
        <v>#VALUE!</v>
      </c>
      <c r="V670" s="296" t="s">
        <v>46</v>
      </c>
      <c r="Y670" s="48">
        <f t="shared" si="143"/>
        <v>1</v>
      </c>
      <c r="Z670" s="48">
        <f t="shared" si="142"/>
        <v>660</v>
      </c>
      <c r="AA670" s="48" t="str">
        <f t="shared" si="153"/>
        <v>1-660-3D</v>
      </c>
      <c r="AB670" s="419" t="str">
        <f>+_xlfn.XLOOKUP(AA670,SOLIEU!B:B,SOLIEU!E:E,"")</f>
        <v/>
      </c>
      <c r="AC670" s="48"/>
    </row>
    <row r="671" spans="1:29" ht="17.399999999999999" hidden="1" customHeight="1" x14ac:dyDescent="0.3">
      <c r="A671" s="318">
        <f t="shared" si="141"/>
        <v>661</v>
      </c>
      <c r="B671" s="318" t="str">
        <f t="shared" si="144"/>
        <v/>
      </c>
      <c r="C671" s="520" t="str">
        <f>+_xlfn.XLOOKUP($AB671,SOLIEU!$E:$E,SOLIEU!$AP:$AP,"")</f>
        <v/>
      </c>
      <c r="D671" s="520" t="str">
        <f>+_xlfn.XLOOKUP($AB671,SOLIEU!$E:$E,SOLIEU!$AQ:$AQ,"")</f>
        <v/>
      </c>
      <c r="E671" s="520" t="str">
        <f>+_xlfn.XLOOKUP($AB671,SOLIEU!$E:$E,SOLIEU!$W:$W,"")</f>
        <v/>
      </c>
      <c r="F671" s="520" t="str">
        <f>+_xlfn.XLOOKUP($AB671,SOLIEU!$E:$E,SOLIEU!$Z:$Z,"")</f>
        <v/>
      </c>
      <c r="G671" s="520" t="str">
        <f>+_xlfn.XLOOKUP($AB671,SOLIEU!$E:$E,SOLIEU!$AD:$AD,"")</f>
        <v/>
      </c>
      <c r="H671" s="520" t="str">
        <f>+_xlfn.XLOOKUP($AB671,SOLIEU!$E:$E,SOLIEU!$AG:$AG,"")</f>
        <v/>
      </c>
      <c r="I671" s="520" t="str">
        <f>+_xlfn.XLOOKUP($AB671,SOLIEU!$E:$E,SOLIEU!$AI:$AI,"")</f>
        <v/>
      </c>
      <c r="J671" s="521" t="str">
        <f t="shared" si="145"/>
        <v/>
      </c>
      <c r="K671" s="521" t="str">
        <f t="shared" si="146"/>
        <v/>
      </c>
      <c r="L671" s="520" t="str">
        <f>+_xlfn.XLOOKUP($AB671,SOLIEU!$E:$E,SOLIEU!$AA:$AA,"")</f>
        <v/>
      </c>
      <c r="M671" s="520" t="str">
        <f>+_xlfn.XLOOKUP($AB671,SOLIEU!$E:$E,SOLIEU!$AE:$AE,"")</f>
        <v/>
      </c>
      <c r="N671" s="520" t="str">
        <f>+_xlfn.XLOOKUP($AB671,SOLIEU!$E:$E,SOLIEU!$AH:$AH,"")</f>
        <v/>
      </c>
      <c r="O671" s="520" t="str">
        <f>+_xlfn.XLOOKUP($AB671,SOLIEU!$E:$E,SOLIEU!$AJ:$AJ,"")</f>
        <v/>
      </c>
      <c r="P671" s="521" t="e">
        <f t="shared" si="147"/>
        <v>#VALUE!</v>
      </c>
      <c r="Q671" s="521" t="e">
        <f t="shared" si="148"/>
        <v>#VALUE!</v>
      </c>
      <c r="R671" s="521" t="e">
        <f t="shared" si="149"/>
        <v>#VALUE!</v>
      </c>
      <c r="S671" s="521" t="e">
        <f t="shared" si="150"/>
        <v>#VALUE!</v>
      </c>
      <c r="T671" s="521" t="e">
        <f t="shared" si="151"/>
        <v>#VALUE!</v>
      </c>
      <c r="U671" s="521" t="e">
        <f t="shared" si="152"/>
        <v>#VALUE!</v>
      </c>
      <c r="V671" s="296" t="s">
        <v>46</v>
      </c>
      <c r="Y671" s="48">
        <f t="shared" si="143"/>
        <v>1</v>
      </c>
      <c r="Z671" s="48">
        <f t="shared" si="142"/>
        <v>661</v>
      </c>
      <c r="AA671" s="48" t="str">
        <f t="shared" si="153"/>
        <v>1-661-3D</v>
      </c>
      <c r="AB671" s="419" t="str">
        <f>+_xlfn.XLOOKUP(AA671,SOLIEU!B:B,SOLIEU!E:E,"")</f>
        <v/>
      </c>
      <c r="AC671" s="48"/>
    </row>
    <row r="672" spans="1:29" ht="17.399999999999999" hidden="1" customHeight="1" x14ac:dyDescent="0.3">
      <c r="A672" s="318">
        <f t="shared" si="141"/>
        <v>662</v>
      </c>
      <c r="B672" s="318" t="str">
        <f t="shared" si="144"/>
        <v/>
      </c>
      <c r="C672" s="520" t="str">
        <f>+_xlfn.XLOOKUP($AB672,SOLIEU!$E:$E,SOLIEU!$AP:$AP,"")</f>
        <v/>
      </c>
      <c r="D672" s="520" t="str">
        <f>+_xlfn.XLOOKUP($AB672,SOLIEU!$E:$E,SOLIEU!$AQ:$AQ,"")</f>
        <v/>
      </c>
      <c r="E672" s="520" t="str">
        <f>+_xlfn.XLOOKUP($AB672,SOLIEU!$E:$E,SOLIEU!$W:$W,"")</f>
        <v/>
      </c>
      <c r="F672" s="520" t="str">
        <f>+_xlfn.XLOOKUP($AB672,SOLIEU!$E:$E,SOLIEU!$Z:$Z,"")</f>
        <v/>
      </c>
      <c r="G672" s="520" t="str">
        <f>+_xlfn.XLOOKUP($AB672,SOLIEU!$E:$E,SOLIEU!$AD:$AD,"")</f>
        <v/>
      </c>
      <c r="H672" s="520" t="str">
        <f>+_xlfn.XLOOKUP($AB672,SOLIEU!$E:$E,SOLIEU!$AG:$AG,"")</f>
        <v/>
      </c>
      <c r="I672" s="520" t="str">
        <f>+_xlfn.XLOOKUP($AB672,SOLIEU!$E:$E,SOLIEU!$AI:$AI,"")</f>
        <v/>
      </c>
      <c r="J672" s="521" t="str">
        <f t="shared" si="145"/>
        <v/>
      </c>
      <c r="K672" s="521" t="str">
        <f t="shared" si="146"/>
        <v/>
      </c>
      <c r="L672" s="520" t="str">
        <f>+_xlfn.XLOOKUP($AB672,SOLIEU!$E:$E,SOLIEU!$AA:$AA,"")</f>
        <v/>
      </c>
      <c r="M672" s="520" t="str">
        <f>+_xlfn.XLOOKUP($AB672,SOLIEU!$E:$E,SOLIEU!$AE:$AE,"")</f>
        <v/>
      </c>
      <c r="N672" s="520" t="str">
        <f>+_xlfn.XLOOKUP($AB672,SOLIEU!$E:$E,SOLIEU!$AH:$AH,"")</f>
        <v/>
      </c>
      <c r="O672" s="520" t="str">
        <f>+_xlfn.XLOOKUP($AB672,SOLIEU!$E:$E,SOLIEU!$AJ:$AJ,"")</f>
        <v/>
      </c>
      <c r="P672" s="521" t="e">
        <f t="shared" si="147"/>
        <v>#VALUE!</v>
      </c>
      <c r="Q672" s="521" t="e">
        <f t="shared" si="148"/>
        <v>#VALUE!</v>
      </c>
      <c r="R672" s="521" t="e">
        <f t="shared" si="149"/>
        <v>#VALUE!</v>
      </c>
      <c r="S672" s="521" t="e">
        <f t="shared" si="150"/>
        <v>#VALUE!</v>
      </c>
      <c r="T672" s="521" t="e">
        <f t="shared" si="151"/>
        <v>#VALUE!</v>
      </c>
      <c r="U672" s="521" t="e">
        <f t="shared" si="152"/>
        <v>#VALUE!</v>
      </c>
      <c r="V672" s="296" t="s">
        <v>46</v>
      </c>
      <c r="Y672" s="48">
        <f t="shared" si="143"/>
        <v>1</v>
      </c>
      <c r="Z672" s="48">
        <f t="shared" si="142"/>
        <v>662</v>
      </c>
      <c r="AA672" s="48" t="str">
        <f t="shared" si="153"/>
        <v>1-662-3D</v>
      </c>
      <c r="AB672" s="419" t="str">
        <f>+_xlfn.XLOOKUP(AA672,SOLIEU!B:B,SOLIEU!E:E,"")</f>
        <v/>
      </c>
      <c r="AC672" s="48"/>
    </row>
    <row r="673" spans="1:29" ht="17.399999999999999" hidden="1" customHeight="1" x14ac:dyDescent="0.3">
      <c r="A673" s="318">
        <f t="shared" si="141"/>
        <v>663</v>
      </c>
      <c r="B673" s="318" t="str">
        <f t="shared" si="144"/>
        <v/>
      </c>
      <c r="C673" s="520" t="str">
        <f>+_xlfn.XLOOKUP($AB673,SOLIEU!$E:$E,SOLIEU!$AP:$AP,"")</f>
        <v/>
      </c>
      <c r="D673" s="520" t="str">
        <f>+_xlfn.XLOOKUP($AB673,SOLIEU!$E:$E,SOLIEU!$AQ:$AQ,"")</f>
        <v/>
      </c>
      <c r="E673" s="520" t="str">
        <f>+_xlfn.XLOOKUP($AB673,SOLIEU!$E:$E,SOLIEU!$W:$W,"")</f>
        <v/>
      </c>
      <c r="F673" s="520" t="str">
        <f>+_xlfn.XLOOKUP($AB673,SOLIEU!$E:$E,SOLIEU!$Z:$Z,"")</f>
        <v/>
      </c>
      <c r="G673" s="520" t="str">
        <f>+_xlfn.XLOOKUP($AB673,SOLIEU!$E:$E,SOLIEU!$AD:$AD,"")</f>
        <v/>
      </c>
      <c r="H673" s="520" t="str">
        <f>+_xlfn.XLOOKUP($AB673,SOLIEU!$E:$E,SOLIEU!$AG:$AG,"")</f>
        <v/>
      </c>
      <c r="I673" s="520" t="str">
        <f>+_xlfn.XLOOKUP($AB673,SOLIEU!$E:$E,SOLIEU!$AI:$AI,"")</f>
        <v/>
      </c>
      <c r="J673" s="521" t="str">
        <f t="shared" si="145"/>
        <v/>
      </c>
      <c r="K673" s="521" t="str">
        <f t="shared" si="146"/>
        <v/>
      </c>
      <c r="L673" s="520" t="str">
        <f>+_xlfn.XLOOKUP($AB673,SOLIEU!$E:$E,SOLIEU!$AA:$AA,"")</f>
        <v/>
      </c>
      <c r="M673" s="520" t="str">
        <f>+_xlfn.XLOOKUP($AB673,SOLIEU!$E:$E,SOLIEU!$AE:$AE,"")</f>
        <v/>
      </c>
      <c r="N673" s="520" t="str">
        <f>+_xlfn.XLOOKUP($AB673,SOLIEU!$E:$E,SOLIEU!$AH:$AH,"")</f>
        <v/>
      </c>
      <c r="O673" s="520" t="str">
        <f>+_xlfn.XLOOKUP($AB673,SOLIEU!$E:$E,SOLIEU!$AJ:$AJ,"")</f>
        <v/>
      </c>
      <c r="P673" s="521" t="e">
        <f t="shared" si="147"/>
        <v>#VALUE!</v>
      </c>
      <c r="Q673" s="521" t="e">
        <f t="shared" si="148"/>
        <v>#VALUE!</v>
      </c>
      <c r="R673" s="521" t="e">
        <f t="shared" si="149"/>
        <v>#VALUE!</v>
      </c>
      <c r="S673" s="521" t="e">
        <f t="shared" si="150"/>
        <v>#VALUE!</v>
      </c>
      <c r="T673" s="521" t="e">
        <f t="shared" si="151"/>
        <v>#VALUE!</v>
      </c>
      <c r="U673" s="521" t="e">
        <f t="shared" si="152"/>
        <v>#VALUE!</v>
      </c>
      <c r="V673" s="296" t="s">
        <v>46</v>
      </c>
      <c r="Y673" s="48">
        <f t="shared" si="143"/>
        <v>1</v>
      </c>
      <c r="Z673" s="48">
        <f t="shared" si="142"/>
        <v>663</v>
      </c>
      <c r="AA673" s="48" t="str">
        <f t="shared" si="153"/>
        <v>1-663-3D</v>
      </c>
      <c r="AB673" s="419" t="str">
        <f>+_xlfn.XLOOKUP(AA673,SOLIEU!B:B,SOLIEU!E:E,"")</f>
        <v/>
      </c>
      <c r="AC673" s="48"/>
    </row>
    <row r="674" spans="1:29" ht="17.399999999999999" hidden="1" customHeight="1" x14ac:dyDescent="0.3">
      <c r="A674" s="318">
        <f t="shared" si="141"/>
        <v>664</v>
      </c>
      <c r="B674" s="318" t="str">
        <f t="shared" si="144"/>
        <v/>
      </c>
      <c r="C674" s="520" t="str">
        <f>+_xlfn.XLOOKUP($AB674,SOLIEU!$E:$E,SOLIEU!$AP:$AP,"")</f>
        <v/>
      </c>
      <c r="D674" s="520" t="str">
        <f>+_xlfn.XLOOKUP($AB674,SOLIEU!$E:$E,SOLIEU!$AQ:$AQ,"")</f>
        <v/>
      </c>
      <c r="E674" s="520" t="str">
        <f>+_xlfn.XLOOKUP($AB674,SOLIEU!$E:$E,SOLIEU!$W:$W,"")</f>
        <v/>
      </c>
      <c r="F674" s="520" t="str">
        <f>+_xlfn.XLOOKUP($AB674,SOLIEU!$E:$E,SOLIEU!$Z:$Z,"")</f>
        <v/>
      </c>
      <c r="G674" s="520" t="str">
        <f>+_xlfn.XLOOKUP($AB674,SOLIEU!$E:$E,SOLIEU!$AD:$AD,"")</f>
        <v/>
      </c>
      <c r="H674" s="520" t="str">
        <f>+_xlfn.XLOOKUP($AB674,SOLIEU!$E:$E,SOLIEU!$AG:$AG,"")</f>
        <v/>
      </c>
      <c r="I674" s="520" t="str">
        <f>+_xlfn.XLOOKUP($AB674,SOLIEU!$E:$E,SOLIEU!$AI:$AI,"")</f>
        <v/>
      </c>
      <c r="J674" s="521" t="str">
        <f t="shared" si="145"/>
        <v/>
      </c>
      <c r="K674" s="521" t="str">
        <f t="shared" si="146"/>
        <v/>
      </c>
      <c r="L674" s="520" t="str">
        <f>+_xlfn.XLOOKUP($AB674,SOLIEU!$E:$E,SOLIEU!$AA:$AA,"")</f>
        <v/>
      </c>
      <c r="M674" s="520" t="str">
        <f>+_xlfn.XLOOKUP($AB674,SOLIEU!$E:$E,SOLIEU!$AE:$AE,"")</f>
        <v/>
      </c>
      <c r="N674" s="520" t="str">
        <f>+_xlfn.XLOOKUP($AB674,SOLIEU!$E:$E,SOLIEU!$AH:$AH,"")</f>
        <v/>
      </c>
      <c r="O674" s="520" t="str">
        <f>+_xlfn.XLOOKUP($AB674,SOLIEU!$E:$E,SOLIEU!$AJ:$AJ,"")</f>
        <v/>
      </c>
      <c r="P674" s="521" t="e">
        <f t="shared" si="147"/>
        <v>#VALUE!</v>
      </c>
      <c r="Q674" s="521" t="e">
        <f t="shared" si="148"/>
        <v>#VALUE!</v>
      </c>
      <c r="R674" s="521" t="e">
        <f t="shared" si="149"/>
        <v>#VALUE!</v>
      </c>
      <c r="S674" s="521" t="e">
        <f t="shared" si="150"/>
        <v>#VALUE!</v>
      </c>
      <c r="T674" s="521" t="e">
        <f t="shared" si="151"/>
        <v>#VALUE!</v>
      </c>
      <c r="U674" s="521" t="e">
        <f t="shared" si="152"/>
        <v>#VALUE!</v>
      </c>
      <c r="V674" s="296" t="s">
        <v>46</v>
      </c>
      <c r="Y674" s="48">
        <f t="shared" si="143"/>
        <v>1</v>
      </c>
      <c r="Z674" s="48">
        <f t="shared" si="142"/>
        <v>664</v>
      </c>
      <c r="AA674" s="48" t="str">
        <f t="shared" si="153"/>
        <v>1-664-3D</v>
      </c>
      <c r="AB674" s="419" t="str">
        <f>+_xlfn.XLOOKUP(AA674,SOLIEU!B:B,SOLIEU!E:E,"")</f>
        <v/>
      </c>
      <c r="AC674" s="48"/>
    </row>
    <row r="675" spans="1:29" ht="17.399999999999999" hidden="1" customHeight="1" x14ac:dyDescent="0.3">
      <c r="A675" s="318">
        <f t="shared" si="141"/>
        <v>665</v>
      </c>
      <c r="B675" s="318" t="str">
        <f t="shared" si="144"/>
        <v/>
      </c>
      <c r="C675" s="520" t="str">
        <f>+_xlfn.XLOOKUP($AB675,SOLIEU!$E:$E,SOLIEU!$AP:$AP,"")</f>
        <v/>
      </c>
      <c r="D675" s="520" t="str">
        <f>+_xlfn.XLOOKUP($AB675,SOLIEU!$E:$E,SOLIEU!$AQ:$AQ,"")</f>
        <v/>
      </c>
      <c r="E675" s="520" t="str">
        <f>+_xlfn.XLOOKUP($AB675,SOLIEU!$E:$E,SOLIEU!$W:$W,"")</f>
        <v/>
      </c>
      <c r="F675" s="520" t="str">
        <f>+_xlfn.XLOOKUP($AB675,SOLIEU!$E:$E,SOLIEU!$Z:$Z,"")</f>
        <v/>
      </c>
      <c r="G675" s="520" t="str">
        <f>+_xlfn.XLOOKUP($AB675,SOLIEU!$E:$E,SOLIEU!$AD:$AD,"")</f>
        <v/>
      </c>
      <c r="H675" s="520" t="str">
        <f>+_xlfn.XLOOKUP($AB675,SOLIEU!$E:$E,SOLIEU!$AG:$AG,"")</f>
        <v/>
      </c>
      <c r="I675" s="520" t="str">
        <f>+_xlfn.XLOOKUP($AB675,SOLIEU!$E:$E,SOLIEU!$AI:$AI,"")</f>
        <v/>
      </c>
      <c r="J675" s="521" t="str">
        <f t="shared" si="145"/>
        <v/>
      </c>
      <c r="K675" s="521" t="str">
        <f t="shared" si="146"/>
        <v/>
      </c>
      <c r="L675" s="520" t="str">
        <f>+_xlfn.XLOOKUP($AB675,SOLIEU!$E:$E,SOLIEU!$AA:$AA,"")</f>
        <v/>
      </c>
      <c r="M675" s="520" t="str">
        <f>+_xlfn.XLOOKUP($AB675,SOLIEU!$E:$E,SOLIEU!$AE:$AE,"")</f>
        <v/>
      </c>
      <c r="N675" s="520" t="str">
        <f>+_xlfn.XLOOKUP($AB675,SOLIEU!$E:$E,SOLIEU!$AH:$AH,"")</f>
        <v/>
      </c>
      <c r="O675" s="520" t="str">
        <f>+_xlfn.XLOOKUP($AB675,SOLIEU!$E:$E,SOLIEU!$AJ:$AJ,"")</f>
        <v/>
      </c>
      <c r="P675" s="521" t="e">
        <f t="shared" si="147"/>
        <v>#VALUE!</v>
      </c>
      <c r="Q675" s="521" t="e">
        <f t="shared" si="148"/>
        <v>#VALUE!</v>
      </c>
      <c r="R675" s="521" t="e">
        <f t="shared" si="149"/>
        <v>#VALUE!</v>
      </c>
      <c r="S675" s="521" t="e">
        <f t="shared" si="150"/>
        <v>#VALUE!</v>
      </c>
      <c r="T675" s="521" t="e">
        <f t="shared" si="151"/>
        <v>#VALUE!</v>
      </c>
      <c r="U675" s="521" t="e">
        <f t="shared" si="152"/>
        <v>#VALUE!</v>
      </c>
      <c r="V675" s="296" t="s">
        <v>46</v>
      </c>
      <c r="Y675" s="48">
        <f t="shared" si="143"/>
        <v>1</v>
      </c>
      <c r="Z675" s="48">
        <f t="shared" si="142"/>
        <v>665</v>
      </c>
      <c r="AA675" s="48" t="str">
        <f t="shared" si="153"/>
        <v>1-665-3D</v>
      </c>
      <c r="AB675" s="419" t="str">
        <f>+_xlfn.XLOOKUP(AA675,SOLIEU!B:B,SOLIEU!E:E,"")</f>
        <v/>
      </c>
      <c r="AC675" s="48"/>
    </row>
    <row r="676" spans="1:29" ht="17.399999999999999" hidden="1" customHeight="1" x14ac:dyDescent="0.3">
      <c r="A676" s="318">
        <f t="shared" si="141"/>
        <v>666</v>
      </c>
      <c r="B676" s="318" t="str">
        <f t="shared" si="144"/>
        <v/>
      </c>
      <c r="C676" s="520" t="str">
        <f>+_xlfn.XLOOKUP($AB676,SOLIEU!$E:$E,SOLIEU!$AP:$AP,"")</f>
        <v/>
      </c>
      <c r="D676" s="520" t="str">
        <f>+_xlfn.XLOOKUP($AB676,SOLIEU!$E:$E,SOLIEU!$AQ:$AQ,"")</f>
        <v/>
      </c>
      <c r="E676" s="520" t="str">
        <f>+_xlfn.XLOOKUP($AB676,SOLIEU!$E:$E,SOLIEU!$W:$W,"")</f>
        <v/>
      </c>
      <c r="F676" s="520" t="str">
        <f>+_xlfn.XLOOKUP($AB676,SOLIEU!$E:$E,SOLIEU!$Z:$Z,"")</f>
        <v/>
      </c>
      <c r="G676" s="520" t="str">
        <f>+_xlfn.XLOOKUP($AB676,SOLIEU!$E:$E,SOLIEU!$AD:$AD,"")</f>
        <v/>
      </c>
      <c r="H676" s="520" t="str">
        <f>+_xlfn.XLOOKUP($AB676,SOLIEU!$E:$E,SOLIEU!$AG:$AG,"")</f>
        <v/>
      </c>
      <c r="I676" s="520" t="str">
        <f>+_xlfn.XLOOKUP($AB676,SOLIEU!$E:$E,SOLIEU!$AI:$AI,"")</f>
        <v/>
      </c>
      <c r="J676" s="521" t="str">
        <f t="shared" si="145"/>
        <v/>
      </c>
      <c r="K676" s="521" t="str">
        <f t="shared" si="146"/>
        <v/>
      </c>
      <c r="L676" s="520" t="str">
        <f>+_xlfn.XLOOKUP($AB676,SOLIEU!$E:$E,SOLIEU!$AA:$AA,"")</f>
        <v/>
      </c>
      <c r="M676" s="520" t="str">
        <f>+_xlfn.XLOOKUP($AB676,SOLIEU!$E:$E,SOLIEU!$AE:$AE,"")</f>
        <v/>
      </c>
      <c r="N676" s="520" t="str">
        <f>+_xlfn.XLOOKUP($AB676,SOLIEU!$E:$E,SOLIEU!$AH:$AH,"")</f>
        <v/>
      </c>
      <c r="O676" s="520" t="str">
        <f>+_xlfn.XLOOKUP($AB676,SOLIEU!$E:$E,SOLIEU!$AJ:$AJ,"")</f>
        <v/>
      </c>
      <c r="P676" s="521" t="e">
        <f t="shared" si="147"/>
        <v>#VALUE!</v>
      </c>
      <c r="Q676" s="521" t="e">
        <f t="shared" si="148"/>
        <v>#VALUE!</v>
      </c>
      <c r="R676" s="521" t="e">
        <f t="shared" si="149"/>
        <v>#VALUE!</v>
      </c>
      <c r="S676" s="521" t="e">
        <f t="shared" si="150"/>
        <v>#VALUE!</v>
      </c>
      <c r="T676" s="521" t="e">
        <f t="shared" si="151"/>
        <v>#VALUE!</v>
      </c>
      <c r="U676" s="521" t="e">
        <f t="shared" si="152"/>
        <v>#VALUE!</v>
      </c>
      <c r="V676" s="296" t="s">
        <v>46</v>
      </c>
      <c r="Y676" s="48">
        <f t="shared" si="143"/>
        <v>1</v>
      </c>
      <c r="Z676" s="48">
        <f t="shared" si="142"/>
        <v>666</v>
      </c>
      <c r="AA676" s="48" t="str">
        <f t="shared" si="153"/>
        <v>1-666-3D</v>
      </c>
      <c r="AB676" s="419" t="str">
        <f>+_xlfn.XLOOKUP(AA676,SOLIEU!B:B,SOLIEU!E:E,"")</f>
        <v/>
      </c>
      <c r="AC676" s="48"/>
    </row>
    <row r="677" spans="1:29" ht="17.399999999999999" hidden="1" customHeight="1" x14ac:dyDescent="0.3">
      <c r="A677" s="318">
        <f t="shared" si="141"/>
        <v>667</v>
      </c>
      <c r="B677" s="318" t="str">
        <f t="shared" si="144"/>
        <v/>
      </c>
      <c r="C677" s="520" t="str">
        <f>+_xlfn.XLOOKUP($AB677,SOLIEU!$E:$E,SOLIEU!$AP:$AP,"")</f>
        <v/>
      </c>
      <c r="D677" s="520" t="str">
        <f>+_xlfn.XLOOKUP($AB677,SOLIEU!$E:$E,SOLIEU!$AQ:$AQ,"")</f>
        <v/>
      </c>
      <c r="E677" s="520" t="str">
        <f>+_xlfn.XLOOKUP($AB677,SOLIEU!$E:$E,SOLIEU!$W:$W,"")</f>
        <v/>
      </c>
      <c r="F677" s="520" t="str">
        <f>+_xlfn.XLOOKUP($AB677,SOLIEU!$E:$E,SOLIEU!$Z:$Z,"")</f>
        <v/>
      </c>
      <c r="G677" s="520" t="str">
        <f>+_xlfn.XLOOKUP($AB677,SOLIEU!$E:$E,SOLIEU!$AD:$AD,"")</f>
        <v/>
      </c>
      <c r="H677" s="520" t="str">
        <f>+_xlfn.XLOOKUP($AB677,SOLIEU!$E:$E,SOLIEU!$AG:$AG,"")</f>
        <v/>
      </c>
      <c r="I677" s="520" t="str">
        <f>+_xlfn.XLOOKUP($AB677,SOLIEU!$E:$E,SOLIEU!$AI:$AI,"")</f>
        <v/>
      </c>
      <c r="J677" s="521" t="str">
        <f t="shared" si="145"/>
        <v/>
      </c>
      <c r="K677" s="521" t="str">
        <f t="shared" si="146"/>
        <v/>
      </c>
      <c r="L677" s="520" t="str">
        <f>+_xlfn.XLOOKUP($AB677,SOLIEU!$E:$E,SOLIEU!$AA:$AA,"")</f>
        <v/>
      </c>
      <c r="M677" s="520" t="str">
        <f>+_xlfn.XLOOKUP($AB677,SOLIEU!$E:$E,SOLIEU!$AE:$AE,"")</f>
        <v/>
      </c>
      <c r="N677" s="520" t="str">
        <f>+_xlfn.XLOOKUP($AB677,SOLIEU!$E:$E,SOLIEU!$AH:$AH,"")</f>
        <v/>
      </c>
      <c r="O677" s="520" t="str">
        <f>+_xlfn.XLOOKUP($AB677,SOLIEU!$E:$E,SOLIEU!$AJ:$AJ,"")</f>
        <v/>
      </c>
      <c r="P677" s="521" t="e">
        <f t="shared" si="147"/>
        <v>#VALUE!</v>
      </c>
      <c r="Q677" s="521" t="e">
        <f t="shared" si="148"/>
        <v>#VALUE!</v>
      </c>
      <c r="R677" s="521" t="e">
        <f t="shared" si="149"/>
        <v>#VALUE!</v>
      </c>
      <c r="S677" s="521" t="e">
        <f t="shared" si="150"/>
        <v>#VALUE!</v>
      </c>
      <c r="T677" s="521" t="e">
        <f t="shared" si="151"/>
        <v>#VALUE!</v>
      </c>
      <c r="U677" s="521" t="e">
        <f t="shared" si="152"/>
        <v>#VALUE!</v>
      </c>
      <c r="V677" s="296" t="s">
        <v>46</v>
      </c>
      <c r="Y677" s="48">
        <f t="shared" si="143"/>
        <v>1</v>
      </c>
      <c r="Z677" s="48">
        <f t="shared" si="142"/>
        <v>667</v>
      </c>
      <c r="AA677" s="48" t="str">
        <f t="shared" si="153"/>
        <v>1-667-3D</v>
      </c>
      <c r="AB677" s="419" t="str">
        <f>+_xlfn.XLOOKUP(AA677,SOLIEU!B:B,SOLIEU!E:E,"")</f>
        <v/>
      </c>
      <c r="AC677" s="48"/>
    </row>
    <row r="678" spans="1:29" ht="17.399999999999999" hidden="1" customHeight="1" x14ac:dyDescent="0.3">
      <c r="A678" s="318">
        <f t="shared" si="141"/>
        <v>668</v>
      </c>
      <c r="B678" s="318" t="str">
        <f t="shared" si="144"/>
        <v/>
      </c>
      <c r="C678" s="520" t="str">
        <f>+_xlfn.XLOOKUP($AB678,SOLIEU!$E:$E,SOLIEU!$AP:$AP,"")</f>
        <v/>
      </c>
      <c r="D678" s="520" t="str">
        <f>+_xlfn.XLOOKUP($AB678,SOLIEU!$E:$E,SOLIEU!$AQ:$AQ,"")</f>
        <v/>
      </c>
      <c r="E678" s="520" t="str">
        <f>+_xlfn.XLOOKUP($AB678,SOLIEU!$E:$E,SOLIEU!$W:$W,"")</f>
        <v/>
      </c>
      <c r="F678" s="520" t="str">
        <f>+_xlfn.XLOOKUP($AB678,SOLIEU!$E:$E,SOLIEU!$Z:$Z,"")</f>
        <v/>
      </c>
      <c r="G678" s="520" t="str">
        <f>+_xlfn.XLOOKUP($AB678,SOLIEU!$E:$E,SOLIEU!$AD:$AD,"")</f>
        <v/>
      </c>
      <c r="H678" s="520" t="str">
        <f>+_xlfn.XLOOKUP($AB678,SOLIEU!$E:$E,SOLIEU!$AG:$AG,"")</f>
        <v/>
      </c>
      <c r="I678" s="520" t="str">
        <f>+_xlfn.XLOOKUP($AB678,SOLIEU!$E:$E,SOLIEU!$AI:$AI,"")</f>
        <v/>
      </c>
      <c r="J678" s="521" t="str">
        <f t="shared" si="145"/>
        <v/>
      </c>
      <c r="K678" s="521" t="str">
        <f t="shared" si="146"/>
        <v/>
      </c>
      <c r="L678" s="520" t="str">
        <f>+_xlfn.XLOOKUP($AB678,SOLIEU!$E:$E,SOLIEU!$AA:$AA,"")</f>
        <v/>
      </c>
      <c r="M678" s="520" t="str">
        <f>+_xlfn.XLOOKUP($AB678,SOLIEU!$E:$E,SOLIEU!$AE:$AE,"")</f>
        <v/>
      </c>
      <c r="N678" s="520" t="str">
        <f>+_xlfn.XLOOKUP($AB678,SOLIEU!$E:$E,SOLIEU!$AH:$AH,"")</f>
        <v/>
      </c>
      <c r="O678" s="520" t="str">
        <f>+_xlfn.XLOOKUP($AB678,SOLIEU!$E:$E,SOLIEU!$AJ:$AJ,"")</f>
        <v/>
      </c>
      <c r="P678" s="521" t="e">
        <f t="shared" si="147"/>
        <v>#VALUE!</v>
      </c>
      <c r="Q678" s="521" t="e">
        <f t="shared" si="148"/>
        <v>#VALUE!</v>
      </c>
      <c r="R678" s="521" t="e">
        <f t="shared" si="149"/>
        <v>#VALUE!</v>
      </c>
      <c r="S678" s="521" t="e">
        <f t="shared" si="150"/>
        <v>#VALUE!</v>
      </c>
      <c r="T678" s="521" t="e">
        <f t="shared" si="151"/>
        <v>#VALUE!</v>
      </c>
      <c r="U678" s="521" t="e">
        <f t="shared" si="152"/>
        <v>#VALUE!</v>
      </c>
      <c r="V678" s="296" t="s">
        <v>46</v>
      </c>
      <c r="Y678" s="48">
        <f t="shared" si="143"/>
        <v>1</v>
      </c>
      <c r="Z678" s="48">
        <f t="shared" si="142"/>
        <v>668</v>
      </c>
      <c r="AA678" s="48" t="str">
        <f t="shared" si="153"/>
        <v>1-668-3D</v>
      </c>
      <c r="AB678" s="419" t="str">
        <f>+_xlfn.XLOOKUP(AA678,SOLIEU!B:B,SOLIEU!E:E,"")</f>
        <v/>
      </c>
      <c r="AC678" s="48"/>
    </row>
    <row r="679" spans="1:29" ht="17.399999999999999" hidden="1" customHeight="1" x14ac:dyDescent="0.3">
      <c r="A679" s="318">
        <f t="shared" ref="A679:A742" si="154">+A678+1</f>
        <v>669</v>
      </c>
      <c r="B679" s="318" t="str">
        <f t="shared" si="144"/>
        <v/>
      </c>
      <c r="C679" s="520" t="str">
        <f>+_xlfn.XLOOKUP($AB679,SOLIEU!$E:$E,SOLIEU!$AP:$AP,"")</f>
        <v/>
      </c>
      <c r="D679" s="520" t="str">
        <f>+_xlfn.XLOOKUP($AB679,SOLIEU!$E:$E,SOLIEU!$AQ:$AQ,"")</f>
        <v/>
      </c>
      <c r="E679" s="520" t="str">
        <f>+_xlfn.XLOOKUP($AB679,SOLIEU!$E:$E,SOLIEU!$W:$W,"")</f>
        <v/>
      </c>
      <c r="F679" s="520" t="str">
        <f>+_xlfn.XLOOKUP($AB679,SOLIEU!$E:$E,SOLIEU!$Z:$Z,"")</f>
        <v/>
      </c>
      <c r="G679" s="520" t="str">
        <f>+_xlfn.XLOOKUP($AB679,SOLIEU!$E:$E,SOLIEU!$AD:$AD,"")</f>
        <v/>
      </c>
      <c r="H679" s="520" t="str">
        <f>+_xlfn.XLOOKUP($AB679,SOLIEU!$E:$E,SOLIEU!$AG:$AG,"")</f>
        <v/>
      </c>
      <c r="I679" s="520" t="str">
        <f>+_xlfn.XLOOKUP($AB679,SOLIEU!$E:$E,SOLIEU!$AI:$AI,"")</f>
        <v/>
      </c>
      <c r="J679" s="521" t="str">
        <f t="shared" si="145"/>
        <v/>
      </c>
      <c r="K679" s="521" t="str">
        <f t="shared" si="146"/>
        <v/>
      </c>
      <c r="L679" s="520" t="str">
        <f>+_xlfn.XLOOKUP($AB679,SOLIEU!$E:$E,SOLIEU!$AA:$AA,"")</f>
        <v/>
      </c>
      <c r="M679" s="520" t="str">
        <f>+_xlfn.XLOOKUP($AB679,SOLIEU!$E:$E,SOLIEU!$AE:$AE,"")</f>
        <v/>
      </c>
      <c r="N679" s="520" t="str">
        <f>+_xlfn.XLOOKUP($AB679,SOLIEU!$E:$E,SOLIEU!$AH:$AH,"")</f>
        <v/>
      </c>
      <c r="O679" s="520" t="str">
        <f>+_xlfn.XLOOKUP($AB679,SOLIEU!$E:$E,SOLIEU!$AJ:$AJ,"")</f>
        <v/>
      </c>
      <c r="P679" s="521" t="e">
        <f t="shared" si="147"/>
        <v>#VALUE!</v>
      </c>
      <c r="Q679" s="521" t="e">
        <f t="shared" si="148"/>
        <v>#VALUE!</v>
      </c>
      <c r="R679" s="521" t="e">
        <f t="shared" si="149"/>
        <v>#VALUE!</v>
      </c>
      <c r="S679" s="521" t="e">
        <f t="shared" si="150"/>
        <v>#VALUE!</v>
      </c>
      <c r="T679" s="521" t="e">
        <f t="shared" si="151"/>
        <v>#VALUE!</v>
      </c>
      <c r="U679" s="521" t="e">
        <f t="shared" si="152"/>
        <v>#VALUE!</v>
      </c>
      <c r="V679" s="296" t="s">
        <v>46</v>
      </c>
      <c r="Y679" s="48">
        <f t="shared" si="143"/>
        <v>1</v>
      </c>
      <c r="Z679" s="48">
        <f t="shared" si="142"/>
        <v>669</v>
      </c>
      <c r="AA679" s="48" t="str">
        <f t="shared" si="153"/>
        <v>1-669-3D</v>
      </c>
      <c r="AB679" s="419" t="str">
        <f>+_xlfn.XLOOKUP(AA679,SOLIEU!B:B,SOLIEU!E:E,"")</f>
        <v/>
      </c>
      <c r="AC679" s="48"/>
    </row>
    <row r="680" spans="1:29" ht="17.399999999999999" hidden="1" customHeight="1" x14ac:dyDescent="0.3">
      <c r="A680" s="318">
        <f t="shared" si="154"/>
        <v>670</v>
      </c>
      <c r="B680" s="318" t="str">
        <f t="shared" si="144"/>
        <v/>
      </c>
      <c r="C680" s="520" t="str">
        <f>+_xlfn.XLOOKUP($AB680,SOLIEU!$E:$E,SOLIEU!$AP:$AP,"")</f>
        <v/>
      </c>
      <c r="D680" s="520" t="str">
        <f>+_xlfn.XLOOKUP($AB680,SOLIEU!$E:$E,SOLIEU!$AQ:$AQ,"")</f>
        <v/>
      </c>
      <c r="E680" s="520" t="str">
        <f>+_xlfn.XLOOKUP($AB680,SOLIEU!$E:$E,SOLIEU!$W:$W,"")</f>
        <v/>
      </c>
      <c r="F680" s="520" t="str">
        <f>+_xlfn.XLOOKUP($AB680,SOLIEU!$E:$E,SOLIEU!$Z:$Z,"")</f>
        <v/>
      </c>
      <c r="G680" s="520" t="str">
        <f>+_xlfn.XLOOKUP($AB680,SOLIEU!$E:$E,SOLIEU!$AD:$AD,"")</f>
        <v/>
      </c>
      <c r="H680" s="520" t="str">
        <f>+_xlfn.XLOOKUP($AB680,SOLIEU!$E:$E,SOLIEU!$AG:$AG,"")</f>
        <v/>
      </c>
      <c r="I680" s="520" t="str">
        <f>+_xlfn.XLOOKUP($AB680,SOLIEU!$E:$E,SOLIEU!$AI:$AI,"")</f>
        <v/>
      </c>
      <c r="J680" s="521" t="str">
        <f t="shared" si="145"/>
        <v/>
      </c>
      <c r="K680" s="521" t="str">
        <f t="shared" si="146"/>
        <v/>
      </c>
      <c r="L680" s="520" t="str">
        <f>+_xlfn.XLOOKUP($AB680,SOLIEU!$E:$E,SOLIEU!$AA:$AA,"")</f>
        <v/>
      </c>
      <c r="M680" s="520" t="str">
        <f>+_xlfn.XLOOKUP($AB680,SOLIEU!$E:$E,SOLIEU!$AE:$AE,"")</f>
        <v/>
      </c>
      <c r="N680" s="520" t="str">
        <f>+_xlfn.XLOOKUP($AB680,SOLIEU!$E:$E,SOLIEU!$AH:$AH,"")</f>
        <v/>
      </c>
      <c r="O680" s="520" t="str">
        <f>+_xlfn.XLOOKUP($AB680,SOLIEU!$E:$E,SOLIEU!$AJ:$AJ,"")</f>
        <v/>
      </c>
      <c r="P680" s="521" t="e">
        <f t="shared" si="147"/>
        <v>#VALUE!</v>
      </c>
      <c r="Q680" s="521" t="e">
        <f t="shared" si="148"/>
        <v>#VALUE!</v>
      </c>
      <c r="R680" s="521" t="e">
        <f t="shared" si="149"/>
        <v>#VALUE!</v>
      </c>
      <c r="S680" s="521" t="e">
        <f t="shared" si="150"/>
        <v>#VALUE!</v>
      </c>
      <c r="T680" s="521" t="e">
        <f t="shared" si="151"/>
        <v>#VALUE!</v>
      </c>
      <c r="U680" s="521" t="e">
        <f t="shared" si="152"/>
        <v>#VALUE!</v>
      </c>
      <c r="V680" s="296" t="s">
        <v>46</v>
      </c>
      <c r="Y680" s="48">
        <f t="shared" si="143"/>
        <v>1</v>
      </c>
      <c r="Z680" s="48">
        <f t="shared" si="142"/>
        <v>670</v>
      </c>
      <c r="AA680" s="48" t="str">
        <f t="shared" si="153"/>
        <v>1-670-3D</v>
      </c>
      <c r="AB680" s="419" t="str">
        <f>+_xlfn.XLOOKUP(AA680,SOLIEU!B:B,SOLIEU!E:E,"")</f>
        <v/>
      </c>
      <c r="AC680" s="48"/>
    </row>
    <row r="681" spans="1:29" ht="17.399999999999999" hidden="1" customHeight="1" x14ac:dyDescent="0.3">
      <c r="A681" s="318">
        <f t="shared" si="154"/>
        <v>671</v>
      </c>
      <c r="B681" s="318" t="str">
        <f t="shared" si="144"/>
        <v/>
      </c>
      <c r="C681" s="520" t="str">
        <f>+_xlfn.XLOOKUP($AB681,SOLIEU!$E:$E,SOLIEU!$AP:$AP,"")</f>
        <v/>
      </c>
      <c r="D681" s="520" t="str">
        <f>+_xlfn.XLOOKUP($AB681,SOLIEU!$E:$E,SOLIEU!$AQ:$AQ,"")</f>
        <v/>
      </c>
      <c r="E681" s="520" t="str">
        <f>+_xlfn.XLOOKUP($AB681,SOLIEU!$E:$E,SOLIEU!$W:$W,"")</f>
        <v/>
      </c>
      <c r="F681" s="520" t="str">
        <f>+_xlfn.XLOOKUP($AB681,SOLIEU!$E:$E,SOLIEU!$Z:$Z,"")</f>
        <v/>
      </c>
      <c r="G681" s="520" t="str">
        <f>+_xlfn.XLOOKUP($AB681,SOLIEU!$E:$E,SOLIEU!$AD:$AD,"")</f>
        <v/>
      </c>
      <c r="H681" s="520" t="str">
        <f>+_xlfn.XLOOKUP($AB681,SOLIEU!$E:$E,SOLIEU!$AG:$AG,"")</f>
        <v/>
      </c>
      <c r="I681" s="520" t="str">
        <f>+_xlfn.XLOOKUP($AB681,SOLIEU!$E:$E,SOLIEU!$AI:$AI,"")</f>
        <v/>
      </c>
      <c r="J681" s="521" t="str">
        <f t="shared" si="145"/>
        <v/>
      </c>
      <c r="K681" s="521" t="str">
        <f t="shared" si="146"/>
        <v/>
      </c>
      <c r="L681" s="520" t="str">
        <f>+_xlfn.XLOOKUP($AB681,SOLIEU!$E:$E,SOLIEU!$AA:$AA,"")</f>
        <v/>
      </c>
      <c r="M681" s="520" t="str">
        <f>+_xlfn.XLOOKUP($AB681,SOLIEU!$E:$E,SOLIEU!$AE:$AE,"")</f>
        <v/>
      </c>
      <c r="N681" s="520" t="str">
        <f>+_xlfn.XLOOKUP($AB681,SOLIEU!$E:$E,SOLIEU!$AH:$AH,"")</f>
        <v/>
      </c>
      <c r="O681" s="520" t="str">
        <f>+_xlfn.XLOOKUP($AB681,SOLIEU!$E:$E,SOLIEU!$AJ:$AJ,"")</f>
        <v/>
      </c>
      <c r="P681" s="521" t="e">
        <f t="shared" si="147"/>
        <v>#VALUE!</v>
      </c>
      <c r="Q681" s="521" t="e">
        <f t="shared" si="148"/>
        <v>#VALUE!</v>
      </c>
      <c r="R681" s="521" t="e">
        <f t="shared" si="149"/>
        <v>#VALUE!</v>
      </c>
      <c r="S681" s="521" t="e">
        <f t="shared" si="150"/>
        <v>#VALUE!</v>
      </c>
      <c r="T681" s="521" t="e">
        <f t="shared" si="151"/>
        <v>#VALUE!</v>
      </c>
      <c r="U681" s="521" t="e">
        <f t="shared" si="152"/>
        <v>#VALUE!</v>
      </c>
      <c r="V681" s="296" t="s">
        <v>46</v>
      </c>
      <c r="Y681" s="48">
        <f t="shared" si="143"/>
        <v>1</v>
      </c>
      <c r="Z681" s="48">
        <f t="shared" si="142"/>
        <v>671</v>
      </c>
      <c r="AA681" s="48" t="str">
        <f t="shared" si="153"/>
        <v>1-671-3D</v>
      </c>
      <c r="AB681" s="419" t="str">
        <f>+_xlfn.XLOOKUP(AA681,SOLIEU!B:B,SOLIEU!E:E,"")</f>
        <v/>
      </c>
      <c r="AC681" s="48"/>
    </row>
    <row r="682" spans="1:29" ht="17.399999999999999" hidden="1" customHeight="1" x14ac:dyDescent="0.3">
      <c r="A682" s="318">
        <f t="shared" si="154"/>
        <v>672</v>
      </c>
      <c r="B682" s="318" t="str">
        <f t="shared" si="144"/>
        <v/>
      </c>
      <c r="C682" s="520" t="str">
        <f>+_xlfn.XLOOKUP($AB682,SOLIEU!$E:$E,SOLIEU!$AP:$AP,"")</f>
        <v/>
      </c>
      <c r="D682" s="520" t="str">
        <f>+_xlfn.XLOOKUP($AB682,SOLIEU!$E:$E,SOLIEU!$AQ:$AQ,"")</f>
        <v/>
      </c>
      <c r="E682" s="520" t="str">
        <f>+_xlfn.XLOOKUP($AB682,SOLIEU!$E:$E,SOLIEU!$W:$W,"")</f>
        <v/>
      </c>
      <c r="F682" s="520" t="str">
        <f>+_xlfn.XLOOKUP($AB682,SOLIEU!$E:$E,SOLIEU!$Z:$Z,"")</f>
        <v/>
      </c>
      <c r="G682" s="520" t="str">
        <f>+_xlfn.XLOOKUP($AB682,SOLIEU!$E:$E,SOLIEU!$AD:$AD,"")</f>
        <v/>
      </c>
      <c r="H682" s="520" t="str">
        <f>+_xlfn.XLOOKUP($AB682,SOLIEU!$E:$E,SOLIEU!$AG:$AG,"")</f>
        <v/>
      </c>
      <c r="I682" s="520" t="str">
        <f>+_xlfn.XLOOKUP($AB682,SOLIEU!$E:$E,SOLIEU!$AI:$AI,"")</f>
        <v/>
      </c>
      <c r="J682" s="521" t="str">
        <f t="shared" si="145"/>
        <v/>
      </c>
      <c r="K682" s="521" t="str">
        <f t="shared" si="146"/>
        <v/>
      </c>
      <c r="L682" s="520" t="str">
        <f>+_xlfn.XLOOKUP($AB682,SOLIEU!$E:$E,SOLIEU!$AA:$AA,"")</f>
        <v/>
      </c>
      <c r="M682" s="520" t="str">
        <f>+_xlfn.XLOOKUP($AB682,SOLIEU!$E:$E,SOLIEU!$AE:$AE,"")</f>
        <v/>
      </c>
      <c r="N682" s="520" t="str">
        <f>+_xlfn.XLOOKUP($AB682,SOLIEU!$E:$E,SOLIEU!$AH:$AH,"")</f>
        <v/>
      </c>
      <c r="O682" s="520" t="str">
        <f>+_xlfn.XLOOKUP($AB682,SOLIEU!$E:$E,SOLIEU!$AJ:$AJ,"")</f>
        <v/>
      </c>
      <c r="P682" s="521" t="e">
        <f t="shared" si="147"/>
        <v>#VALUE!</v>
      </c>
      <c r="Q682" s="521" t="e">
        <f t="shared" si="148"/>
        <v>#VALUE!</v>
      </c>
      <c r="R682" s="521" t="e">
        <f t="shared" si="149"/>
        <v>#VALUE!</v>
      </c>
      <c r="S682" s="521" t="e">
        <f t="shared" si="150"/>
        <v>#VALUE!</v>
      </c>
      <c r="T682" s="521" t="e">
        <f t="shared" si="151"/>
        <v>#VALUE!</v>
      </c>
      <c r="U682" s="521" t="e">
        <f t="shared" si="152"/>
        <v>#VALUE!</v>
      </c>
      <c r="V682" s="296" t="s">
        <v>46</v>
      </c>
      <c r="Y682" s="48">
        <f t="shared" si="143"/>
        <v>1</v>
      </c>
      <c r="Z682" s="48">
        <f t="shared" si="142"/>
        <v>672</v>
      </c>
      <c r="AA682" s="48" t="str">
        <f t="shared" si="153"/>
        <v>1-672-3D</v>
      </c>
      <c r="AB682" s="419" t="str">
        <f>+_xlfn.XLOOKUP(AA682,SOLIEU!B:B,SOLIEU!E:E,"")</f>
        <v/>
      </c>
      <c r="AC682" s="48"/>
    </row>
    <row r="683" spans="1:29" ht="17.399999999999999" hidden="1" customHeight="1" x14ac:dyDescent="0.3">
      <c r="A683" s="318">
        <f t="shared" si="154"/>
        <v>673</v>
      </c>
      <c r="B683" s="318" t="str">
        <f t="shared" si="144"/>
        <v/>
      </c>
      <c r="C683" s="520" t="str">
        <f>+_xlfn.XLOOKUP($AB683,SOLIEU!$E:$E,SOLIEU!$AP:$AP,"")</f>
        <v/>
      </c>
      <c r="D683" s="520" t="str">
        <f>+_xlfn.XLOOKUP($AB683,SOLIEU!$E:$E,SOLIEU!$AQ:$AQ,"")</f>
        <v/>
      </c>
      <c r="E683" s="520" t="str">
        <f>+_xlfn.XLOOKUP($AB683,SOLIEU!$E:$E,SOLIEU!$W:$W,"")</f>
        <v/>
      </c>
      <c r="F683" s="520" t="str">
        <f>+_xlfn.XLOOKUP($AB683,SOLIEU!$E:$E,SOLIEU!$Z:$Z,"")</f>
        <v/>
      </c>
      <c r="G683" s="520" t="str">
        <f>+_xlfn.XLOOKUP($AB683,SOLIEU!$E:$E,SOLIEU!$AD:$AD,"")</f>
        <v/>
      </c>
      <c r="H683" s="520" t="str">
        <f>+_xlfn.XLOOKUP($AB683,SOLIEU!$E:$E,SOLIEU!$AG:$AG,"")</f>
        <v/>
      </c>
      <c r="I683" s="520" t="str">
        <f>+_xlfn.XLOOKUP($AB683,SOLIEU!$E:$E,SOLIEU!$AI:$AI,"")</f>
        <v/>
      </c>
      <c r="J683" s="521" t="str">
        <f t="shared" si="145"/>
        <v/>
      </c>
      <c r="K683" s="521" t="str">
        <f t="shared" si="146"/>
        <v/>
      </c>
      <c r="L683" s="520" t="str">
        <f>+_xlfn.XLOOKUP($AB683,SOLIEU!$E:$E,SOLIEU!$AA:$AA,"")</f>
        <v/>
      </c>
      <c r="M683" s="520" t="str">
        <f>+_xlfn.XLOOKUP($AB683,SOLIEU!$E:$E,SOLIEU!$AE:$AE,"")</f>
        <v/>
      </c>
      <c r="N683" s="520" t="str">
        <f>+_xlfn.XLOOKUP($AB683,SOLIEU!$E:$E,SOLIEU!$AH:$AH,"")</f>
        <v/>
      </c>
      <c r="O683" s="520" t="str">
        <f>+_xlfn.XLOOKUP($AB683,SOLIEU!$E:$E,SOLIEU!$AJ:$AJ,"")</f>
        <v/>
      </c>
      <c r="P683" s="521" t="e">
        <f t="shared" si="147"/>
        <v>#VALUE!</v>
      </c>
      <c r="Q683" s="521" t="e">
        <f t="shared" si="148"/>
        <v>#VALUE!</v>
      </c>
      <c r="R683" s="521" t="e">
        <f t="shared" si="149"/>
        <v>#VALUE!</v>
      </c>
      <c r="S683" s="521" t="e">
        <f t="shared" si="150"/>
        <v>#VALUE!</v>
      </c>
      <c r="T683" s="521" t="e">
        <f t="shared" si="151"/>
        <v>#VALUE!</v>
      </c>
      <c r="U683" s="521" t="e">
        <f t="shared" si="152"/>
        <v>#VALUE!</v>
      </c>
      <c r="V683" s="296" t="s">
        <v>46</v>
      </c>
      <c r="Y683" s="48">
        <f t="shared" si="143"/>
        <v>1</v>
      </c>
      <c r="Z683" s="48">
        <f t="shared" si="142"/>
        <v>673</v>
      </c>
      <c r="AA683" s="48" t="str">
        <f t="shared" si="153"/>
        <v>1-673-3D</v>
      </c>
      <c r="AB683" s="419" t="str">
        <f>+_xlfn.XLOOKUP(AA683,SOLIEU!B:B,SOLIEU!E:E,"")</f>
        <v/>
      </c>
      <c r="AC683" s="48"/>
    </row>
    <row r="684" spans="1:29" ht="17.399999999999999" hidden="1" customHeight="1" x14ac:dyDescent="0.3">
      <c r="A684" s="318">
        <f t="shared" si="154"/>
        <v>674</v>
      </c>
      <c r="B684" s="318" t="str">
        <f t="shared" si="144"/>
        <v/>
      </c>
      <c r="C684" s="520" t="str">
        <f>+_xlfn.XLOOKUP($AB684,SOLIEU!$E:$E,SOLIEU!$AP:$AP,"")</f>
        <v/>
      </c>
      <c r="D684" s="520" t="str">
        <f>+_xlfn.XLOOKUP($AB684,SOLIEU!$E:$E,SOLIEU!$AQ:$AQ,"")</f>
        <v/>
      </c>
      <c r="E684" s="520" t="str">
        <f>+_xlfn.XLOOKUP($AB684,SOLIEU!$E:$E,SOLIEU!$W:$W,"")</f>
        <v/>
      </c>
      <c r="F684" s="520" t="str">
        <f>+_xlfn.XLOOKUP($AB684,SOLIEU!$E:$E,SOLIEU!$Z:$Z,"")</f>
        <v/>
      </c>
      <c r="G684" s="520" t="str">
        <f>+_xlfn.XLOOKUP($AB684,SOLIEU!$E:$E,SOLIEU!$AD:$AD,"")</f>
        <v/>
      </c>
      <c r="H684" s="520" t="str">
        <f>+_xlfn.XLOOKUP($AB684,SOLIEU!$E:$E,SOLIEU!$AG:$AG,"")</f>
        <v/>
      </c>
      <c r="I684" s="520" t="str">
        <f>+_xlfn.XLOOKUP($AB684,SOLIEU!$E:$E,SOLIEU!$AI:$AI,"")</f>
        <v/>
      </c>
      <c r="J684" s="521" t="str">
        <f t="shared" si="145"/>
        <v/>
      </c>
      <c r="K684" s="521" t="str">
        <f t="shared" si="146"/>
        <v/>
      </c>
      <c r="L684" s="520" t="str">
        <f>+_xlfn.XLOOKUP($AB684,SOLIEU!$E:$E,SOLIEU!$AA:$AA,"")</f>
        <v/>
      </c>
      <c r="M684" s="520" t="str">
        <f>+_xlfn.XLOOKUP($AB684,SOLIEU!$E:$E,SOLIEU!$AE:$AE,"")</f>
        <v/>
      </c>
      <c r="N684" s="520" t="str">
        <f>+_xlfn.XLOOKUP($AB684,SOLIEU!$E:$E,SOLIEU!$AH:$AH,"")</f>
        <v/>
      </c>
      <c r="O684" s="520" t="str">
        <f>+_xlfn.XLOOKUP($AB684,SOLIEU!$E:$E,SOLIEU!$AJ:$AJ,"")</f>
        <v/>
      </c>
      <c r="P684" s="521" t="e">
        <f t="shared" si="147"/>
        <v>#VALUE!</v>
      </c>
      <c r="Q684" s="521" t="e">
        <f t="shared" si="148"/>
        <v>#VALUE!</v>
      </c>
      <c r="R684" s="521" t="e">
        <f t="shared" si="149"/>
        <v>#VALUE!</v>
      </c>
      <c r="S684" s="521" t="e">
        <f t="shared" si="150"/>
        <v>#VALUE!</v>
      </c>
      <c r="T684" s="521" t="e">
        <f t="shared" si="151"/>
        <v>#VALUE!</v>
      </c>
      <c r="U684" s="521" t="e">
        <f t="shared" si="152"/>
        <v>#VALUE!</v>
      </c>
      <c r="V684" s="296" t="s">
        <v>46</v>
      </c>
      <c r="Y684" s="48">
        <f t="shared" si="143"/>
        <v>1</v>
      </c>
      <c r="Z684" s="48">
        <f t="shared" si="142"/>
        <v>674</v>
      </c>
      <c r="AA684" s="48" t="str">
        <f t="shared" si="153"/>
        <v>1-674-3D</v>
      </c>
      <c r="AB684" s="419" t="str">
        <f>+_xlfn.XLOOKUP(AA684,SOLIEU!B:B,SOLIEU!E:E,"")</f>
        <v/>
      </c>
      <c r="AC684" s="48"/>
    </row>
    <row r="685" spans="1:29" ht="17.399999999999999" hidden="1" customHeight="1" x14ac:dyDescent="0.3">
      <c r="A685" s="318">
        <f t="shared" si="154"/>
        <v>675</v>
      </c>
      <c r="B685" s="318" t="str">
        <f t="shared" si="144"/>
        <v/>
      </c>
      <c r="C685" s="520" t="str">
        <f>+_xlfn.XLOOKUP($AB685,SOLIEU!$E:$E,SOLIEU!$AP:$AP,"")</f>
        <v/>
      </c>
      <c r="D685" s="520" t="str">
        <f>+_xlfn.XLOOKUP($AB685,SOLIEU!$E:$E,SOLIEU!$AQ:$AQ,"")</f>
        <v/>
      </c>
      <c r="E685" s="520" t="str">
        <f>+_xlfn.XLOOKUP($AB685,SOLIEU!$E:$E,SOLIEU!$W:$W,"")</f>
        <v/>
      </c>
      <c r="F685" s="520" t="str">
        <f>+_xlfn.XLOOKUP($AB685,SOLIEU!$E:$E,SOLIEU!$Z:$Z,"")</f>
        <v/>
      </c>
      <c r="G685" s="520" t="str">
        <f>+_xlfn.XLOOKUP($AB685,SOLIEU!$E:$E,SOLIEU!$AD:$AD,"")</f>
        <v/>
      </c>
      <c r="H685" s="520" t="str">
        <f>+_xlfn.XLOOKUP($AB685,SOLIEU!$E:$E,SOLIEU!$AG:$AG,"")</f>
        <v/>
      </c>
      <c r="I685" s="520" t="str">
        <f>+_xlfn.XLOOKUP($AB685,SOLIEU!$E:$E,SOLIEU!$AI:$AI,"")</f>
        <v/>
      </c>
      <c r="J685" s="521" t="str">
        <f t="shared" si="145"/>
        <v/>
      </c>
      <c r="K685" s="521" t="str">
        <f t="shared" si="146"/>
        <v/>
      </c>
      <c r="L685" s="520" t="str">
        <f>+_xlfn.XLOOKUP($AB685,SOLIEU!$E:$E,SOLIEU!$AA:$AA,"")</f>
        <v/>
      </c>
      <c r="M685" s="520" t="str">
        <f>+_xlfn.XLOOKUP($AB685,SOLIEU!$E:$E,SOLIEU!$AE:$AE,"")</f>
        <v/>
      </c>
      <c r="N685" s="520" t="str">
        <f>+_xlfn.XLOOKUP($AB685,SOLIEU!$E:$E,SOLIEU!$AH:$AH,"")</f>
        <v/>
      </c>
      <c r="O685" s="520" t="str">
        <f>+_xlfn.XLOOKUP($AB685,SOLIEU!$E:$E,SOLIEU!$AJ:$AJ,"")</f>
        <v/>
      </c>
      <c r="P685" s="521" t="e">
        <f t="shared" si="147"/>
        <v>#VALUE!</v>
      </c>
      <c r="Q685" s="521" t="e">
        <f t="shared" si="148"/>
        <v>#VALUE!</v>
      </c>
      <c r="R685" s="521" t="e">
        <f t="shared" si="149"/>
        <v>#VALUE!</v>
      </c>
      <c r="S685" s="521" t="e">
        <f t="shared" si="150"/>
        <v>#VALUE!</v>
      </c>
      <c r="T685" s="521" t="e">
        <f t="shared" si="151"/>
        <v>#VALUE!</v>
      </c>
      <c r="U685" s="521" t="e">
        <f t="shared" si="152"/>
        <v>#VALUE!</v>
      </c>
      <c r="V685" s="296" t="s">
        <v>46</v>
      </c>
      <c r="Y685" s="48">
        <f t="shared" si="143"/>
        <v>1</v>
      </c>
      <c r="Z685" s="48">
        <f t="shared" si="142"/>
        <v>675</v>
      </c>
      <c r="AA685" s="48" t="str">
        <f t="shared" si="153"/>
        <v>1-675-3D</v>
      </c>
      <c r="AB685" s="419" t="str">
        <f>+_xlfn.XLOOKUP(AA685,SOLIEU!B:B,SOLIEU!E:E,"")</f>
        <v/>
      </c>
      <c r="AC685" s="48"/>
    </row>
    <row r="686" spans="1:29" ht="17.399999999999999" hidden="1" customHeight="1" x14ac:dyDescent="0.3">
      <c r="A686" s="318">
        <f t="shared" si="154"/>
        <v>676</v>
      </c>
      <c r="B686" s="318" t="str">
        <f t="shared" si="144"/>
        <v/>
      </c>
      <c r="C686" s="520" t="str">
        <f>+_xlfn.XLOOKUP($AB686,SOLIEU!$E:$E,SOLIEU!$AP:$AP,"")</f>
        <v/>
      </c>
      <c r="D686" s="520" t="str">
        <f>+_xlfn.XLOOKUP($AB686,SOLIEU!$E:$E,SOLIEU!$AQ:$AQ,"")</f>
        <v/>
      </c>
      <c r="E686" s="520" t="str">
        <f>+_xlfn.XLOOKUP($AB686,SOLIEU!$E:$E,SOLIEU!$W:$W,"")</f>
        <v/>
      </c>
      <c r="F686" s="520" t="str">
        <f>+_xlfn.XLOOKUP($AB686,SOLIEU!$E:$E,SOLIEU!$Z:$Z,"")</f>
        <v/>
      </c>
      <c r="G686" s="520" t="str">
        <f>+_xlfn.XLOOKUP($AB686,SOLIEU!$E:$E,SOLIEU!$AD:$AD,"")</f>
        <v/>
      </c>
      <c r="H686" s="520" t="str">
        <f>+_xlfn.XLOOKUP($AB686,SOLIEU!$E:$E,SOLIEU!$AG:$AG,"")</f>
        <v/>
      </c>
      <c r="I686" s="520" t="str">
        <f>+_xlfn.XLOOKUP($AB686,SOLIEU!$E:$E,SOLIEU!$AI:$AI,"")</f>
        <v/>
      </c>
      <c r="J686" s="521" t="str">
        <f t="shared" si="145"/>
        <v/>
      </c>
      <c r="K686" s="521" t="str">
        <f t="shared" si="146"/>
        <v/>
      </c>
      <c r="L686" s="520" t="str">
        <f>+_xlfn.XLOOKUP($AB686,SOLIEU!$E:$E,SOLIEU!$AA:$AA,"")</f>
        <v/>
      </c>
      <c r="M686" s="520" t="str">
        <f>+_xlfn.XLOOKUP($AB686,SOLIEU!$E:$E,SOLIEU!$AE:$AE,"")</f>
        <v/>
      </c>
      <c r="N686" s="520" t="str">
        <f>+_xlfn.XLOOKUP($AB686,SOLIEU!$E:$E,SOLIEU!$AH:$AH,"")</f>
        <v/>
      </c>
      <c r="O686" s="520" t="str">
        <f>+_xlfn.XLOOKUP($AB686,SOLIEU!$E:$E,SOLIEU!$AJ:$AJ,"")</f>
        <v/>
      </c>
      <c r="P686" s="521" t="e">
        <f t="shared" si="147"/>
        <v>#VALUE!</v>
      </c>
      <c r="Q686" s="521" t="e">
        <f t="shared" si="148"/>
        <v>#VALUE!</v>
      </c>
      <c r="R686" s="521" t="e">
        <f t="shared" si="149"/>
        <v>#VALUE!</v>
      </c>
      <c r="S686" s="521" t="e">
        <f t="shared" si="150"/>
        <v>#VALUE!</v>
      </c>
      <c r="T686" s="521" t="e">
        <f t="shared" si="151"/>
        <v>#VALUE!</v>
      </c>
      <c r="U686" s="521" t="e">
        <f t="shared" si="152"/>
        <v>#VALUE!</v>
      </c>
      <c r="V686" s="296" t="s">
        <v>46</v>
      </c>
      <c r="Y686" s="48">
        <f t="shared" si="143"/>
        <v>1</v>
      </c>
      <c r="Z686" s="48">
        <f t="shared" si="142"/>
        <v>676</v>
      </c>
      <c r="AA686" s="48" t="str">
        <f t="shared" si="153"/>
        <v>1-676-3D</v>
      </c>
      <c r="AB686" s="419" t="str">
        <f>+_xlfn.XLOOKUP(AA686,SOLIEU!B:B,SOLIEU!E:E,"")</f>
        <v/>
      </c>
      <c r="AC686" s="48"/>
    </row>
    <row r="687" spans="1:29" ht="17.399999999999999" hidden="1" customHeight="1" x14ac:dyDescent="0.3">
      <c r="A687" s="318">
        <f t="shared" si="154"/>
        <v>677</v>
      </c>
      <c r="B687" s="318" t="str">
        <f t="shared" si="144"/>
        <v/>
      </c>
      <c r="C687" s="520" t="str">
        <f>+_xlfn.XLOOKUP($AB687,SOLIEU!$E:$E,SOLIEU!$AP:$AP,"")</f>
        <v/>
      </c>
      <c r="D687" s="520" t="str">
        <f>+_xlfn.XLOOKUP($AB687,SOLIEU!$E:$E,SOLIEU!$AQ:$AQ,"")</f>
        <v/>
      </c>
      <c r="E687" s="520" t="str">
        <f>+_xlfn.XLOOKUP($AB687,SOLIEU!$E:$E,SOLIEU!$W:$W,"")</f>
        <v/>
      </c>
      <c r="F687" s="520" t="str">
        <f>+_xlfn.XLOOKUP($AB687,SOLIEU!$E:$E,SOLIEU!$Z:$Z,"")</f>
        <v/>
      </c>
      <c r="G687" s="520" t="str">
        <f>+_xlfn.XLOOKUP($AB687,SOLIEU!$E:$E,SOLIEU!$AD:$AD,"")</f>
        <v/>
      </c>
      <c r="H687" s="520" t="str">
        <f>+_xlfn.XLOOKUP($AB687,SOLIEU!$E:$E,SOLIEU!$AG:$AG,"")</f>
        <v/>
      </c>
      <c r="I687" s="520" t="str">
        <f>+_xlfn.XLOOKUP($AB687,SOLIEU!$E:$E,SOLIEU!$AI:$AI,"")</f>
        <v/>
      </c>
      <c r="J687" s="521" t="str">
        <f t="shared" si="145"/>
        <v/>
      </c>
      <c r="K687" s="521" t="str">
        <f t="shared" si="146"/>
        <v/>
      </c>
      <c r="L687" s="520" t="str">
        <f>+_xlfn.XLOOKUP($AB687,SOLIEU!$E:$E,SOLIEU!$AA:$AA,"")</f>
        <v/>
      </c>
      <c r="M687" s="520" t="str">
        <f>+_xlfn.XLOOKUP($AB687,SOLIEU!$E:$E,SOLIEU!$AE:$AE,"")</f>
        <v/>
      </c>
      <c r="N687" s="520" t="str">
        <f>+_xlfn.XLOOKUP($AB687,SOLIEU!$E:$E,SOLIEU!$AH:$AH,"")</f>
        <v/>
      </c>
      <c r="O687" s="520" t="str">
        <f>+_xlfn.XLOOKUP($AB687,SOLIEU!$E:$E,SOLIEU!$AJ:$AJ,"")</f>
        <v/>
      </c>
      <c r="P687" s="521" t="e">
        <f t="shared" si="147"/>
        <v>#VALUE!</v>
      </c>
      <c r="Q687" s="521" t="e">
        <f t="shared" si="148"/>
        <v>#VALUE!</v>
      </c>
      <c r="R687" s="521" t="e">
        <f t="shared" si="149"/>
        <v>#VALUE!</v>
      </c>
      <c r="S687" s="521" t="e">
        <f t="shared" si="150"/>
        <v>#VALUE!</v>
      </c>
      <c r="T687" s="521" t="e">
        <f t="shared" si="151"/>
        <v>#VALUE!</v>
      </c>
      <c r="U687" s="521" t="e">
        <f t="shared" si="152"/>
        <v>#VALUE!</v>
      </c>
      <c r="V687" s="296" t="s">
        <v>46</v>
      </c>
      <c r="Y687" s="48">
        <f t="shared" si="143"/>
        <v>1</v>
      </c>
      <c r="Z687" s="48">
        <f t="shared" si="142"/>
        <v>677</v>
      </c>
      <c r="AA687" s="48" t="str">
        <f t="shared" si="153"/>
        <v>1-677-3D</v>
      </c>
      <c r="AB687" s="419" t="str">
        <f>+_xlfn.XLOOKUP(AA687,SOLIEU!B:B,SOLIEU!E:E,"")</f>
        <v/>
      </c>
      <c r="AC687" s="48"/>
    </row>
    <row r="688" spans="1:29" ht="17.399999999999999" hidden="1" customHeight="1" x14ac:dyDescent="0.3">
      <c r="A688" s="318">
        <f t="shared" si="154"/>
        <v>678</v>
      </c>
      <c r="B688" s="318" t="str">
        <f t="shared" si="144"/>
        <v/>
      </c>
      <c r="C688" s="520" t="str">
        <f>+_xlfn.XLOOKUP($AB688,SOLIEU!$E:$E,SOLIEU!$AP:$AP,"")</f>
        <v/>
      </c>
      <c r="D688" s="520" t="str">
        <f>+_xlfn.XLOOKUP($AB688,SOLIEU!$E:$E,SOLIEU!$AQ:$AQ,"")</f>
        <v/>
      </c>
      <c r="E688" s="520" t="str">
        <f>+_xlfn.XLOOKUP($AB688,SOLIEU!$E:$E,SOLIEU!$W:$W,"")</f>
        <v/>
      </c>
      <c r="F688" s="520" t="str">
        <f>+_xlfn.XLOOKUP($AB688,SOLIEU!$E:$E,SOLIEU!$Z:$Z,"")</f>
        <v/>
      </c>
      <c r="G688" s="520" t="str">
        <f>+_xlfn.XLOOKUP($AB688,SOLIEU!$E:$E,SOLIEU!$AD:$AD,"")</f>
        <v/>
      </c>
      <c r="H688" s="520" t="str">
        <f>+_xlfn.XLOOKUP($AB688,SOLIEU!$E:$E,SOLIEU!$AG:$AG,"")</f>
        <v/>
      </c>
      <c r="I688" s="520" t="str">
        <f>+_xlfn.XLOOKUP($AB688,SOLIEU!$E:$E,SOLIEU!$AI:$AI,"")</f>
        <v/>
      </c>
      <c r="J688" s="521" t="str">
        <f t="shared" si="145"/>
        <v/>
      </c>
      <c r="K688" s="521" t="str">
        <f t="shared" si="146"/>
        <v/>
      </c>
      <c r="L688" s="520" t="str">
        <f>+_xlfn.XLOOKUP($AB688,SOLIEU!$E:$E,SOLIEU!$AA:$AA,"")</f>
        <v/>
      </c>
      <c r="M688" s="520" t="str">
        <f>+_xlfn.XLOOKUP($AB688,SOLIEU!$E:$E,SOLIEU!$AE:$AE,"")</f>
        <v/>
      </c>
      <c r="N688" s="520" t="str">
        <f>+_xlfn.XLOOKUP($AB688,SOLIEU!$E:$E,SOLIEU!$AH:$AH,"")</f>
        <v/>
      </c>
      <c r="O688" s="520" t="str">
        <f>+_xlfn.XLOOKUP($AB688,SOLIEU!$E:$E,SOLIEU!$AJ:$AJ,"")</f>
        <v/>
      </c>
      <c r="P688" s="521" t="e">
        <f t="shared" si="147"/>
        <v>#VALUE!</v>
      </c>
      <c r="Q688" s="521" t="e">
        <f t="shared" si="148"/>
        <v>#VALUE!</v>
      </c>
      <c r="R688" s="521" t="e">
        <f t="shared" si="149"/>
        <v>#VALUE!</v>
      </c>
      <c r="S688" s="521" t="e">
        <f t="shared" si="150"/>
        <v>#VALUE!</v>
      </c>
      <c r="T688" s="521" t="e">
        <f t="shared" si="151"/>
        <v>#VALUE!</v>
      </c>
      <c r="U688" s="521" t="e">
        <f t="shared" si="152"/>
        <v>#VALUE!</v>
      </c>
      <c r="V688" s="296" t="s">
        <v>46</v>
      </c>
      <c r="Y688" s="48">
        <f t="shared" si="143"/>
        <v>1</v>
      </c>
      <c r="Z688" s="48">
        <f t="shared" si="142"/>
        <v>678</v>
      </c>
      <c r="AA688" s="48" t="str">
        <f t="shared" si="153"/>
        <v>1-678-3D</v>
      </c>
      <c r="AB688" s="419" t="str">
        <f>+_xlfn.XLOOKUP(AA688,SOLIEU!B:B,SOLIEU!E:E,"")</f>
        <v/>
      </c>
      <c r="AC688" s="48"/>
    </row>
    <row r="689" spans="1:29" ht="17.399999999999999" hidden="1" customHeight="1" x14ac:dyDescent="0.3">
      <c r="A689" s="318">
        <f t="shared" si="154"/>
        <v>679</v>
      </c>
      <c r="B689" s="318" t="str">
        <f t="shared" si="144"/>
        <v/>
      </c>
      <c r="C689" s="520" t="str">
        <f>+_xlfn.XLOOKUP($AB689,SOLIEU!$E:$E,SOLIEU!$AP:$AP,"")</f>
        <v/>
      </c>
      <c r="D689" s="520" t="str">
        <f>+_xlfn.XLOOKUP($AB689,SOLIEU!$E:$E,SOLIEU!$AQ:$AQ,"")</f>
        <v/>
      </c>
      <c r="E689" s="520" t="str">
        <f>+_xlfn.XLOOKUP($AB689,SOLIEU!$E:$E,SOLIEU!$W:$W,"")</f>
        <v/>
      </c>
      <c r="F689" s="520" t="str">
        <f>+_xlfn.XLOOKUP($AB689,SOLIEU!$E:$E,SOLIEU!$Z:$Z,"")</f>
        <v/>
      </c>
      <c r="G689" s="520" t="str">
        <f>+_xlfn.XLOOKUP($AB689,SOLIEU!$E:$E,SOLIEU!$AD:$AD,"")</f>
        <v/>
      </c>
      <c r="H689" s="520" t="str">
        <f>+_xlfn.XLOOKUP($AB689,SOLIEU!$E:$E,SOLIEU!$AG:$AG,"")</f>
        <v/>
      </c>
      <c r="I689" s="520" t="str">
        <f>+_xlfn.XLOOKUP($AB689,SOLIEU!$E:$E,SOLIEU!$AI:$AI,"")</f>
        <v/>
      </c>
      <c r="J689" s="521" t="str">
        <f t="shared" si="145"/>
        <v/>
      </c>
      <c r="K689" s="521" t="str">
        <f t="shared" si="146"/>
        <v/>
      </c>
      <c r="L689" s="520" t="str">
        <f>+_xlfn.XLOOKUP($AB689,SOLIEU!$E:$E,SOLIEU!$AA:$AA,"")</f>
        <v/>
      </c>
      <c r="M689" s="520" t="str">
        <f>+_xlfn.XLOOKUP($AB689,SOLIEU!$E:$E,SOLIEU!$AE:$AE,"")</f>
        <v/>
      </c>
      <c r="N689" s="520" t="str">
        <f>+_xlfn.XLOOKUP($AB689,SOLIEU!$E:$E,SOLIEU!$AH:$AH,"")</f>
        <v/>
      </c>
      <c r="O689" s="520" t="str">
        <f>+_xlfn.XLOOKUP($AB689,SOLIEU!$E:$E,SOLIEU!$AJ:$AJ,"")</f>
        <v/>
      </c>
      <c r="P689" s="521" t="e">
        <f t="shared" si="147"/>
        <v>#VALUE!</v>
      </c>
      <c r="Q689" s="521" t="e">
        <f t="shared" si="148"/>
        <v>#VALUE!</v>
      </c>
      <c r="R689" s="521" t="e">
        <f t="shared" si="149"/>
        <v>#VALUE!</v>
      </c>
      <c r="S689" s="521" t="e">
        <f t="shared" si="150"/>
        <v>#VALUE!</v>
      </c>
      <c r="T689" s="521" t="e">
        <f t="shared" si="151"/>
        <v>#VALUE!</v>
      </c>
      <c r="U689" s="521" t="e">
        <f t="shared" si="152"/>
        <v>#VALUE!</v>
      </c>
      <c r="V689" s="296" t="s">
        <v>46</v>
      </c>
      <c r="Y689" s="48">
        <f t="shared" si="143"/>
        <v>1</v>
      </c>
      <c r="Z689" s="48">
        <f t="shared" si="142"/>
        <v>679</v>
      </c>
      <c r="AA689" s="48" t="str">
        <f t="shared" si="153"/>
        <v>1-679-3D</v>
      </c>
      <c r="AB689" s="419" t="str">
        <f>+_xlfn.XLOOKUP(AA689,SOLIEU!B:B,SOLIEU!E:E,"")</f>
        <v/>
      </c>
      <c r="AC689" s="48"/>
    </row>
    <row r="690" spans="1:29" ht="17.399999999999999" hidden="1" customHeight="1" x14ac:dyDescent="0.3">
      <c r="A690" s="318">
        <f t="shared" si="154"/>
        <v>680</v>
      </c>
      <c r="B690" s="318" t="str">
        <f t="shared" si="144"/>
        <v/>
      </c>
      <c r="C690" s="520" t="str">
        <f>+_xlfn.XLOOKUP($AB690,SOLIEU!$E:$E,SOLIEU!$AP:$AP,"")</f>
        <v/>
      </c>
      <c r="D690" s="520" t="str">
        <f>+_xlfn.XLOOKUP($AB690,SOLIEU!$E:$E,SOLIEU!$AQ:$AQ,"")</f>
        <v/>
      </c>
      <c r="E690" s="520" t="str">
        <f>+_xlfn.XLOOKUP($AB690,SOLIEU!$E:$E,SOLIEU!$W:$W,"")</f>
        <v/>
      </c>
      <c r="F690" s="520" t="str">
        <f>+_xlfn.XLOOKUP($AB690,SOLIEU!$E:$E,SOLIEU!$Z:$Z,"")</f>
        <v/>
      </c>
      <c r="G690" s="520" t="str">
        <f>+_xlfn.XLOOKUP($AB690,SOLIEU!$E:$E,SOLIEU!$AD:$AD,"")</f>
        <v/>
      </c>
      <c r="H690" s="520" t="str">
        <f>+_xlfn.XLOOKUP($AB690,SOLIEU!$E:$E,SOLIEU!$AG:$AG,"")</f>
        <v/>
      </c>
      <c r="I690" s="520" t="str">
        <f>+_xlfn.XLOOKUP($AB690,SOLIEU!$E:$E,SOLIEU!$AI:$AI,"")</f>
        <v/>
      </c>
      <c r="J690" s="521" t="str">
        <f t="shared" si="145"/>
        <v/>
      </c>
      <c r="K690" s="521" t="str">
        <f t="shared" si="146"/>
        <v/>
      </c>
      <c r="L690" s="520" t="str">
        <f>+_xlfn.XLOOKUP($AB690,SOLIEU!$E:$E,SOLIEU!$AA:$AA,"")</f>
        <v/>
      </c>
      <c r="M690" s="520" t="str">
        <f>+_xlfn.XLOOKUP($AB690,SOLIEU!$E:$E,SOLIEU!$AE:$AE,"")</f>
        <v/>
      </c>
      <c r="N690" s="520" t="str">
        <f>+_xlfn.XLOOKUP($AB690,SOLIEU!$E:$E,SOLIEU!$AH:$AH,"")</f>
        <v/>
      </c>
      <c r="O690" s="520" t="str">
        <f>+_xlfn.XLOOKUP($AB690,SOLIEU!$E:$E,SOLIEU!$AJ:$AJ,"")</f>
        <v/>
      </c>
      <c r="P690" s="521" t="e">
        <f t="shared" si="147"/>
        <v>#VALUE!</v>
      </c>
      <c r="Q690" s="521" t="e">
        <f t="shared" si="148"/>
        <v>#VALUE!</v>
      </c>
      <c r="R690" s="521" t="e">
        <f t="shared" si="149"/>
        <v>#VALUE!</v>
      </c>
      <c r="S690" s="521" t="e">
        <f t="shared" si="150"/>
        <v>#VALUE!</v>
      </c>
      <c r="T690" s="521" t="e">
        <f t="shared" si="151"/>
        <v>#VALUE!</v>
      </c>
      <c r="U690" s="521" t="e">
        <f t="shared" si="152"/>
        <v>#VALUE!</v>
      </c>
      <c r="V690" s="296" t="s">
        <v>46</v>
      </c>
      <c r="Y690" s="48">
        <f t="shared" si="143"/>
        <v>1</v>
      </c>
      <c r="Z690" s="48">
        <f t="shared" si="142"/>
        <v>680</v>
      </c>
      <c r="AA690" s="48" t="str">
        <f t="shared" si="153"/>
        <v>1-680-3D</v>
      </c>
      <c r="AB690" s="419" t="str">
        <f>+_xlfn.XLOOKUP(AA690,SOLIEU!B:B,SOLIEU!E:E,"")</f>
        <v/>
      </c>
      <c r="AC690" s="48"/>
    </row>
    <row r="691" spans="1:29" ht="17.399999999999999" hidden="1" customHeight="1" x14ac:dyDescent="0.3">
      <c r="A691" s="318">
        <f t="shared" si="154"/>
        <v>681</v>
      </c>
      <c r="B691" s="318" t="str">
        <f t="shared" si="144"/>
        <v/>
      </c>
      <c r="C691" s="520" t="str">
        <f>+_xlfn.XLOOKUP($AB691,SOLIEU!$E:$E,SOLIEU!$AP:$AP,"")</f>
        <v/>
      </c>
      <c r="D691" s="520" t="str">
        <f>+_xlfn.XLOOKUP($AB691,SOLIEU!$E:$E,SOLIEU!$AQ:$AQ,"")</f>
        <v/>
      </c>
      <c r="E691" s="520" t="str">
        <f>+_xlfn.XLOOKUP($AB691,SOLIEU!$E:$E,SOLIEU!$W:$W,"")</f>
        <v/>
      </c>
      <c r="F691" s="520" t="str">
        <f>+_xlfn.XLOOKUP($AB691,SOLIEU!$E:$E,SOLIEU!$Z:$Z,"")</f>
        <v/>
      </c>
      <c r="G691" s="520" t="str">
        <f>+_xlfn.XLOOKUP($AB691,SOLIEU!$E:$E,SOLIEU!$AD:$AD,"")</f>
        <v/>
      </c>
      <c r="H691" s="520" t="str">
        <f>+_xlfn.XLOOKUP($AB691,SOLIEU!$E:$E,SOLIEU!$AG:$AG,"")</f>
        <v/>
      </c>
      <c r="I691" s="520" t="str">
        <f>+_xlfn.XLOOKUP($AB691,SOLIEU!$E:$E,SOLIEU!$AI:$AI,"")</f>
        <v/>
      </c>
      <c r="J691" s="521" t="str">
        <f t="shared" si="145"/>
        <v/>
      </c>
      <c r="K691" s="521" t="str">
        <f t="shared" si="146"/>
        <v/>
      </c>
      <c r="L691" s="520" t="str">
        <f>+_xlfn.XLOOKUP($AB691,SOLIEU!$E:$E,SOLIEU!$AA:$AA,"")</f>
        <v/>
      </c>
      <c r="M691" s="520" t="str">
        <f>+_xlfn.XLOOKUP($AB691,SOLIEU!$E:$E,SOLIEU!$AE:$AE,"")</f>
        <v/>
      </c>
      <c r="N691" s="520" t="str">
        <f>+_xlfn.XLOOKUP($AB691,SOLIEU!$E:$E,SOLIEU!$AH:$AH,"")</f>
        <v/>
      </c>
      <c r="O691" s="520" t="str">
        <f>+_xlfn.XLOOKUP($AB691,SOLIEU!$E:$E,SOLIEU!$AJ:$AJ,"")</f>
        <v/>
      </c>
      <c r="P691" s="521" t="e">
        <f t="shared" si="147"/>
        <v>#VALUE!</v>
      </c>
      <c r="Q691" s="521" t="e">
        <f t="shared" si="148"/>
        <v>#VALUE!</v>
      </c>
      <c r="R691" s="521" t="e">
        <f t="shared" si="149"/>
        <v>#VALUE!</v>
      </c>
      <c r="S691" s="521" t="e">
        <f t="shared" si="150"/>
        <v>#VALUE!</v>
      </c>
      <c r="T691" s="521" t="e">
        <f t="shared" si="151"/>
        <v>#VALUE!</v>
      </c>
      <c r="U691" s="521" t="e">
        <f t="shared" si="152"/>
        <v>#VALUE!</v>
      </c>
      <c r="V691" s="296" t="s">
        <v>46</v>
      </c>
      <c r="Y691" s="48">
        <f t="shared" si="143"/>
        <v>1</v>
      </c>
      <c r="Z691" s="48">
        <f t="shared" si="142"/>
        <v>681</v>
      </c>
      <c r="AA691" s="48" t="str">
        <f t="shared" si="153"/>
        <v>1-681-3D</v>
      </c>
      <c r="AB691" s="419" t="str">
        <f>+_xlfn.XLOOKUP(AA691,SOLIEU!B:B,SOLIEU!E:E,"")</f>
        <v/>
      </c>
      <c r="AC691" s="48"/>
    </row>
    <row r="692" spans="1:29" ht="17.399999999999999" hidden="1" customHeight="1" x14ac:dyDescent="0.3">
      <c r="A692" s="318">
        <f t="shared" si="154"/>
        <v>682</v>
      </c>
      <c r="B692" s="318" t="str">
        <f t="shared" si="144"/>
        <v/>
      </c>
      <c r="C692" s="520" t="str">
        <f>+_xlfn.XLOOKUP($AB692,SOLIEU!$E:$E,SOLIEU!$AP:$AP,"")</f>
        <v/>
      </c>
      <c r="D692" s="520" t="str">
        <f>+_xlfn.XLOOKUP($AB692,SOLIEU!$E:$E,SOLIEU!$AQ:$AQ,"")</f>
        <v/>
      </c>
      <c r="E692" s="520" t="str">
        <f>+_xlfn.XLOOKUP($AB692,SOLIEU!$E:$E,SOLIEU!$W:$W,"")</f>
        <v/>
      </c>
      <c r="F692" s="520" t="str">
        <f>+_xlfn.XLOOKUP($AB692,SOLIEU!$E:$E,SOLIEU!$Z:$Z,"")</f>
        <v/>
      </c>
      <c r="G692" s="520" t="str">
        <f>+_xlfn.XLOOKUP($AB692,SOLIEU!$E:$E,SOLIEU!$AD:$AD,"")</f>
        <v/>
      </c>
      <c r="H692" s="520" t="str">
        <f>+_xlfn.XLOOKUP($AB692,SOLIEU!$E:$E,SOLIEU!$AG:$AG,"")</f>
        <v/>
      </c>
      <c r="I692" s="520" t="str">
        <f>+_xlfn.XLOOKUP($AB692,SOLIEU!$E:$E,SOLIEU!$AI:$AI,"")</f>
        <v/>
      </c>
      <c r="J692" s="521" t="str">
        <f t="shared" si="145"/>
        <v/>
      </c>
      <c r="K692" s="521" t="str">
        <f t="shared" si="146"/>
        <v/>
      </c>
      <c r="L692" s="520" t="str">
        <f>+_xlfn.XLOOKUP($AB692,SOLIEU!$E:$E,SOLIEU!$AA:$AA,"")</f>
        <v/>
      </c>
      <c r="M692" s="520" t="str">
        <f>+_xlfn.XLOOKUP($AB692,SOLIEU!$E:$E,SOLIEU!$AE:$AE,"")</f>
        <v/>
      </c>
      <c r="N692" s="520" t="str">
        <f>+_xlfn.XLOOKUP($AB692,SOLIEU!$E:$E,SOLIEU!$AH:$AH,"")</f>
        <v/>
      </c>
      <c r="O692" s="520" t="str">
        <f>+_xlfn.XLOOKUP($AB692,SOLIEU!$E:$E,SOLIEU!$AJ:$AJ,"")</f>
        <v/>
      </c>
      <c r="P692" s="521" t="e">
        <f t="shared" si="147"/>
        <v>#VALUE!</v>
      </c>
      <c r="Q692" s="521" t="e">
        <f t="shared" si="148"/>
        <v>#VALUE!</v>
      </c>
      <c r="R692" s="521" t="e">
        <f t="shared" si="149"/>
        <v>#VALUE!</v>
      </c>
      <c r="S692" s="521" t="e">
        <f t="shared" si="150"/>
        <v>#VALUE!</v>
      </c>
      <c r="T692" s="521" t="e">
        <f t="shared" si="151"/>
        <v>#VALUE!</v>
      </c>
      <c r="U692" s="521" t="e">
        <f t="shared" si="152"/>
        <v>#VALUE!</v>
      </c>
      <c r="V692" s="296" t="s">
        <v>46</v>
      </c>
      <c r="Y692" s="48">
        <f t="shared" si="143"/>
        <v>1</v>
      </c>
      <c r="Z692" s="48">
        <f t="shared" si="142"/>
        <v>682</v>
      </c>
      <c r="AA692" s="48" t="str">
        <f t="shared" si="153"/>
        <v>1-682-3D</v>
      </c>
      <c r="AB692" s="419" t="str">
        <f>+_xlfn.XLOOKUP(AA692,SOLIEU!B:B,SOLIEU!E:E,"")</f>
        <v/>
      </c>
      <c r="AC692" s="48"/>
    </row>
    <row r="693" spans="1:29" ht="17.399999999999999" hidden="1" customHeight="1" x14ac:dyDescent="0.3">
      <c r="A693" s="318">
        <f t="shared" si="154"/>
        <v>683</v>
      </c>
      <c r="B693" s="318" t="str">
        <f t="shared" si="144"/>
        <v/>
      </c>
      <c r="C693" s="520" t="str">
        <f>+_xlfn.XLOOKUP($AB693,SOLIEU!$E:$E,SOLIEU!$AP:$AP,"")</f>
        <v/>
      </c>
      <c r="D693" s="520" t="str">
        <f>+_xlfn.XLOOKUP($AB693,SOLIEU!$E:$E,SOLIEU!$AQ:$AQ,"")</f>
        <v/>
      </c>
      <c r="E693" s="520" t="str">
        <f>+_xlfn.XLOOKUP($AB693,SOLIEU!$E:$E,SOLIEU!$W:$W,"")</f>
        <v/>
      </c>
      <c r="F693" s="520" t="str">
        <f>+_xlfn.XLOOKUP($AB693,SOLIEU!$E:$E,SOLIEU!$Z:$Z,"")</f>
        <v/>
      </c>
      <c r="G693" s="520" t="str">
        <f>+_xlfn.XLOOKUP($AB693,SOLIEU!$E:$E,SOLIEU!$AD:$AD,"")</f>
        <v/>
      </c>
      <c r="H693" s="520" t="str">
        <f>+_xlfn.XLOOKUP($AB693,SOLIEU!$E:$E,SOLIEU!$AG:$AG,"")</f>
        <v/>
      </c>
      <c r="I693" s="520" t="str">
        <f>+_xlfn.XLOOKUP($AB693,SOLIEU!$E:$E,SOLIEU!$AI:$AI,"")</f>
        <v/>
      </c>
      <c r="J693" s="521" t="str">
        <f t="shared" si="145"/>
        <v/>
      </c>
      <c r="K693" s="521" t="str">
        <f t="shared" si="146"/>
        <v/>
      </c>
      <c r="L693" s="520" t="str">
        <f>+_xlfn.XLOOKUP($AB693,SOLIEU!$E:$E,SOLIEU!$AA:$AA,"")</f>
        <v/>
      </c>
      <c r="M693" s="520" t="str">
        <f>+_xlfn.XLOOKUP($AB693,SOLIEU!$E:$E,SOLIEU!$AE:$AE,"")</f>
        <v/>
      </c>
      <c r="N693" s="520" t="str">
        <f>+_xlfn.XLOOKUP($AB693,SOLIEU!$E:$E,SOLIEU!$AH:$AH,"")</f>
        <v/>
      </c>
      <c r="O693" s="520" t="str">
        <f>+_xlfn.XLOOKUP($AB693,SOLIEU!$E:$E,SOLIEU!$AJ:$AJ,"")</f>
        <v/>
      </c>
      <c r="P693" s="521" t="e">
        <f t="shared" si="147"/>
        <v>#VALUE!</v>
      </c>
      <c r="Q693" s="521" t="e">
        <f t="shared" si="148"/>
        <v>#VALUE!</v>
      </c>
      <c r="R693" s="521" t="e">
        <f t="shared" si="149"/>
        <v>#VALUE!</v>
      </c>
      <c r="S693" s="521" t="e">
        <f t="shared" si="150"/>
        <v>#VALUE!</v>
      </c>
      <c r="T693" s="521" t="e">
        <f t="shared" si="151"/>
        <v>#VALUE!</v>
      </c>
      <c r="U693" s="521" t="e">
        <f t="shared" si="152"/>
        <v>#VALUE!</v>
      </c>
      <c r="V693" s="296" t="s">
        <v>46</v>
      </c>
      <c r="Y693" s="48">
        <f t="shared" si="143"/>
        <v>1</v>
      </c>
      <c r="Z693" s="48">
        <f t="shared" si="142"/>
        <v>683</v>
      </c>
      <c r="AA693" s="48" t="str">
        <f t="shared" si="153"/>
        <v>1-683-3D</v>
      </c>
      <c r="AB693" s="419" t="str">
        <f>+_xlfn.XLOOKUP(AA693,SOLIEU!B:B,SOLIEU!E:E,"")</f>
        <v/>
      </c>
      <c r="AC693" s="48"/>
    </row>
    <row r="694" spans="1:29" ht="17.399999999999999" hidden="1" customHeight="1" x14ac:dyDescent="0.3">
      <c r="A694" s="318">
        <f t="shared" si="154"/>
        <v>684</v>
      </c>
      <c r="B694" s="318" t="str">
        <f t="shared" si="144"/>
        <v/>
      </c>
      <c r="C694" s="520" t="str">
        <f>+_xlfn.XLOOKUP($AB694,SOLIEU!$E:$E,SOLIEU!$AP:$AP,"")</f>
        <v/>
      </c>
      <c r="D694" s="520" t="str">
        <f>+_xlfn.XLOOKUP($AB694,SOLIEU!$E:$E,SOLIEU!$AQ:$AQ,"")</f>
        <v/>
      </c>
      <c r="E694" s="520" t="str">
        <f>+_xlfn.XLOOKUP($AB694,SOLIEU!$E:$E,SOLIEU!$W:$W,"")</f>
        <v/>
      </c>
      <c r="F694" s="520" t="str">
        <f>+_xlfn.XLOOKUP($AB694,SOLIEU!$E:$E,SOLIEU!$Z:$Z,"")</f>
        <v/>
      </c>
      <c r="G694" s="520" t="str">
        <f>+_xlfn.XLOOKUP($AB694,SOLIEU!$E:$E,SOLIEU!$AD:$AD,"")</f>
        <v/>
      </c>
      <c r="H694" s="520" t="str">
        <f>+_xlfn.XLOOKUP($AB694,SOLIEU!$E:$E,SOLIEU!$AG:$AG,"")</f>
        <v/>
      </c>
      <c r="I694" s="520" t="str">
        <f>+_xlfn.XLOOKUP($AB694,SOLIEU!$E:$E,SOLIEU!$AI:$AI,"")</f>
        <v/>
      </c>
      <c r="J694" s="521" t="str">
        <f t="shared" si="145"/>
        <v/>
      </c>
      <c r="K694" s="521" t="str">
        <f t="shared" si="146"/>
        <v/>
      </c>
      <c r="L694" s="520" t="str">
        <f>+_xlfn.XLOOKUP($AB694,SOLIEU!$E:$E,SOLIEU!$AA:$AA,"")</f>
        <v/>
      </c>
      <c r="M694" s="520" t="str">
        <f>+_xlfn.XLOOKUP($AB694,SOLIEU!$E:$E,SOLIEU!$AE:$AE,"")</f>
        <v/>
      </c>
      <c r="N694" s="520" t="str">
        <f>+_xlfn.XLOOKUP($AB694,SOLIEU!$E:$E,SOLIEU!$AH:$AH,"")</f>
        <v/>
      </c>
      <c r="O694" s="520" t="str">
        <f>+_xlfn.XLOOKUP($AB694,SOLIEU!$E:$E,SOLIEU!$AJ:$AJ,"")</f>
        <v/>
      </c>
      <c r="P694" s="521" t="e">
        <f t="shared" si="147"/>
        <v>#VALUE!</v>
      </c>
      <c r="Q694" s="521" t="e">
        <f t="shared" si="148"/>
        <v>#VALUE!</v>
      </c>
      <c r="R694" s="521" t="e">
        <f t="shared" si="149"/>
        <v>#VALUE!</v>
      </c>
      <c r="S694" s="521" t="e">
        <f t="shared" si="150"/>
        <v>#VALUE!</v>
      </c>
      <c r="T694" s="521" t="e">
        <f t="shared" si="151"/>
        <v>#VALUE!</v>
      </c>
      <c r="U694" s="521" t="e">
        <f t="shared" si="152"/>
        <v>#VALUE!</v>
      </c>
      <c r="V694" s="296" t="s">
        <v>46</v>
      </c>
      <c r="Y694" s="48">
        <f t="shared" si="143"/>
        <v>1</v>
      </c>
      <c r="Z694" s="48">
        <f t="shared" si="142"/>
        <v>684</v>
      </c>
      <c r="AA694" s="48" t="str">
        <f t="shared" si="153"/>
        <v>1-684-3D</v>
      </c>
      <c r="AB694" s="419" t="str">
        <f>+_xlfn.XLOOKUP(AA694,SOLIEU!B:B,SOLIEU!E:E,"")</f>
        <v/>
      </c>
      <c r="AC694" s="48"/>
    </row>
    <row r="695" spans="1:29" ht="17.399999999999999" hidden="1" customHeight="1" x14ac:dyDescent="0.3">
      <c r="A695" s="318">
        <f t="shared" si="154"/>
        <v>685</v>
      </c>
      <c r="B695" s="318" t="str">
        <f t="shared" si="144"/>
        <v/>
      </c>
      <c r="C695" s="520" t="str">
        <f>+_xlfn.XLOOKUP($AB695,SOLIEU!$E:$E,SOLIEU!$AP:$AP,"")</f>
        <v/>
      </c>
      <c r="D695" s="520" t="str">
        <f>+_xlfn.XLOOKUP($AB695,SOLIEU!$E:$E,SOLIEU!$AQ:$AQ,"")</f>
        <v/>
      </c>
      <c r="E695" s="520" t="str">
        <f>+_xlfn.XLOOKUP($AB695,SOLIEU!$E:$E,SOLIEU!$W:$W,"")</f>
        <v/>
      </c>
      <c r="F695" s="520" t="str">
        <f>+_xlfn.XLOOKUP($AB695,SOLIEU!$E:$E,SOLIEU!$Z:$Z,"")</f>
        <v/>
      </c>
      <c r="G695" s="520" t="str">
        <f>+_xlfn.XLOOKUP($AB695,SOLIEU!$E:$E,SOLIEU!$AD:$AD,"")</f>
        <v/>
      </c>
      <c r="H695" s="520" t="str">
        <f>+_xlfn.XLOOKUP($AB695,SOLIEU!$E:$E,SOLIEU!$AG:$AG,"")</f>
        <v/>
      </c>
      <c r="I695" s="520" t="str">
        <f>+_xlfn.XLOOKUP($AB695,SOLIEU!$E:$E,SOLIEU!$AI:$AI,"")</f>
        <v/>
      </c>
      <c r="J695" s="521" t="str">
        <f t="shared" si="145"/>
        <v/>
      </c>
      <c r="K695" s="521" t="str">
        <f t="shared" si="146"/>
        <v/>
      </c>
      <c r="L695" s="520" t="str">
        <f>+_xlfn.XLOOKUP($AB695,SOLIEU!$E:$E,SOLIEU!$AA:$AA,"")</f>
        <v/>
      </c>
      <c r="M695" s="520" t="str">
        <f>+_xlfn.XLOOKUP($AB695,SOLIEU!$E:$E,SOLIEU!$AE:$AE,"")</f>
        <v/>
      </c>
      <c r="N695" s="520" t="str">
        <f>+_xlfn.XLOOKUP($AB695,SOLIEU!$E:$E,SOLIEU!$AH:$AH,"")</f>
        <v/>
      </c>
      <c r="O695" s="520" t="str">
        <f>+_xlfn.XLOOKUP($AB695,SOLIEU!$E:$E,SOLIEU!$AJ:$AJ,"")</f>
        <v/>
      </c>
      <c r="P695" s="521" t="e">
        <f t="shared" si="147"/>
        <v>#VALUE!</v>
      </c>
      <c r="Q695" s="521" t="e">
        <f t="shared" si="148"/>
        <v>#VALUE!</v>
      </c>
      <c r="R695" s="521" t="e">
        <f t="shared" si="149"/>
        <v>#VALUE!</v>
      </c>
      <c r="S695" s="521" t="e">
        <f t="shared" si="150"/>
        <v>#VALUE!</v>
      </c>
      <c r="T695" s="521" t="e">
        <f t="shared" si="151"/>
        <v>#VALUE!</v>
      </c>
      <c r="U695" s="521" t="e">
        <f t="shared" si="152"/>
        <v>#VALUE!</v>
      </c>
      <c r="V695" s="296" t="s">
        <v>46</v>
      </c>
      <c r="Y695" s="48">
        <f t="shared" si="143"/>
        <v>1</v>
      </c>
      <c r="Z695" s="48">
        <f t="shared" si="142"/>
        <v>685</v>
      </c>
      <c r="AA695" s="48" t="str">
        <f t="shared" si="153"/>
        <v>1-685-3D</v>
      </c>
      <c r="AB695" s="419" t="str">
        <f>+_xlfn.XLOOKUP(AA695,SOLIEU!B:B,SOLIEU!E:E,"")</f>
        <v/>
      </c>
      <c r="AC695" s="48"/>
    </row>
    <row r="696" spans="1:29" ht="17.399999999999999" hidden="1" customHeight="1" x14ac:dyDescent="0.3">
      <c r="A696" s="318">
        <f t="shared" si="154"/>
        <v>686</v>
      </c>
      <c r="B696" s="318" t="str">
        <f t="shared" si="144"/>
        <v/>
      </c>
      <c r="C696" s="520" t="str">
        <f>+_xlfn.XLOOKUP($AB696,SOLIEU!$E:$E,SOLIEU!$AP:$AP,"")</f>
        <v/>
      </c>
      <c r="D696" s="520" t="str">
        <f>+_xlfn.XLOOKUP($AB696,SOLIEU!$E:$E,SOLIEU!$AQ:$AQ,"")</f>
        <v/>
      </c>
      <c r="E696" s="520" t="str">
        <f>+_xlfn.XLOOKUP($AB696,SOLIEU!$E:$E,SOLIEU!$W:$W,"")</f>
        <v/>
      </c>
      <c r="F696" s="520" t="str">
        <f>+_xlfn.XLOOKUP($AB696,SOLIEU!$E:$E,SOLIEU!$Z:$Z,"")</f>
        <v/>
      </c>
      <c r="G696" s="520" t="str">
        <f>+_xlfn.XLOOKUP($AB696,SOLIEU!$E:$E,SOLIEU!$AD:$AD,"")</f>
        <v/>
      </c>
      <c r="H696" s="520" t="str">
        <f>+_xlfn.XLOOKUP($AB696,SOLIEU!$E:$E,SOLIEU!$AG:$AG,"")</f>
        <v/>
      </c>
      <c r="I696" s="520" t="str">
        <f>+_xlfn.XLOOKUP($AB696,SOLIEU!$E:$E,SOLIEU!$AI:$AI,"")</f>
        <v/>
      </c>
      <c r="J696" s="521" t="str">
        <f t="shared" si="145"/>
        <v/>
      </c>
      <c r="K696" s="521" t="str">
        <f t="shared" si="146"/>
        <v/>
      </c>
      <c r="L696" s="520" t="str">
        <f>+_xlfn.XLOOKUP($AB696,SOLIEU!$E:$E,SOLIEU!$AA:$AA,"")</f>
        <v/>
      </c>
      <c r="M696" s="520" t="str">
        <f>+_xlfn.XLOOKUP($AB696,SOLIEU!$E:$E,SOLIEU!$AE:$AE,"")</f>
        <v/>
      </c>
      <c r="N696" s="520" t="str">
        <f>+_xlfn.XLOOKUP($AB696,SOLIEU!$E:$E,SOLIEU!$AH:$AH,"")</f>
        <v/>
      </c>
      <c r="O696" s="520" t="str">
        <f>+_xlfn.XLOOKUP($AB696,SOLIEU!$E:$E,SOLIEU!$AJ:$AJ,"")</f>
        <v/>
      </c>
      <c r="P696" s="521" t="e">
        <f t="shared" si="147"/>
        <v>#VALUE!</v>
      </c>
      <c r="Q696" s="521" t="e">
        <f t="shared" si="148"/>
        <v>#VALUE!</v>
      </c>
      <c r="R696" s="521" t="e">
        <f t="shared" si="149"/>
        <v>#VALUE!</v>
      </c>
      <c r="S696" s="521" t="e">
        <f t="shared" si="150"/>
        <v>#VALUE!</v>
      </c>
      <c r="T696" s="521" t="e">
        <f t="shared" si="151"/>
        <v>#VALUE!</v>
      </c>
      <c r="U696" s="521" t="e">
        <f t="shared" si="152"/>
        <v>#VALUE!</v>
      </c>
      <c r="V696" s="296" t="s">
        <v>46</v>
      </c>
      <c r="Y696" s="48">
        <f t="shared" si="143"/>
        <v>1</v>
      </c>
      <c r="Z696" s="48">
        <f t="shared" si="142"/>
        <v>686</v>
      </c>
      <c r="AA696" s="48" t="str">
        <f t="shared" si="153"/>
        <v>1-686-3D</v>
      </c>
      <c r="AB696" s="419" t="str">
        <f>+_xlfn.XLOOKUP(AA696,SOLIEU!B:B,SOLIEU!E:E,"")</f>
        <v/>
      </c>
      <c r="AC696" s="48"/>
    </row>
    <row r="697" spans="1:29" ht="17.399999999999999" hidden="1" customHeight="1" x14ac:dyDescent="0.3">
      <c r="A697" s="318">
        <f t="shared" si="154"/>
        <v>687</v>
      </c>
      <c r="B697" s="318" t="str">
        <f t="shared" si="144"/>
        <v/>
      </c>
      <c r="C697" s="520" t="str">
        <f>+_xlfn.XLOOKUP($AB697,SOLIEU!$E:$E,SOLIEU!$AP:$AP,"")</f>
        <v/>
      </c>
      <c r="D697" s="520" t="str">
        <f>+_xlfn.XLOOKUP($AB697,SOLIEU!$E:$E,SOLIEU!$AQ:$AQ,"")</f>
        <v/>
      </c>
      <c r="E697" s="520" t="str">
        <f>+_xlfn.XLOOKUP($AB697,SOLIEU!$E:$E,SOLIEU!$W:$W,"")</f>
        <v/>
      </c>
      <c r="F697" s="520" t="str">
        <f>+_xlfn.XLOOKUP($AB697,SOLIEU!$E:$E,SOLIEU!$Z:$Z,"")</f>
        <v/>
      </c>
      <c r="G697" s="520" t="str">
        <f>+_xlfn.XLOOKUP($AB697,SOLIEU!$E:$E,SOLIEU!$AD:$AD,"")</f>
        <v/>
      </c>
      <c r="H697" s="520" t="str">
        <f>+_xlfn.XLOOKUP($AB697,SOLIEU!$E:$E,SOLIEU!$AG:$AG,"")</f>
        <v/>
      </c>
      <c r="I697" s="520" t="str">
        <f>+_xlfn.XLOOKUP($AB697,SOLIEU!$E:$E,SOLIEU!$AI:$AI,"")</f>
        <v/>
      </c>
      <c r="J697" s="521" t="str">
        <f t="shared" si="145"/>
        <v/>
      </c>
      <c r="K697" s="521" t="str">
        <f t="shared" si="146"/>
        <v/>
      </c>
      <c r="L697" s="520" t="str">
        <f>+_xlfn.XLOOKUP($AB697,SOLIEU!$E:$E,SOLIEU!$AA:$AA,"")</f>
        <v/>
      </c>
      <c r="M697" s="520" t="str">
        <f>+_xlfn.XLOOKUP($AB697,SOLIEU!$E:$E,SOLIEU!$AE:$AE,"")</f>
        <v/>
      </c>
      <c r="N697" s="520" t="str">
        <f>+_xlfn.XLOOKUP($AB697,SOLIEU!$E:$E,SOLIEU!$AH:$AH,"")</f>
        <v/>
      </c>
      <c r="O697" s="520" t="str">
        <f>+_xlfn.XLOOKUP($AB697,SOLIEU!$E:$E,SOLIEU!$AJ:$AJ,"")</f>
        <v/>
      </c>
      <c r="P697" s="521" t="e">
        <f t="shared" si="147"/>
        <v>#VALUE!</v>
      </c>
      <c r="Q697" s="521" t="e">
        <f t="shared" si="148"/>
        <v>#VALUE!</v>
      </c>
      <c r="R697" s="521" t="e">
        <f t="shared" si="149"/>
        <v>#VALUE!</v>
      </c>
      <c r="S697" s="521" t="e">
        <f t="shared" si="150"/>
        <v>#VALUE!</v>
      </c>
      <c r="T697" s="521" t="e">
        <f t="shared" si="151"/>
        <v>#VALUE!</v>
      </c>
      <c r="U697" s="521" t="e">
        <f t="shared" si="152"/>
        <v>#VALUE!</v>
      </c>
      <c r="V697" s="296" t="s">
        <v>46</v>
      </c>
      <c r="Y697" s="48">
        <f t="shared" si="143"/>
        <v>1</v>
      </c>
      <c r="Z697" s="48">
        <f t="shared" si="142"/>
        <v>687</v>
      </c>
      <c r="AA697" s="48" t="str">
        <f t="shared" si="153"/>
        <v>1-687-3D</v>
      </c>
      <c r="AB697" s="419" t="str">
        <f>+_xlfn.XLOOKUP(AA697,SOLIEU!B:B,SOLIEU!E:E,"")</f>
        <v/>
      </c>
      <c r="AC697" s="48"/>
    </row>
    <row r="698" spans="1:29" ht="17.399999999999999" hidden="1" customHeight="1" x14ac:dyDescent="0.3">
      <c r="A698" s="318">
        <f t="shared" si="154"/>
        <v>688</v>
      </c>
      <c r="B698" s="318" t="str">
        <f t="shared" si="144"/>
        <v/>
      </c>
      <c r="C698" s="520" t="str">
        <f>+_xlfn.XLOOKUP($AB698,SOLIEU!$E:$E,SOLIEU!$AP:$AP,"")</f>
        <v/>
      </c>
      <c r="D698" s="520" t="str">
        <f>+_xlfn.XLOOKUP($AB698,SOLIEU!$E:$E,SOLIEU!$AQ:$AQ,"")</f>
        <v/>
      </c>
      <c r="E698" s="520" t="str">
        <f>+_xlfn.XLOOKUP($AB698,SOLIEU!$E:$E,SOLIEU!$W:$W,"")</f>
        <v/>
      </c>
      <c r="F698" s="520" t="str">
        <f>+_xlfn.XLOOKUP($AB698,SOLIEU!$E:$E,SOLIEU!$Z:$Z,"")</f>
        <v/>
      </c>
      <c r="G698" s="520" t="str">
        <f>+_xlfn.XLOOKUP($AB698,SOLIEU!$E:$E,SOLIEU!$AD:$AD,"")</f>
        <v/>
      </c>
      <c r="H698" s="520" t="str">
        <f>+_xlfn.XLOOKUP($AB698,SOLIEU!$E:$E,SOLIEU!$AG:$AG,"")</f>
        <v/>
      </c>
      <c r="I698" s="520" t="str">
        <f>+_xlfn.XLOOKUP($AB698,SOLIEU!$E:$E,SOLIEU!$AI:$AI,"")</f>
        <v/>
      </c>
      <c r="J698" s="521" t="str">
        <f t="shared" si="145"/>
        <v/>
      </c>
      <c r="K698" s="521" t="str">
        <f t="shared" si="146"/>
        <v/>
      </c>
      <c r="L698" s="520" t="str">
        <f>+_xlfn.XLOOKUP($AB698,SOLIEU!$E:$E,SOLIEU!$AA:$AA,"")</f>
        <v/>
      </c>
      <c r="M698" s="520" t="str">
        <f>+_xlfn.XLOOKUP($AB698,SOLIEU!$E:$E,SOLIEU!$AE:$AE,"")</f>
        <v/>
      </c>
      <c r="N698" s="520" t="str">
        <f>+_xlfn.XLOOKUP($AB698,SOLIEU!$E:$E,SOLIEU!$AH:$AH,"")</f>
        <v/>
      </c>
      <c r="O698" s="520" t="str">
        <f>+_xlfn.XLOOKUP($AB698,SOLIEU!$E:$E,SOLIEU!$AJ:$AJ,"")</f>
        <v/>
      </c>
      <c r="P698" s="521" t="e">
        <f t="shared" si="147"/>
        <v>#VALUE!</v>
      </c>
      <c r="Q698" s="521" t="e">
        <f t="shared" si="148"/>
        <v>#VALUE!</v>
      </c>
      <c r="R698" s="521" t="e">
        <f t="shared" si="149"/>
        <v>#VALUE!</v>
      </c>
      <c r="S698" s="521" t="e">
        <f t="shared" si="150"/>
        <v>#VALUE!</v>
      </c>
      <c r="T698" s="521" t="e">
        <f t="shared" si="151"/>
        <v>#VALUE!</v>
      </c>
      <c r="U698" s="521" t="e">
        <f t="shared" si="152"/>
        <v>#VALUE!</v>
      </c>
      <c r="V698" s="296" t="s">
        <v>46</v>
      </c>
      <c r="Y698" s="48">
        <f t="shared" si="143"/>
        <v>1</v>
      </c>
      <c r="Z698" s="48">
        <f t="shared" ref="Z698:Z761" si="155">+Z697+1</f>
        <v>688</v>
      </c>
      <c r="AA698" s="48" t="str">
        <f t="shared" si="153"/>
        <v>1-688-3D</v>
      </c>
      <c r="AB698" s="419" t="str">
        <f>+_xlfn.XLOOKUP(AA698,SOLIEU!B:B,SOLIEU!E:E,"")</f>
        <v/>
      </c>
      <c r="AC698" s="48"/>
    </row>
    <row r="699" spans="1:29" ht="17.399999999999999" hidden="1" customHeight="1" x14ac:dyDescent="0.3">
      <c r="A699" s="318">
        <f t="shared" si="154"/>
        <v>689</v>
      </c>
      <c r="B699" s="318" t="str">
        <f t="shared" si="144"/>
        <v/>
      </c>
      <c r="C699" s="520" t="str">
        <f>+_xlfn.XLOOKUP($AB699,SOLIEU!$E:$E,SOLIEU!$AP:$AP,"")</f>
        <v/>
      </c>
      <c r="D699" s="520" t="str">
        <f>+_xlfn.XLOOKUP($AB699,SOLIEU!$E:$E,SOLIEU!$AQ:$AQ,"")</f>
        <v/>
      </c>
      <c r="E699" s="520" t="str">
        <f>+_xlfn.XLOOKUP($AB699,SOLIEU!$E:$E,SOLIEU!$W:$W,"")</f>
        <v/>
      </c>
      <c r="F699" s="520" t="str">
        <f>+_xlfn.XLOOKUP($AB699,SOLIEU!$E:$E,SOLIEU!$Z:$Z,"")</f>
        <v/>
      </c>
      <c r="G699" s="520" t="str">
        <f>+_xlfn.XLOOKUP($AB699,SOLIEU!$E:$E,SOLIEU!$AD:$AD,"")</f>
        <v/>
      </c>
      <c r="H699" s="520" t="str">
        <f>+_xlfn.XLOOKUP($AB699,SOLIEU!$E:$E,SOLIEU!$AG:$AG,"")</f>
        <v/>
      </c>
      <c r="I699" s="520" t="str">
        <f>+_xlfn.XLOOKUP($AB699,SOLIEU!$E:$E,SOLIEU!$AI:$AI,"")</f>
        <v/>
      </c>
      <c r="J699" s="521" t="str">
        <f t="shared" si="145"/>
        <v/>
      </c>
      <c r="K699" s="521" t="str">
        <f t="shared" si="146"/>
        <v/>
      </c>
      <c r="L699" s="520" t="str">
        <f>+_xlfn.XLOOKUP($AB699,SOLIEU!$E:$E,SOLIEU!$AA:$AA,"")</f>
        <v/>
      </c>
      <c r="M699" s="520" t="str">
        <f>+_xlfn.XLOOKUP($AB699,SOLIEU!$E:$E,SOLIEU!$AE:$AE,"")</f>
        <v/>
      </c>
      <c r="N699" s="520" t="str">
        <f>+_xlfn.XLOOKUP($AB699,SOLIEU!$E:$E,SOLIEU!$AH:$AH,"")</f>
        <v/>
      </c>
      <c r="O699" s="520" t="str">
        <f>+_xlfn.XLOOKUP($AB699,SOLIEU!$E:$E,SOLIEU!$AJ:$AJ,"")</f>
        <v/>
      </c>
      <c r="P699" s="521" t="e">
        <f t="shared" si="147"/>
        <v>#VALUE!</v>
      </c>
      <c r="Q699" s="521" t="e">
        <f t="shared" si="148"/>
        <v>#VALUE!</v>
      </c>
      <c r="R699" s="521" t="e">
        <f t="shared" si="149"/>
        <v>#VALUE!</v>
      </c>
      <c r="S699" s="521" t="e">
        <f t="shared" si="150"/>
        <v>#VALUE!</v>
      </c>
      <c r="T699" s="521" t="e">
        <f t="shared" si="151"/>
        <v>#VALUE!</v>
      </c>
      <c r="U699" s="521" t="e">
        <f t="shared" si="152"/>
        <v>#VALUE!</v>
      </c>
      <c r="V699" s="296" t="s">
        <v>46</v>
      </c>
      <c r="Y699" s="48">
        <f t="shared" si="143"/>
        <v>1</v>
      </c>
      <c r="Z699" s="48">
        <f t="shared" si="155"/>
        <v>689</v>
      </c>
      <c r="AA699" s="48" t="str">
        <f t="shared" si="153"/>
        <v>1-689-3D</v>
      </c>
      <c r="AB699" s="419" t="str">
        <f>+_xlfn.XLOOKUP(AA699,SOLIEU!B:B,SOLIEU!E:E,"")</f>
        <v/>
      </c>
      <c r="AC699" s="48"/>
    </row>
    <row r="700" spans="1:29" ht="17.399999999999999" hidden="1" customHeight="1" x14ac:dyDescent="0.3">
      <c r="A700" s="318">
        <f t="shared" si="154"/>
        <v>690</v>
      </c>
      <c r="B700" s="318" t="str">
        <f t="shared" si="144"/>
        <v/>
      </c>
      <c r="C700" s="520" t="str">
        <f>+_xlfn.XLOOKUP($AB700,SOLIEU!$E:$E,SOLIEU!$AP:$AP,"")</f>
        <v/>
      </c>
      <c r="D700" s="520" t="str">
        <f>+_xlfn.XLOOKUP($AB700,SOLIEU!$E:$E,SOLIEU!$AQ:$AQ,"")</f>
        <v/>
      </c>
      <c r="E700" s="520" t="str">
        <f>+_xlfn.XLOOKUP($AB700,SOLIEU!$E:$E,SOLIEU!$W:$W,"")</f>
        <v/>
      </c>
      <c r="F700" s="520" t="str">
        <f>+_xlfn.XLOOKUP($AB700,SOLIEU!$E:$E,SOLIEU!$Z:$Z,"")</f>
        <v/>
      </c>
      <c r="G700" s="520" t="str">
        <f>+_xlfn.XLOOKUP($AB700,SOLIEU!$E:$E,SOLIEU!$AD:$AD,"")</f>
        <v/>
      </c>
      <c r="H700" s="520" t="str">
        <f>+_xlfn.XLOOKUP($AB700,SOLIEU!$E:$E,SOLIEU!$AG:$AG,"")</f>
        <v/>
      </c>
      <c r="I700" s="520" t="str">
        <f>+_xlfn.XLOOKUP($AB700,SOLIEU!$E:$E,SOLIEU!$AI:$AI,"")</f>
        <v/>
      </c>
      <c r="J700" s="521" t="str">
        <f t="shared" si="145"/>
        <v/>
      </c>
      <c r="K700" s="521" t="str">
        <f t="shared" si="146"/>
        <v/>
      </c>
      <c r="L700" s="520" t="str">
        <f>+_xlfn.XLOOKUP($AB700,SOLIEU!$E:$E,SOLIEU!$AA:$AA,"")</f>
        <v/>
      </c>
      <c r="M700" s="520" t="str">
        <f>+_xlfn.XLOOKUP($AB700,SOLIEU!$E:$E,SOLIEU!$AE:$AE,"")</f>
        <v/>
      </c>
      <c r="N700" s="520" t="str">
        <f>+_xlfn.XLOOKUP($AB700,SOLIEU!$E:$E,SOLIEU!$AH:$AH,"")</f>
        <v/>
      </c>
      <c r="O700" s="520" t="str">
        <f>+_xlfn.XLOOKUP($AB700,SOLIEU!$E:$E,SOLIEU!$AJ:$AJ,"")</f>
        <v/>
      </c>
      <c r="P700" s="521" t="e">
        <f t="shared" si="147"/>
        <v>#VALUE!</v>
      </c>
      <c r="Q700" s="521" t="e">
        <f t="shared" si="148"/>
        <v>#VALUE!</v>
      </c>
      <c r="R700" s="521" t="e">
        <f t="shared" si="149"/>
        <v>#VALUE!</v>
      </c>
      <c r="S700" s="521" t="e">
        <f t="shared" si="150"/>
        <v>#VALUE!</v>
      </c>
      <c r="T700" s="521" t="e">
        <f t="shared" si="151"/>
        <v>#VALUE!</v>
      </c>
      <c r="U700" s="521" t="e">
        <f t="shared" si="152"/>
        <v>#VALUE!</v>
      </c>
      <c r="V700" s="296" t="s">
        <v>46</v>
      </c>
      <c r="Y700" s="48">
        <f t="shared" si="143"/>
        <v>1</v>
      </c>
      <c r="Z700" s="48">
        <f t="shared" si="155"/>
        <v>690</v>
      </c>
      <c r="AA700" s="48" t="str">
        <f t="shared" si="153"/>
        <v>1-690-3D</v>
      </c>
      <c r="AB700" s="419" t="str">
        <f>+_xlfn.XLOOKUP(AA700,SOLIEU!B:B,SOLIEU!E:E,"")</f>
        <v/>
      </c>
      <c r="AC700" s="48"/>
    </row>
    <row r="701" spans="1:29" ht="17.399999999999999" hidden="1" customHeight="1" x14ac:dyDescent="0.3">
      <c r="A701" s="318">
        <f t="shared" si="154"/>
        <v>691</v>
      </c>
      <c r="B701" s="318" t="str">
        <f t="shared" si="144"/>
        <v/>
      </c>
      <c r="C701" s="520" t="str">
        <f>+_xlfn.XLOOKUP($AB701,SOLIEU!$E:$E,SOLIEU!$AP:$AP,"")</f>
        <v/>
      </c>
      <c r="D701" s="520" t="str">
        <f>+_xlfn.XLOOKUP($AB701,SOLIEU!$E:$E,SOLIEU!$AQ:$AQ,"")</f>
        <v/>
      </c>
      <c r="E701" s="520" t="str">
        <f>+_xlfn.XLOOKUP($AB701,SOLIEU!$E:$E,SOLIEU!$W:$W,"")</f>
        <v/>
      </c>
      <c r="F701" s="520" t="str">
        <f>+_xlfn.XLOOKUP($AB701,SOLIEU!$E:$E,SOLIEU!$Z:$Z,"")</f>
        <v/>
      </c>
      <c r="G701" s="520" t="str">
        <f>+_xlfn.XLOOKUP($AB701,SOLIEU!$E:$E,SOLIEU!$AD:$AD,"")</f>
        <v/>
      </c>
      <c r="H701" s="520" t="str">
        <f>+_xlfn.XLOOKUP($AB701,SOLIEU!$E:$E,SOLIEU!$AG:$AG,"")</f>
        <v/>
      </c>
      <c r="I701" s="520" t="str">
        <f>+_xlfn.XLOOKUP($AB701,SOLIEU!$E:$E,SOLIEU!$AI:$AI,"")</f>
        <v/>
      </c>
      <c r="J701" s="521" t="str">
        <f t="shared" si="145"/>
        <v/>
      </c>
      <c r="K701" s="521" t="str">
        <f t="shared" si="146"/>
        <v/>
      </c>
      <c r="L701" s="520" t="str">
        <f>+_xlfn.XLOOKUP($AB701,SOLIEU!$E:$E,SOLIEU!$AA:$AA,"")</f>
        <v/>
      </c>
      <c r="M701" s="520" t="str">
        <f>+_xlfn.XLOOKUP($AB701,SOLIEU!$E:$E,SOLIEU!$AE:$AE,"")</f>
        <v/>
      </c>
      <c r="N701" s="520" t="str">
        <f>+_xlfn.XLOOKUP($AB701,SOLIEU!$E:$E,SOLIEU!$AH:$AH,"")</f>
        <v/>
      </c>
      <c r="O701" s="520" t="str">
        <f>+_xlfn.XLOOKUP($AB701,SOLIEU!$E:$E,SOLIEU!$AJ:$AJ,"")</f>
        <v/>
      </c>
      <c r="P701" s="521" t="e">
        <f t="shared" si="147"/>
        <v>#VALUE!</v>
      </c>
      <c r="Q701" s="521" t="e">
        <f t="shared" si="148"/>
        <v>#VALUE!</v>
      </c>
      <c r="R701" s="521" t="e">
        <f t="shared" si="149"/>
        <v>#VALUE!</v>
      </c>
      <c r="S701" s="521" t="e">
        <f t="shared" si="150"/>
        <v>#VALUE!</v>
      </c>
      <c r="T701" s="521" t="e">
        <f t="shared" si="151"/>
        <v>#VALUE!</v>
      </c>
      <c r="U701" s="521" t="e">
        <f t="shared" si="152"/>
        <v>#VALUE!</v>
      </c>
      <c r="V701" s="296" t="s">
        <v>46</v>
      </c>
      <c r="Y701" s="48">
        <f t="shared" si="143"/>
        <v>1</v>
      </c>
      <c r="Z701" s="48">
        <f t="shared" si="155"/>
        <v>691</v>
      </c>
      <c r="AA701" s="48" t="str">
        <f t="shared" si="153"/>
        <v>1-691-3D</v>
      </c>
      <c r="AB701" s="419" t="str">
        <f>+_xlfn.XLOOKUP(AA701,SOLIEU!B:B,SOLIEU!E:E,"")</f>
        <v/>
      </c>
      <c r="AC701" s="48"/>
    </row>
    <row r="702" spans="1:29" ht="17.399999999999999" hidden="1" customHeight="1" x14ac:dyDescent="0.3">
      <c r="A702" s="318">
        <f t="shared" si="154"/>
        <v>692</v>
      </c>
      <c r="B702" s="318" t="str">
        <f t="shared" si="144"/>
        <v/>
      </c>
      <c r="C702" s="520" t="str">
        <f>+_xlfn.XLOOKUP($AB702,SOLIEU!$E:$E,SOLIEU!$AP:$AP,"")</f>
        <v/>
      </c>
      <c r="D702" s="520" t="str">
        <f>+_xlfn.XLOOKUP($AB702,SOLIEU!$E:$E,SOLIEU!$AQ:$AQ,"")</f>
        <v/>
      </c>
      <c r="E702" s="520" t="str">
        <f>+_xlfn.XLOOKUP($AB702,SOLIEU!$E:$E,SOLIEU!$W:$W,"")</f>
        <v/>
      </c>
      <c r="F702" s="520" t="str">
        <f>+_xlfn.XLOOKUP($AB702,SOLIEU!$E:$E,SOLIEU!$Z:$Z,"")</f>
        <v/>
      </c>
      <c r="G702" s="520" t="str">
        <f>+_xlfn.XLOOKUP($AB702,SOLIEU!$E:$E,SOLIEU!$AD:$AD,"")</f>
        <v/>
      </c>
      <c r="H702" s="520" t="str">
        <f>+_xlfn.XLOOKUP($AB702,SOLIEU!$E:$E,SOLIEU!$AG:$AG,"")</f>
        <v/>
      </c>
      <c r="I702" s="520" t="str">
        <f>+_xlfn.XLOOKUP($AB702,SOLIEU!$E:$E,SOLIEU!$AI:$AI,"")</f>
        <v/>
      </c>
      <c r="J702" s="521" t="str">
        <f t="shared" si="145"/>
        <v/>
      </c>
      <c r="K702" s="521" t="str">
        <f t="shared" si="146"/>
        <v/>
      </c>
      <c r="L702" s="520" t="str">
        <f>+_xlfn.XLOOKUP($AB702,SOLIEU!$E:$E,SOLIEU!$AA:$AA,"")</f>
        <v/>
      </c>
      <c r="M702" s="520" t="str">
        <f>+_xlfn.XLOOKUP($AB702,SOLIEU!$E:$E,SOLIEU!$AE:$AE,"")</f>
        <v/>
      </c>
      <c r="N702" s="520" t="str">
        <f>+_xlfn.XLOOKUP($AB702,SOLIEU!$E:$E,SOLIEU!$AH:$AH,"")</f>
        <v/>
      </c>
      <c r="O702" s="520" t="str">
        <f>+_xlfn.XLOOKUP($AB702,SOLIEU!$E:$E,SOLIEU!$AJ:$AJ,"")</f>
        <v/>
      </c>
      <c r="P702" s="521" t="e">
        <f t="shared" si="147"/>
        <v>#VALUE!</v>
      </c>
      <c r="Q702" s="521" t="e">
        <f t="shared" si="148"/>
        <v>#VALUE!</v>
      </c>
      <c r="R702" s="521" t="e">
        <f t="shared" si="149"/>
        <v>#VALUE!</v>
      </c>
      <c r="S702" s="521" t="e">
        <f t="shared" si="150"/>
        <v>#VALUE!</v>
      </c>
      <c r="T702" s="521" t="e">
        <f t="shared" si="151"/>
        <v>#VALUE!</v>
      </c>
      <c r="U702" s="521" t="e">
        <f t="shared" si="152"/>
        <v>#VALUE!</v>
      </c>
      <c r="V702" s="296" t="s">
        <v>46</v>
      </c>
      <c r="Y702" s="48">
        <f t="shared" si="143"/>
        <v>1</v>
      </c>
      <c r="Z702" s="48">
        <f t="shared" si="155"/>
        <v>692</v>
      </c>
      <c r="AA702" s="48" t="str">
        <f t="shared" si="153"/>
        <v>1-692-3D</v>
      </c>
      <c r="AB702" s="419" t="str">
        <f>+_xlfn.XLOOKUP(AA702,SOLIEU!B:B,SOLIEU!E:E,"")</f>
        <v/>
      </c>
      <c r="AC702" s="48"/>
    </row>
    <row r="703" spans="1:29" ht="17.399999999999999" hidden="1" customHeight="1" x14ac:dyDescent="0.3">
      <c r="A703" s="318">
        <f t="shared" si="154"/>
        <v>693</v>
      </c>
      <c r="B703" s="318" t="str">
        <f t="shared" si="144"/>
        <v/>
      </c>
      <c r="C703" s="520" t="str">
        <f>+_xlfn.XLOOKUP($AB703,SOLIEU!$E:$E,SOLIEU!$AP:$AP,"")</f>
        <v/>
      </c>
      <c r="D703" s="520" t="str">
        <f>+_xlfn.XLOOKUP($AB703,SOLIEU!$E:$E,SOLIEU!$AQ:$AQ,"")</f>
        <v/>
      </c>
      <c r="E703" s="520" t="str">
        <f>+_xlfn.XLOOKUP($AB703,SOLIEU!$E:$E,SOLIEU!$W:$W,"")</f>
        <v/>
      </c>
      <c r="F703" s="520" t="str">
        <f>+_xlfn.XLOOKUP($AB703,SOLIEU!$E:$E,SOLIEU!$Z:$Z,"")</f>
        <v/>
      </c>
      <c r="G703" s="520" t="str">
        <f>+_xlfn.XLOOKUP($AB703,SOLIEU!$E:$E,SOLIEU!$AD:$AD,"")</f>
        <v/>
      </c>
      <c r="H703" s="520" t="str">
        <f>+_xlfn.XLOOKUP($AB703,SOLIEU!$E:$E,SOLIEU!$AG:$AG,"")</f>
        <v/>
      </c>
      <c r="I703" s="520" t="str">
        <f>+_xlfn.XLOOKUP($AB703,SOLIEU!$E:$E,SOLIEU!$AI:$AI,"")</f>
        <v/>
      </c>
      <c r="J703" s="521" t="str">
        <f t="shared" si="145"/>
        <v/>
      </c>
      <c r="K703" s="521" t="str">
        <f t="shared" si="146"/>
        <v/>
      </c>
      <c r="L703" s="520" t="str">
        <f>+_xlfn.XLOOKUP($AB703,SOLIEU!$E:$E,SOLIEU!$AA:$AA,"")</f>
        <v/>
      </c>
      <c r="M703" s="520" t="str">
        <f>+_xlfn.XLOOKUP($AB703,SOLIEU!$E:$E,SOLIEU!$AE:$AE,"")</f>
        <v/>
      </c>
      <c r="N703" s="520" t="str">
        <f>+_xlfn.XLOOKUP($AB703,SOLIEU!$E:$E,SOLIEU!$AH:$AH,"")</f>
        <v/>
      </c>
      <c r="O703" s="520" t="str">
        <f>+_xlfn.XLOOKUP($AB703,SOLIEU!$E:$E,SOLIEU!$AJ:$AJ,"")</f>
        <v/>
      </c>
      <c r="P703" s="521" t="e">
        <f t="shared" si="147"/>
        <v>#VALUE!</v>
      </c>
      <c r="Q703" s="521" t="e">
        <f t="shared" si="148"/>
        <v>#VALUE!</v>
      </c>
      <c r="R703" s="521" t="e">
        <f t="shared" si="149"/>
        <v>#VALUE!</v>
      </c>
      <c r="S703" s="521" t="e">
        <f t="shared" si="150"/>
        <v>#VALUE!</v>
      </c>
      <c r="T703" s="521" t="e">
        <f t="shared" si="151"/>
        <v>#VALUE!</v>
      </c>
      <c r="U703" s="521" t="e">
        <f t="shared" si="152"/>
        <v>#VALUE!</v>
      </c>
      <c r="V703" s="296" t="s">
        <v>46</v>
      </c>
      <c r="Y703" s="48">
        <f t="shared" si="143"/>
        <v>1</v>
      </c>
      <c r="Z703" s="48">
        <f t="shared" si="155"/>
        <v>693</v>
      </c>
      <c r="AA703" s="48" t="str">
        <f t="shared" si="153"/>
        <v>1-693-3D</v>
      </c>
      <c r="AB703" s="419" t="str">
        <f>+_xlfn.XLOOKUP(AA703,SOLIEU!B:B,SOLIEU!E:E,"")</f>
        <v/>
      </c>
      <c r="AC703" s="48"/>
    </row>
    <row r="704" spans="1:29" ht="17.399999999999999" hidden="1" customHeight="1" x14ac:dyDescent="0.3">
      <c r="A704" s="318">
        <f t="shared" si="154"/>
        <v>694</v>
      </c>
      <c r="B704" s="318" t="str">
        <f t="shared" si="144"/>
        <v/>
      </c>
      <c r="C704" s="520" t="str">
        <f>+_xlfn.XLOOKUP($AB704,SOLIEU!$E:$E,SOLIEU!$AP:$AP,"")</f>
        <v/>
      </c>
      <c r="D704" s="520" t="str">
        <f>+_xlfn.XLOOKUP($AB704,SOLIEU!$E:$E,SOLIEU!$AQ:$AQ,"")</f>
        <v/>
      </c>
      <c r="E704" s="520" t="str">
        <f>+_xlfn.XLOOKUP($AB704,SOLIEU!$E:$E,SOLIEU!$W:$W,"")</f>
        <v/>
      </c>
      <c r="F704" s="520" t="str">
        <f>+_xlfn.XLOOKUP($AB704,SOLIEU!$E:$E,SOLIEU!$Z:$Z,"")</f>
        <v/>
      </c>
      <c r="G704" s="520" t="str">
        <f>+_xlfn.XLOOKUP($AB704,SOLIEU!$E:$E,SOLIEU!$AD:$AD,"")</f>
        <v/>
      </c>
      <c r="H704" s="520" t="str">
        <f>+_xlfn.XLOOKUP($AB704,SOLIEU!$E:$E,SOLIEU!$AG:$AG,"")</f>
        <v/>
      </c>
      <c r="I704" s="520" t="str">
        <f>+_xlfn.XLOOKUP($AB704,SOLIEU!$E:$E,SOLIEU!$AI:$AI,"")</f>
        <v/>
      </c>
      <c r="J704" s="521" t="str">
        <f t="shared" si="145"/>
        <v/>
      </c>
      <c r="K704" s="521" t="str">
        <f t="shared" si="146"/>
        <v/>
      </c>
      <c r="L704" s="520" t="str">
        <f>+_xlfn.XLOOKUP($AB704,SOLIEU!$E:$E,SOLIEU!$AA:$AA,"")</f>
        <v/>
      </c>
      <c r="M704" s="520" t="str">
        <f>+_xlfn.XLOOKUP($AB704,SOLIEU!$E:$E,SOLIEU!$AE:$AE,"")</f>
        <v/>
      </c>
      <c r="N704" s="520" t="str">
        <f>+_xlfn.XLOOKUP($AB704,SOLIEU!$E:$E,SOLIEU!$AH:$AH,"")</f>
        <v/>
      </c>
      <c r="O704" s="520" t="str">
        <f>+_xlfn.XLOOKUP($AB704,SOLIEU!$E:$E,SOLIEU!$AJ:$AJ,"")</f>
        <v/>
      </c>
      <c r="P704" s="521" t="e">
        <f t="shared" si="147"/>
        <v>#VALUE!</v>
      </c>
      <c r="Q704" s="521" t="e">
        <f t="shared" si="148"/>
        <v>#VALUE!</v>
      </c>
      <c r="R704" s="521" t="e">
        <f t="shared" si="149"/>
        <v>#VALUE!</v>
      </c>
      <c r="S704" s="521" t="e">
        <f t="shared" si="150"/>
        <v>#VALUE!</v>
      </c>
      <c r="T704" s="521" t="e">
        <f t="shared" si="151"/>
        <v>#VALUE!</v>
      </c>
      <c r="U704" s="521" t="e">
        <f t="shared" si="152"/>
        <v>#VALUE!</v>
      </c>
      <c r="V704" s="296" t="s">
        <v>46</v>
      </c>
      <c r="Y704" s="48">
        <f t="shared" si="143"/>
        <v>1</v>
      </c>
      <c r="Z704" s="48">
        <f t="shared" si="155"/>
        <v>694</v>
      </c>
      <c r="AA704" s="48" t="str">
        <f t="shared" si="153"/>
        <v>1-694-3D</v>
      </c>
      <c r="AB704" s="419" t="str">
        <f>+_xlfn.XLOOKUP(AA704,SOLIEU!B:B,SOLIEU!E:E,"")</f>
        <v/>
      </c>
      <c r="AC704" s="48"/>
    </row>
    <row r="705" spans="1:29" ht="17.399999999999999" hidden="1" customHeight="1" x14ac:dyDescent="0.3">
      <c r="A705" s="318">
        <f t="shared" si="154"/>
        <v>695</v>
      </c>
      <c r="B705" s="318" t="str">
        <f t="shared" si="144"/>
        <v/>
      </c>
      <c r="C705" s="520" t="str">
        <f>+_xlfn.XLOOKUP($AB705,SOLIEU!$E:$E,SOLIEU!$AP:$AP,"")</f>
        <v/>
      </c>
      <c r="D705" s="520" t="str">
        <f>+_xlfn.XLOOKUP($AB705,SOLIEU!$E:$E,SOLIEU!$AQ:$AQ,"")</f>
        <v/>
      </c>
      <c r="E705" s="520" t="str">
        <f>+_xlfn.XLOOKUP($AB705,SOLIEU!$E:$E,SOLIEU!$W:$W,"")</f>
        <v/>
      </c>
      <c r="F705" s="520" t="str">
        <f>+_xlfn.XLOOKUP($AB705,SOLIEU!$E:$E,SOLIEU!$Z:$Z,"")</f>
        <v/>
      </c>
      <c r="G705" s="520" t="str">
        <f>+_xlfn.XLOOKUP($AB705,SOLIEU!$E:$E,SOLIEU!$AD:$AD,"")</f>
        <v/>
      </c>
      <c r="H705" s="520" t="str">
        <f>+_xlfn.XLOOKUP($AB705,SOLIEU!$E:$E,SOLIEU!$AG:$AG,"")</f>
        <v/>
      </c>
      <c r="I705" s="520" t="str">
        <f>+_xlfn.XLOOKUP($AB705,SOLIEU!$E:$E,SOLIEU!$AI:$AI,"")</f>
        <v/>
      </c>
      <c r="J705" s="521" t="str">
        <f t="shared" si="145"/>
        <v/>
      </c>
      <c r="K705" s="521" t="str">
        <f t="shared" si="146"/>
        <v/>
      </c>
      <c r="L705" s="520" t="str">
        <f>+_xlfn.XLOOKUP($AB705,SOLIEU!$E:$E,SOLIEU!$AA:$AA,"")</f>
        <v/>
      </c>
      <c r="M705" s="520" t="str">
        <f>+_xlfn.XLOOKUP($AB705,SOLIEU!$E:$E,SOLIEU!$AE:$AE,"")</f>
        <v/>
      </c>
      <c r="N705" s="520" t="str">
        <f>+_xlfn.XLOOKUP($AB705,SOLIEU!$E:$E,SOLIEU!$AH:$AH,"")</f>
        <v/>
      </c>
      <c r="O705" s="520" t="str">
        <f>+_xlfn.XLOOKUP($AB705,SOLIEU!$E:$E,SOLIEU!$AJ:$AJ,"")</f>
        <v/>
      </c>
      <c r="P705" s="521" t="e">
        <f t="shared" si="147"/>
        <v>#VALUE!</v>
      </c>
      <c r="Q705" s="521" t="e">
        <f t="shared" si="148"/>
        <v>#VALUE!</v>
      </c>
      <c r="R705" s="521" t="e">
        <f t="shared" si="149"/>
        <v>#VALUE!</v>
      </c>
      <c r="S705" s="521" t="e">
        <f t="shared" si="150"/>
        <v>#VALUE!</v>
      </c>
      <c r="T705" s="521" t="e">
        <f t="shared" si="151"/>
        <v>#VALUE!</v>
      </c>
      <c r="U705" s="521" t="e">
        <f t="shared" si="152"/>
        <v>#VALUE!</v>
      </c>
      <c r="V705" s="296" t="s">
        <v>46</v>
      </c>
      <c r="Y705" s="48">
        <f t="shared" si="143"/>
        <v>1</v>
      </c>
      <c r="Z705" s="48">
        <f t="shared" si="155"/>
        <v>695</v>
      </c>
      <c r="AA705" s="48" t="str">
        <f t="shared" si="153"/>
        <v>1-695-3D</v>
      </c>
      <c r="AB705" s="419" t="str">
        <f>+_xlfn.XLOOKUP(AA705,SOLIEU!B:B,SOLIEU!E:E,"")</f>
        <v/>
      </c>
      <c r="AC705" s="48"/>
    </row>
    <row r="706" spans="1:29" ht="17.399999999999999" hidden="1" customHeight="1" x14ac:dyDescent="0.3">
      <c r="A706" s="318">
        <f t="shared" si="154"/>
        <v>696</v>
      </c>
      <c r="B706" s="318" t="str">
        <f t="shared" si="144"/>
        <v/>
      </c>
      <c r="C706" s="520" t="str">
        <f>+_xlfn.XLOOKUP($AB706,SOLIEU!$E:$E,SOLIEU!$AP:$AP,"")</f>
        <v/>
      </c>
      <c r="D706" s="520" t="str">
        <f>+_xlfn.XLOOKUP($AB706,SOLIEU!$E:$E,SOLIEU!$AQ:$AQ,"")</f>
        <v/>
      </c>
      <c r="E706" s="520" t="str">
        <f>+_xlfn.XLOOKUP($AB706,SOLIEU!$E:$E,SOLIEU!$W:$W,"")</f>
        <v/>
      </c>
      <c r="F706" s="520" t="str">
        <f>+_xlfn.XLOOKUP($AB706,SOLIEU!$E:$E,SOLIEU!$Z:$Z,"")</f>
        <v/>
      </c>
      <c r="G706" s="520" t="str">
        <f>+_xlfn.XLOOKUP($AB706,SOLIEU!$E:$E,SOLIEU!$AD:$AD,"")</f>
        <v/>
      </c>
      <c r="H706" s="520" t="str">
        <f>+_xlfn.XLOOKUP($AB706,SOLIEU!$E:$E,SOLIEU!$AG:$AG,"")</f>
        <v/>
      </c>
      <c r="I706" s="520" t="str">
        <f>+_xlfn.XLOOKUP($AB706,SOLIEU!$E:$E,SOLIEU!$AI:$AI,"")</f>
        <v/>
      </c>
      <c r="J706" s="521" t="str">
        <f t="shared" si="145"/>
        <v/>
      </c>
      <c r="K706" s="521" t="str">
        <f t="shared" si="146"/>
        <v/>
      </c>
      <c r="L706" s="520" t="str">
        <f>+_xlfn.XLOOKUP($AB706,SOLIEU!$E:$E,SOLIEU!$AA:$AA,"")</f>
        <v/>
      </c>
      <c r="M706" s="520" t="str">
        <f>+_xlfn.XLOOKUP($AB706,SOLIEU!$E:$E,SOLIEU!$AE:$AE,"")</f>
        <v/>
      </c>
      <c r="N706" s="520" t="str">
        <f>+_xlfn.XLOOKUP($AB706,SOLIEU!$E:$E,SOLIEU!$AH:$AH,"")</f>
        <v/>
      </c>
      <c r="O706" s="520" t="str">
        <f>+_xlfn.XLOOKUP($AB706,SOLIEU!$E:$E,SOLIEU!$AJ:$AJ,"")</f>
        <v/>
      </c>
      <c r="P706" s="521" t="e">
        <f t="shared" si="147"/>
        <v>#VALUE!</v>
      </c>
      <c r="Q706" s="521" t="e">
        <f t="shared" si="148"/>
        <v>#VALUE!</v>
      </c>
      <c r="R706" s="521" t="e">
        <f t="shared" si="149"/>
        <v>#VALUE!</v>
      </c>
      <c r="S706" s="521" t="e">
        <f t="shared" si="150"/>
        <v>#VALUE!</v>
      </c>
      <c r="T706" s="521" t="e">
        <f t="shared" si="151"/>
        <v>#VALUE!</v>
      </c>
      <c r="U706" s="521" t="e">
        <f t="shared" si="152"/>
        <v>#VALUE!</v>
      </c>
      <c r="V706" s="296" t="s">
        <v>46</v>
      </c>
      <c r="Y706" s="48">
        <f t="shared" si="143"/>
        <v>1</v>
      </c>
      <c r="Z706" s="48">
        <f t="shared" si="155"/>
        <v>696</v>
      </c>
      <c r="AA706" s="48" t="str">
        <f t="shared" si="153"/>
        <v>1-696-3D</v>
      </c>
      <c r="AB706" s="419" t="str">
        <f>+_xlfn.XLOOKUP(AA706,SOLIEU!B:B,SOLIEU!E:E,"")</f>
        <v/>
      </c>
      <c r="AC706" s="48"/>
    </row>
    <row r="707" spans="1:29" ht="17.399999999999999" hidden="1" customHeight="1" x14ac:dyDescent="0.3">
      <c r="A707" s="318">
        <f t="shared" si="154"/>
        <v>697</v>
      </c>
      <c r="B707" s="318" t="str">
        <f t="shared" si="144"/>
        <v/>
      </c>
      <c r="C707" s="520" t="str">
        <f>+_xlfn.XLOOKUP($AB707,SOLIEU!$E:$E,SOLIEU!$AP:$AP,"")</f>
        <v/>
      </c>
      <c r="D707" s="520" t="str">
        <f>+_xlfn.XLOOKUP($AB707,SOLIEU!$E:$E,SOLIEU!$AQ:$AQ,"")</f>
        <v/>
      </c>
      <c r="E707" s="520" t="str">
        <f>+_xlfn.XLOOKUP($AB707,SOLIEU!$E:$E,SOLIEU!$W:$W,"")</f>
        <v/>
      </c>
      <c r="F707" s="520" t="str">
        <f>+_xlfn.XLOOKUP($AB707,SOLIEU!$E:$E,SOLIEU!$Z:$Z,"")</f>
        <v/>
      </c>
      <c r="G707" s="520" t="str">
        <f>+_xlfn.XLOOKUP($AB707,SOLIEU!$E:$E,SOLIEU!$AD:$AD,"")</f>
        <v/>
      </c>
      <c r="H707" s="520" t="str">
        <f>+_xlfn.XLOOKUP($AB707,SOLIEU!$E:$E,SOLIEU!$AG:$AG,"")</f>
        <v/>
      </c>
      <c r="I707" s="520" t="str">
        <f>+_xlfn.XLOOKUP($AB707,SOLIEU!$E:$E,SOLIEU!$AI:$AI,"")</f>
        <v/>
      </c>
      <c r="J707" s="521" t="str">
        <f t="shared" si="145"/>
        <v/>
      </c>
      <c r="K707" s="521" t="str">
        <f t="shared" si="146"/>
        <v/>
      </c>
      <c r="L707" s="520" t="str">
        <f>+_xlfn.XLOOKUP($AB707,SOLIEU!$E:$E,SOLIEU!$AA:$AA,"")</f>
        <v/>
      </c>
      <c r="M707" s="520" t="str">
        <f>+_xlfn.XLOOKUP($AB707,SOLIEU!$E:$E,SOLIEU!$AE:$AE,"")</f>
        <v/>
      </c>
      <c r="N707" s="520" t="str">
        <f>+_xlfn.XLOOKUP($AB707,SOLIEU!$E:$E,SOLIEU!$AH:$AH,"")</f>
        <v/>
      </c>
      <c r="O707" s="520" t="str">
        <f>+_xlfn.XLOOKUP($AB707,SOLIEU!$E:$E,SOLIEU!$AJ:$AJ,"")</f>
        <v/>
      </c>
      <c r="P707" s="521" t="e">
        <f t="shared" si="147"/>
        <v>#VALUE!</v>
      </c>
      <c r="Q707" s="521" t="e">
        <f t="shared" si="148"/>
        <v>#VALUE!</v>
      </c>
      <c r="R707" s="521" t="e">
        <f t="shared" si="149"/>
        <v>#VALUE!</v>
      </c>
      <c r="S707" s="521" t="e">
        <f t="shared" si="150"/>
        <v>#VALUE!</v>
      </c>
      <c r="T707" s="521" t="e">
        <f t="shared" si="151"/>
        <v>#VALUE!</v>
      </c>
      <c r="U707" s="521" t="e">
        <f t="shared" si="152"/>
        <v>#VALUE!</v>
      </c>
      <c r="V707" s="296" t="s">
        <v>46</v>
      </c>
      <c r="Y707" s="48">
        <f t="shared" si="143"/>
        <v>1</v>
      </c>
      <c r="Z707" s="48">
        <f t="shared" si="155"/>
        <v>697</v>
      </c>
      <c r="AA707" s="48" t="str">
        <f t="shared" si="153"/>
        <v>1-697-3D</v>
      </c>
      <c r="AB707" s="419" t="str">
        <f>+_xlfn.XLOOKUP(AA707,SOLIEU!B:B,SOLIEU!E:E,"")</f>
        <v/>
      </c>
      <c r="AC707" s="48"/>
    </row>
    <row r="708" spans="1:29" ht="17.399999999999999" hidden="1" customHeight="1" x14ac:dyDescent="0.3">
      <c r="A708" s="318">
        <f t="shared" si="154"/>
        <v>698</v>
      </c>
      <c r="B708" s="318" t="str">
        <f t="shared" si="144"/>
        <v/>
      </c>
      <c r="C708" s="520" t="str">
        <f>+_xlfn.XLOOKUP($AB708,SOLIEU!$E:$E,SOLIEU!$AP:$AP,"")</f>
        <v/>
      </c>
      <c r="D708" s="520" t="str">
        <f>+_xlfn.XLOOKUP($AB708,SOLIEU!$E:$E,SOLIEU!$AQ:$AQ,"")</f>
        <v/>
      </c>
      <c r="E708" s="520" t="str">
        <f>+_xlfn.XLOOKUP($AB708,SOLIEU!$E:$E,SOLIEU!$W:$W,"")</f>
        <v/>
      </c>
      <c r="F708" s="520" t="str">
        <f>+_xlfn.XLOOKUP($AB708,SOLIEU!$E:$E,SOLIEU!$Z:$Z,"")</f>
        <v/>
      </c>
      <c r="G708" s="520" t="str">
        <f>+_xlfn.XLOOKUP($AB708,SOLIEU!$E:$E,SOLIEU!$AD:$AD,"")</f>
        <v/>
      </c>
      <c r="H708" s="520" t="str">
        <f>+_xlfn.XLOOKUP($AB708,SOLIEU!$E:$E,SOLIEU!$AG:$AG,"")</f>
        <v/>
      </c>
      <c r="I708" s="520" t="str">
        <f>+_xlfn.XLOOKUP($AB708,SOLIEU!$E:$E,SOLIEU!$AI:$AI,"")</f>
        <v/>
      </c>
      <c r="J708" s="521" t="str">
        <f t="shared" si="145"/>
        <v/>
      </c>
      <c r="K708" s="521" t="str">
        <f t="shared" si="146"/>
        <v/>
      </c>
      <c r="L708" s="520" t="str">
        <f>+_xlfn.XLOOKUP($AB708,SOLIEU!$E:$E,SOLIEU!$AA:$AA,"")</f>
        <v/>
      </c>
      <c r="M708" s="520" t="str">
        <f>+_xlfn.XLOOKUP($AB708,SOLIEU!$E:$E,SOLIEU!$AE:$AE,"")</f>
        <v/>
      </c>
      <c r="N708" s="520" t="str">
        <f>+_xlfn.XLOOKUP($AB708,SOLIEU!$E:$E,SOLIEU!$AH:$AH,"")</f>
        <v/>
      </c>
      <c r="O708" s="520" t="str">
        <f>+_xlfn.XLOOKUP($AB708,SOLIEU!$E:$E,SOLIEU!$AJ:$AJ,"")</f>
        <v/>
      </c>
      <c r="P708" s="521" t="e">
        <f t="shared" si="147"/>
        <v>#VALUE!</v>
      </c>
      <c r="Q708" s="521" t="e">
        <f t="shared" si="148"/>
        <v>#VALUE!</v>
      </c>
      <c r="R708" s="521" t="e">
        <f t="shared" si="149"/>
        <v>#VALUE!</v>
      </c>
      <c r="S708" s="521" t="e">
        <f t="shared" si="150"/>
        <v>#VALUE!</v>
      </c>
      <c r="T708" s="521" t="e">
        <f t="shared" si="151"/>
        <v>#VALUE!</v>
      </c>
      <c r="U708" s="521" t="e">
        <f t="shared" si="152"/>
        <v>#VALUE!</v>
      </c>
      <c r="V708" s="296" t="s">
        <v>46</v>
      </c>
      <c r="Y708" s="48">
        <f t="shared" si="143"/>
        <v>1</v>
      </c>
      <c r="Z708" s="48">
        <f t="shared" si="155"/>
        <v>698</v>
      </c>
      <c r="AA708" s="48" t="str">
        <f t="shared" si="153"/>
        <v>1-698-3D</v>
      </c>
      <c r="AB708" s="419" t="str">
        <f>+_xlfn.XLOOKUP(AA708,SOLIEU!B:B,SOLIEU!E:E,"")</f>
        <v/>
      </c>
      <c r="AC708" s="48"/>
    </row>
    <row r="709" spans="1:29" ht="17.399999999999999" hidden="1" customHeight="1" x14ac:dyDescent="0.3">
      <c r="A709" s="318">
        <f t="shared" si="154"/>
        <v>699</v>
      </c>
      <c r="B709" s="318" t="str">
        <f t="shared" si="144"/>
        <v/>
      </c>
      <c r="C709" s="520" t="str">
        <f>+_xlfn.XLOOKUP($AB709,SOLIEU!$E:$E,SOLIEU!$AP:$AP,"")</f>
        <v/>
      </c>
      <c r="D709" s="520" t="str">
        <f>+_xlfn.XLOOKUP($AB709,SOLIEU!$E:$E,SOLIEU!$AQ:$AQ,"")</f>
        <v/>
      </c>
      <c r="E709" s="520" t="str">
        <f>+_xlfn.XLOOKUP($AB709,SOLIEU!$E:$E,SOLIEU!$W:$W,"")</f>
        <v/>
      </c>
      <c r="F709" s="520" t="str">
        <f>+_xlfn.XLOOKUP($AB709,SOLIEU!$E:$E,SOLIEU!$Z:$Z,"")</f>
        <v/>
      </c>
      <c r="G709" s="520" t="str">
        <f>+_xlfn.XLOOKUP($AB709,SOLIEU!$E:$E,SOLIEU!$AD:$AD,"")</f>
        <v/>
      </c>
      <c r="H709" s="520" t="str">
        <f>+_xlfn.XLOOKUP($AB709,SOLIEU!$E:$E,SOLIEU!$AG:$AG,"")</f>
        <v/>
      </c>
      <c r="I709" s="520" t="str">
        <f>+_xlfn.XLOOKUP($AB709,SOLIEU!$E:$E,SOLIEU!$AI:$AI,"")</f>
        <v/>
      </c>
      <c r="J709" s="521" t="str">
        <f t="shared" si="145"/>
        <v/>
      </c>
      <c r="K709" s="521" t="str">
        <f t="shared" si="146"/>
        <v/>
      </c>
      <c r="L709" s="520" t="str">
        <f>+_xlfn.XLOOKUP($AB709,SOLIEU!$E:$E,SOLIEU!$AA:$AA,"")</f>
        <v/>
      </c>
      <c r="M709" s="520" t="str">
        <f>+_xlfn.XLOOKUP($AB709,SOLIEU!$E:$E,SOLIEU!$AE:$AE,"")</f>
        <v/>
      </c>
      <c r="N709" s="520" t="str">
        <f>+_xlfn.XLOOKUP($AB709,SOLIEU!$E:$E,SOLIEU!$AH:$AH,"")</f>
        <v/>
      </c>
      <c r="O709" s="520" t="str">
        <f>+_xlfn.XLOOKUP($AB709,SOLIEU!$E:$E,SOLIEU!$AJ:$AJ,"")</f>
        <v/>
      </c>
      <c r="P709" s="521" t="e">
        <f t="shared" si="147"/>
        <v>#VALUE!</v>
      </c>
      <c r="Q709" s="521" t="e">
        <f t="shared" si="148"/>
        <v>#VALUE!</v>
      </c>
      <c r="R709" s="521" t="e">
        <f t="shared" si="149"/>
        <v>#VALUE!</v>
      </c>
      <c r="S709" s="521" t="e">
        <f t="shared" si="150"/>
        <v>#VALUE!</v>
      </c>
      <c r="T709" s="521" t="e">
        <f t="shared" si="151"/>
        <v>#VALUE!</v>
      </c>
      <c r="U709" s="521" t="e">
        <f t="shared" si="152"/>
        <v>#VALUE!</v>
      </c>
      <c r="V709" s="296" t="s">
        <v>46</v>
      </c>
      <c r="Y709" s="48">
        <f t="shared" si="143"/>
        <v>1</v>
      </c>
      <c r="Z709" s="48">
        <f t="shared" si="155"/>
        <v>699</v>
      </c>
      <c r="AA709" s="48" t="str">
        <f t="shared" si="153"/>
        <v>1-699-3D</v>
      </c>
      <c r="AB709" s="419" t="str">
        <f>+_xlfn.XLOOKUP(AA709,SOLIEU!B:B,SOLIEU!E:E,"")</f>
        <v/>
      </c>
      <c r="AC709" s="48"/>
    </row>
    <row r="710" spans="1:29" ht="17.399999999999999" hidden="1" customHeight="1" x14ac:dyDescent="0.3">
      <c r="A710" s="318">
        <f t="shared" si="154"/>
        <v>700</v>
      </c>
      <c r="B710" s="318" t="str">
        <f t="shared" si="144"/>
        <v/>
      </c>
      <c r="C710" s="520" t="str">
        <f>+_xlfn.XLOOKUP($AB710,SOLIEU!$E:$E,SOLIEU!$AP:$AP,"")</f>
        <v/>
      </c>
      <c r="D710" s="520" t="str">
        <f>+_xlfn.XLOOKUP($AB710,SOLIEU!$E:$E,SOLIEU!$AQ:$AQ,"")</f>
        <v/>
      </c>
      <c r="E710" s="520" t="str">
        <f>+_xlfn.XLOOKUP($AB710,SOLIEU!$E:$E,SOLIEU!$W:$W,"")</f>
        <v/>
      </c>
      <c r="F710" s="520" t="str">
        <f>+_xlfn.XLOOKUP($AB710,SOLIEU!$E:$E,SOLIEU!$Z:$Z,"")</f>
        <v/>
      </c>
      <c r="G710" s="520" t="str">
        <f>+_xlfn.XLOOKUP($AB710,SOLIEU!$E:$E,SOLIEU!$AD:$AD,"")</f>
        <v/>
      </c>
      <c r="H710" s="520" t="str">
        <f>+_xlfn.XLOOKUP($AB710,SOLIEU!$E:$E,SOLIEU!$AG:$AG,"")</f>
        <v/>
      </c>
      <c r="I710" s="520" t="str">
        <f>+_xlfn.XLOOKUP($AB710,SOLIEU!$E:$E,SOLIEU!$AI:$AI,"")</f>
        <v/>
      </c>
      <c r="J710" s="521" t="str">
        <f t="shared" si="145"/>
        <v/>
      </c>
      <c r="K710" s="521" t="str">
        <f t="shared" si="146"/>
        <v/>
      </c>
      <c r="L710" s="520" t="str">
        <f>+_xlfn.XLOOKUP($AB710,SOLIEU!$E:$E,SOLIEU!$AA:$AA,"")</f>
        <v/>
      </c>
      <c r="M710" s="520" t="str">
        <f>+_xlfn.XLOOKUP($AB710,SOLIEU!$E:$E,SOLIEU!$AE:$AE,"")</f>
        <v/>
      </c>
      <c r="N710" s="520" t="str">
        <f>+_xlfn.XLOOKUP($AB710,SOLIEU!$E:$E,SOLIEU!$AH:$AH,"")</f>
        <v/>
      </c>
      <c r="O710" s="520" t="str">
        <f>+_xlfn.XLOOKUP($AB710,SOLIEU!$E:$E,SOLIEU!$AJ:$AJ,"")</f>
        <v/>
      </c>
      <c r="P710" s="521" t="e">
        <f t="shared" si="147"/>
        <v>#VALUE!</v>
      </c>
      <c r="Q710" s="521" t="e">
        <f t="shared" si="148"/>
        <v>#VALUE!</v>
      </c>
      <c r="R710" s="521" t="e">
        <f t="shared" si="149"/>
        <v>#VALUE!</v>
      </c>
      <c r="S710" s="521" t="e">
        <f t="shared" si="150"/>
        <v>#VALUE!</v>
      </c>
      <c r="T710" s="521" t="e">
        <f t="shared" si="151"/>
        <v>#VALUE!</v>
      </c>
      <c r="U710" s="521" t="e">
        <f t="shared" si="152"/>
        <v>#VALUE!</v>
      </c>
      <c r="V710" s="296" t="s">
        <v>46</v>
      </c>
      <c r="Y710" s="48">
        <f t="shared" si="143"/>
        <v>1</v>
      </c>
      <c r="Z710" s="48">
        <f t="shared" si="155"/>
        <v>700</v>
      </c>
      <c r="AA710" s="48" t="str">
        <f t="shared" si="153"/>
        <v>1-700-3D</v>
      </c>
      <c r="AB710" s="419" t="str">
        <f>+_xlfn.XLOOKUP(AA710,SOLIEU!B:B,SOLIEU!E:E,"")</f>
        <v/>
      </c>
      <c r="AC710" s="48"/>
    </row>
    <row r="711" spans="1:29" ht="17.399999999999999" hidden="1" customHeight="1" x14ac:dyDescent="0.3">
      <c r="A711" s="318">
        <f t="shared" si="154"/>
        <v>701</v>
      </c>
      <c r="B711" s="318" t="str">
        <f t="shared" si="144"/>
        <v/>
      </c>
      <c r="C711" s="520" t="str">
        <f>+_xlfn.XLOOKUP($AB711,SOLIEU!$E:$E,SOLIEU!$AP:$AP,"")</f>
        <v/>
      </c>
      <c r="D711" s="520" t="str">
        <f>+_xlfn.XLOOKUP($AB711,SOLIEU!$E:$E,SOLIEU!$AQ:$AQ,"")</f>
        <v/>
      </c>
      <c r="E711" s="520" t="str">
        <f>+_xlfn.XLOOKUP($AB711,SOLIEU!$E:$E,SOLIEU!$W:$W,"")</f>
        <v/>
      </c>
      <c r="F711" s="520" t="str">
        <f>+_xlfn.XLOOKUP($AB711,SOLIEU!$E:$E,SOLIEU!$Z:$Z,"")</f>
        <v/>
      </c>
      <c r="G711" s="520" t="str">
        <f>+_xlfn.XLOOKUP($AB711,SOLIEU!$E:$E,SOLIEU!$AD:$AD,"")</f>
        <v/>
      </c>
      <c r="H711" s="520" t="str">
        <f>+_xlfn.XLOOKUP($AB711,SOLIEU!$E:$E,SOLIEU!$AG:$AG,"")</f>
        <v/>
      </c>
      <c r="I711" s="520" t="str">
        <f>+_xlfn.XLOOKUP($AB711,SOLIEU!$E:$E,SOLIEU!$AI:$AI,"")</f>
        <v/>
      </c>
      <c r="J711" s="521" t="str">
        <f t="shared" si="145"/>
        <v/>
      </c>
      <c r="K711" s="521" t="str">
        <f t="shared" si="146"/>
        <v/>
      </c>
      <c r="L711" s="520" t="str">
        <f>+_xlfn.XLOOKUP($AB711,SOLIEU!$E:$E,SOLIEU!$AA:$AA,"")</f>
        <v/>
      </c>
      <c r="M711" s="520" t="str">
        <f>+_xlfn.XLOOKUP($AB711,SOLIEU!$E:$E,SOLIEU!$AE:$AE,"")</f>
        <v/>
      </c>
      <c r="N711" s="520" t="str">
        <f>+_xlfn.XLOOKUP($AB711,SOLIEU!$E:$E,SOLIEU!$AH:$AH,"")</f>
        <v/>
      </c>
      <c r="O711" s="520" t="str">
        <f>+_xlfn.XLOOKUP($AB711,SOLIEU!$E:$E,SOLIEU!$AJ:$AJ,"")</f>
        <v/>
      </c>
      <c r="P711" s="521" t="e">
        <f t="shared" si="147"/>
        <v>#VALUE!</v>
      </c>
      <c r="Q711" s="521" t="e">
        <f t="shared" si="148"/>
        <v>#VALUE!</v>
      </c>
      <c r="R711" s="521" t="e">
        <f t="shared" si="149"/>
        <v>#VALUE!</v>
      </c>
      <c r="S711" s="521" t="e">
        <f t="shared" si="150"/>
        <v>#VALUE!</v>
      </c>
      <c r="T711" s="521" t="e">
        <f t="shared" si="151"/>
        <v>#VALUE!</v>
      </c>
      <c r="U711" s="521" t="e">
        <f t="shared" si="152"/>
        <v>#VALUE!</v>
      </c>
      <c r="V711" s="296" t="s">
        <v>46</v>
      </c>
      <c r="Y711" s="48">
        <f t="shared" si="143"/>
        <v>1</v>
      </c>
      <c r="Z711" s="48">
        <f t="shared" si="155"/>
        <v>701</v>
      </c>
      <c r="AA711" s="48" t="str">
        <f t="shared" si="153"/>
        <v>1-701-3D</v>
      </c>
      <c r="AB711" s="419" t="str">
        <f>+_xlfn.XLOOKUP(AA711,SOLIEU!B:B,SOLIEU!E:E,"")</f>
        <v/>
      </c>
      <c r="AC711" s="48"/>
    </row>
    <row r="712" spans="1:29" ht="17.399999999999999" hidden="1" customHeight="1" x14ac:dyDescent="0.3">
      <c r="A712" s="318">
        <f t="shared" si="154"/>
        <v>702</v>
      </c>
      <c r="B712" s="318" t="str">
        <f t="shared" si="144"/>
        <v/>
      </c>
      <c r="C712" s="520" t="str">
        <f>+_xlfn.XLOOKUP($AB712,SOLIEU!$E:$E,SOLIEU!$AP:$AP,"")</f>
        <v/>
      </c>
      <c r="D712" s="520" t="str">
        <f>+_xlfn.XLOOKUP($AB712,SOLIEU!$E:$E,SOLIEU!$AQ:$AQ,"")</f>
        <v/>
      </c>
      <c r="E712" s="520" t="str">
        <f>+_xlfn.XLOOKUP($AB712,SOLIEU!$E:$E,SOLIEU!$W:$W,"")</f>
        <v/>
      </c>
      <c r="F712" s="520" t="str">
        <f>+_xlfn.XLOOKUP($AB712,SOLIEU!$E:$E,SOLIEU!$Z:$Z,"")</f>
        <v/>
      </c>
      <c r="G712" s="520" t="str">
        <f>+_xlfn.XLOOKUP($AB712,SOLIEU!$E:$E,SOLIEU!$AD:$AD,"")</f>
        <v/>
      </c>
      <c r="H712" s="520" t="str">
        <f>+_xlfn.XLOOKUP($AB712,SOLIEU!$E:$E,SOLIEU!$AG:$AG,"")</f>
        <v/>
      </c>
      <c r="I712" s="520" t="str">
        <f>+_xlfn.XLOOKUP($AB712,SOLIEU!$E:$E,SOLIEU!$AI:$AI,"")</f>
        <v/>
      </c>
      <c r="J712" s="521" t="str">
        <f t="shared" si="145"/>
        <v/>
      </c>
      <c r="K712" s="521" t="str">
        <f t="shared" si="146"/>
        <v/>
      </c>
      <c r="L712" s="520" t="str">
        <f>+_xlfn.XLOOKUP($AB712,SOLIEU!$E:$E,SOLIEU!$AA:$AA,"")</f>
        <v/>
      </c>
      <c r="M712" s="520" t="str">
        <f>+_xlfn.XLOOKUP($AB712,SOLIEU!$E:$E,SOLIEU!$AE:$AE,"")</f>
        <v/>
      </c>
      <c r="N712" s="520" t="str">
        <f>+_xlfn.XLOOKUP($AB712,SOLIEU!$E:$E,SOLIEU!$AH:$AH,"")</f>
        <v/>
      </c>
      <c r="O712" s="520" t="str">
        <f>+_xlfn.XLOOKUP($AB712,SOLIEU!$E:$E,SOLIEU!$AJ:$AJ,"")</f>
        <v/>
      </c>
      <c r="P712" s="521" t="e">
        <f t="shared" si="147"/>
        <v>#VALUE!</v>
      </c>
      <c r="Q712" s="521" t="e">
        <f t="shared" si="148"/>
        <v>#VALUE!</v>
      </c>
      <c r="R712" s="521" t="e">
        <f t="shared" si="149"/>
        <v>#VALUE!</v>
      </c>
      <c r="S712" s="521" t="e">
        <f t="shared" si="150"/>
        <v>#VALUE!</v>
      </c>
      <c r="T712" s="521" t="e">
        <f t="shared" si="151"/>
        <v>#VALUE!</v>
      </c>
      <c r="U712" s="521" t="e">
        <f t="shared" si="152"/>
        <v>#VALUE!</v>
      </c>
      <c r="V712" s="296" t="s">
        <v>46</v>
      </c>
      <c r="Y712" s="48">
        <f t="shared" si="143"/>
        <v>1</v>
      </c>
      <c r="Z712" s="48">
        <f t="shared" si="155"/>
        <v>702</v>
      </c>
      <c r="AA712" s="48" t="str">
        <f t="shared" si="153"/>
        <v>1-702-3D</v>
      </c>
      <c r="AB712" s="419" t="str">
        <f>+_xlfn.XLOOKUP(AA712,SOLIEU!B:B,SOLIEU!E:E,"")</f>
        <v/>
      </c>
      <c r="AC712" s="48"/>
    </row>
    <row r="713" spans="1:29" ht="17.399999999999999" hidden="1" customHeight="1" x14ac:dyDescent="0.3">
      <c r="A713" s="318">
        <f t="shared" si="154"/>
        <v>703</v>
      </c>
      <c r="B713" s="318" t="str">
        <f t="shared" si="144"/>
        <v/>
      </c>
      <c r="C713" s="520" t="str">
        <f>+_xlfn.XLOOKUP($AB713,SOLIEU!$E:$E,SOLIEU!$AP:$AP,"")</f>
        <v/>
      </c>
      <c r="D713" s="520" t="str">
        <f>+_xlfn.XLOOKUP($AB713,SOLIEU!$E:$E,SOLIEU!$AQ:$AQ,"")</f>
        <v/>
      </c>
      <c r="E713" s="520" t="str">
        <f>+_xlfn.XLOOKUP($AB713,SOLIEU!$E:$E,SOLIEU!$W:$W,"")</f>
        <v/>
      </c>
      <c r="F713" s="520" t="str">
        <f>+_xlfn.XLOOKUP($AB713,SOLIEU!$E:$E,SOLIEU!$Z:$Z,"")</f>
        <v/>
      </c>
      <c r="G713" s="520" t="str">
        <f>+_xlfn.XLOOKUP($AB713,SOLIEU!$E:$E,SOLIEU!$AD:$AD,"")</f>
        <v/>
      </c>
      <c r="H713" s="520" t="str">
        <f>+_xlfn.XLOOKUP($AB713,SOLIEU!$E:$E,SOLIEU!$AG:$AG,"")</f>
        <v/>
      </c>
      <c r="I713" s="520" t="str">
        <f>+_xlfn.XLOOKUP($AB713,SOLIEU!$E:$E,SOLIEU!$AI:$AI,"")</f>
        <v/>
      </c>
      <c r="J713" s="521" t="str">
        <f t="shared" si="145"/>
        <v/>
      </c>
      <c r="K713" s="521" t="str">
        <f t="shared" si="146"/>
        <v/>
      </c>
      <c r="L713" s="520" t="str">
        <f>+_xlfn.XLOOKUP($AB713,SOLIEU!$E:$E,SOLIEU!$AA:$AA,"")</f>
        <v/>
      </c>
      <c r="M713" s="520" t="str">
        <f>+_xlfn.XLOOKUP($AB713,SOLIEU!$E:$E,SOLIEU!$AE:$AE,"")</f>
        <v/>
      </c>
      <c r="N713" s="520" t="str">
        <f>+_xlfn.XLOOKUP($AB713,SOLIEU!$E:$E,SOLIEU!$AH:$AH,"")</f>
        <v/>
      </c>
      <c r="O713" s="520" t="str">
        <f>+_xlfn.XLOOKUP($AB713,SOLIEU!$E:$E,SOLIEU!$AJ:$AJ,"")</f>
        <v/>
      </c>
      <c r="P713" s="521" t="e">
        <f t="shared" si="147"/>
        <v>#VALUE!</v>
      </c>
      <c r="Q713" s="521" t="e">
        <f t="shared" si="148"/>
        <v>#VALUE!</v>
      </c>
      <c r="R713" s="521" t="e">
        <f t="shared" si="149"/>
        <v>#VALUE!</v>
      </c>
      <c r="S713" s="521" t="e">
        <f t="shared" si="150"/>
        <v>#VALUE!</v>
      </c>
      <c r="T713" s="521" t="e">
        <f t="shared" si="151"/>
        <v>#VALUE!</v>
      </c>
      <c r="U713" s="521" t="e">
        <f t="shared" si="152"/>
        <v>#VALUE!</v>
      </c>
      <c r="V713" s="296" t="s">
        <v>46</v>
      </c>
      <c r="Y713" s="48">
        <f t="shared" si="143"/>
        <v>1</v>
      </c>
      <c r="Z713" s="48">
        <f t="shared" si="155"/>
        <v>703</v>
      </c>
      <c r="AA713" s="48" t="str">
        <f t="shared" si="153"/>
        <v>1-703-3D</v>
      </c>
      <c r="AB713" s="419" t="str">
        <f>+_xlfn.XLOOKUP(AA713,SOLIEU!B:B,SOLIEU!E:E,"")</f>
        <v/>
      </c>
      <c r="AC713" s="48"/>
    </row>
    <row r="714" spans="1:29" ht="17.399999999999999" hidden="1" customHeight="1" x14ac:dyDescent="0.3">
      <c r="A714" s="318">
        <f t="shared" si="154"/>
        <v>704</v>
      </c>
      <c r="B714" s="318" t="str">
        <f t="shared" si="144"/>
        <v/>
      </c>
      <c r="C714" s="520" t="str">
        <f>+_xlfn.XLOOKUP($AB714,SOLIEU!$E:$E,SOLIEU!$AP:$AP,"")</f>
        <v/>
      </c>
      <c r="D714" s="520" t="str">
        <f>+_xlfn.XLOOKUP($AB714,SOLIEU!$E:$E,SOLIEU!$AQ:$AQ,"")</f>
        <v/>
      </c>
      <c r="E714" s="520" t="str">
        <f>+_xlfn.XLOOKUP($AB714,SOLIEU!$E:$E,SOLIEU!$W:$W,"")</f>
        <v/>
      </c>
      <c r="F714" s="520" t="str">
        <f>+_xlfn.XLOOKUP($AB714,SOLIEU!$E:$E,SOLIEU!$Z:$Z,"")</f>
        <v/>
      </c>
      <c r="G714" s="520" t="str">
        <f>+_xlfn.XLOOKUP($AB714,SOLIEU!$E:$E,SOLIEU!$AD:$AD,"")</f>
        <v/>
      </c>
      <c r="H714" s="520" t="str">
        <f>+_xlfn.XLOOKUP($AB714,SOLIEU!$E:$E,SOLIEU!$AG:$AG,"")</f>
        <v/>
      </c>
      <c r="I714" s="520" t="str">
        <f>+_xlfn.XLOOKUP($AB714,SOLIEU!$E:$E,SOLIEU!$AI:$AI,"")</f>
        <v/>
      </c>
      <c r="J714" s="521" t="str">
        <f t="shared" si="145"/>
        <v/>
      </c>
      <c r="K714" s="521" t="str">
        <f t="shared" si="146"/>
        <v/>
      </c>
      <c r="L714" s="520" t="str">
        <f>+_xlfn.XLOOKUP($AB714,SOLIEU!$E:$E,SOLIEU!$AA:$AA,"")</f>
        <v/>
      </c>
      <c r="M714" s="520" t="str">
        <f>+_xlfn.XLOOKUP($AB714,SOLIEU!$E:$E,SOLIEU!$AE:$AE,"")</f>
        <v/>
      </c>
      <c r="N714" s="520" t="str">
        <f>+_xlfn.XLOOKUP($AB714,SOLIEU!$E:$E,SOLIEU!$AH:$AH,"")</f>
        <v/>
      </c>
      <c r="O714" s="520" t="str">
        <f>+_xlfn.XLOOKUP($AB714,SOLIEU!$E:$E,SOLIEU!$AJ:$AJ,"")</f>
        <v/>
      </c>
      <c r="P714" s="521" t="e">
        <f t="shared" si="147"/>
        <v>#VALUE!</v>
      </c>
      <c r="Q714" s="521" t="e">
        <f t="shared" si="148"/>
        <v>#VALUE!</v>
      </c>
      <c r="R714" s="521" t="e">
        <f t="shared" si="149"/>
        <v>#VALUE!</v>
      </c>
      <c r="S714" s="521" t="e">
        <f t="shared" si="150"/>
        <v>#VALUE!</v>
      </c>
      <c r="T714" s="521" t="e">
        <f t="shared" si="151"/>
        <v>#VALUE!</v>
      </c>
      <c r="U714" s="521" t="e">
        <f t="shared" si="152"/>
        <v>#VALUE!</v>
      </c>
      <c r="V714" s="296" t="s">
        <v>46</v>
      </c>
      <c r="Y714" s="48">
        <f t="shared" si="143"/>
        <v>1</v>
      </c>
      <c r="Z714" s="48">
        <f t="shared" si="155"/>
        <v>704</v>
      </c>
      <c r="AA714" s="48" t="str">
        <f t="shared" si="153"/>
        <v>1-704-3D</v>
      </c>
      <c r="AB714" s="419" t="str">
        <f>+_xlfn.XLOOKUP(AA714,SOLIEU!B:B,SOLIEU!E:E,"")</f>
        <v/>
      </c>
      <c r="AC714" s="48"/>
    </row>
    <row r="715" spans="1:29" ht="17.399999999999999" hidden="1" customHeight="1" x14ac:dyDescent="0.3">
      <c r="A715" s="318">
        <f t="shared" si="154"/>
        <v>705</v>
      </c>
      <c r="B715" s="318" t="str">
        <f t="shared" si="144"/>
        <v/>
      </c>
      <c r="C715" s="520" t="str">
        <f>+_xlfn.XLOOKUP($AB715,SOLIEU!$E:$E,SOLIEU!$AP:$AP,"")</f>
        <v/>
      </c>
      <c r="D715" s="520" t="str">
        <f>+_xlfn.XLOOKUP($AB715,SOLIEU!$E:$E,SOLIEU!$AQ:$AQ,"")</f>
        <v/>
      </c>
      <c r="E715" s="520" t="str">
        <f>+_xlfn.XLOOKUP($AB715,SOLIEU!$E:$E,SOLIEU!$W:$W,"")</f>
        <v/>
      </c>
      <c r="F715" s="520" t="str">
        <f>+_xlfn.XLOOKUP($AB715,SOLIEU!$E:$E,SOLIEU!$Z:$Z,"")</f>
        <v/>
      </c>
      <c r="G715" s="520" t="str">
        <f>+_xlfn.XLOOKUP($AB715,SOLIEU!$E:$E,SOLIEU!$AD:$AD,"")</f>
        <v/>
      </c>
      <c r="H715" s="520" t="str">
        <f>+_xlfn.XLOOKUP($AB715,SOLIEU!$E:$E,SOLIEU!$AG:$AG,"")</f>
        <v/>
      </c>
      <c r="I715" s="520" t="str">
        <f>+_xlfn.XLOOKUP($AB715,SOLIEU!$E:$E,SOLIEU!$AI:$AI,"")</f>
        <v/>
      </c>
      <c r="J715" s="521" t="str">
        <f t="shared" si="145"/>
        <v/>
      </c>
      <c r="K715" s="521" t="str">
        <f t="shared" si="146"/>
        <v/>
      </c>
      <c r="L715" s="520" t="str">
        <f>+_xlfn.XLOOKUP($AB715,SOLIEU!$E:$E,SOLIEU!$AA:$AA,"")</f>
        <v/>
      </c>
      <c r="M715" s="520" t="str">
        <f>+_xlfn.XLOOKUP($AB715,SOLIEU!$E:$E,SOLIEU!$AE:$AE,"")</f>
        <v/>
      </c>
      <c r="N715" s="520" t="str">
        <f>+_xlfn.XLOOKUP($AB715,SOLIEU!$E:$E,SOLIEU!$AH:$AH,"")</f>
        <v/>
      </c>
      <c r="O715" s="520" t="str">
        <f>+_xlfn.XLOOKUP($AB715,SOLIEU!$E:$E,SOLIEU!$AJ:$AJ,"")</f>
        <v/>
      </c>
      <c r="P715" s="521" t="e">
        <f t="shared" si="147"/>
        <v>#VALUE!</v>
      </c>
      <c r="Q715" s="521" t="e">
        <f t="shared" si="148"/>
        <v>#VALUE!</v>
      </c>
      <c r="R715" s="521" t="e">
        <f t="shared" si="149"/>
        <v>#VALUE!</v>
      </c>
      <c r="S715" s="521" t="e">
        <f t="shared" si="150"/>
        <v>#VALUE!</v>
      </c>
      <c r="T715" s="521" t="e">
        <f t="shared" si="151"/>
        <v>#VALUE!</v>
      </c>
      <c r="U715" s="521" t="e">
        <f t="shared" si="152"/>
        <v>#VALUE!</v>
      </c>
      <c r="V715" s="296" t="s">
        <v>46</v>
      </c>
      <c r="Y715" s="48">
        <f t="shared" si="143"/>
        <v>1</v>
      </c>
      <c r="Z715" s="48">
        <f t="shared" si="155"/>
        <v>705</v>
      </c>
      <c r="AA715" s="48" t="str">
        <f t="shared" si="153"/>
        <v>1-705-3D</v>
      </c>
      <c r="AB715" s="419" t="str">
        <f>+_xlfn.XLOOKUP(AA715,SOLIEU!B:B,SOLIEU!E:E,"")</f>
        <v/>
      </c>
      <c r="AC715" s="48"/>
    </row>
    <row r="716" spans="1:29" ht="17.399999999999999" hidden="1" customHeight="1" x14ac:dyDescent="0.3">
      <c r="A716" s="318">
        <f t="shared" si="154"/>
        <v>706</v>
      </c>
      <c r="B716" s="318" t="str">
        <f t="shared" si="144"/>
        <v/>
      </c>
      <c r="C716" s="520" t="str">
        <f>+_xlfn.XLOOKUP($AB716,SOLIEU!$E:$E,SOLIEU!$AP:$AP,"")</f>
        <v/>
      </c>
      <c r="D716" s="520" t="str">
        <f>+_xlfn.XLOOKUP($AB716,SOLIEU!$E:$E,SOLIEU!$AQ:$AQ,"")</f>
        <v/>
      </c>
      <c r="E716" s="520" t="str">
        <f>+_xlfn.XLOOKUP($AB716,SOLIEU!$E:$E,SOLIEU!$W:$W,"")</f>
        <v/>
      </c>
      <c r="F716" s="520" t="str">
        <f>+_xlfn.XLOOKUP($AB716,SOLIEU!$E:$E,SOLIEU!$Z:$Z,"")</f>
        <v/>
      </c>
      <c r="G716" s="520" t="str">
        <f>+_xlfn.XLOOKUP($AB716,SOLIEU!$E:$E,SOLIEU!$AD:$AD,"")</f>
        <v/>
      </c>
      <c r="H716" s="520" t="str">
        <f>+_xlfn.XLOOKUP($AB716,SOLIEU!$E:$E,SOLIEU!$AG:$AG,"")</f>
        <v/>
      </c>
      <c r="I716" s="520" t="str">
        <f>+_xlfn.XLOOKUP($AB716,SOLIEU!$E:$E,SOLIEU!$AI:$AI,"")</f>
        <v/>
      </c>
      <c r="J716" s="521" t="str">
        <f t="shared" si="145"/>
        <v/>
      </c>
      <c r="K716" s="521" t="str">
        <f t="shared" si="146"/>
        <v/>
      </c>
      <c r="L716" s="520" t="str">
        <f>+_xlfn.XLOOKUP($AB716,SOLIEU!$E:$E,SOLIEU!$AA:$AA,"")</f>
        <v/>
      </c>
      <c r="M716" s="520" t="str">
        <f>+_xlfn.XLOOKUP($AB716,SOLIEU!$E:$E,SOLIEU!$AE:$AE,"")</f>
        <v/>
      </c>
      <c r="N716" s="520" t="str">
        <f>+_xlfn.XLOOKUP($AB716,SOLIEU!$E:$E,SOLIEU!$AH:$AH,"")</f>
        <v/>
      </c>
      <c r="O716" s="520" t="str">
        <f>+_xlfn.XLOOKUP($AB716,SOLIEU!$E:$E,SOLIEU!$AJ:$AJ,"")</f>
        <v/>
      </c>
      <c r="P716" s="521" t="e">
        <f t="shared" si="147"/>
        <v>#VALUE!</v>
      </c>
      <c r="Q716" s="521" t="e">
        <f t="shared" si="148"/>
        <v>#VALUE!</v>
      </c>
      <c r="R716" s="521" t="e">
        <f t="shared" si="149"/>
        <v>#VALUE!</v>
      </c>
      <c r="S716" s="521" t="e">
        <f t="shared" si="150"/>
        <v>#VALUE!</v>
      </c>
      <c r="T716" s="521" t="e">
        <f t="shared" si="151"/>
        <v>#VALUE!</v>
      </c>
      <c r="U716" s="521" t="e">
        <f t="shared" si="152"/>
        <v>#VALUE!</v>
      </c>
      <c r="V716" s="296" t="s">
        <v>46</v>
      </c>
      <c r="Y716" s="48">
        <f t="shared" ref="Y716:Y779" si="156">+$AA$2</f>
        <v>1</v>
      </c>
      <c r="Z716" s="48">
        <f t="shared" si="155"/>
        <v>706</v>
      </c>
      <c r="AA716" s="48" t="str">
        <f t="shared" si="153"/>
        <v>1-706-3D</v>
      </c>
      <c r="AB716" s="419" t="str">
        <f>+_xlfn.XLOOKUP(AA716,SOLIEU!B:B,SOLIEU!E:E,"")</f>
        <v/>
      </c>
      <c r="AC716" s="48"/>
    </row>
    <row r="717" spans="1:29" ht="17.399999999999999" hidden="1" customHeight="1" x14ac:dyDescent="0.3">
      <c r="A717" s="318">
        <f t="shared" si="154"/>
        <v>707</v>
      </c>
      <c r="B717" s="318" t="str">
        <f t="shared" si="144"/>
        <v/>
      </c>
      <c r="C717" s="520" t="str">
        <f>+_xlfn.XLOOKUP($AB717,SOLIEU!$E:$E,SOLIEU!$AP:$AP,"")</f>
        <v/>
      </c>
      <c r="D717" s="520" t="str">
        <f>+_xlfn.XLOOKUP($AB717,SOLIEU!$E:$E,SOLIEU!$AQ:$AQ,"")</f>
        <v/>
      </c>
      <c r="E717" s="520" t="str">
        <f>+_xlfn.XLOOKUP($AB717,SOLIEU!$E:$E,SOLIEU!$W:$W,"")</f>
        <v/>
      </c>
      <c r="F717" s="520" t="str">
        <f>+_xlfn.XLOOKUP($AB717,SOLIEU!$E:$E,SOLIEU!$Z:$Z,"")</f>
        <v/>
      </c>
      <c r="G717" s="520" t="str">
        <f>+_xlfn.XLOOKUP($AB717,SOLIEU!$E:$E,SOLIEU!$AD:$AD,"")</f>
        <v/>
      </c>
      <c r="H717" s="520" t="str">
        <f>+_xlfn.XLOOKUP($AB717,SOLIEU!$E:$E,SOLIEU!$AG:$AG,"")</f>
        <v/>
      </c>
      <c r="I717" s="520" t="str">
        <f>+_xlfn.XLOOKUP($AB717,SOLIEU!$E:$E,SOLIEU!$AI:$AI,"")</f>
        <v/>
      </c>
      <c r="J717" s="521" t="str">
        <f t="shared" si="145"/>
        <v/>
      </c>
      <c r="K717" s="521" t="str">
        <f t="shared" si="146"/>
        <v/>
      </c>
      <c r="L717" s="520" t="str">
        <f>+_xlfn.XLOOKUP($AB717,SOLIEU!$E:$E,SOLIEU!$AA:$AA,"")</f>
        <v/>
      </c>
      <c r="M717" s="520" t="str">
        <f>+_xlfn.XLOOKUP($AB717,SOLIEU!$E:$E,SOLIEU!$AE:$AE,"")</f>
        <v/>
      </c>
      <c r="N717" s="520" t="str">
        <f>+_xlfn.XLOOKUP($AB717,SOLIEU!$E:$E,SOLIEU!$AH:$AH,"")</f>
        <v/>
      </c>
      <c r="O717" s="520" t="str">
        <f>+_xlfn.XLOOKUP($AB717,SOLIEU!$E:$E,SOLIEU!$AJ:$AJ,"")</f>
        <v/>
      </c>
      <c r="P717" s="521" t="e">
        <f t="shared" si="147"/>
        <v>#VALUE!</v>
      </c>
      <c r="Q717" s="521" t="e">
        <f t="shared" si="148"/>
        <v>#VALUE!</v>
      </c>
      <c r="R717" s="521" t="e">
        <f t="shared" si="149"/>
        <v>#VALUE!</v>
      </c>
      <c r="S717" s="521" t="e">
        <f t="shared" si="150"/>
        <v>#VALUE!</v>
      </c>
      <c r="T717" s="521" t="e">
        <f t="shared" si="151"/>
        <v>#VALUE!</v>
      </c>
      <c r="U717" s="521" t="e">
        <f t="shared" si="152"/>
        <v>#VALUE!</v>
      </c>
      <c r="V717" s="296" t="s">
        <v>46</v>
      </c>
      <c r="Y717" s="48">
        <f t="shared" si="156"/>
        <v>1</v>
      </c>
      <c r="Z717" s="48">
        <f t="shared" si="155"/>
        <v>707</v>
      </c>
      <c r="AA717" s="48" t="str">
        <f t="shared" si="153"/>
        <v>1-707-3D</v>
      </c>
      <c r="AB717" s="419" t="str">
        <f>+_xlfn.XLOOKUP(AA717,SOLIEU!B:B,SOLIEU!E:E,"")</f>
        <v/>
      </c>
      <c r="AC717" s="48"/>
    </row>
    <row r="718" spans="1:29" ht="17.399999999999999" hidden="1" customHeight="1" x14ac:dyDescent="0.3">
      <c r="A718" s="318">
        <f t="shared" si="154"/>
        <v>708</v>
      </c>
      <c r="B718" s="318" t="str">
        <f t="shared" si="144"/>
        <v/>
      </c>
      <c r="C718" s="520" t="str">
        <f>+_xlfn.XLOOKUP($AB718,SOLIEU!$E:$E,SOLIEU!$AP:$AP,"")</f>
        <v/>
      </c>
      <c r="D718" s="520" t="str">
        <f>+_xlfn.XLOOKUP($AB718,SOLIEU!$E:$E,SOLIEU!$AQ:$AQ,"")</f>
        <v/>
      </c>
      <c r="E718" s="520" t="str">
        <f>+_xlfn.XLOOKUP($AB718,SOLIEU!$E:$E,SOLIEU!$W:$W,"")</f>
        <v/>
      </c>
      <c r="F718" s="520" t="str">
        <f>+_xlfn.XLOOKUP($AB718,SOLIEU!$E:$E,SOLIEU!$Z:$Z,"")</f>
        <v/>
      </c>
      <c r="G718" s="520" t="str">
        <f>+_xlfn.XLOOKUP($AB718,SOLIEU!$E:$E,SOLIEU!$AD:$AD,"")</f>
        <v/>
      </c>
      <c r="H718" s="520" t="str">
        <f>+_xlfn.XLOOKUP($AB718,SOLIEU!$E:$E,SOLIEU!$AG:$AG,"")</f>
        <v/>
      </c>
      <c r="I718" s="520" t="str">
        <f>+_xlfn.XLOOKUP($AB718,SOLIEU!$E:$E,SOLIEU!$AI:$AI,"")</f>
        <v/>
      </c>
      <c r="J718" s="521" t="str">
        <f t="shared" si="145"/>
        <v/>
      </c>
      <c r="K718" s="521" t="str">
        <f t="shared" si="146"/>
        <v/>
      </c>
      <c r="L718" s="520" t="str">
        <f>+_xlfn.XLOOKUP($AB718,SOLIEU!$E:$E,SOLIEU!$AA:$AA,"")</f>
        <v/>
      </c>
      <c r="M718" s="520" t="str">
        <f>+_xlfn.XLOOKUP($AB718,SOLIEU!$E:$E,SOLIEU!$AE:$AE,"")</f>
        <v/>
      </c>
      <c r="N718" s="520" t="str">
        <f>+_xlfn.XLOOKUP($AB718,SOLIEU!$E:$E,SOLIEU!$AH:$AH,"")</f>
        <v/>
      </c>
      <c r="O718" s="520" t="str">
        <f>+_xlfn.XLOOKUP($AB718,SOLIEU!$E:$E,SOLIEU!$AJ:$AJ,"")</f>
        <v/>
      </c>
      <c r="P718" s="521" t="e">
        <f t="shared" si="147"/>
        <v>#VALUE!</v>
      </c>
      <c r="Q718" s="521" t="e">
        <f t="shared" si="148"/>
        <v>#VALUE!</v>
      </c>
      <c r="R718" s="521" t="e">
        <f t="shared" si="149"/>
        <v>#VALUE!</v>
      </c>
      <c r="S718" s="521" t="e">
        <f t="shared" si="150"/>
        <v>#VALUE!</v>
      </c>
      <c r="T718" s="521" t="e">
        <f t="shared" si="151"/>
        <v>#VALUE!</v>
      </c>
      <c r="U718" s="521" t="e">
        <f t="shared" si="152"/>
        <v>#VALUE!</v>
      </c>
      <c r="V718" s="296" t="s">
        <v>46</v>
      </c>
      <c r="Y718" s="48">
        <f t="shared" si="156"/>
        <v>1</v>
      </c>
      <c r="Z718" s="48">
        <f t="shared" si="155"/>
        <v>708</v>
      </c>
      <c r="AA718" s="48" t="str">
        <f t="shared" si="153"/>
        <v>1-708-3D</v>
      </c>
      <c r="AB718" s="419" t="str">
        <f>+_xlfn.XLOOKUP(AA718,SOLIEU!B:B,SOLIEU!E:E,"")</f>
        <v/>
      </c>
      <c r="AC718" s="48"/>
    </row>
    <row r="719" spans="1:29" ht="17.399999999999999" hidden="1" customHeight="1" x14ac:dyDescent="0.3">
      <c r="A719" s="318">
        <f t="shared" si="154"/>
        <v>709</v>
      </c>
      <c r="B719" s="318" t="str">
        <f t="shared" si="144"/>
        <v/>
      </c>
      <c r="C719" s="520" t="str">
        <f>+_xlfn.XLOOKUP($AB719,SOLIEU!$E:$E,SOLIEU!$AP:$AP,"")</f>
        <v/>
      </c>
      <c r="D719" s="520" t="str">
        <f>+_xlfn.XLOOKUP($AB719,SOLIEU!$E:$E,SOLIEU!$AQ:$AQ,"")</f>
        <v/>
      </c>
      <c r="E719" s="520" t="str">
        <f>+_xlfn.XLOOKUP($AB719,SOLIEU!$E:$E,SOLIEU!$W:$W,"")</f>
        <v/>
      </c>
      <c r="F719" s="520" t="str">
        <f>+_xlfn.XLOOKUP($AB719,SOLIEU!$E:$E,SOLIEU!$Z:$Z,"")</f>
        <v/>
      </c>
      <c r="G719" s="520" t="str">
        <f>+_xlfn.XLOOKUP($AB719,SOLIEU!$E:$E,SOLIEU!$AD:$AD,"")</f>
        <v/>
      </c>
      <c r="H719" s="520" t="str">
        <f>+_xlfn.XLOOKUP($AB719,SOLIEU!$E:$E,SOLIEU!$AG:$AG,"")</f>
        <v/>
      </c>
      <c r="I719" s="520" t="str">
        <f>+_xlfn.XLOOKUP($AB719,SOLIEU!$E:$E,SOLIEU!$AI:$AI,"")</f>
        <v/>
      </c>
      <c r="J719" s="521" t="str">
        <f t="shared" si="145"/>
        <v/>
      </c>
      <c r="K719" s="521" t="str">
        <f t="shared" si="146"/>
        <v/>
      </c>
      <c r="L719" s="520" t="str">
        <f>+_xlfn.XLOOKUP($AB719,SOLIEU!$E:$E,SOLIEU!$AA:$AA,"")</f>
        <v/>
      </c>
      <c r="M719" s="520" t="str">
        <f>+_xlfn.XLOOKUP($AB719,SOLIEU!$E:$E,SOLIEU!$AE:$AE,"")</f>
        <v/>
      </c>
      <c r="N719" s="520" t="str">
        <f>+_xlfn.XLOOKUP($AB719,SOLIEU!$E:$E,SOLIEU!$AH:$AH,"")</f>
        <v/>
      </c>
      <c r="O719" s="520" t="str">
        <f>+_xlfn.XLOOKUP($AB719,SOLIEU!$E:$E,SOLIEU!$AJ:$AJ,"")</f>
        <v/>
      </c>
      <c r="P719" s="521" t="e">
        <f t="shared" si="147"/>
        <v>#VALUE!</v>
      </c>
      <c r="Q719" s="521" t="e">
        <f t="shared" si="148"/>
        <v>#VALUE!</v>
      </c>
      <c r="R719" s="521" t="e">
        <f t="shared" si="149"/>
        <v>#VALUE!</v>
      </c>
      <c r="S719" s="521" t="e">
        <f t="shared" si="150"/>
        <v>#VALUE!</v>
      </c>
      <c r="T719" s="521" t="e">
        <f t="shared" si="151"/>
        <v>#VALUE!</v>
      </c>
      <c r="U719" s="521" t="e">
        <f t="shared" si="152"/>
        <v>#VALUE!</v>
      </c>
      <c r="V719" s="296" t="s">
        <v>46</v>
      </c>
      <c r="Y719" s="48">
        <f t="shared" si="156"/>
        <v>1</v>
      </c>
      <c r="Z719" s="48">
        <f t="shared" si="155"/>
        <v>709</v>
      </c>
      <c r="AA719" s="48" t="str">
        <f t="shared" si="153"/>
        <v>1-709-3D</v>
      </c>
      <c r="AB719" s="419" t="str">
        <f>+_xlfn.XLOOKUP(AA719,SOLIEU!B:B,SOLIEU!E:E,"")</f>
        <v/>
      </c>
      <c r="AC719" s="48"/>
    </row>
    <row r="720" spans="1:29" ht="17.399999999999999" hidden="1" customHeight="1" x14ac:dyDescent="0.3">
      <c r="A720" s="318">
        <f t="shared" si="154"/>
        <v>710</v>
      </c>
      <c r="B720" s="318" t="str">
        <f t="shared" si="144"/>
        <v/>
      </c>
      <c r="C720" s="520" t="str">
        <f>+_xlfn.XLOOKUP($AB720,SOLIEU!$E:$E,SOLIEU!$AP:$AP,"")</f>
        <v/>
      </c>
      <c r="D720" s="520" t="str">
        <f>+_xlfn.XLOOKUP($AB720,SOLIEU!$E:$E,SOLIEU!$AQ:$AQ,"")</f>
        <v/>
      </c>
      <c r="E720" s="520" t="str">
        <f>+_xlfn.XLOOKUP($AB720,SOLIEU!$E:$E,SOLIEU!$W:$W,"")</f>
        <v/>
      </c>
      <c r="F720" s="520" t="str">
        <f>+_xlfn.XLOOKUP($AB720,SOLIEU!$E:$E,SOLIEU!$Z:$Z,"")</f>
        <v/>
      </c>
      <c r="G720" s="520" t="str">
        <f>+_xlfn.XLOOKUP($AB720,SOLIEU!$E:$E,SOLIEU!$AD:$AD,"")</f>
        <v/>
      </c>
      <c r="H720" s="520" t="str">
        <f>+_xlfn.XLOOKUP($AB720,SOLIEU!$E:$E,SOLIEU!$AG:$AG,"")</f>
        <v/>
      </c>
      <c r="I720" s="520" t="str">
        <f>+_xlfn.XLOOKUP($AB720,SOLIEU!$E:$E,SOLIEU!$AI:$AI,"")</f>
        <v/>
      </c>
      <c r="J720" s="521" t="str">
        <f t="shared" si="145"/>
        <v/>
      </c>
      <c r="K720" s="521" t="str">
        <f t="shared" si="146"/>
        <v/>
      </c>
      <c r="L720" s="520" t="str">
        <f>+_xlfn.XLOOKUP($AB720,SOLIEU!$E:$E,SOLIEU!$AA:$AA,"")</f>
        <v/>
      </c>
      <c r="M720" s="520" t="str">
        <f>+_xlfn.XLOOKUP($AB720,SOLIEU!$E:$E,SOLIEU!$AE:$AE,"")</f>
        <v/>
      </c>
      <c r="N720" s="520" t="str">
        <f>+_xlfn.XLOOKUP($AB720,SOLIEU!$E:$E,SOLIEU!$AH:$AH,"")</f>
        <v/>
      </c>
      <c r="O720" s="520" t="str">
        <f>+_xlfn.XLOOKUP($AB720,SOLIEU!$E:$E,SOLIEU!$AJ:$AJ,"")</f>
        <v/>
      </c>
      <c r="P720" s="521" t="e">
        <f t="shared" si="147"/>
        <v>#VALUE!</v>
      </c>
      <c r="Q720" s="521" t="e">
        <f t="shared" si="148"/>
        <v>#VALUE!</v>
      </c>
      <c r="R720" s="521" t="e">
        <f t="shared" si="149"/>
        <v>#VALUE!</v>
      </c>
      <c r="S720" s="521" t="e">
        <f t="shared" si="150"/>
        <v>#VALUE!</v>
      </c>
      <c r="T720" s="521" t="e">
        <f t="shared" si="151"/>
        <v>#VALUE!</v>
      </c>
      <c r="U720" s="521" t="e">
        <f t="shared" si="152"/>
        <v>#VALUE!</v>
      </c>
      <c r="V720" s="296" t="s">
        <v>46</v>
      </c>
      <c r="Y720" s="48">
        <f t="shared" si="156"/>
        <v>1</v>
      </c>
      <c r="Z720" s="48">
        <f t="shared" si="155"/>
        <v>710</v>
      </c>
      <c r="AA720" s="48" t="str">
        <f t="shared" si="153"/>
        <v>1-710-3D</v>
      </c>
      <c r="AB720" s="419" t="str">
        <f>+_xlfn.XLOOKUP(AA720,SOLIEU!B:B,SOLIEU!E:E,"")</f>
        <v/>
      </c>
      <c r="AC720" s="48"/>
    </row>
    <row r="721" spans="1:29" ht="17.399999999999999" hidden="1" customHeight="1" x14ac:dyDescent="0.3">
      <c r="A721" s="318">
        <f t="shared" si="154"/>
        <v>711</v>
      </c>
      <c r="B721" s="318" t="str">
        <f t="shared" si="144"/>
        <v/>
      </c>
      <c r="C721" s="520" t="str">
        <f>+_xlfn.XLOOKUP($AB721,SOLIEU!$E:$E,SOLIEU!$AP:$AP,"")</f>
        <v/>
      </c>
      <c r="D721" s="520" t="str">
        <f>+_xlfn.XLOOKUP($AB721,SOLIEU!$E:$E,SOLIEU!$AQ:$AQ,"")</f>
        <v/>
      </c>
      <c r="E721" s="520" t="str">
        <f>+_xlfn.XLOOKUP($AB721,SOLIEU!$E:$E,SOLIEU!$W:$W,"")</f>
        <v/>
      </c>
      <c r="F721" s="520" t="str">
        <f>+_xlfn.XLOOKUP($AB721,SOLIEU!$E:$E,SOLIEU!$Z:$Z,"")</f>
        <v/>
      </c>
      <c r="G721" s="520" t="str">
        <f>+_xlfn.XLOOKUP($AB721,SOLIEU!$E:$E,SOLIEU!$AD:$AD,"")</f>
        <v/>
      </c>
      <c r="H721" s="520" t="str">
        <f>+_xlfn.XLOOKUP($AB721,SOLIEU!$E:$E,SOLIEU!$AG:$AG,"")</f>
        <v/>
      </c>
      <c r="I721" s="520" t="str">
        <f>+_xlfn.XLOOKUP($AB721,SOLIEU!$E:$E,SOLIEU!$AI:$AI,"")</f>
        <v/>
      </c>
      <c r="J721" s="521" t="str">
        <f t="shared" si="145"/>
        <v/>
      </c>
      <c r="K721" s="521" t="str">
        <f t="shared" si="146"/>
        <v/>
      </c>
      <c r="L721" s="520" t="str">
        <f>+_xlfn.XLOOKUP($AB721,SOLIEU!$E:$E,SOLIEU!$AA:$AA,"")</f>
        <v/>
      </c>
      <c r="M721" s="520" t="str">
        <f>+_xlfn.XLOOKUP($AB721,SOLIEU!$E:$E,SOLIEU!$AE:$AE,"")</f>
        <v/>
      </c>
      <c r="N721" s="520" t="str">
        <f>+_xlfn.XLOOKUP($AB721,SOLIEU!$E:$E,SOLIEU!$AH:$AH,"")</f>
        <v/>
      </c>
      <c r="O721" s="520" t="str">
        <f>+_xlfn.XLOOKUP($AB721,SOLIEU!$E:$E,SOLIEU!$AJ:$AJ,"")</f>
        <v/>
      </c>
      <c r="P721" s="521" t="e">
        <f t="shared" si="147"/>
        <v>#VALUE!</v>
      </c>
      <c r="Q721" s="521" t="e">
        <f t="shared" si="148"/>
        <v>#VALUE!</v>
      </c>
      <c r="R721" s="521" t="e">
        <f t="shared" si="149"/>
        <v>#VALUE!</v>
      </c>
      <c r="S721" s="521" t="e">
        <f t="shared" si="150"/>
        <v>#VALUE!</v>
      </c>
      <c r="T721" s="521" t="e">
        <f t="shared" si="151"/>
        <v>#VALUE!</v>
      </c>
      <c r="U721" s="521" t="e">
        <f t="shared" si="152"/>
        <v>#VALUE!</v>
      </c>
      <c r="V721" s="296" t="s">
        <v>46</v>
      </c>
      <c r="Y721" s="48">
        <f t="shared" si="156"/>
        <v>1</v>
      </c>
      <c r="Z721" s="48">
        <f t="shared" si="155"/>
        <v>711</v>
      </c>
      <c r="AA721" s="48" t="str">
        <f t="shared" si="153"/>
        <v>1-711-3D</v>
      </c>
      <c r="AB721" s="419" t="str">
        <f>+_xlfn.XLOOKUP(AA721,SOLIEU!B:B,SOLIEU!E:E,"")</f>
        <v/>
      </c>
      <c r="AC721" s="48"/>
    </row>
    <row r="722" spans="1:29" ht="17.399999999999999" hidden="1" customHeight="1" x14ac:dyDescent="0.3">
      <c r="A722" s="318">
        <f t="shared" si="154"/>
        <v>712</v>
      </c>
      <c r="B722" s="318" t="str">
        <f t="shared" ref="B722:B785" si="157">+AB722</f>
        <v/>
      </c>
      <c r="C722" s="520" t="str">
        <f>+_xlfn.XLOOKUP($AB722,SOLIEU!$E:$E,SOLIEU!$AP:$AP,"")</f>
        <v/>
      </c>
      <c r="D722" s="520" t="str">
        <f>+_xlfn.XLOOKUP($AB722,SOLIEU!$E:$E,SOLIEU!$AQ:$AQ,"")</f>
        <v/>
      </c>
      <c r="E722" s="520" t="str">
        <f>+_xlfn.XLOOKUP($AB722,SOLIEU!$E:$E,SOLIEU!$W:$W,"")</f>
        <v/>
      </c>
      <c r="F722" s="520" t="str">
        <f>+_xlfn.XLOOKUP($AB722,SOLIEU!$E:$E,SOLIEU!$Z:$Z,"")</f>
        <v/>
      </c>
      <c r="G722" s="520" t="str">
        <f>+_xlfn.XLOOKUP($AB722,SOLIEU!$E:$E,SOLIEU!$AD:$AD,"")</f>
        <v/>
      </c>
      <c r="H722" s="520" t="str">
        <f>+_xlfn.XLOOKUP($AB722,SOLIEU!$E:$E,SOLIEU!$AG:$AG,"")</f>
        <v/>
      </c>
      <c r="I722" s="520" t="str">
        <f>+_xlfn.XLOOKUP($AB722,SOLIEU!$E:$E,SOLIEU!$AI:$AI,"")</f>
        <v/>
      </c>
      <c r="J722" s="521" t="str">
        <f t="shared" ref="J722:J785" si="158">+D722</f>
        <v/>
      </c>
      <c r="K722" s="521" t="str">
        <f t="shared" ref="K722:K785" si="159">+E722</f>
        <v/>
      </c>
      <c r="L722" s="520" t="str">
        <f>+_xlfn.XLOOKUP($AB722,SOLIEU!$E:$E,SOLIEU!$AA:$AA,"")</f>
        <v/>
      </c>
      <c r="M722" s="520" t="str">
        <f>+_xlfn.XLOOKUP($AB722,SOLIEU!$E:$E,SOLIEU!$AE:$AE,"")</f>
        <v/>
      </c>
      <c r="N722" s="520" t="str">
        <f>+_xlfn.XLOOKUP($AB722,SOLIEU!$E:$E,SOLIEU!$AH:$AH,"")</f>
        <v/>
      </c>
      <c r="O722" s="520" t="str">
        <f>+_xlfn.XLOOKUP($AB722,SOLIEU!$E:$E,SOLIEU!$AJ:$AJ,"")</f>
        <v/>
      </c>
      <c r="P722" s="521" t="e">
        <f t="shared" ref="P722:P785" si="160">+J722-D722</f>
        <v>#VALUE!</v>
      </c>
      <c r="Q722" s="521" t="e">
        <f t="shared" ref="Q722:Q785" si="161">+K722-E722</f>
        <v>#VALUE!</v>
      </c>
      <c r="R722" s="521" t="e">
        <f t="shared" ref="R722:R785" si="162">+L722-F722</f>
        <v>#VALUE!</v>
      </c>
      <c r="S722" s="521" t="e">
        <f t="shared" ref="S722:S785" si="163">+M722-G722</f>
        <v>#VALUE!</v>
      </c>
      <c r="T722" s="521" t="e">
        <f t="shared" ref="T722:T785" si="164">+N722-H722</f>
        <v>#VALUE!</v>
      </c>
      <c r="U722" s="521" t="e">
        <f t="shared" ref="U722:U785" si="165">+O722-I722</f>
        <v>#VALUE!</v>
      </c>
      <c r="V722" s="296" t="s">
        <v>46</v>
      </c>
      <c r="Y722" s="48">
        <f t="shared" si="156"/>
        <v>1</v>
      </c>
      <c r="Z722" s="48">
        <f t="shared" si="155"/>
        <v>712</v>
      </c>
      <c r="AA722" s="48" t="str">
        <f t="shared" ref="AA722:AA785" si="166">+Y722&amp;"-"&amp;Z722&amp;"-"&amp;$AA$4</f>
        <v>1-712-3D</v>
      </c>
      <c r="AB722" s="419" t="str">
        <f>+_xlfn.XLOOKUP(AA722,SOLIEU!B:B,SOLIEU!E:E,"")</f>
        <v/>
      </c>
      <c r="AC722" s="48"/>
    </row>
    <row r="723" spans="1:29" ht="17.399999999999999" hidden="1" customHeight="1" x14ac:dyDescent="0.3">
      <c r="A723" s="318">
        <f t="shared" si="154"/>
        <v>713</v>
      </c>
      <c r="B723" s="318" t="str">
        <f t="shared" si="157"/>
        <v/>
      </c>
      <c r="C723" s="520" t="str">
        <f>+_xlfn.XLOOKUP($AB723,SOLIEU!$E:$E,SOLIEU!$AP:$AP,"")</f>
        <v/>
      </c>
      <c r="D723" s="520" t="str">
        <f>+_xlfn.XLOOKUP($AB723,SOLIEU!$E:$E,SOLIEU!$AQ:$AQ,"")</f>
        <v/>
      </c>
      <c r="E723" s="520" t="str">
        <f>+_xlfn.XLOOKUP($AB723,SOLIEU!$E:$E,SOLIEU!$W:$W,"")</f>
        <v/>
      </c>
      <c r="F723" s="520" t="str">
        <f>+_xlfn.XLOOKUP($AB723,SOLIEU!$E:$E,SOLIEU!$Z:$Z,"")</f>
        <v/>
      </c>
      <c r="G723" s="520" t="str">
        <f>+_xlfn.XLOOKUP($AB723,SOLIEU!$E:$E,SOLIEU!$AD:$AD,"")</f>
        <v/>
      </c>
      <c r="H723" s="520" t="str">
        <f>+_xlfn.XLOOKUP($AB723,SOLIEU!$E:$E,SOLIEU!$AG:$AG,"")</f>
        <v/>
      </c>
      <c r="I723" s="520" t="str">
        <f>+_xlfn.XLOOKUP($AB723,SOLIEU!$E:$E,SOLIEU!$AI:$AI,"")</f>
        <v/>
      </c>
      <c r="J723" s="521" t="str">
        <f t="shared" si="158"/>
        <v/>
      </c>
      <c r="K723" s="521" t="str">
        <f t="shared" si="159"/>
        <v/>
      </c>
      <c r="L723" s="520" t="str">
        <f>+_xlfn.XLOOKUP($AB723,SOLIEU!$E:$E,SOLIEU!$AA:$AA,"")</f>
        <v/>
      </c>
      <c r="M723" s="520" t="str">
        <f>+_xlfn.XLOOKUP($AB723,SOLIEU!$E:$E,SOLIEU!$AE:$AE,"")</f>
        <v/>
      </c>
      <c r="N723" s="520" t="str">
        <f>+_xlfn.XLOOKUP($AB723,SOLIEU!$E:$E,SOLIEU!$AH:$AH,"")</f>
        <v/>
      </c>
      <c r="O723" s="520" t="str">
        <f>+_xlfn.XLOOKUP($AB723,SOLIEU!$E:$E,SOLIEU!$AJ:$AJ,"")</f>
        <v/>
      </c>
      <c r="P723" s="521" t="e">
        <f t="shared" si="160"/>
        <v>#VALUE!</v>
      </c>
      <c r="Q723" s="521" t="e">
        <f t="shared" si="161"/>
        <v>#VALUE!</v>
      </c>
      <c r="R723" s="521" t="e">
        <f t="shared" si="162"/>
        <v>#VALUE!</v>
      </c>
      <c r="S723" s="521" t="e">
        <f t="shared" si="163"/>
        <v>#VALUE!</v>
      </c>
      <c r="T723" s="521" t="e">
        <f t="shared" si="164"/>
        <v>#VALUE!</v>
      </c>
      <c r="U723" s="521" t="e">
        <f t="shared" si="165"/>
        <v>#VALUE!</v>
      </c>
      <c r="V723" s="296" t="s">
        <v>46</v>
      </c>
      <c r="Y723" s="48">
        <f t="shared" si="156"/>
        <v>1</v>
      </c>
      <c r="Z723" s="48">
        <f t="shared" si="155"/>
        <v>713</v>
      </c>
      <c r="AA723" s="48" t="str">
        <f t="shared" si="166"/>
        <v>1-713-3D</v>
      </c>
      <c r="AB723" s="419" t="str">
        <f>+_xlfn.XLOOKUP(AA723,SOLIEU!B:B,SOLIEU!E:E,"")</f>
        <v/>
      </c>
      <c r="AC723" s="48"/>
    </row>
    <row r="724" spans="1:29" ht="17.399999999999999" hidden="1" customHeight="1" x14ac:dyDescent="0.3">
      <c r="A724" s="318">
        <f t="shared" si="154"/>
        <v>714</v>
      </c>
      <c r="B724" s="318" t="str">
        <f t="shared" si="157"/>
        <v/>
      </c>
      <c r="C724" s="520" t="str">
        <f>+_xlfn.XLOOKUP($AB724,SOLIEU!$E:$E,SOLIEU!$AP:$AP,"")</f>
        <v/>
      </c>
      <c r="D724" s="520" t="str">
        <f>+_xlfn.XLOOKUP($AB724,SOLIEU!$E:$E,SOLIEU!$AQ:$AQ,"")</f>
        <v/>
      </c>
      <c r="E724" s="520" t="str">
        <f>+_xlfn.XLOOKUP($AB724,SOLIEU!$E:$E,SOLIEU!$W:$W,"")</f>
        <v/>
      </c>
      <c r="F724" s="520" t="str">
        <f>+_xlfn.XLOOKUP($AB724,SOLIEU!$E:$E,SOLIEU!$Z:$Z,"")</f>
        <v/>
      </c>
      <c r="G724" s="520" t="str">
        <f>+_xlfn.XLOOKUP($AB724,SOLIEU!$E:$E,SOLIEU!$AD:$AD,"")</f>
        <v/>
      </c>
      <c r="H724" s="520" t="str">
        <f>+_xlfn.XLOOKUP($AB724,SOLIEU!$E:$E,SOLIEU!$AG:$AG,"")</f>
        <v/>
      </c>
      <c r="I724" s="520" t="str">
        <f>+_xlfn.XLOOKUP($AB724,SOLIEU!$E:$E,SOLIEU!$AI:$AI,"")</f>
        <v/>
      </c>
      <c r="J724" s="521" t="str">
        <f t="shared" si="158"/>
        <v/>
      </c>
      <c r="K724" s="521" t="str">
        <f t="shared" si="159"/>
        <v/>
      </c>
      <c r="L724" s="520" t="str">
        <f>+_xlfn.XLOOKUP($AB724,SOLIEU!$E:$E,SOLIEU!$AA:$AA,"")</f>
        <v/>
      </c>
      <c r="M724" s="520" t="str">
        <f>+_xlfn.XLOOKUP($AB724,SOLIEU!$E:$E,SOLIEU!$AE:$AE,"")</f>
        <v/>
      </c>
      <c r="N724" s="520" t="str">
        <f>+_xlfn.XLOOKUP($AB724,SOLIEU!$E:$E,SOLIEU!$AH:$AH,"")</f>
        <v/>
      </c>
      <c r="O724" s="520" t="str">
        <f>+_xlfn.XLOOKUP($AB724,SOLIEU!$E:$E,SOLIEU!$AJ:$AJ,"")</f>
        <v/>
      </c>
      <c r="P724" s="521" t="e">
        <f t="shared" si="160"/>
        <v>#VALUE!</v>
      </c>
      <c r="Q724" s="521" t="e">
        <f t="shared" si="161"/>
        <v>#VALUE!</v>
      </c>
      <c r="R724" s="521" t="e">
        <f t="shared" si="162"/>
        <v>#VALUE!</v>
      </c>
      <c r="S724" s="521" t="e">
        <f t="shared" si="163"/>
        <v>#VALUE!</v>
      </c>
      <c r="T724" s="521" t="e">
        <f t="shared" si="164"/>
        <v>#VALUE!</v>
      </c>
      <c r="U724" s="521" t="e">
        <f t="shared" si="165"/>
        <v>#VALUE!</v>
      </c>
      <c r="V724" s="296" t="s">
        <v>46</v>
      </c>
      <c r="Y724" s="48">
        <f t="shared" si="156"/>
        <v>1</v>
      </c>
      <c r="Z724" s="48">
        <f t="shared" si="155"/>
        <v>714</v>
      </c>
      <c r="AA724" s="48" t="str">
        <f t="shared" si="166"/>
        <v>1-714-3D</v>
      </c>
      <c r="AB724" s="419" t="str">
        <f>+_xlfn.XLOOKUP(AA724,SOLIEU!B:B,SOLIEU!E:E,"")</f>
        <v/>
      </c>
      <c r="AC724" s="48"/>
    </row>
    <row r="725" spans="1:29" ht="17.399999999999999" hidden="1" customHeight="1" x14ac:dyDescent="0.3">
      <c r="A725" s="318">
        <f t="shared" si="154"/>
        <v>715</v>
      </c>
      <c r="B725" s="318" t="str">
        <f t="shared" si="157"/>
        <v/>
      </c>
      <c r="C725" s="520" t="str">
        <f>+_xlfn.XLOOKUP($AB725,SOLIEU!$E:$E,SOLIEU!$AP:$AP,"")</f>
        <v/>
      </c>
      <c r="D725" s="520" t="str">
        <f>+_xlfn.XLOOKUP($AB725,SOLIEU!$E:$E,SOLIEU!$AQ:$AQ,"")</f>
        <v/>
      </c>
      <c r="E725" s="520" t="str">
        <f>+_xlfn.XLOOKUP($AB725,SOLIEU!$E:$E,SOLIEU!$W:$W,"")</f>
        <v/>
      </c>
      <c r="F725" s="520" t="str">
        <f>+_xlfn.XLOOKUP($AB725,SOLIEU!$E:$E,SOLIEU!$Z:$Z,"")</f>
        <v/>
      </c>
      <c r="G725" s="520" t="str">
        <f>+_xlfn.XLOOKUP($AB725,SOLIEU!$E:$E,SOLIEU!$AD:$AD,"")</f>
        <v/>
      </c>
      <c r="H725" s="520" t="str">
        <f>+_xlfn.XLOOKUP($AB725,SOLIEU!$E:$E,SOLIEU!$AG:$AG,"")</f>
        <v/>
      </c>
      <c r="I725" s="520" t="str">
        <f>+_xlfn.XLOOKUP($AB725,SOLIEU!$E:$E,SOLIEU!$AI:$AI,"")</f>
        <v/>
      </c>
      <c r="J725" s="521" t="str">
        <f t="shared" si="158"/>
        <v/>
      </c>
      <c r="K725" s="521" t="str">
        <f t="shared" si="159"/>
        <v/>
      </c>
      <c r="L725" s="520" t="str">
        <f>+_xlfn.XLOOKUP($AB725,SOLIEU!$E:$E,SOLIEU!$AA:$AA,"")</f>
        <v/>
      </c>
      <c r="M725" s="520" t="str">
        <f>+_xlfn.XLOOKUP($AB725,SOLIEU!$E:$E,SOLIEU!$AE:$AE,"")</f>
        <v/>
      </c>
      <c r="N725" s="520" t="str">
        <f>+_xlfn.XLOOKUP($AB725,SOLIEU!$E:$E,SOLIEU!$AH:$AH,"")</f>
        <v/>
      </c>
      <c r="O725" s="520" t="str">
        <f>+_xlfn.XLOOKUP($AB725,SOLIEU!$E:$E,SOLIEU!$AJ:$AJ,"")</f>
        <v/>
      </c>
      <c r="P725" s="521" t="e">
        <f t="shared" si="160"/>
        <v>#VALUE!</v>
      </c>
      <c r="Q725" s="521" t="e">
        <f t="shared" si="161"/>
        <v>#VALUE!</v>
      </c>
      <c r="R725" s="521" t="e">
        <f t="shared" si="162"/>
        <v>#VALUE!</v>
      </c>
      <c r="S725" s="521" t="e">
        <f t="shared" si="163"/>
        <v>#VALUE!</v>
      </c>
      <c r="T725" s="521" t="e">
        <f t="shared" si="164"/>
        <v>#VALUE!</v>
      </c>
      <c r="U725" s="521" t="e">
        <f t="shared" si="165"/>
        <v>#VALUE!</v>
      </c>
      <c r="V725" s="296" t="s">
        <v>46</v>
      </c>
      <c r="Y725" s="48">
        <f t="shared" si="156"/>
        <v>1</v>
      </c>
      <c r="Z725" s="48">
        <f t="shared" si="155"/>
        <v>715</v>
      </c>
      <c r="AA725" s="48" t="str">
        <f t="shared" si="166"/>
        <v>1-715-3D</v>
      </c>
      <c r="AB725" s="419" t="str">
        <f>+_xlfn.XLOOKUP(AA725,SOLIEU!B:B,SOLIEU!E:E,"")</f>
        <v/>
      </c>
      <c r="AC725" s="48"/>
    </row>
    <row r="726" spans="1:29" ht="17.399999999999999" hidden="1" customHeight="1" x14ac:dyDescent="0.3">
      <c r="A726" s="318">
        <f t="shared" si="154"/>
        <v>716</v>
      </c>
      <c r="B726" s="318" t="str">
        <f t="shared" si="157"/>
        <v/>
      </c>
      <c r="C726" s="520" t="str">
        <f>+_xlfn.XLOOKUP($AB726,SOLIEU!$E:$E,SOLIEU!$AP:$AP,"")</f>
        <v/>
      </c>
      <c r="D726" s="520" t="str">
        <f>+_xlfn.XLOOKUP($AB726,SOLIEU!$E:$E,SOLIEU!$AQ:$AQ,"")</f>
        <v/>
      </c>
      <c r="E726" s="520" t="str">
        <f>+_xlfn.XLOOKUP($AB726,SOLIEU!$E:$E,SOLIEU!$W:$W,"")</f>
        <v/>
      </c>
      <c r="F726" s="520" t="str">
        <f>+_xlfn.XLOOKUP($AB726,SOLIEU!$E:$E,SOLIEU!$Z:$Z,"")</f>
        <v/>
      </c>
      <c r="G726" s="520" t="str">
        <f>+_xlfn.XLOOKUP($AB726,SOLIEU!$E:$E,SOLIEU!$AD:$AD,"")</f>
        <v/>
      </c>
      <c r="H726" s="520" t="str">
        <f>+_xlfn.XLOOKUP($AB726,SOLIEU!$E:$E,SOLIEU!$AG:$AG,"")</f>
        <v/>
      </c>
      <c r="I726" s="520" t="str">
        <f>+_xlfn.XLOOKUP($AB726,SOLIEU!$E:$E,SOLIEU!$AI:$AI,"")</f>
        <v/>
      </c>
      <c r="J726" s="521" t="str">
        <f t="shared" si="158"/>
        <v/>
      </c>
      <c r="K726" s="521" t="str">
        <f t="shared" si="159"/>
        <v/>
      </c>
      <c r="L726" s="520" t="str">
        <f>+_xlfn.XLOOKUP($AB726,SOLIEU!$E:$E,SOLIEU!$AA:$AA,"")</f>
        <v/>
      </c>
      <c r="M726" s="520" t="str">
        <f>+_xlfn.XLOOKUP($AB726,SOLIEU!$E:$E,SOLIEU!$AE:$AE,"")</f>
        <v/>
      </c>
      <c r="N726" s="520" t="str">
        <f>+_xlfn.XLOOKUP($AB726,SOLIEU!$E:$E,SOLIEU!$AH:$AH,"")</f>
        <v/>
      </c>
      <c r="O726" s="520" t="str">
        <f>+_xlfn.XLOOKUP($AB726,SOLIEU!$E:$E,SOLIEU!$AJ:$AJ,"")</f>
        <v/>
      </c>
      <c r="P726" s="521" t="e">
        <f t="shared" si="160"/>
        <v>#VALUE!</v>
      </c>
      <c r="Q726" s="521" t="e">
        <f t="shared" si="161"/>
        <v>#VALUE!</v>
      </c>
      <c r="R726" s="521" t="e">
        <f t="shared" si="162"/>
        <v>#VALUE!</v>
      </c>
      <c r="S726" s="521" t="e">
        <f t="shared" si="163"/>
        <v>#VALUE!</v>
      </c>
      <c r="T726" s="521" t="e">
        <f t="shared" si="164"/>
        <v>#VALUE!</v>
      </c>
      <c r="U726" s="521" t="e">
        <f t="shared" si="165"/>
        <v>#VALUE!</v>
      </c>
      <c r="V726" s="296" t="s">
        <v>46</v>
      </c>
      <c r="Y726" s="48">
        <f t="shared" si="156"/>
        <v>1</v>
      </c>
      <c r="Z726" s="48">
        <f t="shared" si="155"/>
        <v>716</v>
      </c>
      <c r="AA726" s="48" t="str">
        <f t="shared" si="166"/>
        <v>1-716-3D</v>
      </c>
      <c r="AB726" s="419" t="str">
        <f>+_xlfn.XLOOKUP(AA726,SOLIEU!B:B,SOLIEU!E:E,"")</f>
        <v/>
      </c>
      <c r="AC726" s="48"/>
    </row>
    <row r="727" spans="1:29" ht="17.399999999999999" hidden="1" customHeight="1" x14ac:dyDescent="0.3">
      <c r="A727" s="318">
        <f t="shared" si="154"/>
        <v>717</v>
      </c>
      <c r="B727" s="318" t="str">
        <f t="shared" si="157"/>
        <v/>
      </c>
      <c r="C727" s="520" t="str">
        <f>+_xlfn.XLOOKUP($AB727,SOLIEU!$E:$E,SOLIEU!$AP:$AP,"")</f>
        <v/>
      </c>
      <c r="D727" s="520" t="str">
        <f>+_xlfn.XLOOKUP($AB727,SOLIEU!$E:$E,SOLIEU!$AQ:$AQ,"")</f>
        <v/>
      </c>
      <c r="E727" s="520" t="str">
        <f>+_xlfn.XLOOKUP($AB727,SOLIEU!$E:$E,SOLIEU!$W:$W,"")</f>
        <v/>
      </c>
      <c r="F727" s="520" t="str">
        <f>+_xlfn.XLOOKUP($AB727,SOLIEU!$E:$E,SOLIEU!$Z:$Z,"")</f>
        <v/>
      </c>
      <c r="G727" s="520" t="str">
        <f>+_xlfn.XLOOKUP($AB727,SOLIEU!$E:$E,SOLIEU!$AD:$AD,"")</f>
        <v/>
      </c>
      <c r="H727" s="520" t="str">
        <f>+_xlfn.XLOOKUP($AB727,SOLIEU!$E:$E,SOLIEU!$AG:$AG,"")</f>
        <v/>
      </c>
      <c r="I727" s="520" t="str">
        <f>+_xlfn.XLOOKUP($AB727,SOLIEU!$E:$E,SOLIEU!$AI:$AI,"")</f>
        <v/>
      </c>
      <c r="J727" s="521" t="str">
        <f t="shared" si="158"/>
        <v/>
      </c>
      <c r="K727" s="521" t="str">
        <f t="shared" si="159"/>
        <v/>
      </c>
      <c r="L727" s="520" t="str">
        <f>+_xlfn.XLOOKUP($AB727,SOLIEU!$E:$E,SOLIEU!$AA:$AA,"")</f>
        <v/>
      </c>
      <c r="M727" s="520" t="str">
        <f>+_xlfn.XLOOKUP($AB727,SOLIEU!$E:$E,SOLIEU!$AE:$AE,"")</f>
        <v/>
      </c>
      <c r="N727" s="520" t="str">
        <f>+_xlfn.XLOOKUP($AB727,SOLIEU!$E:$E,SOLIEU!$AH:$AH,"")</f>
        <v/>
      </c>
      <c r="O727" s="520" t="str">
        <f>+_xlfn.XLOOKUP($AB727,SOLIEU!$E:$E,SOLIEU!$AJ:$AJ,"")</f>
        <v/>
      </c>
      <c r="P727" s="521" t="e">
        <f t="shared" si="160"/>
        <v>#VALUE!</v>
      </c>
      <c r="Q727" s="521" t="e">
        <f t="shared" si="161"/>
        <v>#VALUE!</v>
      </c>
      <c r="R727" s="521" t="e">
        <f t="shared" si="162"/>
        <v>#VALUE!</v>
      </c>
      <c r="S727" s="521" t="e">
        <f t="shared" si="163"/>
        <v>#VALUE!</v>
      </c>
      <c r="T727" s="521" t="e">
        <f t="shared" si="164"/>
        <v>#VALUE!</v>
      </c>
      <c r="U727" s="521" t="e">
        <f t="shared" si="165"/>
        <v>#VALUE!</v>
      </c>
      <c r="V727" s="296" t="s">
        <v>46</v>
      </c>
      <c r="Y727" s="48">
        <f t="shared" si="156"/>
        <v>1</v>
      </c>
      <c r="Z727" s="48">
        <f t="shared" si="155"/>
        <v>717</v>
      </c>
      <c r="AA727" s="48" t="str">
        <f t="shared" si="166"/>
        <v>1-717-3D</v>
      </c>
      <c r="AB727" s="419" t="str">
        <f>+_xlfn.XLOOKUP(AA727,SOLIEU!B:B,SOLIEU!E:E,"")</f>
        <v/>
      </c>
      <c r="AC727" s="48"/>
    </row>
    <row r="728" spans="1:29" ht="17.399999999999999" hidden="1" customHeight="1" x14ac:dyDescent="0.3">
      <c r="A728" s="318">
        <f t="shared" si="154"/>
        <v>718</v>
      </c>
      <c r="B728" s="318" t="str">
        <f t="shared" si="157"/>
        <v/>
      </c>
      <c r="C728" s="520" t="str">
        <f>+_xlfn.XLOOKUP($AB728,SOLIEU!$E:$E,SOLIEU!$AP:$AP,"")</f>
        <v/>
      </c>
      <c r="D728" s="520" t="str">
        <f>+_xlfn.XLOOKUP($AB728,SOLIEU!$E:$E,SOLIEU!$AQ:$AQ,"")</f>
        <v/>
      </c>
      <c r="E728" s="520" t="str">
        <f>+_xlfn.XLOOKUP($AB728,SOLIEU!$E:$E,SOLIEU!$W:$W,"")</f>
        <v/>
      </c>
      <c r="F728" s="520" t="str">
        <f>+_xlfn.XLOOKUP($AB728,SOLIEU!$E:$E,SOLIEU!$Z:$Z,"")</f>
        <v/>
      </c>
      <c r="G728" s="520" t="str">
        <f>+_xlfn.XLOOKUP($AB728,SOLIEU!$E:$E,SOLIEU!$AD:$AD,"")</f>
        <v/>
      </c>
      <c r="H728" s="520" t="str">
        <f>+_xlfn.XLOOKUP($AB728,SOLIEU!$E:$E,SOLIEU!$AG:$AG,"")</f>
        <v/>
      </c>
      <c r="I728" s="520" t="str">
        <f>+_xlfn.XLOOKUP($AB728,SOLIEU!$E:$E,SOLIEU!$AI:$AI,"")</f>
        <v/>
      </c>
      <c r="J728" s="521" t="str">
        <f t="shared" si="158"/>
        <v/>
      </c>
      <c r="K728" s="521" t="str">
        <f t="shared" si="159"/>
        <v/>
      </c>
      <c r="L728" s="520" t="str">
        <f>+_xlfn.XLOOKUP($AB728,SOLIEU!$E:$E,SOLIEU!$AA:$AA,"")</f>
        <v/>
      </c>
      <c r="M728" s="520" t="str">
        <f>+_xlfn.XLOOKUP($AB728,SOLIEU!$E:$E,SOLIEU!$AE:$AE,"")</f>
        <v/>
      </c>
      <c r="N728" s="520" t="str">
        <f>+_xlfn.XLOOKUP($AB728,SOLIEU!$E:$E,SOLIEU!$AH:$AH,"")</f>
        <v/>
      </c>
      <c r="O728" s="520" t="str">
        <f>+_xlfn.XLOOKUP($AB728,SOLIEU!$E:$E,SOLIEU!$AJ:$AJ,"")</f>
        <v/>
      </c>
      <c r="P728" s="521" t="e">
        <f t="shared" si="160"/>
        <v>#VALUE!</v>
      </c>
      <c r="Q728" s="521" t="e">
        <f t="shared" si="161"/>
        <v>#VALUE!</v>
      </c>
      <c r="R728" s="521" t="e">
        <f t="shared" si="162"/>
        <v>#VALUE!</v>
      </c>
      <c r="S728" s="521" t="e">
        <f t="shared" si="163"/>
        <v>#VALUE!</v>
      </c>
      <c r="T728" s="521" t="e">
        <f t="shared" si="164"/>
        <v>#VALUE!</v>
      </c>
      <c r="U728" s="521" t="e">
        <f t="shared" si="165"/>
        <v>#VALUE!</v>
      </c>
      <c r="V728" s="296" t="s">
        <v>46</v>
      </c>
      <c r="Y728" s="48">
        <f t="shared" si="156"/>
        <v>1</v>
      </c>
      <c r="Z728" s="48">
        <f t="shared" si="155"/>
        <v>718</v>
      </c>
      <c r="AA728" s="48" t="str">
        <f t="shared" si="166"/>
        <v>1-718-3D</v>
      </c>
      <c r="AB728" s="419" t="str">
        <f>+_xlfn.XLOOKUP(AA728,SOLIEU!B:B,SOLIEU!E:E,"")</f>
        <v/>
      </c>
      <c r="AC728" s="48"/>
    </row>
    <row r="729" spans="1:29" ht="17.399999999999999" hidden="1" customHeight="1" x14ac:dyDescent="0.3">
      <c r="A729" s="318">
        <f t="shared" si="154"/>
        <v>719</v>
      </c>
      <c r="B729" s="318" t="str">
        <f t="shared" si="157"/>
        <v/>
      </c>
      <c r="C729" s="520" t="str">
        <f>+_xlfn.XLOOKUP($AB729,SOLIEU!$E:$E,SOLIEU!$AP:$AP,"")</f>
        <v/>
      </c>
      <c r="D729" s="520" t="str">
        <f>+_xlfn.XLOOKUP($AB729,SOLIEU!$E:$E,SOLIEU!$AQ:$AQ,"")</f>
        <v/>
      </c>
      <c r="E729" s="520" t="str">
        <f>+_xlfn.XLOOKUP($AB729,SOLIEU!$E:$E,SOLIEU!$W:$W,"")</f>
        <v/>
      </c>
      <c r="F729" s="520" t="str">
        <f>+_xlfn.XLOOKUP($AB729,SOLIEU!$E:$E,SOLIEU!$Z:$Z,"")</f>
        <v/>
      </c>
      <c r="G729" s="520" t="str">
        <f>+_xlfn.XLOOKUP($AB729,SOLIEU!$E:$E,SOLIEU!$AD:$AD,"")</f>
        <v/>
      </c>
      <c r="H729" s="520" t="str">
        <f>+_xlfn.XLOOKUP($AB729,SOLIEU!$E:$E,SOLIEU!$AG:$AG,"")</f>
        <v/>
      </c>
      <c r="I729" s="520" t="str">
        <f>+_xlfn.XLOOKUP($AB729,SOLIEU!$E:$E,SOLIEU!$AI:$AI,"")</f>
        <v/>
      </c>
      <c r="J729" s="521" t="str">
        <f t="shared" si="158"/>
        <v/>
      </c>
      <c r="K729" s="521" t="str">
        <f t="shared" si="159"/>
        <v/>
      </c>
      <c r="L729" s="520" t="str">
        <f>+_xlfn.XLOOKUP($AB729,SOLIEU!$E:$E,SOLIEU!$AA:$AA,"")</f>
        <v/>
      </c>
      <c r="M729" s="520" t="str">
        <f>+_xlfn.XLOOKUP($AB729,SOLIEU!$E:$E,SOLIEU!$AE:$AE,"")</f>
        <v/>
      </c>
      <c r="N729" s="520" t="str">
        <f>+_xlfn.XLOOKUP($AB729,SOLIEU!$E:$E,SOLIEU!$AH:$AH,"")</f>
        <v/>
      </c>
      <c r="O729" s="520" t="str">
        <f>+_xlfn.XLOOKUP($AB729,SOLIEU!$E:$E,SOLIEU!$AJ:$AJ,"")</f>
        <v/>
      </c>
      <c r="P729" s="521" t="e">
        <f t="shared" si="160"/>
        <v>#VALUE!</v>
      </c>
      <c r="Q729" s="521" t="e">
        <f t="shared" si="161"/>
        <v>#VALUE!</v>
      </c>
      <c r="R729" s="521" t="e">
        <f t="shared" si="162"/>
        <v>#VALUE!</v>
      </c>
      <c r="S729" s="521" t="e">
        <f t="shared" si="163"/>
        <v>#VALUE!</v>
      </c>
      <c r="T729" s="521" t="e">
        <f t="shared" si="164"/>
        <v>#VALUE!</v>
      </c>
      <c r="U729" s="521" t="e">
        <f t="shared" si="165"/>
        <v>#VALUE!</v>
      </c>
      <c r="V729" s="296" t="s">
        <v>46</v>
      </c>
      <c r="Y729" s="48">
        <f t="shared" si="156"/>
        <v>1</v>
      </c>
      <c r="Z729" s="48">
        <f t="shared" si="155"/>
        <v>719</v>
      </c>
      <c r="AA729" s="48" t="str">
        <f t="shared" si="166"/>
        <v>1-719-3D</v>
      </c>
      <c r="AB729" s="419" t="str">
        <f>+_xlfn.XLOOKUP(AA729,SOLIEU!B:B,SOLIEU!E:E,"")</f>
        <v/>
      </c>
      <c r="AC729" s="48"/>
    </row>
    <row r="730" spans="1:29" ht="17.399999999999999" hidden="1" customHeight="1" x14ac:dyDescent="0.3">
      <c r="A730" s="318">
        <f t="shared" si="154"/>
        <v>720</v>
      </c>
      <c r="B730" s="318" t="str">
        <f t="shared" si="157"/>
        <v/>
      </c>
      <c r="C730" s="520" t="str">
        <f>+_xlfn.XLOOKUP($AB730,SOLIEU!$E:$E,SOLIEU!$AP:$AP,"")</f>
        <v/>
      </c>
      <c r="D730" s="520" t="str">
        <f>+_xlfn.XLOOKUP($AB730,SOLIEU!$E:$E,SOLIEU!$AQ:$AQ,"")</f>
        <v/>
      </c>
      <c r="E730" s="520" t="str">
        <f>+_xlfn.XLOOKUP($AB730,SOLIEU!$E:$E,SOLIEU!$W:$W,"")</f>
        <v/>
      </c>
      <c r="F730" s="520" t="str">
        <f>+_xlfn.XLOOKUP($AB730,SOLIEU!$E:$E,SOLIEU!$Z:$Z,"")</f>
        <v/>
      </c>
      <c r="G730" s="520" t="str">
        <f>+_xlfn.XLOOKUP($AB730,SOLIEU!$E:$E,SOLIEU!$AD:$AD,"")</f>
        <v/>
      </c>
      <c r="H730" s="520" t="str">
        <f>+_xlfn.XLOOKUP($AB730,SOLIEU!$E:$E,SOLIEU!$AG:$AG,"")</f>
        <v/>
      </c>
      <c r="I730" s="520" t="str">
        <f>+_xlfn.XLOOKUP($AB730,SOLIEU!$E:$E,SOLIEU!$AI:$AI,"")</f>
        <v/>
      </c>
      <c r="J730" s="521" t="str">
        <f t="shared" si="158"/>
        <v/>
      </c>
      <c r="K730" s="521" t="str">
        <f t="shared" si="159"/>
        <v/>
      </c>
      <c r="L730" s="520" t="str">
        <f>+_xlfn.XLOOKUP($AB730,SOLIEU!$E:$E,SOLIEU!$AA:$AA,"")</f>
        <v/>
      </c>
      <c r="M730" s="520" t="str">
        <f>+_xlfn.XLOOKUP($AB730,SOLIEU!$E:$E,SOLIEU!$AE:$AE,"")</f>
        <v/>
      </c>
      <c r="N730" s="520" t="str">
        <f>+_xlfn.XLOOKUP($AB730,SOLIEU!$E:$E,SOLIEU!$AH:$AH,"")</f>
        <v/>
      </c>
      <c r="O730" s="520" t="str">
        <f>+_xlfn.XLOOKUP($AB730,SOLIEU!$E:$E,SOLIEU!$AJ:$AJ,"")</f>
        <v/>
      </c>
      <c r="P730" s="521" t="e">
        <f t="shared" si="160"/>
        <v>#VALUE!</v>
      </c>
      <c r="Q730" s="521" t="e">
        <f t="shared" si="161"/>
        <v>#VALUE!</v>
      </c>
      <c r="R730" s="521" t="e">
        <f t="shared" si="162"/>
        <v>#VALUE!</v>
      </c>
      <c r="S730" s="521" t="e">
        <f t="shared" si="163"/>
        <v>#VALUE!</v>
      </c>
      <c r="T730" s="521" t="e">
        <f t="shared" si="164"/>
        <v>#VALUE!</v>
      </c>
      <c r="U730" s="521" t="e">
        <f t="shared" si="165"/>
        <v>#VALUE!</v>
      </c>
      <c r="V730" s="296" t="s">
        <v>46</v>
      </c>
      <c r="Y730" s="48">
        <f t="shared" si="156"/>
        <v>1</v>
      </c>
      <c r="Z730" s="48">
        <f t="shared" si="155"/>
        <v>720</v>
      </c>
      <c r="AA730" s="48" t="str">
        <f t="shared" si="166"/>
        <v>1-720-3D</v>
      </c>
      <c r="AB730" s="419" t="str">
        <f>+_xlfn.XLOOKUP(AA730,SOLIEU!B:B,SOLIEU!E:E,"")</f>
        <v/>
      </c>
      <c r="AC730" s="48"/>
    </row>
    <row r="731" spans="1:29" ht="17.399999999999999" hidden="1" customHeight="1" x14ac:dyDescent="0.3">
      <c r="A731" s="318">
        <f t="shared" si="154"/>
        <v>721</v>
      </c>
      <c r="B731" s="318" t="str">
        <f t="shared" si="157"/>
        <v/>
      </c>
      <c r="C731" s="520" t="str">
        <f>+_xlfn.XLOOKUP($AB731,SOLIEU!$E:$E,SOLIEU!$AP:$AP,"")</f>
        <v/>
      </c>
      <c r="D731" s="520" t="str">
        <f>+_xlfn.XLOOKUP($AB731,SOLIEU!$E:$E,SOLIEU!$AQ:$AQ,"")</f>
        <v/>
      </c>
      <c r="E731" s="520" t="str">
        <f>+_xlfn.XLOOKUP($AB731,SOLIEU!$E:$E,SOLIEU!$W:$W,"")</f>
        <v/>
      </c>
      <c r="F731" s="520" t="str">
        <f>+_xlfn.XLOOKUP($AB731,SOLIEU!$E:$E,SOLIEU!$Z:$Z,"")</f>
        <v/>
      </c>
      <c r="G731" s="520" t="str">
        <f>+_xlfn.XLOOKUP($AB731,SOLIEU!$E:$E,SOLIEU!$AD:$AD,"")</f>
        <v/>
      </c>
      <c r="H731" s="520" t="str">
        <f>+_xlfn.XLOOKUP($AB731,SOLIEU!$E:$E,SOLIEU!$AG:$AG,"")</f>
        <v/>
      </c>
      <c r="I731" s="520" t="str">
        <f>+_xlfn.XLOOKUP($AB731,SOLIEU!$E:$E,SOLIEU!$AI:$AI,"")</f>
        <v/>
      </c>
      <c r="J731" s="521" t="str">
        <f t="shared" si="158"/>
        <v/>
      </c>
      <c r="K731" s="521" t="str">
        <f t="shared" si="159"/>
        <v/>
      </c>
      <c r="L731" s="520" t="str">
        <f>+_xlfn.XLOOKUP($AB731,SOLIEU!$E:$E,SOLIEU!$AA:$AA,"")</f>
        <v/>
      </c>
      <c r="M731" s="520" t="str">
        <f>+_xlfn.XLOOKUP($AB731,SOLIEU!$E:$E,SOLIEU!$AE:$AE,"")</f>
        <v/>
      </c>
      <c r="N731" s="520" t="str">
        <f>+_xlfn.XLOOKUP($AB731,SOLIEU!$E:$E,SOLIEU!$AH:$AH,"")</f>
        <v/>
      </c>
      <c r="O731" s="520" t="str">
        <f>+_xlfn.XLOOKUP($AB731,SOLIEU!$E:$E,SOLIEU!$AJ:$AJ,"")</f>
        <v/>
      </c>
      <c r="P731" s="521" t="e">
        <f t="shared" si="160"/>
        <v>#VALUE!</v>
      </c>
      <c r="Q731" s="521" t="e">
        <f t="shared" si="161"/>
        <v>#VALUE!</v>
      </c>
      <c r="R731" s="521" t="e">
        <f t="shared" si="162"/>
        <v>#VALUE!</v>
      </c>
      <c r="S731" s="521" t="e">
        <f t="shared" si="163"/>
        <v>#VALUE!</v>
      </c>
      <c r="T731" s="521" t="e">
        <f t="shared" si="164"/>
        <v>#VALUE!</v>
      </c>
      <c r="U731" s="521" t="e">
        <f t="shared" si="165"/>
        <v>#VALUE!</v>
      </c>
      <c r="V731" s="296" t="s">
        <v>46</v>
      </c>
      <c r="Y731" s="48">
        <f t="shared" si="156"/>
        <v>1</v>
      </c>
      <c r="Z731" s="48">
        <f t="shared" si="155"/>
        <v>721</v>
      </c>
      <c r="AA731" s="48" t="str">
        <f t="shared" si="166"/>
        <v>1-721-3D</v>
      </c>
      <c r="AB731" s="419" t="str">
        <f>+_xlfn.XLOOKUP(AA731,SOLIEU!B:B,SOLIEU!E:E,"")</f>
        <v/>
      </c>
      <c r="AC731" s="48"/>
    </row>
    <row r="732" spans="1:29" ht="17.399999999999999" hidden="1" customHeight="1" x14ac:dyDescent="0.3">
      <c r="A732" s="318">
        <f t="shared" si="154"/>
        <v>722</v>
      </c>
      <c r="B732" s="318" t="str">
        <f t="shared" si="157"/>
        <v/>
      </c>
      <c r="C732" s="520" t="str">
        <f>+_xlfn.XLOOKUP($AB732,SOLIEU!$E:$E,SOLIEU!$AP:$AP,"")</f>
        <v/>
      </c>
      <c r="D732" s="520" t="str">
        <f>+_xlfn.XLOOKUP($AB732,SOLIEU!$E:$E,SOLIEU!$AQ:$AQ,"")</f>
        <v/>
      </c>
      <c r="E732" s="520" t="str">
        <f>+_xlfn.XLOOKUP($AB732,SOLIEU!$E:$E,SOLIEU!$W:$W,"")</f>
        <v/>
      </c>
      <c r="F732" s="520" t="str">
        <f>+_xlfn.XLOOKUP($AB732,SOLIEU!$E:$E,SOLIEU!$Z:$Z,"")</f>
        <v/>
      </c>
      <c r="G732" s="520" t="str">
        <f>+_xlfn.XLOOKUP($AB732,SOLIEU!$E:$E,SOLIEU!$AD:$AD,"")</f>
        <v/>
      </c>
      <c r="H732" s="520" t="str">
        <f>+_xlfn.XLOOKUP($AB732,SOLIEU!$E:$E,SOLIEU!$AG:$AG,"")</f>
        <v/>
      </c>
      <c r="I732" s="520" t="str">
        <f>+_xlfn.XLOOKUP($AB732,SOLIEU!$E:$E,SOLIEU!$AI:$AI,"")</f>
        <v/>
      </c>
      <c r="J732" s="521" t="str">
        <f t="shared" si="158"/>
        <v/>
      </c>
      <c r="K732" s="521" t="str">
        <f t="shared" si="159"/>
        <v/>
      </c>
      <c r="L732" s="520" t="str">
        <f>+_xlfn.XLOOKUP($AB732,SOLIEU!$E:$E,SOLIEU!$AA:$AA,"")</f>
        <v/>
      </c>
      <c r="M732" s="520" t="str">
        <f>+_xlfn.XLOOKUP($AB732,SOLIEU!$E:$E,SOLIEU!$AE:$AE,"")</f>
        <v/>
      </c>
      <c r="N732" s="520" t="str">
        <f>+_xlfn.XLOOKUP($AB732,SOLIEU!$E:$E,SOLIEU!$AH:$AH,"")</f>
        <v/>
      </c>
      <c r="O732" s="520" t="str">
        <f>+_xlfn.XLOOKUP($AB732,SOLIEU!$E:$E,SOLIEU!$AJ:$AJ,"")</f>
        <v/>
      </c>
      <c r="P732" s="521" t="e">
        <f t="shared" si="160"/>
        <v>#VALUE!</v>
      </c>
      <c r="Q732" s="521" t="e">
        <f t="shared" si="161"/>
        <v>#VALUE!</v>
      </c>
      <c r="R732" s="521" t="e">
        <f t="shared" si="162"/>
        <v>#VALUE!</v>
      </c>
      <c r="S732" s="521" t="e">
        <f t="shared" si="163"/>
        <v>#VALUE!</v>
      </c>
      <c r="T732" s="521" t="e">
        <f t="shared" si="164"/>
        <v>#VALUE!</v>
      </c>
      <c r="U732" s="521" t="e">
        <f t="shared" si="165"/>
        <v>#VALUE!</v>
      </c>
      <c r="V732" s="296" t="s">
        <v>46</v>
      </c>
      <c r="Y732" s="48">
        <f t="shared" si="156"/>
        <v>1</v>
      </c>
      <c r="Z732" s="48">
        <f t="shared" si="155"/>
        <v>722</v>
      </c>
      <c r="AA732" s="48" t="str">
        <f t="shared" si="166"/>
        <v>1-722-3D</v>
      </c>
      <c r="AB732" s="419" t="str">
        <f>+_xlfn.XLOOKUP(AA732,SOLIEU!B:B,SOLIEU!E:E,"")</f>
        <v/>
      </c>
      <c r="AC732" s="48"/>
    </row>
    <row r="733" spans="1:29" ht="17.399999999999999" hidden="1" customHeight="1" x14ac:dyDescent="0.3">
      <c r="A733" s="318">
        <f t="shared" si="154"/>
        <v>723</v>
      </c>
      <c r="B733" s="318" t="str">
        <f t="shared" si="157"/>
        <v/>
      </c>
      <c r="C733" s="520" t="str">
        <f>+_xlfn.XLOOKUP($AB733,SOLIEU!$E:$E,SOLIEU!$AP:$AP,"")</f>
        <v/>
      </c>
      <c r="D733" s="520" t="str">
        <f>+_xlfn.XLOOKUP($AB733,SOLIEU!$E:$E,SOLIEU!$AQ:$AQ,"")</f>
        <v/>
      </c>
      <c r="E733" s="520" t="str">
        <f>+_xlfn.XLOOKUP($AB733,SOLIEU!$E:$E,SOLIEU!$W:$W,"")</f>
        <v/>
      </c>
      <c r="F733" s="520" t="str">
        <f>+_xlfn.XLOOKUP($AB733,SOLIEU!$E:$E,SOLIEU!$Z:$Z,"")</f>
        <v/>
      </c>
      <c r="G733" s="520" t="str">
        <f>+_xlfn.XLOOKUP($AB733,SOLIEU!$E:$E,SOLIEU!$AD:$AD,"")</f>
        <v/>
      </c>
      <c r="H733" s="520" t="str">
        <f>+_xlfn.XLOOKUP($AB733,SOLIEU!$E:$E,SOLIEU!$AG:$AG,"")</f>
        <v/>
      </c>
      <c r="I733" s="520" t="str">
        <f>+_xlfn.XLOOKUP($AB733,SOLIEU!$E:$E,SOLIEU!$AI:$AI,"")</f>
        <v/>
      </c>
      <c r="J733" s="521" t="str">
        <f t="shared" si="158"/>
        <v/>
      </c>
      <c r="K733" s="521" t="str">
        <f t="shared" si="159"/>
        <v/>
      </c>
      <c r="L733" s="520" t="str">
        <f>+_xlfn.XLOOKUP($AB733,SOLIEU!$E:$E,SOLIEU!$AA:$AA,"")</f>
        <v/>
      </c>
      <c r="M733" s="520" t="str">
        <f>+_xlfn.XLOOKUP($AB733,SOLIEU!$E:$E,SOLIEU!$AE:$AE,"")</f>
        <v/>
      </c>
      <c r="N733" s="520" t="str">
        <f>+_xlfn.XLOOKUP($AB733,SOLIEU!$E:$E,SOLIEU!$AH:$AH,"")</f>
        <v/>
      </c>
      <c r="O733" s="520" t="str">
        <f>+_xlfn.XLOOKUP($AB733,SOLIEU!$E:$E,SOLIEU!$AJ:$AJ,"")</f>
        <v/>
      </c>
      <c r="P733" s="521" t="e">
        <f t="shared" si="160"/>
        <v>#VALUE!</v>
      </c>
      <c r="Q733" s="521" t="e">
        <f t="shared" si="161"/>
        <v>#VALUE!</v>
      </c>
      <c r="R733" s="521" t="e">
        <f t="shared" si="162"/>
        <v>#VALUE!</v>
      </c>
      <c r="S733" s="521" t="e">
        <f t="shared" si="163"/>
        <v>#VALUE!</v>
      </c>
      <c r="T733" s="521" t="e">
        <f t="shared" si="164"/>
        <v>#VALUE!</v>
      </c>
      <c r="U733" s="521" t="e">
        <f t="shared" si="165"/>
        <v>#VALUE!</v>
      </c>
      <c r="V733" s="296" t="s">
        <v>46</v>
      </c>
      <c r="Y733" s="48">
        <f t="shared" si="156"/>
        <v>1</v>
      </c>
      <c r="Z733" s="48">
        <f t="shared" si="155"/>
        <v>723</v>
      </c>
      <c r="AA733" s="48" t="str">
        <f t="shared" si="166"/>
        <v>1-723-3D</v>
      </c>
      <c r="AB733" s="419" t="str">
        <f>+_xlfn.XLOOKUP(AA733,SOLIEU!B:B,SOLIEU!E:E,"")</f>
        <v/>
      </c>
      <c r="AC733" s="48"/>
    </row>
    <row r="734" spans="1:29" ht="17.399999999999999" hidden="1" customHeight="1" x14ac:dyDescent="0.3">
      <c r="A734" s="318">
        <f t="shared" si="154"/>
        <v>724</v>
      </c>
      <c r="B734" s="318" t="str">
        <f t="shared" si="157"/>
        <v/>
      </c>
      <c r="C734" s="520" t="str">
        <f>+_xlfn.XLOOKUP($AB734,SOLIEU!$E:$E,SOLIEU!$AP:$AP,"")</f>
        <v/>
      </c>
      <c r="D734" s="520" t="str">
        <f>+_xlfn.XLOOKUP($AB734,SOLIEU!$E:$E,SOLIEU!$AQ:$AQ,"")</f>
        <v/>
      </c>
      <c r="E734" s="520" t="str">
        <f>+_xlfn.XLOOKUP($AB734,SOLIEU!$E:$E,SOLIEU!$W:$W,"")</f>
        <v/>
      </c>
      <c r="F734" s="520" t="str">
        <f>+_xlfn.XLOOKUP($AB734,SOLIEU!$E:$E,SOLIEU!$Z:$Z,"")</f>
        <v/>
      </c>
      <c r="G734" s="520" t="str">
        <f>+_xlfn.XLOOKUP($AB734,SOLIEU!$E:$E,SOLIEU!$AD:$AD,"")</f>
        <v/>
      </c>
      <c r="H734" s="520" t="str">
        <f>+_xlfn.XLOOKUP($AB734,SOLIEU!$E:$E,SOLIEU!$AG:$AG,"")</f>
        <v/>
      </c>
      <c r="I734" s="520" t="str">
        <f>+_xlfn.XLOOKUP($AB734,SOLIEU!$E:$E,SOLIEU!$AI:$AI,"")</f>
        <v/>
      </c>
      <c r="J734" s="521" t="str">
        <f t="shared" si="158"/>
        <v/>
      </c>
      <c r="K734" s="521" t="str">
        <f t="shared" si="159"/>
        <v/>
      </c>
      <c r="L734" s="520" t="str">
        <f>+_xlfn.XLOOKUP($AB734,SOLIEU!$E:$E,SOLIEU!$AA:$AA,"")</f>
        <v/>
      </c>
      <c r="M734" s="520" t="str">
        <f>+_xlfn.XLOOKUP($AB734,SOLIEU!$E:$E,SOLIEU!$AE:$AE,"")</f>
        <v/>
      </c>
      <c r="N734" s="520" t="str">
        <f>+_xlfn.XLOOKUP($AB734,SOLIEU!$E:$E,SOLIEU!$AH:$AH,"")</f>
        <v/>
      </c>
      <c r="O734" s="520" t="str">
        <f>+_xlfn.XLOOKUP($AB734,SOLIEU!$E:$E,SOLIEU!$AJ:$AJ,"")</f>
        <v/>
      </c>
      <c r="P734" s="521" t="e">
        <f t="shared" si="160"/>
        <v>#VALUE!</v>
      </c>
      <c r="Q734" s="521" t="e">
        <f t="shared" si="161"/>
        <v>#VALUE!</v>
      </c>
      <c r="R734" s="521" t="e">
        <f t="shared" si="162"/>
        <v>#VALUE!</v>
      </c>
      <c r="S734" s="521" t="e">
        <f t="shared" si="163"/>
        <v>#VALUE!</v>
      </c>
      <c r="T734" s="521" t="e">
        <f t="shared" si="164"/>
        <v>#VALUE!</v>
      </c>
      <c r="U734" s="521" t="e">
        <f t="shared" si="165"/>
        <v>#VALUE!</v>
      </c>
      <c r="V734" s="296" t="s">
        <v>46</v>
      </c>
      <c r="Y734" s="48">
        <f t="shared" si="156"/>
        <v>1</v>
      </c>
      <c r="Z734" s="48">
        <f t="shared" si="155"/>
        <v>724</v>
      </c>
      <c r="AA734" s="48" t="str">
        <f t="shared" si="166"/>
        <v>1-724-3D</v>
      </c>
      <c r="AB734" s="419" t="str">
        <f>+_xlfn.XLOOKUP(AA734,SOLIEU!B:B,SOLIEU!E:E,"")</f>
        <v/>
      </c>
      <c r="AC734" s="48"/>
    </row>
    <row r="735" spans="1:29" ht="17.399999999999999" hidden="1" customHeight="1" x14ac:dyDescent="0.3">
      <c r="A735" s="318">
        <f t="shared" si="154"/>
        <v>725</v>
      </c>
      <c r="B735" s="318" t="str">
        <f t="shared" si="157"/>
        <v/>
      </c>
      <c r="C735" s="520" t="str">
        <f>+_xlfn.XLOOKUP($AB735,SOLIEU!$E:$E,SOLIEU!$AP:$AP,"")</f>
        <v/>
      </c>
      <c r="D735" s="520" t="str">
        <f>+_xlfn.XLOOKUP($AB735,SOLIEU!$E:$E,SOLIEU!$AQ:$AQ,"")</f>
        <v/>
      </c>
      <c r="E735" s="520" t="str">
        <f>+_xlfn.XLOOKUP($AB735,SOLIEU!$E:$E,SOLIEU!$W:$W,"")</f>
        <v/>
      </c>
      <c r="F735" s="520" t="str">
        <f>+_xlfn.XLOOKUP($AB735,SOLIEU!$E:$E,SOLIEU!$Z:$Z,"")</f>
        <v/>
      </c>
      <c r="G735" s="520" t="str">
        <f>+_xlfn.XLOOKUP($AB735,SOLIEU!$E:$E,SOLIEU!$AD:$AD,"")</f>
        <v/>
      </c>
      <c r="H735" s="520" t="str">
        <f>+_xlfn.XLOOKUP($AB735,SOLIEU!$E:$E,SOLIEU!$AG:$AG,"")</f>
        <v/>
      </c>
      <c r="I735" s="520" t="str">
        <f>+_xlfn.XLOOKUP($AB735,SOLIEU!$E:$E,SOLIEU!$AI:$AI,"")</f>
        <v/>
      </c>
      <c r="J735" s="521" t="str">
        <f t="shared" si="158"/>
        <v/>
      </c>
      <c r="K735" s="521" t="str">
        <f t="shared" si="159"/>
        <v/>
      </c>
      <c r="L735" s="520" t="str">
        <f>+_xlfn.XLOOKUP($AB735,SOLIEU!$E:$E,SOLIEU!$AA:$AA,"")</f>
        <v/>
      </c>
      <c r="M735" s="520" t="str">
        <f>+_xlfn.XLOOKUP($AB735,SOLIEU!$E:$E,SOLIEU!$AE:$AE,"")</f>
        <v/>
      </c>
      <c r="N735" s="520" t="str">
        <f>+_xlfn.XLOOKUP($AB735,SOLIEU!$E:$E,SOLIEU!$AH:$AH,"")</f>
        <v/>
      </c>
      <c r="O735" s="520" t="str">
        <f>+_xlfn.XLOOKUP($AB735,SOLIEU!$E:$E,SOLIEU!$AJ:$AJ,"")</f>
        <v/>
      </c>
      <c r="P735" s="521" t="e">
        <f t="shared" si="160"/>
        <v>#VALUE!</v>
      </c>
      <c r="Q735" s="521" t="e">
        <f t="shared" si="161"/>
        <v>#VALUE!</v>
      </c>
      <c r="R735" s="521" t="e">
        <f t="shared" si="162"/>
        <v>#VALUE!</v>
      </c>
      <c r="S735" s="521" t="e">
        <f t="shared" si="163"/>
        <v>#VALUE!</v>
      </c>
      <c r="T735" s="521" t="e">
        <f t="shared" si="164"/>
        <v>#VALUE!</v>
      </c>
      <c r="U735" s="521" t="e">
        <f t="shared" si="165"/>
        <v>#VALUE!</v>
      </c>
      <c r="V735" s="296" t="s">
        <v>46</v>
      </c>
      <c r="Y735" s="48">
        <f t="shared" si="156"/>
        <v>1</v>
      </c>
      <c r="Z735" s="48">
        <f t="shared" si="155"/>
        <v>725</v>
      </c>
      <c r="AA735" s="48" t="str">
        <f t="shared" si="166"/>
        <v>1-725-3D</v>
      </c>
      <c r="AB735" s="419" t="str">
        <f>+_xlfn.XLOOKUP(AA735,SOLIEU!B:B,SOLIEU!E:E,"")</f>
        <v/>
      </c>
      <c r="AC735" s="48"/>
    </row>
    <row r="736" spans="1:29" ht="17.399999999999999" hidden="1" customHeight="1" x14ac:dyDescent="0.3">
      <c r="A736" s="318">
        <f t="shared" si="154"/>
        <v>726</v>
      </c>
      <c r="B736" s="318" t="str">
        <f t="shared" si="157"/>
        <v/>
      </c>
      <c r="C736" s="520" t="str">
        <f>+_xlfn.XLOOKUP($AB736,SOLIEU!$E:$E,SOLIEU!$AP:$AP,"")</f>
        <v/>
      </c>
      <c r="D736" s="520" t="str">
        <f>+_xlfn.XLOOKUP($AB736,SOLIEU!$E:$E,SOLIEU!$AQ:$AQ,"")</f>
        <v/>
      </c>
      <c r="E736" s="520" t="str">
        <f>+_xlfn.XLOOKUP($AB736,SOLIEU!$E:$E,SOLIEU!$W:$W,"")</f>
        <v/>
      </c>
      <c r="F736" s="520" t="str">
        <f>+_xlfn.XLOOKUP($AB736,SOLIEU!$E:$E,SOLIEU!$Z:$Z,"")</f>
        <v/>
      </c>
      <c r="G736" s="520" t="str">
        <f>+_xlfn.XLOOKUP($AB736,SOLIEU!$E:$E,SOLIEU!$AD:$AD,"")</f>
        <v/>
      </c>
      <c r="H736" s="520" t="str">
        <f>+_xlfn.XLOOKUP($AB736,SOLIEU!$E:$E,SOLIEU!$AG:$AG,"")</f>
        <v/>
      </c>
      <c r="I736" s="520" t="str">
        <f>+_xlfn.XLOOKUP($AB736,SOLIEU!$E:$E,SOLIEU!$AI:$AI,"")</f>
        <v/>
      </c>
      <c r="J736" s="521" t="str">
        <f t="shared" si="158"/>
        <v/>
      </c>
      <c r="K736" s="521" t="str">
        <f t="shared" si="159"/>
        <v/>
      </c>
      <c r="L736" s="520" t="str">
        <f>+_xlfn.XLOOKUP($AB736,SOLIEU!$E:$E,SOLIEU!$AA:$AA,"")</f>
        <v/>
      </c>
      <c r="M736" s="520" t="str">
        <f>+_xlfn.XLOOKUP($AB736,SOLIEU!$E:$E,SOLIEU!$AE:$AE,"")</f>
        <v/>
      </c>
      <c r="N736" s="520" t="str">
        <f>+_xlfn.XLOOKUP($AB736,SOLIEU!$E:$E,SOLIEU!$AH:$AH,"")</f>
        <v/>
      </c>
      <c r="O736" s="520" t="str">
        <f>+_xlfn.XLOOKUP($AB736,SOLIEU!$E:$E,SOLIEU!$AJ:$AJ,"")</f>
        <v/>
      </c>
      <c r="P736" s="521" t="e">
        <f t="shared" si="160"/>
        <v>#VALUE!</v>
      </c>
      <c r="Q736" s="521" t="e">
        <f t="shared" si="161"/>
        <v>#VALUE!</v>
      </c>
      <c r="R736" s="521" t="e">
        <f t="shared" si="162"/>
        <v>#VALUE!</v>
      </c>
      <c r="S736" s="521" t="e">
        <f t="shared" si="163"/>
        <v>#VALUE!</v>
      </c>
      <c r="T736" s="521" t="e">
        <f t="shared" si="164"/>
        <v>#VALUE!</v>
      </c>
      <c r="U736" s="521" t="e">
        <f t="shared" si="165"/>
        <v>#VALUE!</v>
      </c>
      <c r="V736" s="296" t="s">
        <v>46</v>
      </c>
      <c r="Y736" s="48">
        <f t="shared" si="156"/>
        <v>1</v>
      </c>
      <c r="Z736" s="48">
        <f t="shared" si="155"/>
        <v>726</v>
      </c>
      <c r="AA736" s="48" t="str">
        <f t="shared" si="166"/>
        <v>1-726-3D</v>
      </c>
      <c r="AB736" s="419" t="str">
        <f>+_xlfn.XLOOKUP(AA736,SOLIEU!B:B,SOLIEU!E:E,"")</f>
        <v/>
      </c>
      <c r="AC736" s="48"/>
    </row>
    <row r="737" spans="1:29" ht="17.399999999999999" hidden="1" customHeight="1" x14ac:dyDescent="0.3">
      <c r="A737" s="318">
        <f t="shared" si="154"/>
        <v>727</v>
      </c>
      <c r="B737" s="318" t="str">
        <f t="shared" si="157"/>
        <v/>
      </c>
      <c r="C737" s="520" t="str">
        <f>+_xlfn.XLOOKUP($AB737,SOLIEU!$E:$E,SOLIEU!$AP:$AP,"")</f>
        <v/>
      </c>
      <c r="D737" s="520" t="str">
        <f>+_xlfn.XLOOKUP($AB737,SOLIEU!$E:$E,SOLIEU!$AQ:$AQ,"")</f>
        <v/>
      </c>
      <c r="E737" s="520" t="str">
        <f>+_xlfn.XLOOKUP($AB737,SOLIEU!$E:$E,SOLIEU!$W:$W,"")</f>
        <v/>
      </c>
      <c r="F737" s="520" t="str">
        <f>+_xlfn.XLOOKUP($AB737,SOLIEU!$E:$E,SOLIEU!$Z:$Z,"")</f>
        <v/>
      </c>
      <c r="G737" s="520" t="str">
        <f>+_xlfn.XLOOKUP($AB737,SOLIEU!$E:$E,SOLIEU!$AD:$AD,"")</f>
        <v/>
      </c>
      <c r="H737" s="520" t="str">
        <f>+_xlfn.XLOOKUP($AB737,SOLIEU!$E:$E,SOLIEU!$AG:$AG,"")</f>
        <v/>
      </c>
      <c r="I737" s="520" t="str">
        <f>+_xlfn.XLOOKUP($AB737,SOLIEU!$E:$E,SOLIEU!$AI:$AI,"")</f>
        <v/>
      </c>
      <c r="J737" s="521" t="str">
        <f t="shared" si="158"/>
        <v/>
      </c>
      <c r="K737" s="521" t="str">
        <f t="shared" si="159"/>
        <v/>
      </c>
      <c r="L737" s="520" t="str">
        <f>+_xlfn.XLOOKUP($AB737,SOLIEU!$E:$E,SOLIEU!$AA:$AA,"")</f>
        <v/>
      </c>
      <c r="M737" s="520" t="str">
        <f>+_xlfn.XLOOKUP($AB737,SOLIEU!$E:$E,SOLIEU!$AE:$AE,"")</f>
        <v/>
      </c>
      <c r="N737" s="520" t="str">
        <f>+_xlfn.XLOOKUP($AB737,SOLIEU!$E:$E,SOLIEU!$AH:$AH,"")</f>
        <v/>
      </c>
      <c r="O737" s="520" t="str">
        <f>+_xlfn.XLOOKUP($AB737,SOLIEU!$E:$E,SOLIEU!$AJ:$AJ,"")</f>
        <v/>
      </c>
      <c r="P737" s="521" t="e">
        <f t="shared" si="160"/>
        <v>#VALUE!</v>
      </c>
      <c r="Q737" s="521" t="e">
        <f t="shared" si="161"/>
        <v>#VALUE!</v>
      </c>
      <c r="R737" s="521" t="e">
        <f t="shared" si="162"/>
        <v>#VALUE!</v>
      </c>
      <c r="S737" s="521" t="e">
        <f t="shared" si="163"/>
        <v>#VALUE!</v>
      </c>
      <c r="T737" s="521" t="e">
        <f t="shared" si="164"/>
        <v>#VALUE!</v>
      </c>
      <c r="U737" s="521" t="e">
        <f t="shared" si="165"/>
        <v>#VALUE!</v>
      </c>
      <c r="V737" s="296" t="s">
        <v>46</v>
      </c>
      <c r="Y737" s="48">
        <f t="shared" si="156"/>
        <v>1</v>
      </c>
      <c r="Z737" s="48">
        <f t="shared" si="155"/>
        <v>727</v>
      </c>
      <c r="AA737" s="48" t="str">
        <f t="shared" si="166"/>
        <v>1-727-3D</v>
      </c>
      <c r="AB737" s="419" t="str">
        <f>+_xlfn.XLOOKUP(AA737,SOLIEU!B:B,SOLIEU!E:E,"")</f>
        <v/>
      </c>
      <c r="AC737" s="48"/>
    </row>
    <row r="738" spans="1:29" ht="17.399999999999999" hidden="1" customHeight="1" x14ac:dyDescent="0.3">
      <c r="A738" s="318">
        <f t="shared" si="154"/>
        <v>728</v>
      </c>
      <c r="B738" s="318" t="str">
        <f t="shared" si="157"/>
        <v/>
      </c>
      <c r="C738" s="520" t="str">
        <f>+_xlfn.XLOOKUP($AB738,SOLIEU!$E:$E,SOLIEU!$AP:$AP,"")</f>
        <v/>
      </c>
      <c r="D738" s="520" t="str">
        <f>+_xlfn.XLOOKUP($AB738,SOLIEU!$E:$E,SOLIEU!$AQ:$AQ,"")</f>
        <v/>
      </c>
      <c r="E738" s="520" t="str">
        <f>+_xlfn.XLOOKUP($AB738,SOLIEU!$E:$E,SOLIEU!$W:$W,"")</f>
        <v/>
      </c>
      <c r="F738" s="520" t="str">
        <f>+_xlfn.XLOOKUP($AB738,SOLIEU!$E:$E,SOLIEU!$Z:$Z,"")</f>
        <v/>
      </c>
      <c r="G738" s="520" t="str">
        <f>+_xlfn.XLOOKUP($AB738,SOLIEU!$E:$E,SOLIEU!$AD:$AD,"")</f>
        <v/>
      </c>
      <c r="H738" s="520" t="str">
        <f>+_xlfn.XLOOKUP($AB738,SOLIEU!$E:$E,SOLIEU!$AG:$AG,"")</f>
        <v/>
      </c>
      <c r="I738" s="520" t="str">
        <f>+_xlfn.XLOOKUP($AB738,SOLIEU!$E:$E,SOLIEU!$AI:$AI,"")</f>
        <v/>
      </c>
      <c r="J738" s="521" t="str">
        <f t="shared" si="158"/>
        <v/>
      </c>
      <c r="K738" s="521" t="str">
        <f t="shared" si="159"/>
        <v/>
      </c>
      <c r="L738" s="520" t="str">
        <f>+_xlfn.XLOOKUP($AB738,SOLIEU!$E:$E,SOLIEU!$AA:$AA,"")</f>
        <v/>
      </c>
      <c r="M738" s="520" t="str">
        <f>+_xlfn.XLOOKUP($AB738,SOLIEU!$E:$E,SOLIEU!$AE:$AE,"")</f>
        <v/>
      </c>
      <c r="N738" s="520" t="str">
        <f>+_xlfn.XLOOKUP($AB738,SOLIEU!$E:$E,SOLIEU!$AH:$AH,"")</f>
        <v/>
      </c>
      <c r="O738" s="520" t="str">
        <f>+_xlfn.XLOOKUP($AB738,SOLIEU!$E:$E,SOLIEU!$AJ:$AJ,"")</f>
        <v/>
      </c>
      <c r="P738" s="521" t="e">
        <f t="shared" si="160"/>
        <v>#VALUE!</v>
      </c>
      <c r="Q738" s="521" t="e">
        <f t="shared" si="161"/>
        <v>#VALUE!</v>
      </c>
      <c r="R738" s="521" t="e">
        <f t="shared" si="162"/>
        <v>#VALUE!</v>
      </c>
      <c r="S738" s="521" t="e">
        <f t="shared" si="163"/>
        <v>#VALUE!</v>
      </c>
      <c r="T738" s="521" t="e">
        <f t="shared" si="164"/>
        <v>#VALUE!</v>
      </c>
      <c r="U738" s="521" t="e">
        <f t="shared" si="165"/>
        <v>#VALUE!</v>
      </c>
      <c r="V738" s="296" t="s">
        <v>46</v>
      </c>
      <c r="Y738" s="48">
        <f t="shared" si="156"/>
        <v>1</v>
      </c>
      <c r="Z738" s="48">
        <f t="shared" si="155"/>
        <v>728</v>
      </c>
      <c r="AA738" s="48" t="str">
        <f t="shared" si="166"/>
        <v>1-728-3D</v>
      </c>
      <c r="AB738" s="419" t="str">
        <f>+_xlfn.XLOOKUP(AA738,SOLIEU!B:B,SOLIEU!E:E,"")</f>
        <v/>
      </c>
      <c r="AC738" s="48"/>
    </row>
    <row r="739" spans="1:29" ht="17.399999999999999" hidden="1" customHeight="1" x14ac:dyDescent="0.3">
      <c r="A739" s="318">
        <f t="shared" si="154"/>
        <v>729</v>
      </c>
      <c r="B739" s="318" t="str">
        <f t="shared" si="157"/>
        <v/>
      </c>
      <c r="C739" s="520" t="str">
        <f>+_xlfn.XLOOKUP($AB739,SOLIEU!$E:$E,SOLIEU!$AP:$AP,"")</f>
        <v/>
      </c>
      <c r="D739" s="520" t="str">
        <f>+_xlfn.XLOOKUP($AB739,SOLIEU!$E:$E,SOLIEU!$AQ:$AQ,"")</f>
        <v/>
      </c>
      <c r="E739" s="520" t="str">
        <f>+_xlfn.XLOOKUP($AB739,SOLIEU!$E:$E,SOLIEU!$W:$W,"")</f>
        <v/>
      </c>
      <c r="F739" s="520" t="str">
        <f>+_xlfn.XLOOKUP($AB739,SOLIEU!$E:$E,SOLIEU!$Z:$Z,"")</f>
        <v/>
      </c>
      <c r="G739" s="520" t="str">
        <f>+_xlfn.XLOOKUP($AB739,SOLIEU!$E:$E,SOLIEU!$AD:$AD,"")</f>
        <v/>
      </c>
      <c r="H739" s="520" t="str">
        <f>+_xlfn.XLOOKUP($AB739,SOLIEU!$E:$E,SOLIEU!$AG:$AG,"")</f>
        <v/>
      </c>
      <c r="I739" s="520" t="str">
        <f>+_xlfn.XLOOKUP($AB739,SOLIEU!$E:$E,SOLIEU!$AI:$AI,"")</f>
        <v/>
      </c>
      <c r="J739" s="521" t="str">
        <f t="shared" si="158"/>
        <v/>
      </c>
      <c r="K739" s="521" t="str">
        <f t="shared" si="159"/>
        <v/>
      </c>
      <c r="L739" s="520" t="str">
        <f>+_xlfn.XLOOKUP($AB739,SOLIEU!$E:$E,SOLIEU!$AA:$AA,"")</f>
        <v/>
      </c>
      <c r="M739" s="520" t="str">
        <f>+_xlfn.XLOOKUP($AB739,SOLIEU!$E:$E,SOLIEU!$AE:$AE,"")</f>
        <v/>
      </c>
      <c r="N739" s="520" t="str">
        <f>+_xlfn.XLOOKUP($AB739,SOLIEU!$E:$E,SOLIEU!$AH:$AH,"")</f>
        <v/>
      </c>
      <c r="O739" s="520" t="str">
        <f>+_xlfn.XLOOKUP($AB739,SOLIEU!$E:$E,SOLIEU!$AJ:$AJ,"")</f>
        <v/>
      </c>
      <c r="P739" s="521" t="e">
        <f t="shared" si="160"/>
        <v>#VALUE!</v>
      </c>
      <c r="Q739" s="521" t="e">
        <f t="shared" si="161"/>
        <v>#VALUE!</v>
      </c>
      <c r="R739" s="521" t="e">
        <f t="shared" si="162"/>
        <v>#VALUE!</v>
      </c>
      <c r="S739" s="521" t="e">
        <f t="shared" si="163"/>
        <v>#VALUE!</v>
      </c>
      <c r="T739" s="521" t="e">
        <f t="shared" si="164"/>
        <v>#VALUE!</v>
      </c>
      <c r="U739" s="521" t="e">
        <f t="shared" si="165"/>
        <v>#VALUE!</v>
      </c>
      <c r="V739" s="296" t="s">
        <v>46</v>
      </c>
      <c r="Y739" s="48">
        <f t="shared" si="156"/>
        <v>1</v>
      </c>
      <c r="Z739" s="48">
        <f t="shared" si="155"/>
        <v>729</v>
      </c>
      <c r="AA739" s="48" t="str">
        <f t="shared" si="166"/>
        <v>1-729-3D</v>
      </c>
      <c r="AB739" s="419" t="str">
        <f>+_xlfn.XLOOKUP(AA739,SOLIEU!B:B,SOLIEU!E:E,"")</f>
        <v/>
      </c>
      <c r="AC739" s="48"/>
    </row>
    <row r="740" spans="1:29" ht="17.399999999999999" hidden="1" customHeight="1" x14ac:dyDescent="0.3">
      <c r="A740" s="318">
        <f t="shared" si="154"/>
        <v>730</v>
      </c>
      <c r="B740" s="318" t="str">
        <f t="shared" si="157"/>
        <v/>
      </c>
      <c r="C740" s="520" t="str">
        <f>+_xlfn.XLOOKUP($AB740,SOLIEU!$E:$E,SOLIEU!$AP:$AP,"")</f>
        <v/>
      </c>
      <c r="D740" s="520" t="str">
        <f>+_xlfn.XLOOKUP($AB740,SOLIEU!$E:$E,SOLIEU!$AQ:$AQ,"")</f>
        <v/>
      </c>
      <c r="E740" s="520" t="str">
        <f>+_xlfn.XLOOKUP($AB740,SOLIEU!$E:$E,SOLIEU!$W:$W,"")</f>
        <v/>
      </c>
      <c r="F740" s="520" t="str">
        <f>+_xlfn.XLOOKUP($AB740,SOLIEU!$E:$E,SOLIEU!$Z:$Z,"")</f>
        <v/>
      </c>
      <c r="G740" s="520" t="str">
        <f>+_xlfn.XLOOKUP($AB740,SOLIEU!$E:$E,SOLIEU!$AD:$AD,"")</f>
        <v/>
      </c>
      <c r="H740" s="520" t="str">
        <f>+_xlfn.XLOOKUP($AB740,SOLIEU!$E:$E,SOLIEU!$AG:$AG,"")</f>
        <v/>
      </c>
      <c r="I740" s="520" t="str">
        <f>+_xlfn.XLOOKUP($AB740,SOLIEU!$E:$E,SOLIEU!$AI:$AI,"")</f>
        <v/>
      </c>
      <c r="J740" s="521" t="str">
        <f t="shared" si="158"/>
        <v/>
      </c>
      <c r="K740" s="521" t="str">
        <f t="shared" si="159"/>
        <v/>
      </c>
      <c r="L740" s="520" t="str">
        <f>+_xlfn.XLOOKUP($AB740,SOLIEU!$E:$E,SOLIEU!$AA:$AA,"")</f>
        <v/>
      </c>
      <c r="M740" s="520" t="str">
        <f>+_xlfn.XLOOKUP($AB740,SOLIEU!$E:$E,SOLIEU!$AE:$AE,"")</f>
        <v/>
      </c>
      <c r="N740" s="520" t="str">
        <f>+_xlfn.XLOOKUP($AB740,SOLIEU!$E:$E,SOLIEU!$AH:$AH,"")</f>
        <v/>
      </c>
      <c r="O740" s="520" t="str">
        <f>+_xlfn.XLOOKUP($AB740,SOLIEU!$E:$E,SOLIEU!$AJ:$AJ,"")</f>
        <v/>
      </c>
      <c r="P740" s="521" t="e">
        <f t="shared" si="160"/>
        <v>#VALUE!</v>
      </c>
      <c r="Q740" s="521" t="e">
        <f t="shared" si="161"/>
        <v>#VALUE!</v>
      </c>
      <c r="R740" s="521" t="e">
        <f t="shared" si="162"/>
        <v>#VALUE!</v>
      </c>
      <c r="S740" s="521" t="e">
        <f t="shared" si="163"/>
        <v>#VALUE!</v>
      </c>
      <c r="T740" s="521" t="e">
        <f t="shared" si="164"/>
        <v>#VALUE!</v>
      </c>
      <c r="U740" s="521" t="e">
        <f t="shared" si="165"/>
        <v>#VALUE!</v>
      </c>
      <c r="V740" s="296" t="s">
        <v>46</v>
      </c>
      <c r="Y740" s="48">
        <f t="shared" si="156"/>
        <v>1</v>
      </c>
      <c r="Z740" s="48">
        <f t="shared" si="155"/>
        <v>730</v>
      </c>
      <c r="AA740" s="48" t="str">
        <f t="shared" si="166"/>
        <v>1-730-3D</v>
      </c>
      <c r="AB740" s="419" t="str">
        <f>+_xlfn.XLOOKUP(AA740,SOLIEU!B:B,SOLIEU!E:E,"")</f>
        <v/>
      </c>
      <c r="AC740" s="48"/>
    </row>
    <row r="741" spans="1:29" ht="17.399999999999999" hidden="1" customHeight="1" x14ac:dyDescent="0.3">
      <c r="A741" s="318">
        <f t="shared" si="154"/>
        <v>731</v>
      </c>
      <c r="B741" s="318" t="str">
        <f t="shared" si="157"/>
        <v/>
      </c>
      <c r="C741" s="520" t="str">
        <f>+_xlfn.XLOOKUP($AB741,SOLIEU!$E:$E,SOLIEU!$AP:$AP,"")</f>
        <v/>
      </c>
      <c r="D741" s="520" t="str">
        <f>+_xlfn.XLOOKUP($AB741,SOLIEU!$E:$E,SOLIEU!$AQ:$AQ,"")</f>
        <v/>
      </c>
      <c r="E741" s="520" t="str">
        <f>+_xlfn.XLOOKUP($AB741,SOLIEU!$E:$E,SOLIEU!$W:$W,"")</f>
        <v/>
      </c>
      <c r="F741" s="520" t="str">
        <f>+_xlfn.XLOOKUP($AB741,SOLIEU!$E:$E,SOLIEU!$Z:$Z,"")</f>
        <v/>
      </c>
      <c r="G741" s="520" t="str">
        <f>+_xlfn.XLOOKUP($AB741,SOLIEU!$E:$E,SOLIEU!$AD:$AD,"")</f>
        <v/>
      </c>
      <c r="H741" s="520" t="str">
        <f>+_xlfn.XLOOKUP($AB741,SOLIEU!$E:$E,SOLIEU!$AG:$AG,"")</f>
        <v/>
      </c>
      <c r="I741" s="520" t="str">
        <f>+_xlfn.XLOOKUP($AB741,SOLIEU!$E:$E,SOLIEU!$AI:$AI,"")</f>
        <v/>
      </c>
      <c r="J741" s="521" t="str">
        <f t="shared" si="158"/>
        <v/>
      </c>
      <c r="K741" s="521" t="str">
        <f t="shared" si="159"/>
        <v/>
      </c>
      <c r="L741" s="520" t="str">
        <f>+_xlfn.XLOOKUP($AB741,SOLIEU!$E:$E,SOLIEU!$AA:$AA,"")</f>
        <v/>
      </c>
      <c r="M741" s="520" t="str">
        <f>+_xlfn.XLOOKUP($AB741,SOLIEU!$E:$E,SOLIEU!$AE:$AE,"")</f>
        <v/>
      </c>
      <c r="N741" s="520" t="str">
        <f>+_xlfn.XLOOKUP($AB741,SOLIEU!$E:$E,SOLIEU!$AH:$AH,"")</f>
        <v/>
      </c>
      <c r="O741" s="520" t="str">
        <f>+_xlfn.XLOOKUP($AB741,SOLIEU!$E:$E,SOLIEU!$AJ:$AJ,"")</f>
        <v/>
      </c>
      <c r="P741" s="521" t="e">
        <f t="shared" si="160"/>
        <v>#VALUE!</v>
      </c>
      <c r="Q741" s="521" t="e">
        <f t="shared" si="161"/>
        <v>#VALUE!</v>
      </c>
      <c r="R741" s="521" t="e">
        <f t="shared" si="162"/>
        <v>#VALUE!</v>
      </c>
      <c r="S741" s="521" t="e">
        <f t="shared" si="163"/>
        <v>#VALUE!</v>
      </c>
      <c r="T741" s="521" t="e">
        <f t="shared" si="164"/>
        <v>#VALUE!</v>
      </c>
      <c r="U741" s="521" t="e">
        <f t="shared" si="165"/>
        <v>#VALUE!</v>
      </c>
      <c r="V741" s="296" t="s">
        <v>46</v>
      </c>
      <c r="Y741" s="48">
        <f t="shared" si="156"/>
        <v>1</v>
      </c>
      <c r="Z741" s="48">
        <f t="shared" si="155"/>
        <v>731</v>
      </c>
      <c r="AA741" s="48" t="str">
        <f t="shared" si="166"/>
        <v>1-731-3D</v>
      </c>
      <c r="AB741" s="419" t="str">
        <f>+_xlfn.XLOOKUP(AA741,SOLIEU!B:B,SOLIEU!E:E,"")</f>
        <v/>
      </c>
      <c r="AC741" s="48"/>
    </row>
    <row r="742" spans="1:29" ht="17.399999999999999" hidden="1" customHeight="1" x14ac:dyDescent="0.3">
      <c r="A742" s="318">
        <f t="shared" si="154"/>
        <v>732</v>
      </c>
      <c r="B742" s="318" t="str">
        <f t="shared" si="157"/>
        <v/>
      </c>
      <c r="C742" s="520" t="str">
        <f>+_xlfn.XLOOKUP($AB742,SOLIEU!$E:$E,SOLIEU!$AP:$AP,"")</f>
        <v/>
      </c>
      <c r="D742" s="520" t="str">
        <f>+_xlfn.XLOOKUP($AB742,SOLIEU!$E:$E,SOLIEU!$AQ:$AQ,"")</f>
        <v/>
      </c>
      <c r="E742" s="520" t="str">
        <f>+_xlfn.XLOOKUP($AB742,SOLIEU!$E:$E,SOLIEU!$W:$W,"")</f>
        <v/>
      </c>
      <c r="F742" s="520" t="str">
        <f>+_xlfn.XLOOKUP($AB742,SOLIEU!$E:$E,SOLIEU!$Z:$Z,"")</f>
        <v/>
      </c>
      <c r="G742" s="520" t="str">
        <f>+_xlfn.XLOOKUP($AB742,SOLIEU!$E:$E,SOLIEU!$AD:$AD,"")</f>
        <v/>
      </c>
      <c r="H742" s="520" t="str">
        <f>+_xlfn.XLOOKUP($AB742,SOLIEU!$E:$E,SOLIEU!$AG:$AG,"")</f>
        <v/>
      </c>
      <c r="I742" s="520" t="str">
        <f>+_xlfn.XLOOKUP($AB742,SOLIEU!$E:$E,SOLIEU!$AI:$AI,"")</f>
        <v/>
      </c>
      <c r="J742" s="521" t="str">
        <f t="shared" si="158"/>
        <v/>
      </c>
      <c r="K742" s="521" t="str">
        <f t="shared" si="159"/>
        <v/>
      </c>
      <c r="L742" s="520" t="str">
        <f>+_xlfn.XLOOKUP($AB742,SOLIEU!$E:$E,SOLIEU!$AA:$AA,"")</f>
        <v/>
      </c>
      <c r="M742" s="520" t="str">
        <f>+_xlfn.XLOOKUP($AB742,SOLIEU!$E:$E,SOLIEU!$AE:$AE,"")</f>
        <v/>
      </c>
      <c r="N742" s="520" t="str">
        <f>+_xlfn.XLOOKUP($AB742,SOLIEU!$E:$E,SOLIEU!$AH:$AH,"")</f>
        <v/>
      </c>
      <c r="O742" s="520" t="str">
        <f>+_xlfn.XLOOKUP($AB742,SOLIEU!$E:$E,SOLIEU!$AJ:$AJ,"")</f>
        <v/>
      </c>
      <c r="P742" s="521" t="e">
        <f t="shared" si="160"/>
        <v>#VALUE!</v>
      </c>
      <c r="Q742" s="521" t="e">
        <f t="shared" si="161"/>
        <v>#VALUE!</v>
      </c>
      <c r="R742" s="521" t="e">
        <f t="shared" si="162"/>
        <v>#VALUE!</v>
      </c>
      <c r="S742" s="521" t="e">
        <f t="shared" si="163"/>
        <v>#VALUE!</v>
      </c>
      <c r="T742" s="521" t="e">
        <f t="shared" si="164"/>
        <v>#VALUE!</v>
      </c>
      <c r="U742" s="521" t="e">
        <f t="shared" si="165"/>
        <v>#VALUE!</v>
      </c>
      <c r="V742" s="296" t="s">
        <v>46</v>
      </c>
      <c r="Y742" s="48">
        <f t="shared" si="156"/>
        <v>1</v>
      </c>
      <c r="Z742" s="48">
        <f t="shared" si="155"/>
        <v>732</v>
      </c>
      <c r="AA742" s="48" t="str">
        <f t="shared" si="166"/>
        <v>1-732-3D</v>
      </c>
      <c r="AB742" s="419" t="str">
        <f>+_xlfn.XLOOKUP(AA742,SOLIEU!B:B,SOLIEU!E:E,"")</f>
        <v/>
      </c>
      <c r="AC742" s="48"/>
    </row>
    <row r="743" spans="1:29" ht="17.399999999999999" hidden="1" customHeight="1" x14ac:dyDescent="0.3">
      <c r="A743" s="318">
        <f t="shared" ref="A743:A806" si="167">+A742+1</f>
        <v>733</v>
      </c>
      <c r="B743" s="318" t="str">
        <f t="shared" si="157"/>
        <v/>
      </c>
      <c r="C743" s="520" t="str">
        <f>+_xlfn.XLOOKUP($AB743,SOLIEU!$E:$E,SOLIEU!$AP:$AP,"")</f>
        <v/>
      </c>
      <c r="D743" s="520" t="str">
        <f>+_xlfn.XLOOKUP($AB743,SOLIEU!$E:$E,SOLIEU!$AQ:$AQ,"")</f>
        <v/>
      </c>
      <c r="E743" s="520" t="str">
        <f>+_xlfn.XLOOKUP($AB743,SOLIEU!$E:$E,SOLIEU!$W:$W,"")</f>
        <v/>
      </c>
      <c r="F743" s="520" t="str">
        <f>+_xlfn.XLOOKUP($AB743,SOLIEU!$E:$E,SOLIEU!$Z:$Z,"")</f>
        <v/>
      </c>
      <c r="G743" s="520" t="str">
        <f>+_xlfn.XLOOKUP($AB743,SOLIEU!$E:$E,SOLIEU!$AD:$AD,"")</f>
        <v/>
      </c>
      <c r="H743" s="520" t="str">
        <f>+_xlfn.XLOOKUP($AB743,SOLIEU!$E:$E,SOLIEU!$AG:$AG,"")</f>
        <v/>
      </c>
      <c r="I743" s="520" t="str">
        <f>+_xlfn.XLOOKUP($AB743,SOLIEU!$E:$E,SOLIEU!$AI:$AI,"")</f>
        <v/>
      </c>
      <c r="J743" s="521" t="str">
        <f t="shared" si="158"/>
        <v/>
      </c>
      <c r="K743" s="521" t="str">
        <f t="shared" si="159"/>
        <v/>
      </c>
      <c r="L743" s="520" t="str">
        <f>+_xlfn.XLOOKUP($AB743,SOLIEU!$E:$E,SOLIEU!$AA:$AA,"")</f>
        <v/>
      </c>
      <c r="M743" s="520" t="str">
        <f>+_xlfn.XLOOKUP($AB743,SOLIEU!$E:$E,SOLIEU!$AE:$AE,"")</f>
        <v/>
      </c>
      <c r="N743" s="520" t="str">
        <f>+_xlfn.XLOOKUP($AB743,SOLIEU!$E:$E,SOLIEU!$AH:$AH,"")</f>
        <v/>
      </c>
      <c r="O743" s="520" t="str">
        <f>+_xlfn.XLOOKUP($AB743,SOLIEU!$E:$E,SOLIEU!$AJ:$AJ,"")</f>
        <v/>
      </c>
      <c r="P743" s="521" t="e">
        <f t="shared" si="160"/>
        <v>#VALUE!</v>
      </c>
      <c r="Q743" s="521" t="e">
        <f t="shared" si="161"/>
        <v>#VALUE!</v>
      </c>
      <c r="R743" s="521" t="e">
        <f t="shared" si="162"/>
        <v>#VALUE!</v>
      </c>
      <c r="S743" s="521" t="e">
        <f t="shared" si="163"/>
        <v>#VALUE!</v>
      </c>
      <c r="T743" s="521" t="e">
        <f t="shared" si="164"/>
        <v>#VALUE!</v>
      </c>
      <c r="U743" s="521" t="e">
        <f t="shared" si="165"/>
        <v>#VALUE!</v>
      </c>
      <c r="V743" s="296" t="s">
        <v>46</v>
      </c>
      <c r="Y743" s="48">
        <f t="shared" si="156"/>
        <v>1</v>
      </c>
      <c r="Z743" s="48">
        <f t="shared" si="155"/>
        <v>733</v>
      </c>
      <c r="AA743" s="48" t="str">
        <f t="shared" si="166"/>
        <v>1-733-3D</v>
      </c>
      <c r="AB743" s="419" t="str">
        <f>+_xlfn.XLOOKUP(AA743,SOLIEU!B:B,SOLIEU!E:E,"")</f>
        <v/>
      </c>
      <c r="AC743" s="48"/>
    </row>
    <row r="744" spans="1:29" ht="17.399999999999999" hidden="1" customHeight="1" x14ac:dyDescent="0.3">
      <c r="A744" s="318">
        <f t="shared" si="167"/>
        <v>734</v>
      </c>
      <c r="B744" s="318" t="str">
        <f t="shared" si="157"/>
        <v/>
      </c>
      <c r="C744" s="520" t="str">
        <f>+_xlfn.XLOOKUP($AB744,SOLIEU!$E:$E,SOLIEU!$AP:$AP,"")</f>
        <v/>
      </c>
      <c r="D744" s="520" t="str">
        <f>+_xlfn.XLOOKUP($AB744,SOLIEU!$E:$E,SOLIEU!$AQ:$AQ,"")</f>
        <v/>
      </c>
      <c r="E744" s="520" t="str">
        <f>+_xlfn.XLOOKUP($AB744,SOLIEU!$E:$E,SOLIEU!$W:$W,"")</f>
        <v/>
      </c>
      <c r="F744" s="520" t="str">
        <f>+_xlfn.XLOOKUP($AB744,SOLIEU!$E:$E,SOLIEU!$Z:$Z,"")</f>
        <v/>
      </c>
      <c r="G744" s="520" t="str">
        <f>+_xlfn.XLOOKUP($AB744,SOLIEU!$E:$E,SOLIEU!$AD:$AD,"")</f>
        <v/>
      </c>
      <c r="H744" s="520" t="str">
        <f>+_xlfn.XLOOKUP($AB744,SOLIEU!$E:$E,SOLIEU!$AG:$AG,"")</f>
        <v/>
      </c>
      <c r="I744" s="520" t="str">
        <f>+_xlfn.XLOOKUP($AB744,SOLIEU!$E:$E,SOLIEU!$AI:$AI,"")</f>
        <v/>
      </c>
      <c r="J744" s="521" t="str">
        <f t="shared" si="158"/>
        <v/>
      </c>
      <c r="K744" s="521" t="str">
        <f t="shared" si="159"/>
        <v/>
      </c>
      <c r="L744" s="520" t="str">
        <f>+_xlfn.XLOOKUP($AB744,SOLIEU!$E:$E,SOLIEU!$AA:$AA,"")</f>
        <v/>
      </c>
      <c r="M744" s="520" t="str">
        <f>+_xlfn.XLOOKUP($AB744,SOLIEU!$E:$E,SOLIEU!$AE:$AE,"")</f>
        <v/>
      </c>
      <c r="N744" s="520" t="str">
        <f>+_xlfn.XLOOKUP($AB744,SOLIEU!$E:$E,SOLIEU!$AH:$AH,"")</f>
        <v/>
      </c>
      <c r="O744" s="520" t="str">
        <f>+_xlfn.XLOOKUP($AB744,SOLIEU!$E:$E,SOLIEU!$AJ:$AJ,"")</f>
        <v/>
      </c>
      <c r="P744" s="521" t="e">
        <f t="shared" si="160"/>
        <v>#VALUE!</v>
      </c>
      <c r="Q744" s="521" t="e">
        <f t="shared" si="161"/>
        <v>#VALUE!</v>
      </c>
      <c r="R744" s="521" t="e">
        <f t="shared" si="162"/>
        <v>#VALUE!</v>
      </c>
      <c r="S744" s="521" t="e">
        <f t="shared" si="163"/>
        <v>#VALUE!</v>
      </c>
      <c r="T744" s="521" t="e">
        <f t="shared" si="164"/>
        <v>#VALUE!</v>
      </c>
      <c r="U744" s="521" t="e">
        <f t="shared" si="165"/>
        <v>#VALUE!</v>
      </c>
      <c r="V744" s="296" t="s">
        <v>46</v>
      </c>
      <c r="Y744" s="48">
        <f t="shared" si="156"/>
        <v>1</v>
      </c>
      <c r="Z744" s="48">
        <f t="shared" si="155"/>
        <v>734</v>
      </c>
      <c r="AA744" s="48" t="str">
        <f t="shared" si="166"/>
        <v>1-734-3D</v>
      </c>
      <c r="AB744" s="419" t="str">
        <f>+_xlfn.XLOOKUP(AA744,SOLIEU!B:B,SOLIEU!E:E,"")</f>
        <v/>
      </c>
      <c r="AC744" s="48"/>
    </row>
    <row r="745" spans="1:29" ht="17.399999999999999" hidden="1" customHeight="1" x14ac:dyDescent="0.3">
      <c r="A745" s="318">
        <f t="shared" si="167"/>
        <v>735</v>
      </c>
      <c r="B745" s="318" t="str">
        <f t="shared" si="157"/>
        <v/>
      </c>
      <c r="C745" s="520" t="str">
        <f>+_xlfn.XLOOKUP($AB745,SOLIEU!$E:$E,SOLIEU!$AP:$AP,"")</f>
        <v/>
      </c>
      <c r="D745" s="520" t="str">
        <f>+_xlfn.XLOOKUP($AB745,SOLIEU!$E:$E,SOLIEU!$AQ:$AQ,"")</f>
        <v/>
      </c>
      <c r="E745" s="520" t="str">
        <f>+_xlfn.XLOOKUP($AB745,SOLIEU!$E:$E,SOLIEU!$W:$W,"")</f>
        <v/>
      </c>
      <c r="F745" s="520" t="str">
        <f>+_xlfn.XLOOKUP($AB745,SOLIEU!$E:$E,SOLIEU!$Z:$Z,"")</f>
        <v/>
      </c>
      <c r="G745" s="520" t="str">
        <f>+_xlfn.XLOOKUP($AB745,SOLIEU!$E:$E,SOLIEU!$AD:$AD,"")</f>
        <v/>
      </c>
      <c r="H745" s="520" t="str">
        <f>+_xlfn.XLOOKUP($AB745,SOLIEU!$E:$E,SOLIEU!$AG:$AG,"")</f>
        <v/>
      </c>
      <c r="I745" s="520" t="str">
        <f>+_xlfn.XLOOKUP($AB745,SOLIEU!$E:$E,SOLIEU!$AI:$AI,"")</f>
        <v/>
      </c>
      <c r="J745" s="521" t="str">
        <f t="shared" si="158"/>
        <v/>
      </c>
      <c r="K745" s="521" t="str">
        <f t="shared" si="159"/>
        <v/>
      </c>
      <c r="L745" s="520" t="str">
        <f>+_xlfn.XLOOKUP($AB745,SOLIEU!$E:$E,SOLIEU!$AA:$AA,"")</f>
        <v/>
      </c>
      <c r="M745" s="520" t="str">
        <f>+_xlfn.XLOOKUP($AB745,SOLIEU!$E:$E,SOLIEU!$AE:$AE,"")</f>
        <v/>
      </c>
      <c r="N745" s="520" t="str">
        <f>+_xlfn.XLOOKUP($AB745,SOLIEU!$E:$E,SOLIEU!$AH:$AH,"")</f>
        <v/>
      </c>
      <c r="O745" s="520" t="str">
        <f>+_xlfn.XLOOKUP($AB745,SOLIEU!$E:$E,SOLIEU!$AJ:$AJ,"")</f>
        <v/>
      </c>
      <c r="P745" s="521" t="e">
        <f t="shared" si="160"/>
        <v>#VALUE!</v>
      </c>
      <c r="Q745" s="521" t="e">
        <f t="shared" si="161"/>
        <v>#VALUE!</v>
      </c>
      <c r="R745" s="521" t="e">
        <f t="shared" si="162"/>
        <v>#VALUE!</v>
      </c>
      <c r="S745" s="521" t="e">
        <f t="shared" si="163"/>
        <v>#VALUE!</v>
      </c>
      <c r="T745" s="521" t="e">
        <f t="shared" si="164"/>
        <v>#VALUE!</v>
      </c>
      <c r="U745" s="521" t="e">
        <f t="shared" si="165"/>
        <v>#VALUE!</v>
      </c>
      <c r="V745" s="296" t="s">
        <v>46</v>
      </c>
      <c r="Y745" s="48">
        <f t="shared" si="156"/>
        <v>1</v>
      </c>
      <c r="Z745" s="48">
        <f t="shared" si="155"/>
        <v>735</v>
      </c>
      <c r="AA745" s="48" t="str">
        <f t="shared" si="166"/>
        <v>1-735-3D</v>
      </c>
      <c r="AB745" s="419" t="str">
        <f>+_xlfn.XLOOKUP(AA745,SOLIEU!B:B,SOLIEU!E:E,"")</f>
        <v/>
      </c>
      <c r="AC745" s="48"/>
    </row>
    <row r="746" spans="1:29" ht="17.399999999999999" hidden="1" customHeight="1" x14ac:dyDescent="0.3">
      <c r="A746" s="318">
        <f t="shared" si="167"/>
        <v>736</v>
      </c>
      <c r="B746" s="318" t="str">
        <f t="shared" si="157"/>
        <v/>
      </c>
      <c r="C746" s="520" t="str">
        <f>+_xlfn.XLOOKUP($AB746,SOLIEU!$E:$E,SOLIEU!$AP:$AP,"")</f>
        <v/>
      </c>
      <c r="D746" s="520" t="str">
        <f>+_xlfn.XLOOKUP($AB746,SOLIEU!$E:$E,SOLIEU!$AQ:$AQ,"")</f>
        <v/>
      </c>
      <c r="E746" s="520" t="str">
        <f>+_xlfn.XLOOKUP($AB746,SOLIEU!$E:$E,SOLIEU!$W:$W,"")</f>
        <v/>
      </c>
      <c r="F746" s="520" t="str">
        <f>+_xlfn.XLOOKUP($AB746,SOLIEU!$E:$E,SOLIEU!$Z:$Z,"")</f>
        <v/>
      </c>
      <c r="G746" s="520" t="str">
        <f>+_xlfn.XLOOKUP($AB746,SOLIEU!$E:$E,SOLIEU!$AD:$AD,"")</f>
        <v/>
      </c>
      <c r="H746" s="520" t="str">
        <f>+_xlfn.XLOOKUP($AB746,SOLIEU!$E:$E,SOLIEU!$AG:$AG,"")</f>
        <v/>
      </c>
      <c r="I746" s="520" t="str">
        <f>+_xlfn.XLOOKUP($AB746,SOLIEU!$E:$E,SOLIEU!$AI:$AI,"")</f>
        <v/>
      </c>
      <c r="J746" s="521" t="str">
        <f t="shared" si="158"/>
        <v/>
      </c>
      <c r="K746" s="521" t="str">
        <f t="shared" si="159"/>
        <v/>
      </c>
      <c r="L746" s="520" t="str">
        <f>+_xlfn.XLOOKUP($AB746,SOLIEU!$E:$E,SOLIEU!$AA:$AA,"")</f>
        <v/>
      </c>
      <c r="M746" s="520" t="str">
        <f>+_xlfn.XLOOKUP($AB746,SOLIEU!$E:$E,SOLIEU!$AE:$AE,"")</f>
        <v/>
      </c>
      <c r="N746" s="520" t="str">
        <f>+_xlfn.XLOOKUP($AB746,SOLIEU!$E:$E,SOLIEU!$AH:$AH,"")</f>
        <v/>
      </c>
      <c r="O746" s="520" t="str">
        <f>+_xlfn.XLOOKUP($AB746,SOLIEU!$E:$E,SOLIEU!$AJ:$AJ,"")</f>
        <v/>
      </c>
      <c r="P746" s="521" t="e">
        <f t="shared" si="160"/>
        <v>#VALUE!</v>
      </c>
      <c r="Q746" s="521" t="e">
        <f t="shared" si="161"/>
        <v>#VALUE!</v>
      </c>
      <c r="R746" s="521" t="e">
        <f t="shared" si="162"/>
        <v>#VALUE!</v>
      </c>
      <c r="S746" s="521" t="e">
        <f t="shared" si="163"/>
        <v>#VALUE!</v>
      </c>
      <c r="T746" s="521" t="e">
        <f t="shared" si="164"/>
        <v>#VALUE!</v>
      </c>
      <c r="U746" s="521" t="e">
        <f t="shared" si="165"/>
        <v>#VALUE!</v>
      </c>
      <c r="V746" s="296" t="s">
        <v>46</v>
      </c>
      <c r="Y746" s="48">
        <f t="shared" si="156"/>
        <v>1</v>
      </c>
      <c r="Z746" s="48">
        <f t="shared" si="155"/>
        <v>736</v>
      </c>
      <c r="AA746" s="48" t="str">
        <f t="shared" si="166"/>
        <v>1-736-3D</v>
      </c>
      <c r="AB746" s="419" t="str">
        <f>+_xlfn.XLOOKUP(AA746,SOLIEU!B:B,SOLIEU!E:E,"")</f>
        <v/>
      </c>
      <c r="AC746" s="48"/>
    </row>
    <row r="747" spans="1:29" ht="17.399999999999999" hidden="1" customHeight="1" x14ac:dyDescent="0.3">
      <c r="A747" s="318">
        <f t="shared" si="167"/>
        <v>737</v>
      </c>
      <c r="B747" s="318" t="str">
        <f t="shared" si="157"/>
        <v/>
      </c>
      <c r="C747" s="520" t="str">
        <f>+_xlfn.XLOOKUP($AB747,SOLIEU!$E:$E,SOLIEU!$AP:$AP,"")</f>
        <v/>
      </c>
      <c r="D747" s="520" t="str">
        <f>+_xlfn.XLOOKUP($AB747,SOLIEU!$E:$E,SOLIEU!$AQ:$AQ,"")</f>
        <v/>
      </c>
      <c r="E747" s="520" t="str">
        <f>+_xlfn.XLOOKUP($AB747,SOLIEU!$E:$E,SOLIEU!$W:$W,"")</f>
        <v/>
      </c>
      <c r="F747" s="520" t="str">
        <f>+_xlfn.XLOOKUP($AB747,SOLIEU!$E:$E,SOLIEU!$Z:$Z,"")</f>
        <v/>
      </c>
      <c r="G747" s="520" t="str">
        <f>+_xlfn.XLOOKUP($AB747,SOLIEU!$E:$E,SOLIEU!$AD:$AD,"")</f>
        <v/>
      </c>
      <c r="H747" s="520" t="str">
        <f>+_xlfn.XLOOKUP($AB747,SOLIEU!$E:$E,SOLIEU!$AG:$AG,"")</f>
        <v/>
      </c>
      <c r="I747" s="520" t="str">
        <f>+_xlfn.XLOOKUP($AB747,SOLIEU!$E:$E,SOLIEU!$AI:$AI,"")</f>
        <v/>
      </c>
      <c r="J747" s="521" t="str">
        <f t="shared" si="158"/>
        <v/>
      </c>
      <c r="K747" s="521" t="str">
        <f t="shared" si="159"/>
        <v/>
      </c>
      <c r="L747" s="520" t="str">
        <f>+_xlfn.XLOOKUP($AB747,SOLIEU!$E:$E,SOLIEU!$AA:$AA,"")</f>
        <v/>
      </c>
      <c r="M747" s="520" t="str">
        <f>+_xlfn.XLOOKUP($AB747,SOLIEU!$E:$E,SOLIEU!$AE:$AE,"")</f>
        <v/>
      </c>
      <c r="N747" s="520" t="str">
        <f>+_xlfn.XLOOKUP($AB747,SOLIEU!$E:$E,SOLIEU!$AH:$AH,"")</f>
        <v/>
      </c>
      <c r="O747" s="520" t="str">
        <f>+_xlfn.XLOOKUP($AB747,SOLIEU!$E:$E,SOLIEU!$AJ:$AJ,"")</f>
        <v/>
      </c>
      <c r="P747" s="521" t="e">
        <f t="shared" si="160"/>
        <v>#VALUE!</v>
      </c>
      <c r="Q747" s="521" t="e">
        <f t="shared" si="161"/>
        <v>#VALUE!</v>
      </c>
      <c r="R747" s="521" t="e">
        <f t="shared" si="162"/>
        <v>#VALUE!</v>
      </c>
      <c r="S747" s="521" t="e">
        <f t="shared" si="163"/>
        <v>#VALUE!</v>
      </c>
      <c r="T747" s="521" t="e">
        <f t="shared" si="164"/>
        <v>#VALUE!</v>
      </c>
      <c r="U747" s="521" t="e">
        <f t="shared" si="165"/>
        <v>#VALUE!</v>
      </c>
      <c r="V747" s="296" t="s">
        <v>46</v>
      </c>
      <c r="Y747" s="48">
        <f t="shared" si="156"/>
        <v>1</v>
      </c>
      <c r="Z747" s="48">
        <f t="shared" si="155"/>
        <v>737</v>
      </c>
      <c r="AA747" s="48" t="str">
        <f t="shared" si="166"/>
        <v>1-737-3D</v>
      </c>
      <c r="AB747" s="419" t="str">
        <f>+_xlfn.XLOOKUP(AA747,SOLIEU!B:B,SOLIEU!E:E,"")</f>
        <v/>
      </c>
      <c r="AC747" s="48"/>
    </row>
    <row r="748" spans="1:29" ht="17.399999999999999" hidden="1" customHeight="1" x14ac:dyDescent="0.3">
      <c r="A748" s="318">
        <f t="shared" si="167"/>
        <v>738</v>
      </c>
      <c r="B748" s="318" t="str">
        <f t="shared" si="157"/>
        <v/>
      </c>
      <c r="C748" s="520" t="str">
        <f>+_xlfn.XLOOKUP($AB748,SOLIEU!$E:$E,SOLIEU!$AP:$AP,"")</f>
        <v/>
      </c>
      <c r="D748" s="520" t="str">
        <f>+_xlfn.XLOOKUP($AB748,SOLIEU!$E:$E,SOLIEU!$AQ:$AQ,"")</f>
        <v/>
      </c>
      <c r="E748" s="520" t="str">
        <f>+_xlfn.XLOOKUP($AB748,SOLIEU!$E:$E,SOLIEU!$W:$W,"")</f>
        <v/>
      </c>
      <c r="F748" s="520" t="str">
        <f>+_xlfn.XLOOKUP($AB748,SOLIEU!$E:$E,SOLIEU!$Z:$Z,"")</f>
        <v/>
      </c>
      <c r="G748" s="520" t="str">
        <f>+_xlfn.XLOOKUP($AB748,SOLIEU!$E:$E,SOLIEU!$AD:$AD,"")</f>
        <v/>
      </c>
      <c r="H748" s="520" t="str">
        <f>+_xlfn.XLOOKUP($AB748,SOLIEU!$E:$E,SOLIEU!$AG:$AG,"")</f>
        <v/>
      </c>
      <c r="I748" s="520" t="str">
        <f>+_xlfn.XLOOKUP($AB748,SOLIEU!$E:$E,SOLIEU!$AI:$AI,"")</f>
        <v/>
      </c>
      <c r="J748" s="521" t="str">
        <f t="shared" si="158"/>
        <v/>
      </c>
      <c r="K748" s="521" t="str">
        <f t="shared" si="159"/>
        <v/>
      </c>
      <c r="L748" s="520" t="str">
        <f>+_xlfn.XLOOKUP($AB748,SOLIEU!$E:$E,SOLIEU!$AA:$AA,"")</f>
        <v/>
      </c>
      <c r="M748" s="520" t="str">
        <f>+_xlfn.XLOOKUP($AB748,SOLIEU!$E:$E,SOLIEU!$AE:$AE,"")</f>
        <v/>
      </c>
      <c r="N748" s="520" t="str">
        <f>+_xlfn.XLOOKUP($AB748,SOLIEU!$E:$E,SOLIEU!$AH:$AH,"")</f>
        <v/>
      </c>
      <c r="O748" s="520" t="str">
        <f>+_xlfn.XLOOKUP($AB748,SOLIEU!$E:$E,SOLIEU!$AJ:$AJ,"")</f>
        <v/>
      </c>
      <c r="P748" s="521" t="e">
        <f t="shared" si="160"/>
        <v>#VALUE!</v>
      </c>
      <c r="Q748" s="521" t="e">
        <f t="shared" si="161"/>
        <v>#VALUE!</v>
      </c>
      <c r="R748" s="521" t="e">
        <f t="shared" si="162"/>
        <v>#VALUE!</v>
      </c>
      <c r="S748" s="521" t="e">
        <f t="shared" si="163"/>
        <v>#VALUE!</v>
      </c>
      <c r="T748" s="521" t="e">
        <f t="shared" si="164"/>
        <v>#VALUE!</v>
      </c>
      <c r="U748" s="521" t="e">
        <f t="shared" si="165"/>
        <v>#VALUE!</v>
      </c>
      <c r="V748" s="296" t="s">
        <v>46</v>
      </c>
      <c r="Y748" s="48">
        <f t="shared" si="156"/>
        <v>1</v>
      </c>
      <c r="Z748" s="48">
        <f t="shared" si="155"/>
        <v>738</v>
      </c>
      <c r="AA748" s="48" t="str">
        <f t="shared" si="166"/>
        <v>1-738-3D</v>
      </c>
      <c r="AB748" s="419" t="str">
        <f>+_xlfn.XLOOKUP(AA748,SOLIEU!B:B,SOLIEU!E:E,"")</f>
        <v/>
      </c>
      <c r="AC748" s="48"/>
    </row>
    <row r="749" spans="1:29" ht="17.399999999999999" hidden="1" customHeight="1" x14ac:dyDescent="0.3">
      <c r="A749" s="318">
        <f t="shared" si="167"/>
        <v>739</v>
      </c>
      <c r="B749" s="318" t="str">
        <f t="shared" si="157"/>
        <v/>
      </c>
      <c r="C749" s="520" t="str">
        <f>+_xlfn.XLOOKUP($AB749,SOLIEU!$E:$E,SOLIEU!$AP:$AP,"")</f>
        <v/>
      </c>
      <c r="D749" s="520" t="str">
        <f>+_xlfn.XLOOKUP($AB749,SOLIEU!$E:$E,SOLIEU!$AQ:$AQ,"")</f>
        <v/>
      </c>
      <c r="E749" s="520" t="str">
        <f>+_xlfn.XLOOKUP($AB749,SOLIEU!$E:$E,SOLIEU!$W:$W,"")</f>
        <v/>
      </c>
      <c r="F749" s="520" t="str">
        <f>+_xlfn.XLOOKUP($AB749,SOLIEU!$E:$E,SOLIEU!$Z:$Z,"")</f>
        <v/>
      </c>
      <c r="G749" s="520" t="str">
        <f>+_xlfn.XLOOKUP($AB749,SOLIEU!$E:$E,SOLIEU!$AD:$AD,"")</f>
        <v/>
      </c>
      <c r="H749" s="520" t="str">
        <f>+_xlfn.XLOOKUP($AB749,SOLIEU!$E:$E,SOLIEU!$AG:$AG,"")</f>
        <v/>
      </c>
      <c r="I749" s="520" t="str">
        <f>+_xlfn.XLOOKUP($AB749,SOLIEU!$E:$E,SOLIEU!$AI:$AI,"")</f>
        <v/>
      </c>
      <c r="J749" s="521" t="str">
        <f t="shared" si="158"/>
        <v/>
      </c>
      <c r="K749" s="521" t="str">
        <f t="shared" si="159"/>
        <v/>
      </c>
      <c r="L749" s="520" t="str">
        <f>+_xlfn.XLOOKUP($AB749,SOLIEU!$E:$E,SOLIEU!$AA:$AA,"")</f>
        <v/>
      </c>
      <c r="M749" s="520" t="str">
        <f>+_xlfn.XLOOKUP($AB749,SOLIEU!$E:$E,SOLIEU!$AE:$AE,"")</f>
        <v/>
      </c>
      <c r="N749" s="520" t="str">
        <f>+_xlfn.XLOOKUP($AB749,SOLIEU!$E:$E,SOLIEU!$AH:$AH,"")</f>
        <v/>
      </c>
      <c r="O749" s="520" t="str">
        <f>+_xlfn.XLOOKUP($AB749,SOLIEU!$E:$E,SOLIEU!$AJ:$AJ,"")</f>
        <v/>
      </c>
      <c r="P749" s="521" t="e">
        <f t="shared" si="160"/>
        <v>#VALUE!</v>
      </c>
      <c r="Q749" s="521" t="e">
        <f t="shared" si="161"/>
        <v>#VALUE!</v>
      </c>
      <c r="R749" s="521" t="e">
        <f t="shared" si="162"/>
        <v>#VALUE!</v>
      </c>
      <c r="S749" s="521" t="e">
        <f t="shared" si="163"/>
        <v>#VALUE!</v>
      </c>
      <c r="T749" s="521" t="e">
        <f t="shared" si="164"/>
        <v>#VALUE!</v>
      </c>
      <c r="U749" s="521" t="e">
        <f t="shared" si="165"/>
        <v>#VALUE!</v>
      </c>
      <c r="V749" s="296" t="s">
        <v>46</v>
      </c>
      <c r="Y749" s="48">
        <f t="shared" si="156"/>
        <v>1</v>
      </c>
      <c r="Z749" s="48">
        <f t="shared" si="155"/>
        <v>739</v>
      </c>
      <c r="AA749" s="48" t="str">
        <f t="shared" si="166"/>
        <v>1-739-3D</v>
      </c>
      <c r="AB749" s="419" t="str">
        <f>+_xlfn.XLOOKUP(AA749,SOLIEU!B:B,SOLIEU!E:E,"")</f>
        <v/>
      </c>
      <c r="AC749" s="48"/>
    </row>
    <row r="750" spans="1:29" ht="17.399999999999999" hidden="1" customHeight="1" x14ac:dyDescent="0.3">
      <c r="A750" s="318">
        <f t="shared" si="167"/>
        <v>740</v>
      </c>
      <c r="B750" s="318" t="str">
        <f t="shared" si="157"/>
        <v/>
      </c>
      <c r="C750" s="520" t="str">
        <f>+_xlfn.XLOOKUP($AB750,SOLIEU!$E:$E,SOLIEU!$AP:$AP,"")</f>
        <v/>
      </c>
      <c r="D750" s="520" t="str">
        <f>+_xlfn.XLOOKUP($AB750,SOLIEU!$E:$E,SOLIEU!$AQ:$AQ,"")</f>
        <v/>
      </c>
      <c r="E750" s="520" t="str">
        <f>+_xlfn.XLOOKUP($AB750,SOLIEU!$E:$E,SOLIEU!$W:$W,"")</f>
        <v/>
      </c>
      <c r="F750" s="520" t="str">
        <f>+_xlfn.XLOOKUP($AB750,SOLIEU!$E:$E,SOLIEU!$Z:$Z,"")</f>
        <v/>
      </c>
      <c r="G750" s="520" t="str">
        <f>+_xlfn.XLOOKUP($AB750,SOLIEU!$E:$E,SOLIEU!$AD:$AD,"")</f>
        <v/>
      </c>
      <c r="H750" s="520" t="str">
        <f>+_xlfn.XLOOKUP($AB750,SOLIEU!$E:$E,SOLIEU!$AG:$AG,"")</f>
        <v/>
      </c>
      <c r="I750" s="520" t="str">
        <f>+_xlfn.XLOOKUP($AB750,SOLIEU!$E:$E,SOLIEU!$AI:$AI,"")</f>
        <v/>
      </c>
      <c r="J750" s="521" t="str">
        <f t="shared" si="158"/>
        <v/>
      </c>
      <c r="K750" s="521" t="str">
        <f t="shared" si="159"/>
        <v/>
      </c>
      <c r="L750" s="520" t="str">
        <f>+_xlfn.XLOOKUP($AB750,SOLIEU!$E:$E,SOLIEU!$AA:$AA,"")</f>
        <v/>
      </c>
      <c r="M750" s="520" t="str">
        <f>+_xlfn.XLOOKUP($AB750,SOLIEU!$E:$E,SOLIEU!$AE:$AE,"")</f>
        <v/>
      </c>
      <c r="N750" s="520" t="str">
        <f>+_xlfn.XLOOKUP($AB750,SOLIEU!$E:$E,SOLIEU!$AH:$AH,"")</f>
        <v/>
      </c>
      <c r="O750" s="520" t="str">
        <f>+_xlfn.XLOOKUP($AB750,SOLIEU!$E:$E,SOLIEU!$AJ:$AJ,"")</f>
        <v/>
      </c>
      <c r="P750" s="521" t="e">
        <f t="shared" si="160"/>
        <v>#VALUE!</v>
      </c>
      <c r="Q750" s="521" t="e">
        <f t="shared" si="161"/>
        <v>#VALUE!</v>
      </c>
      <c r="R750" s="521" t="e">
        <f t="shared" si="162"/>
        <v>#VALUE!</v>
      </c>
      <c r="S750" s="521" t="e">
        <f t="shared" si="163"/>
        <v>#VALUE!</v>
      </c>
      <c r="T750" s="521" t="e">
        <f t="shared" si="164"/>
        <v>#VALUE!</v>
      </c>
      <c r="U750" s="521" t="e">
        <f t="shared" si="165"/>
        <v>#VALUE!</v>
      </c>
      <c r="V750" s="296" t="s">
        <v>46</v>
      </c>
      <c r="Y750" s="48">
        <f t="shared" si="156"/>
        <v>1</v>
      </c>
      <c r="Z750" s="48">
        <f t="shared" si="155"/>
        <v>740</v>
      </c>
      <c r="AA750" s="48" t="str">
        <f t="shared" si="166"/>
        <v>1-740-3D</v>
      </c>
      <c r="AB750" s="419" t="str">
        <f>+_xlfn.XLOOKUP(AA750,SOLIEU!B:B,SOLIEU!E:E,"")</f>
        <v/>
      </c>
      <c r="AC750" s="48"/>
    </row>
    <row r="751" spans="1:29" ht="17.399999999999999" hidden="1" customHeight="1" x14ac:dyDescent="0.3">
      <c r="A751" s="318">
        <f t="shared" si="167"/>
        <v>741</v>
      </c>
      <c r="B751" s="318" t="str">
        <f t="shared" si="157"/>
        <v/>
      </c>
      <c r="C751" s="520" t="str">
        <f>+_xlfn.XLOOKUP($AB751,SOLIEU!$E:$E,SOLIEU!$AP:$AP,"")</f>
        <v/>
      </c>
      <c r="D751" s="520" t="str">
        <f>+_xlfn.XLOOKUP($AB751,SOLIEU!$E:$E,SOLIEU!$AQ:$AQ,"")</f>
        <v/>
      </c>
      <c r="E751" s="520" t="str">
        <f>+_xlfn.XLOOKUP($AB751,SOLIEU!$E:$E,SOLIEU!$W:$W,"")</f>
        <v/>
      </c>
      <c r="F751" s="520" t="str">
        <f>+_xlfn.XLOOKUP($AB751,SOLIEU!$E:$E,SOLIEU!$Z:$Z,"")</f>
        <v/>
      </c>
      <c r="G751" s="520" t="str">
        <f>+_xlfn.XLOOKUP($AB751,SOLIEU!$E:$E,SOLIEU!$AD:$AD,"")</f>
        <v/>
      </c>
      <c r="H751" s="520" t="str">
        <f>+_xlfn.XLOOKUP($AB751,SOLIEU!$E:$E,SOLIEU!$AG:$AG,"")</f>
        <v/>
      </c>
      <c r="I751" s="520" t="str">
        <f>+_xlfn.XLOOKUP($AB751,SOLIEU!$E:$E,SOLIEU!$AI:$AI,"")</f>
        <v/>
      </c>
      <c r="J751" s="521" t="str">
        <f t="shared" si="158"/>
        <v/>
      </c>
      <c r="K751" s="521" t="str">
        <f t="shared" si="159"/>
        <v/>
      </c>
      <c r="L751" s="520" t="str">
        <f>+_xlfn.XLOOKUP($AB751,SOLIEU!$E:$E,SOLIEU!$AA:$AA,"")</f>
        <v/>
      </c>
      <c r="M751" s="520" t="str">
        <f>+_xlfn.XLOOKUP($AB751,SOLIEU!$E:$E,SOLIEU!$AE:$AE,"")</f>
        <v/>
      </c>
      <c r="N751" s="520" t="str">
        <f>+_xlfn.XLOOKUP($AB751,SOLIEU!$E:$E,SOLIEU!$AH:$AH,"")</f>
        <v/>
      </c>
      <c r="O751" s="520" t="str">
        <f>+_xlfn.XLOOKUP($AB751,SOLIEU!$E:$E,SOLIEU!$AJ:$AJ,"")</f>
        <v/>
      </c>
      <c r="P751" s="521" t="e">
        <f t="shared" si="160"/>
        <v>#VALUE!</v>
      </c>
      <c r="Q751" s="521" t="e">
        <f t="shared" si="161"/>
        <v>#VALUE!</v>
      </c>
      <c r="R751" s="521" t="e">
        <f t="shared" si="162"/>
        <v>#VALUE!</v>
      </c>
      <c r="S751" s="521" t="e">
        <f t="shared" si="163"/>
        <v>#VALUE!</v>
      </c>
      <c r="T751" s="521" t="e">
        <f t="shared" si="164"/>
        <v>#VALUE!</v>
      </c>
      <c r="U751" s="521" t="e">
        <f t="shared" si="165"/>
        <v>#VALUE!</v>
      </c>
      <c r="V751" s="296" t="s">
        <v>46</v>
      </c>
      <c r="Y751" s="48">
        <f t="shared" si="156"/>
        <v>1</v>
      </c>
      <c r="Z751" s="48">
        <f t="shared" si="155"/>
        <v>741</v>
      </c>
      <c r="AA751" s="48" t="str">
        <f t="shared" si="166"/>
        <v>1-741-3D</v>
      </c>
      <c r="AB751" s="419" t="str">
        <f>+_xlfn.XLOOKUP(AA751,SOLIEU!B:B,SOLIEU!E:E,"")</f>
        <v/>
      </c>
      <c r="AC751" s="48"/>
    </row>
    <row r="752" spans="1:29" ht="17.399999999999999" hidden="1" customHeight="1" x14ac:dyDescent="0.3">
      <c r="A752" s="318">
        <f t="shared" si="167"/>
        <v>742</v>
      </c>
      <c r="B752" s="318" t="str">
        <f t="shared" si="157"/>
        <v/>
      </c>
      <c r="C752" s="520" t="str">
        <f>+_xlfn.XLOOKUP($AB752,SOLIEU!$E:$E,SOLIEU!$AP:$AP,"")</f>
        <v/>
      </c>
      <c r="D752" s="520" t="str">
        <f>+_xlfn.XLOOKUP($AB752,SOLIEU!$E:$E,SOLIEU!$AQ:$AQ,"")</f>
        <v/>
      </c>
      <c r="E752" s="520" t="str">
        <f>+_xlfn.XLOOKUP($AB752,SOLIEU!$E:$E,SOLIEU!$W:$W,"")</f>
        <v/>
      </c>
      <c r="F752" s="520" t="str">
        <f>+_xlfn.XLOOKUP($AB752,SOLIEU!$E:$E,SOLIEU!$Z:$Z,"")</f>
        <v/>
      </c>
      <c r="G752" s="520" t="str">
        <f>+_xlfn.XLOOKUP($AB752,SOLIEU!$E:$E,SOLIEU!$AD:$AD,"")</f>
        <v/>
      </c>
      <c r="H752" s="520" t="str">
        <f>+_xlfn.XLOOKUP($AB752,SOLIEU!$E:$E,SOLIEU!$AG:$AG,"")</f>
        <v/>
      </c>
      <c r="I752" s="520" t="str">
        <f>+_xlfn.XLOOKUP($AB752,SOLIEU!$E:$E,SOLIEU!$AI:$AI,"")</f>
        <v/>
      </c>
      <c r="J752" s="521" t="str">
        <f t="shared" si="158"/>
        <v/>
      </c>
      <c r="K752" s="521" t="str">
        <f t="shared" si="159"/>
        <v/>
      </c>
      <c r="L752" s="520" t="str">
        <f>+_xlfn.XLOOKUP($AB752,SOLIEU!$E:$E,SOLIEU!$AA:$AA,"")</f>
        <v/>
      </c>
      <c r="M752" s="520" t="str">
        <f>+_xlfn.XLOOKUP($AB752,SOLIEU!$E:$E,SOLIEU!$AE:$AE,"")</f>
        <v/>
      </c>
      <c r="N752" s="520" t="str">
        <f>+_xlfn.XLOOKUP($AB752,SOLIEU!$E:$E,SOLIEU!$AH:$AH,"")</f>
        <v/>
      </c>
      <c r="O752" s="520" t="str">
        <f>+_xlfn.XLOOKUP($AB752,SOLIEU!$E:$E,SOLIEU!$AJ:$AJ,"")</f>
        <v/>
      </c>
      <c r="P752" s="521" t="e">
        <f t="shared" si="160"/>
        <v>#VALUE!</v>
      </c>
      <c r="Q752" s="521" t="e">
        <f t="shared" si="161"/>
        <v>#VALUE!</v>
      </c>
      <c r="R752" s="521" t="e">
        <f t="shared" si="162"/>
        <v>#VALUE!</v>
      </c>
      <c r="S752" s="521" t="e">
        <f t="shared" si="163"/>
        <v>#VALUE!</v>
      </c>
      <c r="T752" s="521" t="e">
        <f t="shared" si="164"/>
        <v>#VALUE!</v>
      </c>
      <c r="U752" s="521" t="e">
        <f t="shared" si="165"/>
        <v>#VALUE!</v>
      </c>
      <c r="V752" s="296" t="s">
        <v>46</v>
      </c>
      <c r="Y752" s="48">
        <f t="shared" si="156"/>
        <v>1</v>
      </c>
      <c r="Z752" s="48">
        <f t="shared" si="155"/>
        <v>742</v>
      </c>
      <c r="AA752" s="48" t="str">
        <f t="shared" si="166"/>
        <v>1-742-3D</v>
      </c>
      <c r="AB752" s="419" t="str">
        <f>+_xlfn.XLOOKUP(AA752,SOLIEU!B:B,SOLIEU!E:E,"")</f>
        <v/>
      </c>
      <c r="AC752" s="48"/>
    </row>
    <row r="753" spans="1:29" ht="17.399999999999999" hidden="1" customHeight="1" x14ac:dyDescent="0.3">
      <c r="A753" s="318">
        <f t="shared" si="167"/>
        <v>743</v>
      </c>
      <c r="B753" s="318" t="str">
        <f t="shared" si="157"/>
        <v/>
      </c>
      <c r="C753" s="520" t="str">
        <f>+_xlfn.XLOOKUP($AB753,SOLIEU!$E:$E,SOLIEU!$AP:$AP,"")</f>
        <v/>
      </c>
      <c r="D753" s="520" t="str">
        <f>+_xlfn.XLOOKUP($AB753,SOLIEU!$E:$E,SOLIEU!$AQ:$AQ,"")</f>
        <v/>
      </c>
      <c r="E753" s="520" t="str">
        <f>+_xlfn.XLOOKUP($AB753,SOLIEU!$E:$E,SOLIEU!$W:$W,"")</f>
        <v/>
      </c>
      <c r="F753" s="520" t="str">
        <f>+_xlfn.XLOOKUP($AB753,SOLIEU!$E:$E,SOLIEU!$Z:$Z,"")</f>
        <v/>
      </c>
      <c r="G753" s="520" t="str">
        <f>+_xlfn.XLOOKUP($AB753,SOLIEU!$E:$E,SOLIEU!$AD:$AD,"")</f>
        <v/>
      </c>
      <c r="H753" s="520" t="str">
        <f>+_xlfn.XLOOKUP($AB753,SOLIEU!$E:$E,SOLIEU!$AG:$AG,"")</f>
        <v/>
      </c>
      <c r="I753" s="520" t="str">
        <f>+_xlfn.XLOOKUP($AB753,SOLIEU!$E:$E,SOLIEU!$AI:$AI,"")</f>
        <v/>
      </c>
      <c r="J753" s="521" t="str">
        <f t="shared" si="158"/>
        <v/>
      </c>
      <c r="K753" s="521" t="str">
        <f t="shared" si="159"/>
        <v/>
      </c>
      <c r="L753" s="520" t="str">
        <f>+_xlfn.XLOOKUP($AB753,SOLIEU!$E:$E,SOLIEU!$AA:$AA,"")</f>
        <v/>
      </c>
      <c r="M753" s="520" t="str">
        <f>+_xlfn.XLOOKUP($AB753,SOLIEU!$E:$E,SOLIEU!$AE:$AE,"")</f>
        <v/>
      </c>
      <c r="N753" s="520" t="str">
        <f>+_xlfn.XLOOKUP($AB753,SOLIEU!$E:$E,SOLIEU!$AH:$AH,"")</f>
        <v/>
      </c>
      <c r="O753" s="520" t="str">
        <f>+_xlfn.XLOOKUP($AB753,SOLIEU!$E:$E,SOLIEU!$AJ:$AJ,"")</f>
        <v/>
      </c>
      <c r="P753" s="521" t="e">
        <f t="shared" si="160"/>
        <v>#VALUE!</v>
      </c>
      <c r="Q753" s="521" t="e">
        <f t="shared" si="161"/>
        <v>#VALUE!</v>
      </c>
      <c r="R753" s="521" t="e">
        <f t="shared" si="162"/>
        <v>#VALUE!</v>
      </c>
      <c r="S753" s="521" t="e">
        <f t="shared" si="163"/>
        <v>#VALUE!</v>
      </c>
      <c r="T753" s="521" t="e">
        <f t="shared" si="164"/>
        <v>#VALUE!</v>
      </c>
      <c r="U753" s="521" t="e">
        <f t="shared" si="165"/>
        <v>#VALUE!</v>
      </c>
      <c r="V753" s="296" t="s">
        <v>46</v>
      </c>
      <c r="Y753" s="48">
        <f t="shared" si="156"/>
        <v>1</v>
      </c>
      <c r="Z753" s="48">
        <f t="shared" si="155"/>
        <v>743</v>
      </c>
      <c r="AA753" s="48" t="str">
        <f t="shared" si="166"/>
        <v>1-743-3D</v>
      </c>
      <c r="AB753" s="419" t="str">
        <f>+_xlfn.XLOOKUP(AA753,SOLIEU!B:B,SOLIEU!E:E,"")</f>
        <v/>
      </c>
      <c r="AC753" s="48"/>
    </row>
    <row r="754" spans="1:29" ht="17.399999999999999" hidden="1" customHeight="1" x14ac:dyDescent="0.3">
      <c r="A754" s="318">
        <f t="shared" si="167"/>
        <v>744</v>
      </c>
      <c r="B754" s="318" t="str">
        <f t="shared" si="157"/>
        <v/>
      </c>
      <c r="C754" s="520" t="str">
        <f>+_xlfn.XLOOKUP($AB754,SOLIEU!$E:$E,SOLIEU!$AP:$AP,"")</f>
        <v/>
      </c>
      <c r="D754" s="520" t="str">
        <f>+_xlfn.XLOOKUP($AB754,SOLIEU!$E:$E,SOLIEU!$AQ:$AQ,"")</f>
        <v/>
      </c>
      <c r="E754" s="520" t="str">
        <f>+_xlfn.XLOOKUP($AB754,SOLIEU!$E:$E,SOLIEU!$W:$W,"")</f>
        <v/>
      </c>
      <c r="F754" s="520" t="str">
        <f>+_xlfn.XLOOKUP($AB754,SOLIEU!$E:$E,SOLIEU!$Z:$Z,"")</f>
        <v/>
      </c>
      <c r="G754" s="520" t="str">
        <f>+_xlfn.XLOOKUP($AB754,SOLIEU!$E:$E,SOLIEU!$AD:$AD,"")</f>
        <v/>
      </c>
      <c r="H754" s="520" t="str">
        <f>+_xlfn.XLOOKUP($AB754,SOLIEU!$E:$E,SOLIEU!$AG:$AG,"")</f>
        <v/>
      </c>
      <c r="I754" s="520" t="str">
        <f>+_xlfn.XLOOKUP($AB754,SOLIEU!$E:$E,SOLIEU!$AI:$AI,"")</f>
        <v/>
      </c>
      <c r="J754" s="521" t="str">
        <f t="shared" si="158"/>
        <v/>
      </c>
      <c r="K754" s="521" t="str">
        <f t="shared" si="159"/>
        <v/>
      </c>
      <c r="L754" s="520" t="str">
        <f>+_xlfn.XLOOKUP($AB754,SOLIEU!$E:$E,SOLIEU!$AA:$AA,"")</f>
        <v/>
      </c>
      <c r="M754" s="520" t="str">
        <f>+_xlfn.XLOOKUP($AB754,SOLIEU!$E:$E,SOLIEU!$AE:$AE,"")</f>
        <v/>
      </c>
      <c r="N754" s="520" t="str">
        <f>+_xlfn.XLOOKUP($AB754,SOLIEU!$E:$E,SOLIEU!$AH:$AH,"")</f>
        <v/>
      </c>
      <c r="O754" s="520" t="str">
        <f>+_xlfn.XLOOKUP($AB754,SOLIEU!$E:$E,SOLIEU!$AJ:$AJ,"")</f>
        <v/>
      </c>
      <c r="P754" s="521" t="e">
        <f t="shared" si="160"/>
        <v>#VALUE!</v>
      </c>
      <c r="Q754" s="521" t="e">
        <f t="shared" si="161"/>
        <v>#VALUE!</v>
      </c>
      <c r="R754" s="521" t="e">
        <f t="shared" si="162"/>
        <v>#VALUE!</v>
      </c>
      <c r="S754" s="521" t="e">
        <f t="shared" si="163"/>
        <v>#VALUE!</v>
      </c>
      <c r="T754" s="521" t="e">
        <f t="shared" si="164"/>
        <v>#VALUE!</v>
      </c>
      <c r="U754" s="521" t="e">
        <f t="shared" si="165"/>
        <v>#VALUE!</v>
      </c>
      <c r="V754" s="296" t="s">
        <v>46</v>
      </c>
      <c r="Y754" s="48">
        <f t="shared" si="156"/>
        <v>1</v>
      </c>
      <c r="Z754" s="48">
        <f t="shared" si="155"/>
        <v>744</v>
      </c>
      <c r="AA754" s="48" t="str">
        <f t="shared" si="166"/>
        <v>1-744-3D</v>
      </c>
      <c r="AB754" s="419" t="str">
        <f>+_xlfn.XLOOKUP(AA754,SOLIEU!B:B,SOLIEU!E:E,"")</f>
        <v/>
      </c>
      <c r="AC754" s="48"/>
    </row>
    <row r="755" spans="1:29" ht="17.399999999999999" hidden="1" customHeight="1" x14ac:dyDescent="0.3">
      <c r="A755" s="318">
        <f t="shared" si="167"/>
        <v>745</v>
      </c>
      <c r="B755" s="318" t="str">
        <f t="shared" si="157"/>
        <v/>
      </c>
      <c r="C755" s="520" t="str">
        <f>+_xlfn.XLOOKUP($AB755,SOLIEU!$E:$E,SOLIEU!$AP:$AP,"")</f>
        <v/>
      </c>
      <c r="D755" s="520" t="str">
        <f>+_xlfn.XLOOKUP($AB755,SOLIEU!$E:$E,SOLIEU!$AQ:$AQ,"")</f>
        <v/>
      </c>
      <c r="E755" s="520" t="str">
        <f>+_xlfn.XLOOKUP($AB755,SOLIEU!$E:$E,SOLIEU!$W:$W,"")</f>
        <v/>
      </c>
      <c r="F755" s="520" t="str">
        <f>+_xlfn.XLOOKUP($AB755,SOLIEU!$E:$E,SOLIEU!$Z:$Z,"")</f>
        <v/>
      </c>
      <c r="G755" s="520" t="str">
        <f>+_xlfn.XLOOKUP($AB755,SOLIEU!$E:$E,SOLIEU!$AD:$AD,"")</f>
        <v/>
      </c>
      <c r="H755" s="520" t="str">
        <f>+_xlfn.XLOOKUP($AB755,SOLIEU!$E:$E,SOLIEU!$AG:$AG,"")</f>
        <v/>
      </c>
      <c r="I755" s="520" t="str">
        <f>+_xlfn.XLOOKUP($AB755,SOLIEU!$E:$E,SOLIEU!$AI:$AI,"")</f>
        <v/>
      </c>
      <c r="J755" s="521" t="str">
        <f t="shared" si="158"/>
        <v/>
      </c>
      <c r="K755" s="521" t="str">
        <f t="shared" si="159"/>
        <v/>
      </c>
      <c r="L755" s="520" t="str">
        <f>+_xlfn.XLOOKUP($AB755,SOLIEU!$E:$E,SOLIEU!$AA:$AA,"")</f>
        <v/>
      </c>
      <c r="M755" s="520" t="str">
        <f>+_xlfn.XLOOKUP($AB755,SOLIEU!$E:$E,SOLIEU!$AE:$AE,"")</f>
        <v/>
      </c>
      <c r="N755" s="520" t="str">
        <f>+_xlfn.XLOOKUP($AB755,SOLIEU!$E:$E,SOLIEU!$AH:$AH,"")</f>
        <v/>
      </c>
      <c r="O755" s="520" t="str">
        <f>+_xlfn.XLOOKUP($AB755,SOLIEU!$E:$E,SOLIEU!$AJ:$AJ,"")</f>
        <v/>
      </c>
      <c r="P755" s="521" t="e">
        <f t="shared" si="160"/>
        <v>#VALUE!</v>
      </c>
      <c r="Q755" s="521" t="e">
        <f t="shared" si="161"/>
        <v>#VALUE!</v>
      </c>
      <c r="R755" s="521" t="e">
        <f t="shared" si="162"/>
        <v>#VALUE!</v>
      </c>
      <c r="S755" s="521" t="e">
        <f t="shared" si="163"/>
        <v>#VALUE!</v>
      </c>
      <c r="T755" s="521" t="e">
        <f t="shared" si="164"/>
        <v>#VALUE!</v>
      </c>
      <c r="U755" s="521" t="e">
        <f t="shared" si="165"/>
        <v>#VALUE!</v>
      </c>
      <c r="V755" s="296" t="s">
        <v>46</v>
      </c>
      <c r="Y755" s="48">
        <f t="shared" si="156"/>
        <v>1</v>
      </c>
      <c r="Z755" s="48">
        <f t="shared" si="155"/>
        <v>745</v>
      </c>
      <c r="AA755" s="48" t="str">
        <f t="shared" si="166"/>
        <v>1-745-3D</v>
      </c>
      <c r="AB755" s="419" t="str">
        <f>+_xlfn.XLOOKUP(AA755,SOLIEU!B:B,SOLIEU!E:E,"")</f>
        <v/>
      </c>
      <c r="AC755" s="48"/>
    </row>
    <row r="756" spans="1:29" ht="17.399999999999999" hidden="1" customHeight="1" x14ac:dyDescent="0.3">
      <c r="A756" s="318">
        <f t="shared" si="167"/>
        <v>746</v>
      </c>
      <c r="B756" s="318" t="str">
        <f t="shared" si="157"/>
        <v/>
      </c>
      <c r="C756" s="520" t="str">
        <f>+_xlfn.XLOOKUP($AB756,SOLIEU!$E:$E,SOLIEU!$AP:$AP,"")</f>
        <v/>
      </c>
      <c r="D756" s="520" t="str">
        <f>+_xlfn.XLOOKUP($AB756,SOLIEU!$E:$E,SOLIEU!$AQ:$AQ,"")</f>
        <v/>
      </c>
      <c r="E756" s="520" t="str">
        <f>+_xlfn.XLOOKUP($AB756,SOLIEU!$E:$E,SOLIEU!$W:$W,"")</f>
        <v/>
      </c>
      <c r="F756" s="520" t="str">
        <f>+_xlfn.XLOOKUP($AB756,SOLIEU!$E:$E,SOLIEU!$Z:$Z,"")</f>
        <v/>
      </c>
      <c r="G756" s="520" t="str">
        <f>+_xlfn.XLOOKUP($AB756,SOLIEU!$E:$E,SOLIEU!$AD:$AD,"")</f>
        <v/>
      </c>
      <c r="H756" s="520" t="str">
        <f>+_xlfn.XLOOKUP($AB756,SOLIEU!$E:$E,SOLIEU!$AG:$AG,"")</f>
        <v/>
      </c>
      <c r="I756" s="520" t="str">
        <f>+_xlfn.XLOOKUP($AB756,SOLIEU!$E:$E,SOLIEU!$AI:$AI,"")</f>
        <v/>
      </c>
      <c r="J756" s="521" t="str">
        <f t="shared" si="158"/>
        <v/>
      </c>
      <c r="K756" s="521" t="str">
        <f t="shared" si="159"/>
        <v/>
      </c>
      <c r="L756" s="520" t="str">
        <f>+_xlfn.XLOOKUP($AB756,SOLIEU!$E:$E,SOLIEU!$AA:$AA,"")</f>
        <v/>
      </c>
      <c r="M756" s="520" t="str">
        <f>+_xlfn.XLOOKUP($AB756,SOLIEU!$E:$E,SOLIEU!$AE:$AE,"")</f>
        <v/>
      </c>
      <c r="N756" s="520" t="str">
        <f>+_xlfn.XLOOKUP($AB756,SOLIEU!$E:$E,SOLIEU!$AH:$AH,"")</f>
        <v/>
      </c>
      <c r="O756" s="520" t="str">
        <f>+_xlfn.XLOOKUP($AB756,SOLIEU!$E:$E,SOLIEU!$AJ:$AJ,"")</f>
        <v/>
      </c>
      <c r="P756" s="521" t="e">
        <f t="shared" si="160"/>
        <v>#VALUE!</v>
      </c>
      <c r="Q756" s="521" t="e">
        <f t="shared" si="161"/>
        <v>#VALUE!</v>
      </c>
      <c r="R756" s="521" t="e">
        <f t="shared" si="162"/>
        <v>#VALUE!</v>
      </c>
      <c r="S756" s="521" t="e">
        <f t="shared" si="163"/>
        <v>#VALUE!</v>
      </c>
      <c r="T756" s="521" t="e">
        <f t="shared" si="164"/>
        <v>#VALUE!</v>
      </c>
      <c r="U756" s="521" t="e">
        <f t="shared" si="165"/>
        <v>#VALUE!</v>
      </c>
      <c r="V756" s="296" t="s">
        <v>46</v>
      </c>
      <c r="Y756" s="48">
        <f t="shared" si="156"/>
        <v>1</v>
      </c>
      <c r="Z756" s="48">
        <f t="shared" si="155"/>
        <v>746</v>
      </c>
      <c r="AA756" s="48" t="str">
        <f t="shared" si="166"/>
        <v>1-746-3D</v>
      </c>
      <c r="AB756" s="419" t="str">
        <f>+_xlfn.XLOOKUP(AA756,SOLIEU!B:B,SOLIEU!E:E,"")</f>
        <v/>
      </c>
      <c r="AC756" s="48"/>
    </row>
    <row r="757" spans="1:29" ht="17.399999999999999" hidden="1" customHeight="1" x14ac:dyDescent="0.3">
      <c r="A757" s="318">
        <f t="shared" si="167"/>
        <v>747</v>
      </c>
      <c r="B757" s="318" t="str">
        <f t="shared" si="157"/>
        <v/>
      </c>
      <c r="C757" s="520" t="str">
        <f>+_xlfn.XLOOKUP($AB757,SOLIEU!$E:$E,SOLIEU!$AP:$AP,"")</f>
        <v/>
      </c>
      <c r="D757" s="520" t="str">
        <f>+_xlfn.XLOOKUP($AB757,SOLIEU!$E:$E,SOLIEU!$AQ:$AQ,"")</f>
        <v/>
      </c>
      <c r="E757" s="520" t="str">
        <f>+_xlfn.XLOOKUP($AB757,SOLIEU!$E:$E,SOLIEU!$W:$W,"")</f>
        <v/>
      </c>
      <c r="F757" s="520" t="str">
        <f>+_xlfn.XLOOKUP($AB757,SOLIEU!$E:$E,SOLIEU!$Z:$Z,"")</f>
        <v/>
      </c>
      <c r="G757" s="520" t="str">
        <f>+_xlfn.XLOOKUP($AB757,SOLIEU!$E:$E,SOLIEU!$AD:$AD,"")</f>
        <v/>
      </c>
      <c r="H757" s="520" t="str">
        <f>+_xlfn.XLOOKUP($AB757,SOLIEU!$E:$E,SOLIEU!$AG:$AG,"")</f>
        <v/>
      </c>
      <c r="I757" s="520" t="str">
        <f>+_xlfn.XLOOKUP($AB757,SOLIEU!$E:$E,SOLIEU!$AI:$AI,"")</f>
        <v/>
      </c>
      <c r="J757" s="521" t="str">
        <f t="shared" si="158"/>
        <v/>
      </c>
      <c r="K757" s="521" t="str">
        <f t="shared" si="159"/>
        <v/>
      </c>
      <c r="L757" s="520" t="str">
        <f>+_xlfn.XLOOKUP($AB757,SOLIEU!$E:$E,SOLIEU!$AA:$AA,"")</f>
        <v/>
      </c>
      <c r="M757" s="520" t="str">
        <f>+_xlfn.XLOOKUP($AB757,SOLIEU!$E:$E,SOLIEU!$AE:$AE,"")</f>
        <v/>
      </c>
      <c r="N757" s="520" t="str">
        <f>+_xlfn.XLOOKUP($AB757,SOLIEU!$E:$E,SOLIEU!$AH:$AH,"")</f>
        <v/>
      </c>
      <c r="O757" s="520" t="str">
        <f>+_xlfn.XLOOKUP($AB757,SOLIEU!$E:$E,SOLIEU!$AJ:$AJ,"")</f>
        <v/>
      </c>
      <c r="P757" s="521" t="e">
        <f t="shared" si="160"/>
        <v>#VALUE!</v>
      </c>
      <c r="Q757" s="521" t="e">
        <f t="shared" si="161"/>
        <v>#VALUE!</v>
      </c>
      <c r="R757" s="521" t="e">
        <f t="shared" si="162"/>
        <v>#VALUE!</v>
      </c>
      <c r="S757" s="521" t="e">
        <f t="shared" si="163"/>
        <v>#VALUE!</v>
      </c>
      <c r="T757" s="521" t="e">
        <f t="shared" si="164"/>
        <v>#VALUE!</v>
      </c>
      <c r="U757" s="521" t="e">
        <f t="shared" si="165"/>
        <v>#VALUE!</v>
      </c>
      <c r="V757" s="296" t="s">
        <v>46</v>
      </c>
      <c r="Y757" s="48">
        <f t="shared" si="156"/>
        <v>1</v>
      </c>
      <c r="Z757" s="48">
        <f t="shared" si="155"/>
        <v>747</v>
      </c>
      <c r="AA757" s="48" t="str">
        <f t="shared" si="166"/>
        <v>1-747-3D</v>
      </c>
      <c r="AB757" s="419" t="str">
        <f>+_xlfn.XLOOKUP(AA757,SOLIEU!B:B,SOLIEU!E:E,"")</f>
        <v/>
      </c>
      <c r="AC757" s="48"/>
    </row>
    <row r="758" spans="1:29" ht="17.399999999999999" hidden="1" customHeight="1" x14ac:dyDescent="0.3">
      <c r="A758" s="318">
        <f t="shared" si="167"/>
        <v>748</v>
      </c>
      <c r="B758" s="318" t="str">
        <f t="shared" si="157"/>
        <v/>
      </c>
      <c r="C758" s="520" t="str">
        <f>+_xlfn.XLOOKUP($AB758,SOLIEU!$E:$E,SOLIEU!$AP:$AP,"")</f>
        <v/>
      </c>
      <c r="D758" s="520" t="str">
        <f>+_xlfn.XLOOKUP($AB758,SOLIEU!$E:$E,SOLIEU!$AQ:$AQ,"")</f>
        <v/>
      </c>
      <c r="E758" s="520" t="str">
        <f>+_xlfn.XLOOKUP($AB758,SOLIEU!$E:$E,SOLIEU!$W:$W,"")</f>
        <v/>
      </c>
      <c r="F758" s="520" t="str">
        <f>+_xlfn.XLOOKUP($AB758,SOLIEU!$E:$E,SOLIEU!$Z:$Z,"")</f>
        <v/>
      </c>
      <c r="G758" s="520" t="str">
        <f>+_xlfn.XLOOKUP($AB758,SOLIEU!$E:$E,SOLIEU!$AD:$AD,"")</f>
        <v/>
      </c>
      <c r="H758" s="520" t="str">
        <f>+_xlfn.XLOOKUP($AB758,SOLIEU!$E:$E,SOLIEU!$AG:$AG,"")</f>
        <v/>
      </c>
      <c r="I758" s="520" t="str">
        <f>+_xlfn.XLOOKUP($AB758,SOLIEU!$E:$E,SOLIEU!$AI:$AI,"")</f>
        <v/>
      </c>
      <c r="J758" s="521" t="str">
        <f t="shared" si="158"/>
        <v/>
      </c>
      <c r="K758" s="521" t="str">
        <f t="shared" si="159"/>
        <v/>
      </c>
      <c r="L758" s="520" t="str">
        <f>+_xlfn.XLOOKUP($AB758,SOLIEU!$E:$E,SOLIEU!$AA:$AA,"")</f>
        <v/>
      </c>
      <c r="M758" s="520" t="str">
        <f>+_xlfn.XLOOKUP($AB758,SOLIEU!$E:$E,SOLIEU!$AE:$AE,"")</f>
        <v/>
      </c>
      <c r="N758" s="520" t="str">
        <f>+_xlfn.XLOOKUP($AB758,SOLIEU!$E:$E,SOLIEU!$AH:$AH,"")</f>
        <v/>
      </c>
      <c r="O758" s="520" t="str">
        <f>+_xlfn.XLOOKUP($AB758,SOLIEU!$E:$E,SOLIEU!$AJ:$AJ,"")</f>
        <v/>
      </c>
      <c r="P758" s="521" t="e">
        <f t="shared" si="160"/>
        <v>#VALUE!</v>
      </c>
      <c r="Q758" s="521" t="e">
        <f t="shared" si="161"/>
        <v>#VALUE!</v>
      </c>
      <c r="R758" s="521" t="e">
        <f t="shared" si="162"/>
        <v>#VALUE!</v>
      </c>
      <c r="S758" s="521" t="e">
        <f t="shared" si="163"/>
        <v>#VALUE!</v>
      </c>
      <c r="T758" s="521" t="e">
        <f t="shared" si="164"/>
        <v>#VALUE!</v>
      </c>
      <c r="U758" s="521" t="e">
        <f t="shared" si="165"/>
        <v>#VALUE!</v>
      </c>
      <c r="V758" s="296" t="s">
        <v>46</v>
      </c>
      <c r="Y758" s="48">
        <f t="shared" si="156"/>
        <v>1</v>
      </c>
      <c r="Z758" s="48">
        <f t="shared" si="155"/>
        <v>748</v>
      </c>
      <c r="AA758" s="48" t="str">
        <f t="shared" si="166"/>
        <v>1-748-3D</v>
      </c>
      <c r="AB758" s="419" t="str">
        <f>+_xlfn.XLOOKUP(AA758,SOLIEU!B:B,SOLIEU!E:E,"")</f>
        <v/>
      </c>
      <c r="AC758" s="48"/>
    </row>
    <row r="759" spans="1:29" ht="17.399999999999999" hidden="1" customHeight="1" x14ac:dyDescent="0.3">
      <c r="A759" s="318">
        <f t="shared" si="167"/>
        <v>749</v>
      </c>
      <c r="B759" s="318" t="str">
        <f t="shared" si="157"/>
        <v/>
      </c>
      <c r="C759" s="520" t="str">
        <f>+_xlfn.XLOOKUP($AB759,SOLIEU!$E:$E,SOLIEU!$AP:$AP,"")</f>
        <v/>
      </c>
      <c r="D759" s="520" t="str">
        <f>+_xlfn.XLOOKUP($AB759,SOLIEU!$E:$E,SOLIEU!$AQ:$AQ,"")</f>
        <v/>
      </c>
      <c r="E759" s="520" t="str">
        <f>+_xlfn.XLOOKUP($AB759,SOLIEU!$E:$E,SOLIEU!$W:$W,"")</f>
        <v/>
      </c>
      <c r="F759" s="520" t="str">
        <f>+_xlfn.XLOOKUP($AB759,SOLIEU!$E:$E,SOLIEU!$Z:$Z,"")</f>
        <v/>
      </c>
      <c r="G759" s="520" t="str">
        <f>+_xlfn.XLOOKUP($AB759,SOLIEU!$E:$E,SOLIEU!$AD:$AD,"")</f>
        <v/>
      </c>
      <c r="H759" s="520" t="str">
        <f>+_xlfn.XLOOKUP($AB759,SOLIEU!$E:$E,SOLIEU!$AG:$AG,"")</f>
        <v/>
      </c>
      <c r="I759" s="520" t="str">
        <f>+_xlfn.XLOOKUP($AB759,SOLIEU!$E:$E,SOLIEU!$AI:$AI,"")</f>
        <v/>
      </c>
      <c r="J759" s="521" t="str">
        <f t="shared" si="158"/>
        <v/>
      </c>
      <c r="K759" s="521" t="str">
        <f t="shared" si="159"/>
        <v/>
      </c>
      <c r="L759" s="520" t="str">
        <f>+_xlfn.XLOOKUP($AB759,SOLIEU!$E:$E,SOLIEU!$AA:$AA,"")</f>
        <v/>
      </c>
      <c r="M759" s="520" t="str">
        <f>+_xlfn.XLOOKUP($AB759,SOLIEU!$E:$E,SOLIEU!$AE:$AE,"")</f>
        <v/>
      </c>
      <c r="N759" s="520" t="str">
        <f>+_xlfn.XLOOKUP($AB759,SOLIEU!$E:$E,SOLIEU!$AH:$AH,"")</f>
        <v/>
      </c>
      <c r="O759" s="520" t="str">
        <f>+_xlfn.XLOOKUP($AB759,SOLIEU!$E:$E,SOLIEU!$AJ:$AJ,"")</f>
        <v/>
      </c>
      <c r="P759" s="521" t="e">
        <f t="shared" si="160"/>
        <v>#VALUE!</v>
      </c>
      <c r="Q759" s="521" t="e">
        <f t="shared" si="161"/>
        <v>#VALUE!</v>
      </c>
      <c r="R759" s="521" t="e">
        <f t="shared" si="162"/>
        <v>#VALUE!</v>
      </c>
      <c r="S759" s="521" t="e">
        <f t="shared" si="163"/>
        <v>#VALUE!</v>
      </c>
      <c r="T759" s="521" t="e">
        <f t="shared" si="164"/>
        <v>#VALUE!</v>
      </c>
      <c r="U759" s="521" t="e">
        <f t="shared" si="165"/>
        <v>#VALUE!</v>
      </c>
      <c r="V759" s="296" t="s">
        <v>46</v>
      </c>
      <c r="Y759" s="48">
        <f t="shared" si="156"/>
        <v>1</v>
      </c>
      <c r="Z759" s="48">
        <f t="shared" si="155"/>
        <v>749</v>
      </c>
      <c r="AA759" s="48" t="str">
        <f t="shared" si="166"/>
        <v>1-749-3D</v>
      </c>
      <c r="AB759" s="419" t="str">
        <f>+_xlfn.XLOOKUP(AA759,SOLIEU!B:B,SOLIEU!E:E,"")</f>
        <v/>
      </c>
      <c r="AC759" s="48"/>
    </row>
    <row r="760" spans="1:29" ht="17.399999999999999" hidden="1" customHeight="1" x14ac:dyDescent="0.3">
      <c r="A760" s="318">
        <f t="shared" si="167"/>
        <v>750</v>
      </c>
      <c r="B760" s="318" t="str">
        <f t="shared" si="157"/>
        <v/>
      </c>
      <c r="C760" s="520" t="str">
        <f>+_xlfn.XLOOKUP($AB760,SOLIEU!$E:$E,SOLIEU!$AP:$AP,"")</f>
        <v/>
      </c>
      <c r="D760" s="520" t="str">
        <f>+_xlfn.XLOOKUP($AB760,SOLIEU!$E:$E,SOLIEU!$AQ:$AQ,"")</f>
        <v/>
      </c>
      <c r="E760" s="520" t="str">
        <f>+_xlfn.XLOOKUP($AB760,SOLIEU!$E:$E,SOLIEU!$W:$W,"")</f>
        <v/>
      </c>
      <c r="F760" s="520" t="str">
        <f>+_xlfn.XLOOKUP($AB760,SOLIEU!$E:$E,SOLIEU!$Z:$Z,"")</f>
        <v/>
      </c>
      <c r="G760" s="520" t="str">
        <f>+_xlfn.XLOOKUP($AB760,SOLIEU!$E:$E,SOLIEU!$AD:$AD,"")</f>
        <v/>
      </c>
      <c r="H760" s="520" t="str">
        <f>+_xlfn.XLOOKUP($AB760,SOLIEU!$E:$E,SOLIEU!$AG:$AG,"")</f>
        <v/>
      </c>
      <c r="I760" s="520" t="str">
        <f>+_xlfn.XLOOKUP($AB760,SOLIEU!$E:$E,SOLIEU!$AI:$AI,"")</f>
        <v/>
      </c>
      <c r="J760" s="521" t="str">
        <f t="shared" si="158"/>
        <v/>
      </c>
      <c r="K760" s="521" t="str">
        <f t="shared" si="159"/>
        <v/>
      </c>
      <c r="L760" s="520" t="str">
        <f>+_xlfn.XLOOKUP($AB760,SOLIEU!$E:$E,SOLIEU!$AA:$AA,"")</f>
        <v/>
      </c>
      <c r="M760" s="520" t="str">
        <f>+_xlfn.XLOOKUP($AB760,SOLIEU!$E:$E,SOLIEU!$AE:$AE,"")</f>
        <v/>
      </c>
      <c r="N760" s="520" t="str">
        <f>+_xlfn.XLOOKUP($AB760,SOLIEU!$E:$E,SOLIEU!$AH:$AH,"")</f>
        <v/>
      </c>
      <c r="O760" s="520" t="str">
        <f>+_xlfn.XLOOKUP($AB760,SOLIEU!$E:$E,SOLIEU!$AJ:$AJ,"")</f>
        <v/>
      </c>
      <c r="P760" s="521" t="e">
        <f t="shared" si="160"/>
        <v>#VALUE!</v>
      </c>
      <c r="Q760" s="521" t="e">
        <f t="shared" si="161"/>
        <v>#VALUE!</v>
      </c>
      <c r="R760" s="521" t="e">
        <f t="shared" si="162"/>
        <v>#VALUE!</v>
      </c>
      <c r="S760" s="521" t="e">
        <f t="shared" si="163"/>
        <v>#VALUE!</v>
      </c>
      <c r="T760" s="521" t="e">
        <f t="shared" si="164"/>
        <v>#VALUE!</v>
      </c>
      <c r="U760" s="521" t="e">
        <f t="shared" si="165"/>
        <v>#VALUE!</v>
      </c>
      <c r="V760" s="296" t="s">
        <v>46</v>
      </c>
      <c r="Y760" s="48">
        <f t="shared" si="156"/>
        <v>1</v>
      </c>
      <c r="Z760" s="48">
        <f t="shared" si="155"/>
        <v>750</v>
      </c>
      <c r="AA760" s="48" t="str">
        <f t="shared" si="166"/>
        <v>1-750-3D</v>
      </c>
      <c r="AB760" s="419" t="str">
        <f>+_xlfn.XLOOKUP(AA760,SOLIEU!B:B,SOLIEU!E:E,"")</f>
        <v/>
      </c>
      <c r="AC760" s="48"/>
    </row>
    <row r="761" spans="1:29" ht="17.399999999999999" hidden="1" customHeight="1" x14ac:dyDescent="0.3">
      <c r="A761" s="318">
        <f t="shared" si="167"/>
        <v>751</v>
      </c>
      <c r="B761" s="318" t="str">
        <f t="shared" si="157"/>
        <v/>
      </c>
      <c r="C761" s="520" t="str">
        <f>+_xlfn.XLOOKUP($AB761,SOLIEU!$E:$E,SOLIEU!$AP:$AP,"")</f>
        <v/>
      </c>
      <c r="D761" s="520" t="str">
        <f>+_xlfn.XLOOKUP($AB761,SOLIEU!$E:$E,SOLIEU!$AQ:$AQ,"")</f>
        <v/>
      </c>
      <c r="E761" s="520" t="str">
        <f>+_xlfn.XLOOKUP($AB761,SOLIEU!$E:$E,SOLIEU!$W:$W,"")</f>
        <v/>
      </c>
      <c r="F761" s="520" t="str">
        <f>+_xlfn.XLOOKUP($AB761,SOLIEU!$E:$E,SOLIEU!$Z:$Z,"")</f>
        <v/>
      </c>
      <c r="G761" s="520" t="str">
        <f>+_xlfn.XLOOKUP($AB761,SOLIEU!$E:$E,SOLIEU!$AD:$AD,"")</f>
        <v/>
      </c>
      <c r="H761" s="520" t="str">
        <f>+_xlfn.XLOOKUP($AB761,SOLIEU!$E:$E,SOLIEU!$AG:$AG,"")</f>
        <v/>
      </c>
      <c r="I761" s="520" t="str">
        <f>+_xlfn.XLOOKUP($AB761,SOLIEU!$E:$E,SOLIEU!$AI:$AI,"")</f>
        <v/>
      </c>
      <c r="J761" s="521" t="str">
        <f t="shared" si="158"/>
        <v/>
      </c>
      <c r="K761" s="521" t="str">
        <f t="shared" si="159"/>
        <v/>
      </c>
      <c r="L761" s="520" t="str">
        <f>+_xlfn.XLOOKUP($AB761,SOLIEU!$E:$E,SOLIEU!$AA:$AA,"")</f>
        <v/>
      </c>
      <c r="M761" s="520" t="str">
        <f>+_xlfn.XLOOKUP($AB761,SOLIEU!$E:$E,SOLIEU!$AE:$AE,"")</f>
        <v/>
      </c>
      <c r="N761" s="520" t="str">
        <f>+_xlfn.XLOOKUP($AB761,SOLIEU!$E:$E,SOLIEU!$AH:$AH,"")</f>
        <v/>
      </c>
      <c r="O761" s="520" t="str">
        <f>+_xlfn.XLOOKUP($AB761,SOLIEU!$E:$E,SOLIEU!$AJ:$AJ,"")</f>
        <v/>
      </c>
      <c r="P761" s="521" t="e">
        <f t="shared" si="160"/>
        <v>#VALUE!</v>
      </c>
      <c r="Q761" s="521" t="e">
        <f t="shared" si="161"/>
        <v>#VALUE!</v>
      </c>
      <c r="R761" s="521" t="e">
        <f t="shared" si="162"/>
        <v>#VALUE!</v>
      </c>
      <c r="S761" s="521" t="e">
        <f t="shared" si="163"/>
        <v>#VALUE!</v>
      </c>
      <c r="T761" s="521" t="e">
        <f t="shared" si="164"/>
        <v>#VALUE!</v>
      </c>
      <c r="U761" s="521" t="e">
        <f t="shared" si="165"/>
        <v>#VALUE!</v>
      </c>
      <c r="V761" s="296" t="s">
        <v>46</v>
      </c>
      <c r="Y761" s="48">
        <f t="shared" si="156"/>
        <v>1</v>
      </c>
      <c r="Z761" s="48">
        <f t="shared" si="155"/>
        <v>751</v>
      </c>
      <c r="AA761" s="48" t="str">
        <f t="shared" si="166"/>
        <v>1-751-3D</v>
      </c>
      <c r="AB761" s="419" t="str">
        <f>+_xlfn.XLOOKUP(AA761,SOLIEU!B:B,SOLIEU!E:E,"")</f>
        <v/>
      </c>
      <c r="AC761" s="48"/>
    </row>
    <row r="762" spans="1:29" ht="17.399999999999999" hidden="1" customHeight="1" x14ac:dyDescent="0.3">
      <c r="A762" s="318">
        <f t="shared" si="167"/>
        <v>752</v>
      </c>
      <c r="B762" s="318" t="str">
        <f t="shared" si="157"/>
        <v/>
      </c>
      <c r="C762" s="520" t="str">
        <f>+_xlfn.XLOOKUP($AB762,SOLIEU!$E:$E,SOLIEU!$AP:$AP,"")</f>
        <v/>
      </c>
      <c r="D762" s="520" t="str">
        <f>+_xlfn.XLOOKUP($AB762,SOLIEU!$E:$E,SOLIEU!$AQ:$AQ,"")</f>
        <v/>
      </c>
      <c r="E762" s="520" t="str">
        <f>+_xlfn.XLOOKUP($AB762,SOLIEU!$E:$E,SOLIEU!$W:$W,"")</f>
        <v/>
      </c>
      <c r="F762" s="520" t="str">
        <f>+_xlfn.XLOOKUP($AB762,SOLIEU!$E:$E,SOLIEU!$Z:$Z,"")</f>
        <v/>
      </c>
      <c r="G762" s="520" t="str">
        <f>+_xlfn.XLOOKUP($AB762,SOLIEU!$E:$E,SOLIEU!$AD:$AD,"")</f>
        <v/>
      </c>
      <c r="H762" s="520" t="str">
        <f>+_xlfn.XLOOKUP($AB762,SOLIEU!$E:$E,SOLIEU!$AG:$AG,"")</f>
        <v/>
      </c>
      <c r="I762" s="520" t="str">
        <f>+_xlfn.XLOOKUP($AB762,SOLIEU!$E:$E,SOLIEU!$AI:$AI,"")</f>
        <v/>
      </c>
      <c r="J762" s="521" t="str">
        <f t="shared" si="158"/>
        <v/>
      </c>
      <c r="K762" s="521" t="str">
        <f t="shared" si="159"/>
        <v/>
      </c>
      <c r="L762" s="520" t="str">
        <f>+_xlfn.XLOOKUP($AB762,SOLIEU!$E:$E,SOLIEU!$AA:$AA,"")</f>
        <v/>
      </c>
      <c r="M762" s="520" t="str">
        <f>+_xlfn.XLOOKUP($AB762,SOLIEU!$E:$E,SOLIEU!$AE:$AE,"")</f>
        <v/>
      </c>
      <c r="N762" s="520" t="str">
        <f>+_xlfn.XLOOKUP($AB762,SOLIEU!$E:$E,SOLIEU!$AH:$AH,"")</f>
        <v/>
      </c>
      <c r="O762" s="520" t="str">
        <f>+_xlfn.XLOOKUP($AB762,SOLIEU!$E:$E,SOLIEU!$AJ:$AJ,"")</f>
        <v/>
      </c>
      <c r="P762" s="521" t="e">
        <f t="shared" si="160"/>
        <v>#VALUE!</v>
      </c>
      <c r="Q762" s="521" t="e">
        <f t="shared" si="161"/>
        <v>#VALUE!</v>
      </c>
      <c r="R762" s="521" t="e">
        <f t="shared" si="162"/>
        <v>#VALUE!</v>
      </c>
      <c r="S762" s="521" t="e">
        <f t="shared" si="163"/>
        <v>#VALUE!</v>
      </c>
      <c r="T762" s="521" t="e">
        <f t="shared" si="164"/>
        <v>#VALUE!</v>
      </c>
      <c r="U762" s="521" t="e">
        <f t="shared" si="165"/>
        <v>#VALUE!</v>
      </c>
      <c r="V762" s="296" t="s">
        <v>46</v>
      </c>
      <c r="Y762" s="48">
        <f t="shared" si="156"/>
        <v>1</v>
      </c>
      <c r="Z762" s="48">
        <f t="shared" ref="Z762:Z825" si="168">+Z761+1</f>
        <v>752</v>
      </c>
      <c r="AA762" s="48" t="str">
        <f t="shared" si="166"/>
        <v>1-752-3D</v>
      </c>
      <c r="AB762" s="419" t="str">
        <f>+_xlfn.XLOOKUP(AA762,SOLIEU!B:B,SOLIEU!E:E,"")</f>
        <v/>
      </c>
      <c r="AC762" s="48"/>
    </row>
    <row r="763" spans="1:29" ht="17.399999999999999" hidden="1" customHeight="1" x14ac:dyDescent="0.3">
      <c r="A763" s="318">
        <f t="shared" si="167"/>
        <v>753</v>
      </c>
      <c r="B763" s="318" t="str">
        <f t="shared" si="157"/>
        <v/>
      </c>
      <c r="C763" s="520" t="str">
        <f>+_xlfn.XLOOKUP($AB763,SOLIEU!$E:$E,SOLIEU!$AP:$AP,"")</f>
        <v/>
      </c>
      <c r="D763" s="520" t="str">
        <f>+_xlfn.XLOOKUP($AB763,SOLIEU!$E:$E,SOLIEU!$AQ:$AQ,"")</f>
        <v/>
      </c>
      <c r="E763" s="520" t="str">
        <f>+_xlfn.XLOOKUP($AB763,SOLIEU!$E:$E,SOLIEU!$W:$W,"")</f>
        <v/>
      </c>
      <c r="F763" s="520" t="str">
        <f>+_xlfn.XLOOKUP($AB763,SOLIEU!$E:$E,SOLIEU!$Z:$Z,"")</f>
        <v/>
      </c>
      <c r="G763" s="520" t="str">
        <f>+_xlfn.XLOOKUP($AB763,SOLIEU!$E:$E,SOLIEU!$AD:$AD,"")</f>
        <v/>
      </c>
      <c r="H763" s="520" t="str">
        <f>+_xlfn.XLOOKUP($AB763,SOLIEU!$E:$E,SOLIEU!$AG:$AG,"")</f>
        <v/>
      </c>
      <c r="I763" s="520" t="str">
        <f>+_xlfn.XLOOKUP($AB763,SOLIEU!$E:$E,SOLIEU!$AI:$AI,"")</f>
        <v/>
      </c>
      <c r="J763" s="521" t="str">
        <f t="shared" si="158"/>
        <v/>
      </c>
      <c r="K763" s="521" t="str">
        <f t="shared" si="159"/>
        <v/>
      </c>
      <c r="L763" s="520" t="str">
        <f>+_xlfn.XLOOKUP($AB763,SOLIEU!$E:$E,SOLIEU!$AA:$AA,"")</f>
        <v/>
      </c>
      <c r="M763" s="520" t="str">
        <f>+_xlfn.XLOOKUP($AB763,SOLIEU!$E:$E,SOLIEU!$AE:$AE,"")</f>
        <v/>
      </c>
      <c r="N763" s="520" t="str">
        <f>+_xlfn.XLOOKUP($AB763,SOLIEU!$E:$E,SOLIEU!$AH:$AH,"")</f>
        <v/>
      </c>
      <c r="O763" s="520" t="str">
        <f>+_xlfn.XLOOKUP($AB763,SOLIEU!$E:$E,SOLIEU!$AJ:$AJ,"")</f>
        <v/>
      </c>
      <c r="P763" s="521" t="e">
        <f t="shared" si="160"/>
        <v>#VALUE!</v>
      </c>
      <c r="Q763" s="521" t="e">
        <f t="shared" si="161"/>
        <v>#VALUE!</v>
      </c>
      <c r="R763" s="521" t="e">
        <f t="shared" si="162"/>
        <v>#VALUE!</v>
      </c>
      <c r="S763" s="521" t="e">
        <f t="shared" si="163"/>
        <v>#VALUE!</v>
      </c>
      <c r="T763" s="521" t="e">
        <f t="shared" si="164"/>
        <v>#VALUE!</v>
      </c>
      <c r="U763" s="521" t="e">
        <f t="shared" si="165"/>
        <v>#VALUE!</v>
      </c>
      <c r="V763" s="296" t="s">
        <v>46</v>
      </c>
      <c r="Y763" s="48">
        <f t="shared" si="156"/>
        <v>1</v>
      </c>
      <c r="Z763" s="48">
        <f t="shared" si="168"/>
        <v>753</v>
      </c>
      <c r="AA763" s="48" t="str">
        <f t="shared" si="166"/>
        <v>1-753-3D</v>
      </c>
      <c r="AB763" s="419" t="str">
        <f>+_xlfn.XLOOKUP(AA763,SOLIEU!B:B,SOLIEU!E:E,"")</f>
        <v/>
      </c>
      <c r="AC763" s="48"/>
    </row>
    <row r="764" spans="1:29" ht="17.399999999999999" hidden="1" customHeight="1" x14ac:dyDescent="0.3">
      <c r="A764" s="318">
        <f t="shared" si="167"/>
        <v>754</v>
      </c>
      <c r="B764" s="318" t="str">
        <f t="shared" si="157"/>
        <v/>
      </c>
      <c r="C764" s="520" t="str">
        <f>+_xlfn.XLOOKUP($AB764,SOLIEU!$E:$E,SOLIEU!$AP:$AP,"")</f>
        <v/>
      </c>
      <c r="D764" s="520" t="str">
        <f>+_xlfn.XLOOKUP($AB764,SOLIEU!$E:$E,SOLIEU!$AQ:$AQ,"")</f>
        <v/>
      </c>
      <c r="E764" s="520" t="str">
        <f>+_xlfn.XLOOKUP($AB764,SOLIEU!$E:$E,SOLIEU!$W:$W,"")</f>
        <v/>
      </c>
      <c r="F764" s="520" t="str">
        <f>+_xlfn.XLOOKUP($AB764,SOLIEU!$E:$E,SOLIEU!$Z:$Z,"")</f>
        <v/>
      </c>
      <c r="G764" s="520" t="str">
        <f>+_xlfn.XLOOKUP($AB764,SOLIEU!$E:$E,SOLIEU!$AD:$AD,"")</f>
        <v/>
      </c>
      <c r="H764" s="520" t="str">
        <f>+_xlfn.XLOOKUP($AB764,SOLIEU!$E:$E,SOLIEU!$AG:$AG,"")</f>
        <v/>
      </c>
      <c r="I764" s="520" t="str">
        <f>+_xlfn.XLOOKUP($AB764,SOLIEU!$E:$E,SOLIEU!$AI:$AI,"")</f>
        <v/>
      </c>
      <c r="J764" s="521" t="str">
        <f t="shared" si="158"/>
        <v/>
      </c>
      <c r="K764" s="521" t="str">
        <f t="shared" si="159"/>
        <v/>
      </c>
      <c r="L764" s="520" t="str">
        <f>+_xlfn.XLOOKUP($AB764,SOLIEU!$E:$E,SOLIEU!$AA:$AA,"")</f>
        <v/>
      </c>
      <c r="M764" s="520" t="str">
        <f>+_xlfn.XLOOKUP($AB764,SOLIEU!$E:$E,SOLIEU!$AE:$AE,"")</f>
        <v/>
      </c>
      <c r="N764" s="520" t="str">
        <f>+_xlfn.XLOOKUP($AB764,SOLIEU!$E:$E,SOLIEU!$AH:$AH,"")</f>
        <v/>
      </c>
      <c r="O764" s="520" t="str">
        <f>+_xlfn.XLOOKUP($AB764,SOLIEU!$E:$E,SOLIEU!$AJ:$AJ,"")</f>
        <v/>
      </c>
      <c r="P764" s="521" t="e">
        <f t="shared" si="160"/>
        <v>#VALUE!</v>
      </c>
      <c r="Q764" s="521" t="e">
        <f t="shared" si="161"/>
        <v>#VALUE!</v>
      </c>
      <c r="R764" s="521" t="e">
        <f t="shared" si="162"/>
        <v>#VALUE!</v>
      </c>
      <c r="S764" s="521" t="e">
        <f t="shared" si="163"/>
        <v>#VALUE!</v>
      </c>
      <c r="T764" s="521" t="e">
        <f t="shared" si="164"/>
        <v>#VALUE!</v>
      </c>
      <c r="U764" s="521" t="e">
        <f t="shared" si="165"/>
        <v>#VALUE!</v>
      </c>
      <c r="V764" s="296" t="s">
        <v>46</v>
      </c>
      <c r="Y764" s="48">
        <f t="shared" si="156"/>
        <v>1</v>
      </c>
      <c r="Z764" s="48">
        <f t="shared" si="168"/>
        <v>754</v>
      </c>
      <c r="AA764" s="48" t="str">
        <f t="shared" si="166"/>
        <v>1-754-3D</v>
      </c>
      <c r="AB764" s="419" t="str">
        <f>+_xlfn.XLOOKUP(AA764,SOLIEU!B:B,SOLIEU!E:E,"")</f>
        <v/>
      </c>
      <c r="AC764" s="48"/>
    </row>
    <row r="765" spans="1:29" ht="17.399999999999999" hidden="1" customHeight="1" x14ac:dyDescent="0.3">
      <c r="A765" s="318">
        <f t="shared" si="167"/>
        <v>755</v>
      </c>
      <c r="B765" s="318" t="str">
        <f t="shared" si="157"/>
        <v/>
      </c>
      <c r="C765" s="520" t="str">
        <f>+_xlfn.XLOOKUP($AB765,SOLIEU!$E:$E,SOLIEU!$AP:$AP,"")</f>
        <v/>
      </c>
      <c r="D765" s="520" t="str">
        <f>+_xlfn.XLOOKUP($AB765,SOLIEU!$E:$E,SOLIEU!$AQ:$AQ,"")</f>
        <v/>
      </c>
      <c r="E765" s="520" t="str">
        <f>+_xlfn.XLOOKUP($AB765,SOLIEU!$E:$E,SOLIEU!$W:$W,"")</f>
        <v/>
      </c>
      <c r="F765" s="520" t="str">
        <f>+_xlfn.XLOOKUP($AB765,SOLIEU!$E:$E,SOLIEU!$Z:$Z,"")</f>
        <v/>
      </c>
      <c r="G765" s="520" t="str">
        <f>+_xlfn.XLOOKUP($AB765,SOLIEU!$E:$E,SOLIEU!$AD:$AD,"")</f>
        <v/>
      </c>
      <c r="H765" s="520" t="str">
        <f>+_xlfn.XLOOKUP($AB765,SOLIEU!$E:$E,SOLIEU!$AG:$AG,"")</f>
        <v/>
      </c>
      <c r="I765" s="520" t="str">
        <f>+_xlfn.XLOOKUP($AB765,SOLIEU!$E:$E,SOLIEU!$AI:$AI,"")</f>
        <v/>
      </c>
      <c r="J765" s="521" t="str">
        <f t="shared" si="158"/>
        <v/>
      </c>
      <c r="K765" s="521" t="str">
        <f t="shared" si="159"/>
        <v/>
      </c>
      <c r="L765" s="520" t="str">
        <f>+_xlfn.XLOOKUP($AB765,SOLIEU!$E:$E,SOLIEU!$AA:$AA,"")</f>
        <v/>
      </c>
      <c r="M765" s="520" t="str">
        <f>+_xlfn.XLOOKUP($AB765,SOLIEU!$E:$E,SOLIEU!$AE:$AE,"")</f>
        <v/>
      </c>
      <c r="N765" s="520" t="str">
        <f>+_xlfn.XLOOKUP($AB765,SOLIEU!$E:$E,SOLIEU!$AH:$AH,"")</f>
        <v/>
      </c>
      <c r="O765" s="520" t="str">
        <f>+_xlfn.XLOOKUP($AB765,SOLIEU!$E:$E,SOLIEU!$AJ:$AJ,"")</f>
        <v/>
      </c>
      <c r="P765" s="521" t="e">
        <f t="shared" si="160"/>
        <v>#VALUE!</v>
      </c>
      <c r="Q765" s="521" t="e">
        <f t="shared" si="161"/>
        <v>#VALUE!</v>
      </c>
      <c r="R765" s="521" t="e">
        <f t="shared" si="162"/>
        <v>#VALUE!</v>
      </c>
      <c r="S765" s="521" t="e">
        <f t="shared" si="163"/>
        <v>#VALUE!</v>
      </c>
      <c r="T765" s="521" t="e">
        <f t="shared" si="164"/>
        <v>#VALUE!</v>
      </c>
      <c r="U765" s="521" t="e">
        <f t="shared" si="165"/>
        <v>#VALUE!</v>
      </c>
      <c r="V765" s="296" t="s">
        <v>46</v>
      </c>
      <c r="Y765" s="48">
        <f t="shared" si="156"/>
        <v>1</v>
      </c>
      <c r="Z765" s="48">
        <f t="shared" si="168"/>
        <v>755</v>
      </c>
      <c r="AA765" s="48" t="str">
        <f t="shared" si="166"/>
        <v>1-755-3D</v>
      </c>
      <c r="AB765" s="419" t="str">
        <f>+_xlfn.XLOOKUP(AA765,SOLIEU!B:B,SOLIEU!E:E,"")</f>
        <v/>
      </c>
      <c r="AC765" s="48"/>
    </row>
    <row r="766" spans="1:29" ht="17.399999999999999" hidden="1" customHeight="1" x14ac:dyDescent="0.3">
      <c r="A766" s="318">
        <f t="shared" si="167"/>
        <v>756</v>
      </c>
      <c r="B766" s="318" t="str">
        <f t="shared" si="157"/>
        <v/>
      </c>
      <c r="C766" s="520" t="str">
        <f>+_xlfn.XLOOKUP($AB766,SOLIEU!$E:$E,SOLIEU!$AP:$AP,"")</f>
        <v/>
      </c>
      <c r="D766" s="520" t="str">
        <f>+_xlfn.XLOOKUP($AB766,SOLIEU!$E:$E,SOLIEU!$AQ:$AQ,"")</f>
        <v/>
      </c>
      <c r="E766" s="520" t="str">
        <f>+_xlfn.XLOOKUP($AB766,SOLIEU!$E:$E,SOLIEU!$W:$W,"")</f>
        <v/>
      </c>
      <c r="F766" s="520" t="str">
        <f>+_xlfn.XLOOKUP($AB766,SOLIEU!$E:$E,SOLIEU!$Z:$Z,"")</f>
        <v/>
      </c>
      <c r="G766" s="520" t="str">
        <f>+_xlfn.XLOOKUP($AB766,SOLIEU!$E:$E,SOLIEU!$AD:$AD,"")</f>
        <v/>
      </c>
      <c r="H766" s="520" t="str">
        <f>+_xlfn.XLOOKUP($AB766,SOLIEU!$E:$E,SOLIEU!$AG:$AG,"")</f>
        <v/>
      </c>
      <c r="I766" s="520" t="str">
        <f>+_xlfn.XLOOKUP($AB766,SOLIEU!$E:$E,SOLIEU!$AI:$AI,"")</f>
        <v/>
      </c>
      <c r="J766" s="521" t="str">
        <f t="shared" si="158"/>
        <v/>
      </c>
      <c r="K766" s="521" t="str">
        <f t="shared" si="159"/>
        <v/>
      </c>
      <c r="L766" s="520" t="str">
        <f>+_xlfn.XLOOKUP($AB766,SOLIEU!$E:$E,SOLIEU!$AA:$AA,"")</f>
        <v/>
      </c>
      <c r="M766" s="520" t="str">
        <f>+_xlfn.XLOOKUP($AB766,SOLIEU!$E:$E,SOLIEU!$AE:$AE,"")</f>
        <v/>
      </c>
      <c r="N766" s="520" t="str">
        <f>+_xlfn.XLOOKUP($AB766,SOLIEU!$E:$E,SOLIEU!$AH:$AH,"")</f>
        <v/>
      </c>
      <c r="O766" s="520" t="str">
        <f>+_xlfn.XLOOKUP($AB766,SOLIEU!$E:$E,SOLIEU!$AJ:$AJ,"")</f>
        <v/>
      </c>
      <c r="P766" s="521" t="e">
        <f t="shared" si="160"/>
        <v>#VALUE!</v>
      </c>
      <c r="Q766" s="521" t="e">
        <f t="shared" si="161"/>
        <v>#VALUE!</v>
      </c>
      <c r="R766" s="521" t="e">
        <f t="shared" si="162"/>
        <v>#VALUE!</v>
      </c>
      <c r="S766" s="521" t="e">
        <f t="shared" si="163"/>
        <v>#VALUE!</v>
      </c>
      <c r="T766" s="521" t="e">
        <f t="shared" si="164"/>
        <v>#VALUE!</v>
      </c>
      <c r="U766" s="521" t="e">
        <f t="shared" si="165"/>
        <v>#VALUE!</v>
      </c>
      <c r="V766" s="296" t="s">
        <v>46</v>
      </c>
      <c r="Y766" s="48">
        <f t="shared" si="156"/>
        <v>1</v>
      </c>
      <c r="Z766" s="48">
        <f t="shared" si="168"/>
        <v>756</v>
      </c>
      <c r="AA766" s="48" t="str">
        <f t="shared" si="166"/>
        <v>1-756-3D</v>
      </c>
      <c r="AB766" s="419" t="str">
        <f>+_xlfn.XLOOKUP(AA766,SOLIEU!B:B,SOLIEU!E:E,"")</f>
        <v/>
      </c>
      <c r="AC766" s="48"/>
    </row>
    <row r="767" spans="1:29" ht="17.399999999999999" hidden="1" customHeight="1" x14ac:dyDescent="0.3">
      <c r="A767" s="318">
        <f t="shared" si="167"/>
        <v>757</v>
      </c>
      <c r="B767" s="318" t="str">
        <f t="shared" si="157"/>
        <v/>
      </c>
      <c r="C767" s="520" t="str">
        <f>+_xlfn.XLOOKUP($AB767,SOLIEU!$E:$E,SOLIEU!$AP:$AP,"")</f>
        <v/>
      </c>
      <c r="D767" s="520" t="str">
        <f>+_xlfn.XLOOKUP($AB767,SOLIEU!$E:$E,SOLIEU!$AQ:$AQ,"")</f>
        <v/>
      </c>
      <c r="E767" s="520" t="str">
        <f>+_xlfn.XLOOKUP($AB767,SOLIEU!$E:$E,SOLIEU!$W:$W,"")</f>
        <v/>
      </c>
      <c r="F767" s="520" t="str">
        <f>+_xlfn.XLOOKUP($AB767,SOLIEU!$E:$E,SOLIEU!$Z:$Z,"")</f>
        <v/>
      </c>
      <c r="G767" s="520" t="str">
        <f>+_xlfn.XLOOKUP($AB767,SOLIEU!$E:$E,SOLIEU!$AD:$AD,"")</f>
        <v/>
      </c>
      <c r="H767" s="520" t="str">
        <f>+_xlfn.XLOOKUP($AB767,SOLIEU!$E:$E,SOLIEU!$AG:$AG,"")</f>
        <v/>
      </c>
      <c r="I767" s="520" t="str">
        <f>+_xlfn.XLOOKUP($AB767,SOLIEU!$E:$E,SOLIEU!$AI:$AI,"")</f>
        <v/>
      </c>
      <c r="J767" s="521" t="str">
        <f t="shared" si="158"/>
        <v/>
      </c>
      <c r="K767" s="521" t="str">
        <f t="shared" si="159"/>
        <v/>
      </c>
      <c r="L767" s="520" t="str">
        <f>+_xlfn.XLOOKUP($AB767,SOLIEU!$E:$E,SOLIEU!$AA:$AA,"")</f>
        <v/>
      </c>
      <c r="M767" s="520" t="str">
        <f>+_xlfn.XLOOKUP($AB767,SOLIEU!$E:$E,SOLIEU!$AE:$AE,"")</f>
        <v/>
      </c>
      <c r="N767" s="520" t="str">
        <f>+_xlfn.XLOOKUP($AB767,SOLIEU!$E:$E,SOLIEU!$AH:$AH,"")</f>
        <v/>
      </c>
      <c r="O767" s="520" t="str">
        <f>+_xlfn.XLOOKUP($AB767,SOLIEU!$E:$E,SOLIEU!$AJ:$AJ,"")</f>
        <v/>
      </c>
      <c r="P767" s="521" t="e">
        <f t="shared" si="160"/>
        <v>#VALUE!</v>
      </c>
      <c r="Q767" s="521" t="e">
        <f t="shared" si="161"/>
        <v>#VALUE!</v>
      </c>
      <c r="R767" s="521" t="e">
        <f t="shared" si="162"/>
        <v>#VALUE!</v>
      </c>
      <c r="S767" s="521" t="e">
        <f t="shared" si="163"/>
        <v>#VALUE!</v>
      </c>
      <c r="T767" s="521" t="e">
        <f t="shared" si="164"/>
        <v>#VALUE!</v>
      </c>
      <c r="U767" s="521" t="e">
        <f t="shared" si="165"/>
        <v>#VALUE!</v>
      </c>
      <c r="V767" s="296" t="s">
        <v>46</v>
      </c>
      <c r="Y767" s="48">
        <f t="shared" si="156"/>
        <v>1</v>
      </c>
      <c r="Z767" s="48">
        <f t="shared" si="168"/>
        <v>757</v>
      </c>
      <c r="AA767" s="48" t="str">
        <f t="shared" si="166"/>
        <v>1-757-3D</v>
      </c>
      <c r="AB767" s="419" t="str">
        <f>+_xlfn.XLOOKUP(AA767,SOLIEU!B:B,SOLIEU!E:E,"")</f>
        <v/>
      </c>
      <c r="AC767" s="48"/>
    </row>
    <row r="768" spans="1:29" ht="17.399999999999999" hidden="1" customHeight="1" x14ac:dyDescent="0.3">
      <c r="A768" s="318">
        <f t="shared" si="167"/>
        <v>758</v>
      </c>
      <c r="B768" s="318" t="str">
        <f t="shared" si="157"/>
        <v/>
      </c>
      <c r="C768" s="520" t="str">
        <f>+_xlfn.XLOOKUP($AB768,SOLIEU!$E:$E,SOLIEU!$AP:$AP,"")</f>
        <v/>
      </c>
      <c r="D768" s="520" t="str">
        <f>+_xlfn.XLOOKUP($AB768,SOLIEU!$E:$E,SOLIEU!$AQ:$AQ,"")</f>
        <v/>
      </c>
      <c r="E768" s="520" t="str">
        <f>+_xlfn.XLOOKUP($AB768,SOLIEU!$E:$E,SOLIEU!$W:$W,"")</f>
        <v/>
      </c>
      <c r="F768" s="520" t="str">
        <f>+_xlfn.XLOOKUP($AB768,SOLIEU!$E:$E,SOLIEU!$Z:$Z,"")</f>
        <v/>
      </c>
      <c r="G768" s="520" t="str">
        <f>+_xlfn.XLOOKUP($AB768,SOLIEU!$E:$E,SOLIEU!$AD:$AD,"")</f>
        <v/>
      </c>
      <c r="H768" s="520" t="str">
        <f>+_xlfn.XLOOKUP($AB768,SOLIEU!$E:$E,SOLIEU!$AG:$AG,"")</f>
        <v/>
      </c>
      <c r="I768" s="520" t="str">
        <f>+_xlfn.XLOOKUP($AB768,SOLIEU!$E:$E,SOLIEU!$AI:$AI,"")</f>
        <v/>
      </c>
      <c r="J768" s="521" t="str">
        <f t="shared" si="158"/>
        <v/>
      </c>
      <c r="K768" s="521" t="str">
        <f t="shared" si="159"/>
        <v/>
      </c>
      <c r="L768" s="520" t="str">
        <f>+_xlfn.XLOOKUP($AB768,SOLIEU!$E:$E,SOLIEU!$AA:$AA,"")</f>
        <v/>
      </c>
      <c r="M768" s="520" t="str">
        <f>+_xlfn.XLOOKUP($AB768,SOLIEU!$E:$E,SOLIEU!$AE:$AE,"")</f>
        <v/>
      </c>
      <c r="N768" s="520" t="str">
        <f>+_xlfn.XLOOKUP($AB768,SOLIEU!$E:$E,SOLIEU!$AH:$AH,"")</f>
        <v/>
      </c>
      <c r="O768" s="520" t="str">
        <f>+_xlfn.XLOOKUP($AB768,SOLIEU!$E:$E,SOLIEU!$AJ:$AJ,"")</f>
        <v/>
      </c>
      <c r="P768" s="521" t="e">
        <f t="shared" si="160"/>
        <v>#VALUE!</v>
      </c>
      <c r="Q768" s="521" t="e">
        <f t="shared" si="161"/>
        <v>#VALUE!</v>
      </c>
      <c r="R768" s="521" t="e">
        <f t="shared" si="162"/>
        <v>#VALUE!</v>
      </c>
      <c r="S768" s="521" t="e">
        <f t="shared" si="163"/>
        <v>#VALUE!</v>
      </c>
      <c r="T768" s="521" t="e">
        <f t="shared" si="164"/>
        <v>#VALUE!</v>
      </c>
      <c r="U768" s="521" t="e">
        <f t="shared" si="165"/>
        <v>#VALUE!</v>
      </c>
      <c r="V768" s="296" t="s">
        <v>46</v>
      </c>
      <c r="Y768" s="48">
        <f t="shared" si="156"/>
        <v>1</v>
      </c>
      <c r="Z768" s="48">
        <f t="shared" si="168"/>
        <v>758</v>
      </c>
      <c r="AA768" s="48" t="str">
        <f t="shared" si="166"/>
        <v>1-758-3D</v>
      </c>
      <c r="AB768" s="419" t="str">
        <f>+_xlfn.XLOOKUP(AA768,SOLIEU!B:B,SOLIEU!E:E,"")</f>
        <v/>
      </c>
      <c r="AC768" s="48"/>
    </row>
    <row r="769" spans="1:29" ht="17.399999999999999" hidden="1" customHeight="1" x14ac:dyDescent="0.3">
      <c r="A769" s="318">
        <f t="shared" si="167"/>
        <v>759</v>
      </c>
      <c r="B769" s="318" t="str">
        <f t="shared" si="157"/>
        <v/>
      </c>
      <c r="C769" s="520" t="str">
        <f>+_xlfn.XLOOKUP($AB769,SOLIEU!$E:$E,SOLIEU!$AP:$AP,"")</f>
        <v/>
      </c>
      <c r="D769" s="520" t="str">
        <f>+_xlfn.XLOOKUP($AB769,SOLIEU!$E:$E,SOLIEU!$AQ:$AQ,"")</f>
        <v/>
      </c>
      <c r="E769" s="520" t="str">
        <f>+_xlfn.XLOOKUP($AB769,SOLIEU!$E:$E,SOLIEU!$W:$W,"")</f>
        <v/>
      </c>
      <c r="F769" s="520" t="str">
        <f>+_xlfn.XLOOKUP($AB769,SOLIEU!$E:$E,SOLIEU!$Z:$Z,"")</f>
        <v/>
      </c>
      <c r="G769" s="520" t="str">
        <f>+_xlfn.XLOOKUP($AB769,SOLIEU!$E:$E,SOLIEU!$AD:$AD,"")</f>
        <v/>
      </c>
      <c r="H769" s="520" t="str">
        <f>+_xlfn.XLOOKUP($AB769,SOLIEU!$E:$E,SOLIEU!$AG:$AG,"")</f>
        <v/>
      </c>
      <c r="I769" s="520" t="str">
        <f>+_xlfn.XLOOKUP($AB769,SOLIEU!$E:$E,SOLIEU!$AI:$AI,"")</f>
        <v/>
      </c>
      <c r="J769" s="521" t="str">
        <f t="shared" si="158"/>
        <v/>
      </c>
      <c r="K769" s="521" t="str">
        <f t="shared" si="159"/>
        <v/>
      </c>
      <c r="L769" s="520" t="str">
        <f>+_xlfn.XLOOKUP($AB769,SOLIEU!$E:$E,SOLIEU!$AA:$AA,"")</f>
        <v/>
      </c>
      <c r="M769" s="520" t="str">
        <f>+_xlfn.XLOOKUP($AB769,SOLIEU!$E:$E,SOLIEU!$AE:$AE,"")</f>
        <v/>
      </c>
      <c r="N769" s="520" t="str">
        <f>+_xlfn.XLOOKUP($AB769,SOLIEU!$E:$E,SOLIEU!$AH:$AH,"")</f>
        <v/>
      </c>
      <c r="O769" s="520" t="str">
        <f>+_xlfn.XLOOKUP($AB769,SOLIEU!$E:$E,SOLIEU!$AJ:$AJ,"")</f>
        <v/>
      </c>
      <c r="P769" s="521" t="e">
        <f t="shared" si="160"/>
        <v>#VALUE!</v>
      </c>
      <c r="Q769" s="521" t="e">
        <f t="shared" si="161"/>
        <v>#VALUE!</v>
      </c>
      <c r="R769" s="521" t="e">
        <f t="shared" si="162"/>
        <v>#VALUE!</v>
      </c>
      <c r="S769" s="521" t="e">
        <f t="shared" si="163"/>
        <v>#VALUE!</v>
      </c>
      <c r="T769" s="521" t="e">
        <f t="shared" si="164"/>
        <v>#VALUE!</v>
      </c>
      <c r="U769" s="521" t="e">
        <f t="shared" si="165"/>
        <v>#VALUE!</v>
      </c>
      <c r="V769" s="296" t="s">
        <v>46</v>
      </c>
      <c r="Y769" s="48">
        <f t="shared" si="156"/>
        <v>1</v>
      </c>
      <c r="Z769" s="48">
        <f t="shared" si="168"/>
        <v>759</v>
      </c>
      <c r="AA769" s="48" t="str">
        <f t="shared" si="166"/>
        <v>1-759-3D</v>
      </c>
      <c r="AB769" s="419" t="str">
        <f>+_xlfn.XLOOKUP(AA769,SOLIEU!B:B,SOLIEU!E:E,"")</f>
        <v/>
      </c>
      <c r="AC769" s="48"/>
    </row>
    <row r="770" spans="1:29" ht="17.399999999999999" hidden="1" customHeight="1" x14ac:dyDescent="0.3">
      <c r="A770" s="318">
        <f t="shared" si="167"/>
        <v>760</v>
      </c>
      <c r="B770" s="318" t="str">
        <f t="shared" si="157"/>
        <v/>
      </c>
      <c r="C770" s="520" t="str">
        <f>+_xlfn.XLOOKUP($AB770,SOLIEU!$E:$E,SOLIEU!$AP:$AP,"")</f>
        <v/>
      </c>
      <c r="D770" s="520" t="str">
        <f>+_xlfn.XLOOKUP($AB770,SOLIEU!$E:$E,SOLIEU!$AQ:$AQ,"")</f>
        <v/>
      </c>
      <c r="E770" s="520" t="str">
        <f>+_xlfn.XLOOKUP($AB770,SOLIEU!$E:$E,SOLIEU!$W:$W,"")</f>
        <v/>
      </c>
      <c r="F770" s="520" t="str">
        <f>+_xlfn.XLOOKUP($AB770,SOLIEU!$E:$E,SOLIEU!$Z:$Z,"")</f>
        <v/>
      </c>
      <c r="G770" s="520" t="str">
        <f>+_xlfn.XLOOKUP($AB770,SOLIEU!$E:$E,SOLIEU!$AD:$AD,"")</f>
        <v/>
      </c>
      <c r="H770" s="520" t="str">
        <f>+_xlfn.XLOOKUP($AB770,SOLIEU!$E:$E,SOLIEU!$AG:$AG,"")</f>
        <v/>
      </c>
      <c r="I770" s="520" t="str">
        <f>+_xlfn.XLOOKUP($AB770,SOLIEU!$E:$E,SOLIEU!$AI:$AI,"")</f>
        <v/>
      </c>
      <c r="J770" s="521" t="str">
        <f t="shared" si="158"/>
        <v/>
      </c>
      <c r="K770" s="521" t="str">
        <f t="shared" si="159"/>
        <v/>
      </c>
      <c r="L770" s="520" t="str">
        <f>+_xlfn.XLOOKUP($AB770,SOLIEU!$E:$E,SOLIEU!$AA:$AA,"")</f>
        <v/>
      </c>
      <c r="M770" s="520" t="str">
        <f>+_xlfn.XLOOKUP($AB770,SOLIEU!$E:$E,SOLIEU!$AE:$AE,"")</f>
        <v/>
      </c>
      <c r="N770" s="520" t="str">
        <f>+_xlfn.XLOOKUP($AB770,SOLIEU!$E:$E,SOLIEU!$AH:$AH,"")</f>
        <v/>
      </c>
      <c r="O770" s="520" t="str">
        <f>+_xlfn.XLOOKUP($AB770,SOLIEU!$E:$E,SOLIEU!$AJ:$AJ,"")</f>
        <v/>
      </c>
      <c r="P770" s="521" t="e">
        <f t="shared" si="160"/>
        <v>#VALUE!</v>
      </c>
      <c r="Q770" s="521" t="e">
        <f t="shared" si="161"/>
        <v>#VALUE!</v>
      </c>
      <c r="R770" s="521" t="e">
        <f t="shared" si="162"/>
        <v>#VALUE!</v>
      </c>
      <c r="S770" s="521" t="e">
        <f t="shared" si="163"/>
        <v>#VALUE!</v>
      </c>
      <c r="T770" s="521" t="e">
        <f t="shared" si="164"/>
        <v>#VALUE!</v>
      </c>
      <c r="U770" s="521" t="e">
        <f t="shared" si="165"/>
        <v>#VALUE!</v>
      </c>
      <c r="V770" s="296" t="s">
        <v>46</v>
      </c>
      <c r="Y770" s="48">
        <f t="shared" si="156"/>
        <v>1</v>
      </c>
      <c r="Z770" s="48">
        <f t="shared" si="168"/>
        <v>760</v>
      </c>
      <c r="AA770" s="48" t="str">
        <f t="shared" si="166"/>
        <v>1-760-3D</v>
      </c>
      <c r="AB770" s="419" t="str">
        <f>+_xlfn.XLOOKUP(AA770,SOLIEU!B:B,SOLIEU!E:E,"")</f>
        <v/>
      </c>
      <c r="AC770" s="48"/>
    </row>
    <row r="771" spans="1:29" ht="17.399999999999999" hidden="1" customHeight="1" x14ac:dyDescent="0.3">
      <c r="A771" s="318">
        <f t="shared" si="167"/>
        <v>761</v>
      </c>
      <c r="B771" s="318" t="str">
        <f t="shared" si="157"/>
        <v/>
      </c>
      <c r="C771" s="520" t="str">
        <f>+_xlfn.XLOOKUP($AB771,SOLIEU!$E:$E,SOLIEU!$AP:$AP,"")</f>
        <v/>
      </c>
      <c r="D771" s="520" t="str">
        <f>+_xlfn.XLOOKUP($AB771,SOLIEU!$E:$E,SOLIEU!$AQ:$AQ,"")</f>
        <v/>
      </c>
      <c r="E771" s="520" t="str">
        <f>+_xlfn.XLOOKUP($AB771,SOLIEU!$E:$E,SOLIEU!$W:$W,"")</f>
        <v/>
      </c>
      <c r="F771" s="520" t="str">
        <f>+_xlfn.XLOOKUP($AB771,SOLIEU!$E:$E,SOLIEU!$Z:$Z,"")</f>
        <v/>
      </c>
      <c r="G771" s="520" t="str">
        <f>+_xlfn.XLOOKUP($AB771,SOLIEU!$E:$E,SOLIEU!$AD:$AD,"")</f>
        <v/>
      </c>
      <c r="H771" s="520" t="str">
        <f>+_xlfn.XLOOKUP($AB771,SOLIEU!$E:$E,SOLIEU!$AG:$AG,"")</f>
        <v/>
      </c>
      <c r="I771" s="520" t="str">
        <f>+_xlfn.XLOOKUP($AB771,SOLIEU!$E:$E,SOLIEU!$AI:$AI,"")</f>
        <v/>
      </c>
      <c r="J771" s="521" t="str">
        <f t="shared" si="158"/>
        <v/>
      </c>
      <c r="K771" s="521" t="str">
        <f t="shared" si="159"/>
        <v/>
      </c>
      <c r="L771" s="520" t="str">
        <f>+_xlfn.XLOOKUP($AB771,SOLIEU!$E:$E,SOLIEU!$AA:$AA,"")</f>
        <v/>
      </c>
      <c r="M771" s="520" t="str">
        <f>+_xlfn.XLOOKUP($AB771,SOLIEU!$E:$E,SOLIEU!$AE:$AE,"")</f>
        <v/>
      </c>
      <c r="N771" s="520" t="str">
        <f>+_xlfn.XLOOKUP($AB771,SOLIEU!$E:$E,SOLIEU!$AH:$AH,"")</f>
        <v/>
      </c>
      <c r="O771" s="520" t="str">
        <f>+_xlfn.XLOOKUP($AB771,SOLIEU!$E:$E,SOLIEU!$AJ:$AJ,"")</f>
        <v/>
      </c>
      <c r="P771" s="521" t="e">
        <f t="shared" si="160"/>
        <v>#VALUE!</v>
      </c>
      <c r="Q771" s="521" t="e">
        <f t="shared" si="161"/>
        <v>#VALUE!</v>
      </c>
      <c r="R771" s="521" t="e">
        <f t="shared" si="162"/>
        <v>#VALUE!</v>
      </c>
      <c r="S771" s="521" t="e">
        <f t="shared" si="163"/>
        <v>#VALUE!</v>
      </c>
      <c r="T771" s="521" t="e">
        <f t="shared" si="164"/>
        <v>#VALUE!</v>
      </c>
      <c r="U771" s="521" t="e">
        <f t="shared" si="165"/>
        <v>#VALUE!</v>
      </c>
      <c r="V771" s="296" t="s">
        <v>46</v>
      </c>
      <c r="Y771" s="48">
        <f t="shared" si="156"/>
        <v>1</v>
      </c>
      <c r="Z771" s="48">
        <f t="shared" si="168"/>
        <v>761</v>
      </c>
      <c r="AA771" s="48" t="str">
        <f t="shared" si="166"/>
        <v>1-761-3D</v>
      </c>
      <c r="AB771" s="419" t="str">
        <f>+_xlfn.XLOOKUP(AA771,SOLIEU!B:B,SOLIEU!E:E,"")</f>
        <v/>
      </c>
      <c r="AC771" s="48"/>
    </row>
    <row r="772" spans="1:29" ht="17.399999999999999" hidden="1" customHeight="1" x14ac:dyDescent="0.3">
      <c r="A772" s="318">
        <f t="shared" si="167"/>
        <v>762</v>
      </c>
      <c r="B772" s="318" t="str">
        <f t="shared" si="157"/>
        <v/>
      </c>
      <c r="C772" s="520" t="str">
        <f>+_xlfn.XLOOKUP($AB772,SOLIEU!$E:$E,SOLIEU!$AP:$AP,"")</f>
        <v/>
      </c>
      <c r="D772" s="520" t="str">
        <f>+_xlfn.XLOOKUP($AB772,SOLIEU!$E:$E,SOLIEU!$AQ:$AQ,"")</f>
        <v/>
      </c>
      <c r="E772" s="520" t="str">
        <f>+_xlfn.XLOOKUP($AB772,SOLIEU!$E:$E,SOLIEU!$W:$W,"")</f>
        <v/>
      </c>
      <c r="F772" s="520" t="str">
        <f>+_xlfn.XLOOKUP($AB772,SOLIEU!$E:$E,SOLIEU!$Z:$Z,"")</f>
        <v/>
      </c>
      <c r="G772" s="520" t="str">
        <f>+_xlfn.XLOOKUP($AB772,SOLIEU!$E:$E,SOLIEU!$AD:$AD,"")</f>
        <v/>
      </c>
      <c r="H772" s="520" t="str">
        <f>+_xlfn.XLOOKUP($AB772,SOLIEU!$E:$E,SOLIEU!$AG:$AG,"")</f>
        <v/>
      </c>
      <c r="I772" s="520" t="str">
        <f>+_xlfn.XLOOKUP($AB772,SOLIEU!$E:$E,SOLIEU!$AI:$AI,"")</f>
        <v/>
      </c>
      <c r="J772" s="521" t="str">
        <f t="shared" si="158"/>
        <v/>
      </c>
      <c r="K772" s="521" t="str">
        <f t="shared" si="159"/>
        <v/>
      </c>
      <c r="L772" s="520" t="str">
        <f>+_xlfn.XLOOKUP($AB772,SOLIEU!$E:$E,SOLIEU!$AA:$AA,"")</f>
        <v/>
      </c>
      <c r="M772" s="520" t="str">
        <f>+_xlfn.XLOOKUP($AB772,SOLIEU!$E:$E,SOLIEU!$AE:$AE,"")</f>
        <v/>
      </c>
      <c r="N772" s="520" t="str">
        <f>+_xlfn.XLOOKUP($AB772,SOLIEU!$E:$E,SOLIEU!$AH:$AH,"")</f>
        <v/>
      </c>
      <c r="O772" s="520" t="str">
        <f>+_xlfn.XLOOKUP($AB772,SOLIEU!$E:$E,SOLIEU!$AJ:$AJ,"")</f>
        <v/>
      </c>
      <c r="P772" s="521" t="e">
        <f t="shared" si="160"/>
        <v>#VALUE!</v>
      </c>
      <c r="Q772" s="521" t="e">
        <f t="shared" si="161"/>
        <v>#VALUE!</v>
      </c>
      <c r="R772" s="521" t="e">
        <f t="shared" si="162"/>
        <v>#VALUE!</v>
      </c>
      <c r="S772" s="521" t="e">
        <f t="shared" si="163"/>
        <v>#VALUE!</v>
      </c>
      <c r="T772" s="521" t="e">
        <f t="shared" si="164"/>
        <v>#VALUE!</v>
      </c>
      <c r="U772" s="521" t="e">
        <f t="shared" si="165"/>
        <v>#VALUE!</v>
      </c>
      <c r="V772" s="296" t="s">
        <v>46</v>
      </c>
      <c r="Y772" s="48">
        <f t="shared" si="156"/>
        <v>1</v>
      </c>
      <c r="Z772" s="48">
        <f t="shared" si="168"/>
        <v>762</v>
      </c>
      <c r="AA772" s="48" t="str">
        <f t="shared" si="166"/>
        <v>1-762-3D</v>
      </c>
      <c r="AB772" s="419" t="str">
        <f>+_xlfn.XLOOKUP(AA772,SOLIEU!B:B,SOLIEU!E:E,"")</f>
        <v/>
      </c>
      <c r="AC772" s="48"/>
    </row>
    <row r="773" spans="1:29" ht="17.399999999999999" hidden="1" customHeight="1" x14ac:dyDescent="0.3">
      <c r="A773" s="318">
        <f t="shared" si="167"/>
        <v>763</v>
      </c>
      <c r="B773" s="318" t="str">
        <f t="shared" si="157"/>
        <v/>
      </c>
      <c r="C773" s="520" t="str">
        <f>+_xlfn.XLOOKUP($AB773,SOLIEU!$E:$E,SOLIEU!$AP:$AP,"")</f>
        <v/>
      </c>
      <c r="D773" s="520" t="str">
        <f>+_xlfn.XLOOKUP($AB773,SOLIEU!$E:$E,SOLIEU!$AQ:$AQ,"")</f>
        <v/>
      </c>
      <c r="E773" s="520" t="str">
        <f>+_xlfn.XLOOKUP($AB773,SOLIEU!$E:$E,SOLIEU!$W:$W,"")</f>
        <v/>
      </c>
      <c r="F773" s="520" t="str">
        <f>+_xlfn.XLOOKUP($AB773,SOLIEU!$E:$E,SOLIEU!$Z:$Z,"")</f>
        <v/>
      </c>
      <c r="G773" s="520" t="str">
        <f>+_xlfn.XLOOKUP($AB773,SOLIEU!$E:$E,SOLIEU!$AD:$AD,"")</f>
        <v/>
      </c>
      <c r="H773" s="520" t="str">
        <f>+_xlfn.XLOOKUP($AB773,SOLIEU!$E:$E,SOLIEU!$AG:$AG,"")</f>
        <v/>
      </c>
      <c r="I773" s="520" t="str">
        <f>+_xlfn.XLOOKUP($AB773,SOLIEU!$E:$E,SOLIEU!$AI:$AI,"")</f>
        <v/>
      </c>
      <c r="J773" s="521" t="str">
        <f t="shared" si="158"/>
        <v/>
      </c>
      <c r="K773" s="521" t="str">
        <f t="shared" si="159"/>
        <v/>
      </c>
      <c r="L773" s="520" t="str">
        <f>+_xlfn.XLOOKUP($AB773,SOLIEU!$E:$E,SOLIEU!$AA:$AA,"")</f>
        <v/>
      </c>
      <c r="M773" s="520" t="str">
        <f>+_xlfn.XLOOKUP($AB773,SOLIEU!$E:$E,SOLIEU!$AE:$AE,"")</f>
        <v/>
      </c>
      <c r="N773" s="520" t="str">
        <f>+_xlfn.XLOOKUP($AB773,SOLIEU!$E:$E,SOLIEU!$AH:$AH,"")</f>
        <v/>
      </c>
      <c r="O773" s="520" t="str">
        <f>+_xlfn.XLOOKUP($AB773,SOLIEU!$E:$E,SOLIEU!$AJ:$AJ,"")</f>
        <v/>
      </c>
      <c r="P773" s="521" t="e">
        <f t="shared" si="160"/>
        <v>#VALUE!</v>
      </c>
      <c r="Q773" s="521" t="e">
        <f t="shared" si="161"/>
        <v>#VALUE!</v>
      </c>
      <c r="R773" s="521" t="e">
        <f t="shared" si="162"/>
        <v>#VALUE!</v>
      </c>
      <c r="S773" s="521" t="e">
        <f t="shared" si="163"/>
        <v>#VALUE!</v>
      </c>
      <c r="T773" s="521" t="e">
        <f t="shared" si="164"/>
        <v>#VALUE!</v>
      </c>
      <c r="U773" s="521" t="e">
        <f t="shared" si="165"/>
        <v>#VALUE!</v>
      </c>
      <c r="V773" s="296" t="s">
        <v>46</v>
      </c>
      <c r="Y773" s="48">
        <f t="shared" si="156"/>
        <v>1</v>
      </c>
      <c r="Z773" s="48">
        <f t="shared" si="168"/>
        <v>763</v>
      </c>
      <c r="AA773" s="48" t="str">
        <f t="shared" si="166"/>
        <v>1-763-3D</v>
      </c>
      <c r="AB773" s="419" t="str">
        <f>+_xlfn.XLOOKUP(AA773,SOLIEU!B:B,SOLIEU!E:E,"")</f>
        <v/>
      </c>
      <c r="AC773" s="48"/>
    </row>
    <row r="774" spans="1:29" ht="17.399999999999999" hidden="1" customHeight="1" x14ac:dyDescent="0.3">
      <c r="A774" s="318">
        <f t="shared" si="167"/>
        <v>764</v>
      </c>
      <c r="B774" s="318" t="str">
        <f t="shared" si="157"/>
        <v/>
      </c>
      <c r="C774" s="520" t="str">
        <f>+_xlfn.XLOOKUP($AB774,SOLIEU!$E:$E,SOLIEU!$AP:$AP,"")</f>
        <v/>
      </c>
      <c r="D774" s="520" t="str">
        <f>+_xlfn.XLOOKUP($AB774,SOLIEU!$E:$E,SOLIEU!$AQ:$AQ,"")</f>
        <v/>
      </c>
      <c r="E774" s="520" t="str">
        <f>+_xlfn.XLOOKUP($AB774,SOLIEU!$E:$E,SOLIEU!$W:$W,"")</f>
        <v/>
      </c>
      <c r="F774" s="520" t="str">
        <f>+_xlfn.XLOOKUP($AB774,SOLIEU!$E:$E,SOLIEU!$Z:$Z,"")</f>
        <v/>
      </c>
      <c r="G774" s="520" t="str">
        <f>+_xlfn.XLOOKUP($AB774,SOLIEU!$E:$E,SOLIEU!$AD:$AD,"")</f>
        <v/>
      </c>
      <c r="H774" s="520" t="str">
        <f>+_xlfn.XLOOKUP($AB774,SOLIEU!$E:$E,SOLIEU!$AG:$AG,"")</f>
        <v/>
      </c>
      <c r="I774" s="520" t="str">
        <f>+_xlfn.XLOOKUP($AB774,SOLIEU!$E:$E,SOLIEU!$AI:$AI,"")</f>
        <v/>
      </c>
      <c r="J774" s="521" t="str">
        <f t="shared" si="158"/>
        <v/>
      </c>
      <c r="K774" s="521" t="str">
        <f t="shared" si="159"/>
        <v/>
      </c>
      <c r="L774" s="520" t="str">
        <f>+_xlfn.XLOOKUP($AB774,SOLIEU!$E:$E,SOLIEU!$AA:$AA,"")</f>
        <v/>
      </c>
      <c r="M774" s="520" t="str">
        <f>+_xlfn.XLOOKUP($AB774,SOLIEU!$E:$E,SOLIEU!$AE:$AE,"")</f>
        <v/>
      </c>
      <c r="N774" s="520" t="str">
        <f>+_xlfn.XLOOKUP($AB774,SOLIEU!$E:$E,SOLIEU!$AH:$AH,"")</f>
        <v/>
      </c>
      <c r="O774" s="520" t="str">
        <f>+_xlfn.XLOOKUP($AB774,SOLIEU!$E:$E,SOLIEU!$AJ:$AJ,"")</f>
        <v/>
      </c>
      <c r="P774" s="521" t="e">
        <f t="shared" si="160"/>
        <v>#VALUE!</v>
      </c>
      <c r="Q774" s="521" t="e">
        <f t="shared" si="161"/>
        <v>#VALUE!</v>
      </c>
      <c r="R774" s="521" t="e">
        <f t="shared" si="162"/>
        <v>#VALUE!</v>
      </c>
      <c r="S774" s="521" t="e">
        <f t="shared" si="163"/>
        <v>#VALUE!</v>
      </c>
      <c r="T774" s="521" t="e">
        <f t="shared" si="164"/>
        <v>#VALUE!</v>
      </c>
      <c r="U774" s="521" t="e">
        <f t="shared" si="165"/>
        <v>#VALUE!</v>
      </c>
      <c r="V774" s="296" t="s">
        <v>46</v>
      </c>
      <c r="Y774" s="48">
        <f t="shared" si="156"/>
        <v>1</v>
      </c>
      <c r="Z774" s="48">
        <f t="shared" si="168"/>
        <v>764</v>
      </c>
      <c r="AA774" s="48" t="str">
        <f t="shared" si="166"/>
        <v>1-764-3D</v>
      </c>
      <c r="AB774" s="419" t="str">
        <f>+_xlfn.XLOOKUP(AA774,SOLIEU!B:B,SOLIEU!E:E,"")</f>
        <v/>
      </c>
      <c r="AC774" s="48"/>
    </row>
    <row r="775" spans="1:29" ht="17.399999999999999" hidden="1" customHeight="1" x14ac:dyDescent="0.3">
      <c r="A775" s="318">
        <f t="shared" si="167"/>
        <v>765</v>
      </c>
      <c r="B775" s="318" t="str">
        <f t="shared" si="157"/>
        <v/>
      </c>
      <c r="C775" s="520" t="str">
        <f>+_xlfn.XLOOKUP($AB775,SOLIEU!$E:$E,SOLIEU!$AP:$AP,"")</f>
        <v/>
      </c>
      <c r="D775" s="520" t="str">
        <f>+_xlfn.XLOOKUP($AB775,SOLIEU!$E:$E,SOLIEU!$AQ:$AQ,"")</f>
        <v/>
      </c>
      <c r="E775" s="520" t="str">
        <f>+_xlfn.XLOOKUP($AB775,SOLIEU!$E:$E,SOLIEU!$W:$W,"")</f>
        <v/>
      </c>
      <c r="F775" s="520" t="str">
        <f>+_xlfn.XLOOKUP($AB775,SOLIEU!$E:$E,SOLIEU!$Z:$Z,"")</f>
        <v/>
      </c>
      <c r="G775" s="520" t="str">
        <f>+_xlfn.XLOOKUP($AB775,SOLIEU!$E:$E,SOLIEU!$AD:$AD,"")</f>
        <v/>
      </c>
      <c r="H775" s="520" t="str">
        <f>+_xlfn.XLOOKUP($AB775,SOLIEU!$E:$E,SOLIEU!$AG:$AG,"")</f>
        <v/>
      </c>
      <c r="I775" s="520" t="str">
        <f>+_xlfn.XLOOKUP($AB775,SOLIEU!$E:$E,SOLIEU!$AI:$AI,"")</f>
        <v/>
      </c>
      <c r="J775" s="521" t="str">
        <f t="shared" si="158"/>
        <v/>
      </c>
      <c r="K775" s="521" t="str">
        <f t="shared" si="159"/>
        <v/>
      </c>
      <c r="L775" s="520" t="str">
        <f>+_xlfn.XLOOKUP($AB775,SOLIEU!$E:$E,SOLIEU!$AA:$AA,"")</f>
        <v/>
      </c>
      <c r="M775" s="520" t="str">
        <f>+_xlfn.XLOOKUP($AB775,SOLIEU!$E:$E,SOLIEU!$AE:$AE,"")</f>
        <v/>
      </c>
      <c r="N775" s="520" t="str">
        <f>+_xlfn.XLOOKUP($AB775,SOLIEU!$E:$E,SOLIEU!$AH:$AH,"")</f>
        <v/>
      </c>
      <c r="O775" s="520" t="str">
        <f>+_xlfn.XLOOKUP($AB775,SOLIEU!$E:$E,SOLIEU!$AJ:$AJ,"")</f>
        <v/>
      </c>
      <c r="P775" s="521" t="e">
        <f t="shared" si="160"/>
        <v>#VALUE!</v>
      </c>
      <c r="Q775" s="521" t="e">
        <f t="shared" si="161"/>
        <v>#VALUE!</v>
      </c>
      <c r="R775" s="521" t="e">
        <f t="shared" si="162"/>
        <v>#VALUE!</v>
      </c>
      <c r="S775" s="521" t="e">
        <f t="shared" si="163"/>
        <v>#VALUE!</v>
      </c>
      <c r="T775" s="521" t="e">
        <f t="shared" si="164"/>
        <v>#VALUE!</v>
      </c>
      <c r="U775" s="521" t="e">
        <f t="shared" si="165"/>
        <v>#VALUE!</v>
      </c>
      <c r="V775" s="296" t="s">
        <v>46</v>
      </c>
      <c r="Y775" s="48">
        <f t="shared" si="156"/>
        <v>1</v>
      </c>
      <c r="Z775" s="48">
        <f t="shared" si="168"/>
        <v>765</v>
      </c>
      <c r="AA775" s="48" t="str">
        <f t="shared" si="166"/>
        <v>1-765-3D</v>
      </c>
      <c r="AB775" s="419" t="str">
        <f>+_xlfn.XLOOKUP(AA775,SOLIEU!B:B,SOLIEU!E:E,"")</f>
        <v/>
      </c>
      <c r="AC775" s="48"/>
    </row>
    <row r="776" spans="1:29" ht="17.399999999999999" hidden="1" customHeight="1" x14ac:dyDescent="0.3">
      <c r="A776" s="318">
        <f t="shared" si="167"/>
        <v>766</v>
      </c>
      <c r="B776" s="318" t="str">
        <f t="shared" si="157"/>
        <v/>
      </c>
      <c r="C776" s="520" t="str">
        <f>+_xlfn.XLOOKUP($AB776,SOLIEU!$E:$E,SOLIEU!$AP:$AP,"")</f>
        <v/>
      </c>
      <c r="D776" s="520" t="str">
        <f>+_xlfn.XLOOKUP($AB776,SOLIEU!$E:$E,SOLIEU!$AQ:$AQ,"")</f>
        <v/>
      </c>
      <c r="E776" s="520" t="str">
        <f>+_xlfn.XLOOKUP($AB776,SOLIEU!$E:$E,SOLIEU!$W:$W,"")</f>
        <v/>
      </c>
      <c r="F776" s="520" t="str">
        <f>+_xlfn.XLOOKUP($AB776,SOLIEU!$E:$E,SOLIEU!$Z:$Z,"")</f>
        <v/>
      </c>
      <c r="G776" s="520" t="str">
        <f>+_xlfn.XLOOKUP($AB776,SOLIEU!$E:$E,SOLIEU!$AD:$AD,"")</f>
        <v/>
      </c>
      <c r="H776" s="520" t="str">
        <f>+_xlfn.XLOOKUP($AB776,SOLIEU!$E:$E,SOLIEU!$AG:$AG,"")</f>
        <v/>
      </c>
      <c r="I776" s="520" t="str">
        <f>+_xlfn.XLOOKUP($AB776,SOLIEU!$E:$E,SOLIEU!$AI:$AI,"")</f>
        <v/>
      </c>
      <c r="J776" s="521" t="str">
        <f t="shared" si="158"/>
        <v/>
      </c>
      <c r="K776" s="521" t="str">
        <f t="shared" si="159"/>
        <v/>
      </c>
      <c r="L776" s="520" t="str">
        <f>+_xlfn.XLOOKUP($AB776,SOLIEU!$E:$E,SOLIEU!$AA:$AA,"")</f>
        <v/>
      </c>
      <c r="M776" s="520" t="str">
        <f>+_xlfn.XLOOKUP($AB776,SOLIEU!$E:$E,SOLIEU!$AE:$AE,"")</f>
        <v/>
      </c>
      <c r="N776" s="520" t="str">
        <f>+_xlfn.XLOOKUP($AB776,SOLIEU!$E:$E,SOLIEU!$AH:$AH,"")</f>
        <v/>
      </c>
      <c r="O776" s="520" t="str">
        <f>+_xlfn.XLOOKUP($AB776,SOLIEU!$E:$E,SOLIEU!$AJ:$AJ,"")</f>
        <v/>
      </c>
      <c r="P776" s="521" t="e">
        <f t="shared" si="160"/>
        <v>#VALUE!</v>
      </c>
      <c r="Q776" s="521" t="e">
        <f t="shared" si="161"/>
        <v>#VALUE!</v>
      </c>
      <c r="R776" s="521" t="e">
        <f t="shared" si="162"/>
        <v>#VALUE!</v>
      </c>
      <c r="S776" s="521" t="e">
        <f t="shared" si="163"/>
        <v>#VALUE!</v>
      </c>
      <c r="T776" s="521" t="e">
        <f t="shared" si="164"/>
        <v>#VALUE!</v>
      </c>
      <c r="U776" s="521" t="e">
        <f t="shared" si="165"/>
        <v>#VALUE!</v>
      </c>
      <c r="V776" s="296" t="s">
        <v>46</v>
      </c>
      <c r="Y776" s="48">
        <f t="shared" si="156"/>
        <v>1</v>
      </c>
      <c r="Z776" s="48">
        <f t="shared" si="168"/>
        <v>766</v>
      </c>
      <c r="AA776" s="48" t="str">
        <f t="shared" si="166"/>
        <v>1-766-3D</v>
      </c>
      <c r="AB776" s="419" t="str">
        <f>+_xlfn.XLOOKUP(AA776,SOLIEU!B:B,SOLIEU!E:E,"")</f>
        <v/>
      </c>
      <c r="AC776" s="48"/>
    </row>
    <row r="777" spans="1:29" ht="17.399999999999999" hidden="1" customHeight="1" x14ac:dyDescent="0.3">
      <c r="A777" s="318">
        <f t="shared" si="167"/>
        <v>767</v>
      </c>
      <c r="B777" s="318" t="str">
        <f t="shared" si="157"/>
        <v/>
      </c>
      <c r="C777" s="520" t="str">
        <f>+_xlfn.XLOOKUP($AB777,SOLIEU!$E:$E,SOLIEU!$AP:$AP,"")</f>
        <v/>
      </c>
      <c r="D777" s="520" t="str">
        <f>+_xlfn.XLOOKUP($AB777,SOLIEU!$E:$E,SOLIEU!$AQ:$AQ,"")</f>
        <v/>
      </c>
      <c r="E777" s="520" t="str">
        <f>+_xlfn.XLOOKUP($AB777,SOLIEU!$E:$E,SOLIEU!$W:$W,"")</f>
        <v/>
      </c>
      <c r="F777" s="520" t="str">
        <f>+_xlfn.XLOOKUP($AB777,SOLIEU!$E:$E,SOLIEU!$Z:$Z,"")</f>
        <v/>
      </c>
      <c r="G777" s="520" t="str">
        <f>+_xlfn.XLOOKUP($AB777,SOLIEU!$E:$E,SOLIEU!$AD:$AD,"")</f>
        <v/>
      </c>
      <c r="H777" s="520" t="str">
        <f>+_xlfn.XLOOKUP($AB777,SOLIEU!$E:$E,SOLIEU!$AG:$AG,"")</f>
        <v/>
      </c>
      <c r="I777" s="520" t="str">
        <f>+_xlfn.XLOOKUP($AB777,SOLIEU!$E:$E,SOLIEU!$AI:$AI,"")</f>
        <v/>
      </c>
      <c r="J777" s="521" t="str">
        <f t="shared" si="158"/>
        <v/>
      </c>
      <c r="K777" s="521" t="str">
        <f t="shared" si="159"/>
        <v/>
      </c>
      <c r="L777" s="520" t="str">
        <f>+_xlfn.XLOOKUP($AB777,SOLIEU!$E:$E,SOLIEU!$AA:$AA,"")</f>
        <v/>
      </c>
      <c r="M777" s="520" t="str">
        <f>+_xlfn.XLOOKUP($AB777,SOLIEU!$E:$E,SOLIEU!$AE:$AE,"")</f>
        <v/>
      </c>
      <c r="N777" s="520" t="str">
        <f>+_xlfn.XLOOKUP($AB777,SOLIEU!$E:$E,SOLIEU!$AH:$AH,"")</f>
        <v/>
      </c>
      <c r="O777" s="520" t="str">
        <f>+_xlfn.XLOOKUP($AB777,SOLIEU!$E:$E,SOLIEU!$AJ:$AJ,"")</f>
        <v/>
      </c>
      <c r="P777" s="521" t="e">
        <f t="shared" si="160"/>
        <v>#VALUE!</v>
      </c>
      <c r="Q777" s="521" t="e">
        <f t="shared" si="161"/>
        <v>#VALUE!</v>
      </c>
      <c r="R777" s="521" t="e">
        <f t="shared" si="162"/>
        <v>#VALUE!</v>
      </c>
      <c r="S777" s="521" t="e">
        <f t="shared" si="163"/>
        <v>#VALUE!</v>
      </c>
      <c r="T777" s="521" t="e">
        <f t="shared" si="164"/>
        <v>#VALUE!</v>
      </c>
      <c r="U777" s="521" t="e">
        <f t="shared" si="165"/>
        <v>#VALUE!</v>
      </c>
      <c r="V777" s="296" t="s">
        <v>46</v>
      </c>
      <c r="Y777" s="48">
        <f t="shared" si="156"/>
        <v>1</v>
      </c>
      <c r="Z777" s="48">
        <f t="shared" si="168"/>
        <v>767</v>
      </c>
      <c r="AA777" s="48" t="str">
        <f t="shared" si="166"/>
        <v>1-767-3D</v>
      </c>
      <c r="AB777" s="419" t="str">
        <f>+_xlfn.XLOOKUP(AA777,SOLIEU!B:B,SOLIEU!E:E,"")</f>
        <v/>
      </c>
      <c r="AC777" s="48"/>
    </row>
    <row r="778" spans="1:29" ht="17.399999999999999" hidden="1" customHeight="1" x14ac:dyDescent="0.3">
      <c r="A778" s="318">
        <f t="shared" si="167"/>
        <v>768</v>
      </c>
      <c r="B778" s="318" t="str">
        <f t="shared" si="157"/>
        <v/>
      </c>
      <c r="C778" s="520" t="str">
        <f>+_xlfn.XLOOKUP($AB778,SOLIEU!$E:$E,SOLIEU!$AP:$AP,"")</f>
        <v/>
      </c>
      <c r="D778" s="520" t="str">
        <f>+_xlfn.XLOOKUP($AB778,SOLIEU!$E:$E,SOLIEU!$AQ:$AQ,"")</f>
        <v/>
      </c>
      <c r="E778" s="520" t="str">
        <f>+_xlfn.XLOOKUP($AB778,SOLIEU!$E:$E,SOLIEU!$W:$W,"")</f>
        <v/>
      </c>
      <c r="F778" s="520" t="str">
        <f>+_xlfn.XLOOKUP($AB778,SOLIEU!$E:$E,SOLIEU!$Z:$Z,"")</f>
        <v/>
      </c>
      <c r="G778" s="520" t="str">
        <f>+_xlfn.XLOOKUP($AB778,SOLIEU!$E:$E,SOLIEU!$AD:$AD,"")</f>
        <v/>
      </c>
      <c r="H778" s="520" t="str">
        <f>+_xlfn.XLOOKUP($AB778,SOLIEU!$E:$E,SOLIEU!$AG:$AG,"")</f>
        <v/>
      </c>
      <c r="I778" s="520" t="str">
        <f>+_xlfn.XLOOKUP($AB778,SOLIEU!$E:$E,SOLIEU!$AI:$AI,"")</f>
        <v/>
      </c>
      <c r="J778" s="521" t="str">
        <f t="shared" si="158"/>
        <v/>
      </c>
      <c r="K778" s="521" t="str">
        <f t="shared" si="159"/>
        <v/>
      </c>
      <c r="L778" s="520" t="str">
        <f>+_xlfn.XLOOKUP($AB778,SOLIEU!$E:$E,SOLIEU!$AA:$AA,"")</f>
        <v/>
      </c>
      <c r="M778" s="520" t="str">
        <f>+_xlfn.XLOOKUP($AB778,SOLIEU!$E:$E,SOLIEU!$AE:$AE,"")</f>
        <v/>
      </c>
      <c r="N778" s="520" t="str">
        <f>+_xlfn.XLOOKUP($AB778,SOLIEU!$E:$E,SOLIEU!$AH:$AH,"")</f>
        <v/>
      </c>
      <c r="O778" s="520" t="str">
        <f>+_xlfn.XLOOKUP($AB778,SOLIEU!$E:$E,SOLIEU!$AJ:$AJ,"")</f>
        <v/>
      </c>
      <c r="P778" s="521" t="e">
        <f t="shared" si="160"/>
        <v>#VALUE!</v>
      </c>
      <c r="Q778" s="521" t="e">
        <f t="shared" si="161"/>
        <v>#VALUE!</v>
      </c>
      <c r="R778" s="521" t="e">
        <f t="shared" si="162"/>
        <v>#VALUE!</v>
      </c>
      <c r="S778" s="521" t="e">
        <f t="shared" si="163"/>
        <v>#VALUE!</v>
      </c>
      <c r="T778" s="521" t="e">
        <f t="shared" si="164"/>
        <v>#VALUE!</v>
      </c>
      <c r="U778" s="521" t="e">
        <f t="shared" si="165"/>
        <v>#VALUE!</v>
      </c>
      <c r="V778" s="296" t="s">
        <v>46</v>
      </c>
      <c r="Y778" s="48">
        <f t="shared" si="156"/>
        <v>1</v>
      </c>
      <c r="Z778" s="48">
        <f t="shared" si="168"/>
        <v>768</v>
      </c>
      <c r="AA778" s="48" t="str">
        <f t="shared" si="166"/>
        <v>1-768-3D</v>
      </c>
      <c r="AB778" s="419" t="str">
        <f>+_xlfn.XLOOKUP(AA778,SOLIEU!B:B,SOLIEU!E:E,"")</f>
        <v/>
      </c>
      <c r="AC778" s="48"/>
    </row>
    <row r="779" spans="1:29" ht="17.399999999999999" hidden="1" customHeight="1" x14ac:dyDescent="0.3">
      <c r="A779" s="318">
        <f t="shared" si="167"/>
        <v>769</v>
      </c>
      <c r="B779" s="318" t="str">
        <f t="shared" si="157"/>
        <v/>
      </c>
      <c r="C779" s="520" t="str">
        <f>+_xlfn.XLOOKUP($AB779,SOLIEU!$E:$E,SOLIEU!$AP:$AP,"")</f>
        <v/>
      </c>
      <c r="D779" s="520" t="str">
        <f>+_xlfn.XLOOKUP($AB779,SOLIEU!$E:$E,SOLIEU!$AQ:$AQ,"")</f>
        <v/>
      </c>
      <c r="E779" s="520" t="str">
        <f>+_xlfn.XLOOKUP($AB779,SOLIEU!$E:$E,SOLIEU!$W:$W,"")</f>
        <v/>
      </c>
      <c r="F779" s="520" t="str">
        <f>+_xlfn.XLOOKUP($AB779,SOLIEU!$E:$E,SOLIEU!$Z:$Z,"")</f>
        <v/>
      </c>
      <c r="G779" s="520" t="str">
        <f>+_xlfn.XLOOKUP($AB779,SOLIEU!$E:$E,SOLIEU!$AD:$AD,"")</f>
        <v/>
      </c>
      <c r="H779" s="520" t="str">
        <f>+_xlfn.XLOOKUP($AB779,SOLIEU!$E:$E,SOLIEU!$AG:$AG,"")</f>
        <v/>
      </c>
      <c r="I779" s="520" t="str">
        <f>+_xlfn.XLOOKUP($AB779,SOLIEU!$E:$E,SOLIEU!$AI:$AI,"")</f>
        <v/>
      </c>
      <c r="J779" s="521" t="str">
        <f t="shared" si="158"/>
        <v/>
      </c>
      <c r="K779" s="521" t="str">
        <f t="shared" si="159"/>
        <v/>
      </c>
      <c r="L779" s="520" t="str">
        <f>+_xlfn.XLOOKUP($AB779,SOLIEU!$E:$E,SOLIEU!$AA:$AA,"")</f>
        <v/>
      </c>
      <c r="M779" s="520" t="str">
        <f>+_xlfn.XLOOKUP($AB779,SOLIEU!$E:$E,SOLIEU!$AE:$AE,"")</f>
        <v/>
      </c>
      <c r="N779" s="520" t="str">
        <f>+_xlfn.XLOOKUP($AB779,SOLIEU!$E:$E,SOLIEU!$AH:$AH,"")</f>
        <v/>
      </c>
      <c r="O779" s="520" t="str">
        <f>+_xlfn.XLOOKUP($AB779,SOLIEU!$E:$E,SOLIEU!$AJ:$AJ,"")</f>
        <v/>
      </c>
      <c r="P779" s="521" t="e">
        <f t="shared" si="160"/>
        <v>#VALUE!</v>
      </c>
      <c r="Q779" s="521" t="e">
        <f t="shared" si="161"/>
        <v>#VALUE!</v>
      </c>
      <c r="R779" s="521" t="e">
        <f t="shared" si="162"/>
        <v>#VALUE!</v>
      </c>
      <c r="S779" s="521" t="e">
        <f t="shared" si="163"/>
        <v>#VALUE!</v>
      </c>
      <c r="T779" s="521" t="e">
        <f t="shared" si="164"/>
        <v>#VALUE!</v>
      </c>
      <c r="U779" s="521" t="e">
        <f t="shared" si="165"/>
        <v>#VALUE!</v>
      </c>
      <c r="V779" s="296" t="s">
        <v>46</v>
      </c>
      <c r="Y779" s="48">
        <f t="shared" si="156"/>
        <v>1</v>
      </c>
      <c r="Z779" s="48">
        <f t="shared" si="168"/>
        <v>769</v>
      </c>
      <c r="AA779" s="48" t="str">
        <f t="shared" si="166"/>
        <v>1-769-3D</v>
      </c>
      <c r="AB779" s="419" t="str">
        <f>+_xlfn.XLOOKUP(AA779,SOLIEU!B:B,SOLIEU!E:E,"")</f>
        <v/>
      </c>
      <c r="AC779" s="48"/>
    </row>
    <row r="780" spans="1:29" ht="17.399999999999999" hidden="1" customHeight="1" x14ac:dyDescent="0.3">
      <c r="A780" s="318">
        <f t="shared" si="167"/>
        <v>770</v>
      </c>
      <c r="B780" s="318" t="str">
        <f t="shared" si="157"/>
        <v/>
      </c>
      <c r="C780" s="520" t="str">
        <f>+_xlfn.XLOOKUP($AB780,SOLIEU!$E:$E,SOLIEU!$AP:$AP,"")</f>
        <v/>
      </c>
      <c r="D780" s="520" t="str">
        <f>+_xlfn.XLOOKUP($AB780,SOLIEU!$E:$E,SOLIEU!$AQ:$AQ,"")</f>
        <v/>
      </c>
      <c r="E780" s="520" t="str">
        <f>+_xlfn.XLOOKUP($AB780,SOLIEU!$E:$E,SOLIEU!$W:$W,"")</f>
        <v/>
      </c>
      <c r="F780" s="520" t="str">
        <f>+_xlfn.XLOOKUP($AB780,SOLIEU!$E:$E,SOLIEU!$Z:$Z,"")</f>
        <v/>
      </c>
      <c r="G780" s="520" t="str">
        <f>+_xlfn.XLOOKUP($AB780,SOLIEU!$E:$E,SOLIEU!$AD:$AD,"")</f>
        <v/>
      </c>
      <c r="H780" s="520" t="str">
        <f>+_xlfn.XLOOKUP($AB780,SOLIEU!$E:$E,SOLIEU!$AG:$AG,"")</f>
        <v/>
      </c>
      <c r="I780" s="520" t="str">
        <f>+_xlfn.XLOOKUP($AB780,SOLIEU!$E:$E,SOLIEU!$AI:$AI,"")</f>
        <v/>
      </c>
      <c r="J780" s="521" t="str">
        <f t="shared" si="158"/>
        <v/>
      </c>
      <c r="K780" s="521" t="str">
        <f t="shared" si="159"/>
        <v/>
      </c>
      <c r="L780" s="520" t="str">
        <f>+_xlfn.XLOOKUP($AB780,SOLIEU!$E:$E,SOLIEU!$AA:$AA,"")</f>
        <v/>
      </c>
      <c r="M780" s="520" t="str">
        <f>+_xlfn.XLOOKUP($AB780,SOLIEU!$E:$E,SOLIEU!$AE:$AE,"")</f>
        <v/>
      </c>
      <c r="N780" s="520" t="str">
        <f>+_xlfn.XLOOKUP($AB780,SOLIEU!$E:$E,SOLIEU!$AH:$AH,"")</f>
        <v/>
      </c>
      <c r="O780" s="520" t="str">
        <f>+_xlfn.XLOOKUP($AB780,SOLIEU!$E:$E,SOLIEU!$AJ:$AJ,"")</f>
        <v/>
      </c>
      <c r="P780" s="521" t="e">
        <f t="shared" si="160"/>
        <v>#VALUE!</v>
      </c>
      <c r="Q780" s="521" t="e">
        <f t="shared" si="161"/>
        <v>#VALUE!</v>
      </c>
      <c r="R780" s="521" t="e">
        <f t="shared" si="162"/>
        <v>#VALUE!</v>
      </c>
      <c r="S780" s="521" t="e">
        <f t="shared" si="163"/>
        <v>#VALUE!</v>
      </c>
      <c r="T780" s="521" t="e">
        <f t="shared" si="164"/>
        <v>#VALUE!</v>
      </c>
      <c r="U780" s="521" t="e">
        <f t="shared" si="165"/>
        <v>#VALUE!</v>
      </c>
      <c r="V780" s="296" t="s">
        <v>46</v>
      </c>
      <c r="Y780" s="48">
        <f t="shared" ref="Y780:Y843" si="169">+$AA$2</f>
        <v>1</v>
      </c>
      <c r="Z780" s="48">
        <f t="shared" si="168"/>
        <v>770</v>
      </c>
      <c r="AA780" s="48" t="str">
        <f t="shared" si="166"/>
        <v>1-770-3D</v>
      </c>
      <c r="AB780" s="419" t="str">
        <f>+_xlfn.XLOOKUP(AA780,SOLIEU!B:B,SOLIEU!E:E,"")</f>
        <v/>
      </c>
      <c r="AC780" s="48"/>
    </row>
    <row r="781" spans="1:29" ht="17.399999999999999" hidden="1" customHeight="1" x14ac:dyDescent="0.3">
      <c r="A781" s="318">
        <f t="shared" si="167"/>
        <v>771</v>
      </c>
      <c r="B781" s="318" t="str">
        <f t="shared" si="157"/>
        <v/>
      </c>
      <c r="C781" s="520" t="str">
        <f>+_xlfn.XLOOKUP($AB781,SOLIEU!$E:$E,SOLIEU!$AP:$AP,"")</f>
        <v/>
      </c>
      <c r="D781" s="520" t="str">
        <f>+_xlfn.XLOOKUP($AB781,SOLIEU!$E:$E,SOLIEU!$AQ:$AQ,"")</f>
        <v/>
      </c>
      <c r="E781" s="520" t="str">
        <f>+_xlfn.XLOOKUP($AB781,SOLIEU!$E:$E,SOLIEU!$W:$W,"")</f>
        <v/>
      </c>
      <c r="F781" s="520" t="str">
        <f>+_xlfn.XLOOKUP($AB781,SOLIEU!$E:$E,SOLIEU!$Z:$Z,"")</f>
        <v/>
      </c>
      <c r="G781" s="520" t="str">
        <f>+_xlfn.XLOOKUP($AB781,SOLIEU!$E:$E,SOLIEU!$AD:$AD,"")</f>
        <v/>
      </c>
      <c r="H781" s="520" t="str">
        <f>+_xlfn.XLOOKUP($AB781,SOLIEU!$E:$E,SOLIEU!$AG:$AG,"")</f>
        <v/>
      </c>
      <c r="I781" s="520" t="str">
        <f>+_xlfn.XLOOKUP($AB781,SOLIEU!$E:$E,SOLIEU!$AI:$AI,"")</f>
        <v/>
      </c>
      <c r="J781" s="521" t="str">
        <f t="shared" si="158"/>
        <v/>
      </c>
      <c r="K781" s="521" t="str">
        <f t="shared" si="159"/>
        <v/>
      </c>
      <c r="L781" s="520" t="str">
        <f>+_xlfn.XLOOKUP($AB781,SOLIEU!$E:$E,SOLIEU!$AA:$AA,"")</f>
        <v/>
      </c>
      <c r="M781" s="520" t="str">
        <f>+_xlfn.XLOOKUP($AB781,SOLIEU!$E:$E,SOLIEU!$AE:$AE,"")</f>
        <v/>
      </c>
      <c r="N781" s="520" t="str">
        <f>+_xlfn.XLOOKUP($AB781,SOLIEU!$E:$E,SOLIEU!$AH:$AH,"")</f>
        <v/>
      </c>
      <c r="O781" s="520" t="str">
        <f>+_xlfn.XLOOKUP($AB781,SOLIEU!$E:$E,SOLIEU!$AJ:$AJ,"")</f>
        <v/>
      </c>
      <c r="P781" s="521" t="e">
        <f t="shared" si="160"/>
        <v>#VALUE!</v>
      </c>
      <c r="Q781" s="521" t="e">
        <f t="shared" si="161"/>
        <v>#VALUE!</v>
      </c>
      <c r="R781" s="521" t="e">
        <f t="shared" si="162"/>
        <v>#VALUE!</v>
      </c>
      <c r="S781" s="521" t="e">
        <f t="shared" si="163"/>
        <v>#VALUE!</v>
      </c>
      <c r="T781" s="521" t="e">
        <f t="shared" si="164"/>
        <v>#VALUE!</v>
      </c>
      <c r="U781" s="521" t="e">
        <f t="shared" si="165"/>
        <v>#VALUE!</v>
      </c>
      <c r="V781" s="296" t="s">
        <v>46</v>
      </c>
      <c r="Y781" s="48">
        <f t="shared" si="169"/>
        <v>1</v>
      </c>
      <c r="Z781" s="48">
        <f t="shared" si="168"/>
        <v>771</v>
      </c>
      <c r="AA781" s="48" t="str">
        <f t="shared" si="166"/>
        <v>1-771-3D</v>
      </c>
      <c r="AB781" s="419" t="str">
        <f>+_xlfn.XLOOKUP(AA781,SOLIEU!B:B,SOLIEU!E:E,"")</f>
        <v/>
      </c>
      <c r="AC781" s="48"/>
    </row>
    <row r="782" spans="1:29" ht="17.399999999999999" hidden="1" customHeight="1" x14ac:dyDescent="0.3">
      <c r="A782" s="318">
        <f t="shared" si="167"/>
        <v>772</v>
      </c>
      <c r="B782" s="318" t="str">
        <f t="shared" si="157"/>
        <v/>
      </c>
      <c r="C782" s="520" t="str">
        <f>+_xlfn.XLOOKUP($AB782,SOLIEU!$E:$E,SOLIEU!$AP:$AP,"")</f>
        <v/>
      </c>
      <c r="D782" s="520" t="str">
        <f>+_xlfn.XLOOKUP($AB782,SOLIEU!$E:$E,SOLIEU!$AQ:$AQ,"")</f>
        <v/>
      </c>
      <c r="E782" s="520" t="str">
        <f>+_xlfn.XLOOKUP($AB782,SOLIEU!$E:$E,SOLIEU!$W:$W,"")</f>
        <v/>
      </c>
      <c r="F782" s="520" t="str">
        <f>+_xlfn.XLOOKUP($AB782,SOLIEU!$E:$E,SOLIEU!$Z:$Z,"")</f>
        <v/>
      </c>
      <c r="G782" s="520" t="str">
        <f>+_xlfn.XLOOKUP($AB782,SOLIEU!$E:$E,SOLIEU!$AD:$AD,"")</f>
        <v/>
      </c>
      <c r="H782" s="520" t="str">
        <f>+_xlfn.XLOOKUP($AB782,SOLIEU!$E:$E,SOLIEU!$AG:$AG,"")</f>
        <v/>
      </c>
      <c r="I782" s="520" t="str">
        <f>+_xlfn.XLOOKUP($AB782,SOLIEU!$E:$E,SOLIEU!$AI:$AI,"")</f>
        <v/>
      </c>
      <c r="J782" s="521" t="str">
        <f t="shared" si="158"/>
        <v/>
      </c>
      <c r="K782" s="521" t="str">
        <f t="shared" si="159"/>
        <v/>
      </c>
      <c r="L782" s="520" t="str">
        <f>+_xlfn.XLOOKUP($AB782,SOLIEU!$E:$E,SOLIEU!$AA:$AA,"")</f>
        <v/>
      </c>
      <c r="M782" s="520" t="str">
        <f>+_xlfn.XLOOKUP($AB782,SOLIEU!$E:$E,SOLIEU!$AE:$AE,"")</f>
        <v/>
      </c>
      <c r="N782" s="520" t="str">
        <f>+_xlfn.XLOOKUP($AB782,SOLIEU!$E:$E,SOLIEU!$AH:$AH,"")</f>
        <v/>
      </c>
      <c r="O782" s="520" t="str">
        <f>+_xlfn.XLOOKUP($AB782,SOLIEU!$E:$E,SOLIEU!$AJ:$AJ,"")</f>
        <v/>
      </c>
      <c r="P782" s="521" t="e">
        <f t="shared" si="160"/>
        <v>#VALUE!</v>
      </c>
      <c r="Q782" s="521" t="e">
        <f t="shared" si="161"/>
        <v>#VALUE!</v>
      </c>
      <c r="R782" s="521" t="e">
        <f t="shared" si="162"/>
        <v>#VALUE!</v>
      </c>
      <c r="S782" s="521" t="e">
        <f t="shared" si="163"/>
        <v>#VALUE!</v>
      </c>
      <c r="T782" s="521" t="e">
        <f t="shared" si="164"/>
        <v>#VALUE!</v>
      </c>
      <c r="U782" s="521" t="e">
        <f t="shared" si="165"/>
        <v>#VALUE!</v>
      </c>
      <c r="V782" s="296" t="s">
        <v>46</v>
      </c>
      <c r="Y782" s="48">
        <f t="shared" si="169"/>
        <v>1</v>
      </c>
      <c r="Z782" s="48">
        <f t="shared" si="168"/>
        <v>772</v>
      </c>
      <c r="AA782" s="48" t="str">
        <f t="shared" si="166"/>
        <v>1-772-3D</v>
      </c>
      <c r="AB782" s="419" t="str">
        <f>+_xlfn.XLOOKUP(AA782,SOLIEU!B:B,SOLIEU!E:E,"")</f>
        <v/>
      </c>
      <c r="AC782" s="48"/>
    </row>
    <row r="783" spans="1:29" ht="17.399999999999999" hidden="1" customHeight="1" x14ac:dyDescent="0.3">
      <c r="A783" s="318">
        <f t="shared" si="167"/>
        <v>773</v>
      </c>
      <c r="B783" s="318" t="str">
        <f t="shared" si="157"/>
        <v/>
      </c>
      <c r="C783" s="520" t="str">
        <f>+_xlfn.XLOOKUP($AB783,SOLIEU!$E:$E,SOLIEU!$AP:$AP,"")</f>
        <v/>
      </c>
      <c r="D783" s="520" t="str">
        <f>+_xlfn.XLOOKUP($AB783,SOLIEU!$E:$E,SOLIEU!$AQ:$AQ,"")</f>
        <v/>
      </c>
      <c r="E783" s="520" t="str">
        <f>+_xlfn.XLOOKUP($AB783,SOLIEU!$E:$E,SOLIEU!$W:$W,"")</f>
        <v/>
      </c>
      <c r="F783" s="520" t="str">
        <f>+_xlfn.XLOOKUP($AB783,SOLIEU!$E:$E,SOLIEU!$Z:$Z,"")</f>
        <v/>
      </c>
      <c r="G783" s="520" t="str">
        <f>+_xlfn.XLOOKUP($AB783,SOLIEU!$E:$E,SOLIEU!$AD:$AD,"")</f>
        <v/>
      </c>
      <c r="H783" s="520" t="str">
        <f>+_xlfn.XLOOKUP($AB783,SOLIEU!$E:$E,SOLIEU!$AG:$AG,"")</f>
        <v/>
      </c>
      <c r="I783" s="520" t="str">
        <f>+_xlfn.XLOOKUP($AB783,SOLIEU!$E:$E,SOLIEU!$AI:$AI,"")</f>
        <v/>
      </c>
      <c r="J783" s="521" t="str">
        <f t="shared" si="158"/>
        <v/>
      </c>
      <c r="K783" s="521" t="str">
        <f t="shared" si="159"/>
        <v/>
      </c>
      <c r="L783" s="520" t="str">
        <f>+_xlfn.XLOOKUP($AB783,SOLIEU!$E:$E,SOLIEU!$AA:$AA,"")</f>
        <v/>
      </c>
      <c r="M783" s="520" t="str">
        <f>+_xlfn.XLOOKUP($AB783,SOLIEU!$E:$E,SOLIEU!$AE:$AE,"")</f>
        <v/>
      </c>
      <c r="N783" s="520" t="str">
        <f>+_xlfn.XLOOKUP($AB783,SOLIEU!$E:$E,SOLIEU!$AH:$AH,"")</f>
        <v/>
      </c>
      <c r="O783" s="520" t="str">
        <f>+_xlfn.XLOOKUP($AB783,SOLIEU!$E:$E,SOLIEU!$AJ:$AJ,"")</f>
        <v/>
      </c>
      <c r="P783" s="521" t="e">
        <f t="shared" si="160"/>
        <v>#VALUE!</v>
      </c>
      <c r="Q783" s="521" t="e">
        <f t="shared" si="161"/>
        <v>#VALUE!</v>
      </c>
      <c r="R783" s="521" t="e">
        <f t="shared" si="162"/>
        <v>#VALUE!</v>
      </c>
      <c r="S783" s="521" t="e">
        <f t="shared" si="163"/>
        <v>#VALUE!</v>
      </c>
      <c r="T783" s="521" t="e">
        <f t="shared" si="164"/>
        <v>#VALUE!</v>
      </c>
      <c r="U783" s="521" t="e">
        <f t="shared" si="165"/>
        <v>#VALUE!</v>
      </c>
      <c r="V783" s="296" t="s">
        <v>46</v>
      </c>
      <c r="Y783" s="48">
        <f t="shared" si="169"/>
        <v>1</v>
      </c>
      <c r="Z783" s="48">
        <f t="shared" si="168"/>
        <v>773</v>
      </c>
      <c r="AA783" s="48" t="str">
        <f t="shared" si="166"/>
        <v>1-773-3D</v>
      </c>
      <c r="AB783" s="419" t="str">
        <f>+_xlfn.XLOOKUP(AA783,SOLIEU!B:B,SOLIEU!E:E,"")</f>
        <v/>
      </c>
      <c r="AC783" s="48"/>
    </row>
    <row r="784" spans="1:29" ht="17.399999999999999" hidden="1" customHeight="1" x14ac:dyDescent="0.3">
      <c r="A784" s="318">
        <f t="shared" si="167"/>
        <v>774</v>
      </c>
      <c r="B784" s="318" t="str">
        <f t="shared" si="157"/>
        <v/>
      </c>
      <c r="C784" s="520" t="str">
        <f>+_xlfn.XLOOKUP($AB784,SOLIEU!$E:$E,SOLIEU!$AP:$AP,"")</f>
        <v/>
      </c>
      <c r="D784" s="520" t="str">
        <f>+_xlfn.XLOOKUP($AB784,SOLIEU!$E:$E,SOLIEU!$AQ:$AQ,"")</f>
        <v/>
      </c>
      <c r="E784" s="520" t="str">
        <f>+_xlfn.XLOOKUP($AB784,SOLIEU!$E:$E,SOLIEU!$W:$W,"")</f>
        <v/>
      </c>
      <c r="F784" s="520" t="str">
        <f>+_xlfn.XLOOKUP($AB784,SOLIEU!$E:$E,SOLIEU!$Z:$Z,"")</f>
        <v/>
      </c>
      <c r="G784" s="520" t="str">
        <f>+_xlfn.XLOOKUP($AB784,SOLIEU!$E:$E,SOLIEU!$AD:$AD,"")</f>
        <v/>
      </c>
      <c r="H784" s="520" t="str">
        <f>+_xlfn.XLOOKUP($AB784,SOLIEU!$E:$E,SOLIEU!$AG:$AG,"")</f>
        <v/>
      </c>
      <c r="I784" s="520" t="str">
        <f>+_xlfn.XLOOKUP($AB784,SOLIEU!$E:$E,SOLIEU!$AI:$AI,"")</f>
        <v/>
      </c>
      <c r="J784" s="521" t="str">
        <f t="shared" si="158"/>
        <v/>
      </c>
      <c r="K784" s="521" t="str">
        <f t="shared" si="159"/>
        <v/>
      </c>
      <c r="L784" s="520" t="str">
        <f>+_xlfn.XLOOKUP($AB784,SOLIEU!$E:$E,SOLIEU!$AA:$AA,"")</f>
        <v/>
      </c>
      <c r="M784" s="520" t="str">
        <f>+_xlfn.XLOOKUP($AB784,SOLIEU!$E:$E,SOLIEU!$AE:$AE,"")</f>
        <v/>
      </c>
      <c r="N784" s="520" t="str">
        <f>+_xlfn.XLOOKUP($AB784,SOLIEU!$E:$E,SOLIEU!$AH:$AH,"")</f>
        <v/>
      </c>
      <c r="O784" s="520" t="str">
        <f>+_xlfn.XLOOKUP($AB784,SOLIEU!$E:$E,SOLIEU!$AJ:$AJ,"")</f>
        <v/>
      </c>
      <c r="P784" s="521" t="e">
        <f t="shared" si="160"/>
        <v>#VALUE!</v>
      </c>
      <c r="Q784" s="521" t="e">
        <f t="shared" si="161"/>
        <v>#VALUE!</v>
      </c>
      <c r="R784" s="521" t="e">
        <f t="shared" si="162"/>
        <v>#VALUE!</v>
      </c>
      <c r="S784" s="521" t="e">
        <f t="shared" si="163"/>
        <v>#VALUE!</v>
      </c>
      <c r="T784" s="521" t="e">
        <f t="shared" si="164"/>
        <v>#VALUE!</v>
      </c>
      <c r="U784" s="521" t="e">
        <f t="shared" si="165"/>
        <v>#VALUE!</v>
      </c>
      <c r="V784" s="296" t="s">
        <v>46</v>
      </c>
      <c r="Y784" s="48">
        <f t="shared" si="169"/>
        <v>1</v>
      </c>
      <c r="Z784" s="48">
        <f t="shared" si="168"/>
        <v>774</v>
      </c>
      <c r="AA784" s="48" t="str">
        <f t="shared" si="166"/>
        <v>1-774-3D</v>
      </c>
      <c r="AB784" s="419" t="str">
        <f>+_xlfn.XLOOKUP(AA784,SOLIEU!B:B,SOLIEU!E:E,"")</f>
        <v/>
      </c>
      <c r="AC784" s="48"/>
    </row>
    <row r="785" spans="1:29" ht="17.399999999999999" hidden="1" customHeight="1" x14ac:dyDescent="0.3">
      <c r="A785" s="318">
        <f t="shared" si="167"/>
        <v>775</v>
      </c>
      <c r="B785" s="318" t="str">
        <f t="shared" si="157"/>
        <v/>
      </c>
      <c r="C785" s="520" t="str">
        <f>+_xlfn.XLOOKUP($AB785,SOLIEU!$E:$E,SOLIEU!$AP:$AP,"")</f>
        <v/>
      </c>
      <c r="D785" s="520" t="str">
        <f>+_xlfn.XLOOKUP($AB785,SOLIEU!$E:$E,SOLIEU!$AQ:$AQ,"")</f>
        <v/>
      </c>
      <c r="E785" s="520" t="str">
        <f>+_xlfn.XLOOKUP($AB785,SOLIEU!$E:$E,SOLIEU!$W:$W,"")</f>
        <v/>
      </c>
      <c r="F785" s="520" t="str">
        <f>+_xlfn.XLOOKUP($AB785,SOLIEU!$E:$E,SOLIEU!$Z:$Z,"")</f>
        <v/>
      </c>
      <c r="G785" s="520" t="str">
        <f>+_xlfn.XLOOKUP($AB785,SOLIEU!$E:$E,SOLIEU!$AD:$AD,"")</f>
        <v/>
      </c>
      <c r="H785" s="520" t="str">
        <f>+_xlfn.XLOOKUP($AB785,SOLIEU!$E:$E,SOLIEU!$AG:$AG,"")</f>
        <v/>
      </c>
      <c r="I785" s="520" t="str">
        <f>+_xlfn.XLOOKUP($AB785,SOLIEU!$E:$E,SOLIEU!$AI:$AI,"")</f>
        <v/>
      </c>
      <c r="J785" s="521" t="str">
        <f t="shared" si="158"/>
        <v/>
      </c>
      <c r="K785" s="521" t="str">
        <f t="shared" si="159"/>
        <v/>
      </c>
      <c r="L785" s="520" t="str">
        <f>+_xlfn.XLOOKUP($AB785,SOLIEU!$E:$E,SOLIEU!$AA:$AA,"")</f>
        <v/>
      </c>
      <c r="M785" s="520" t="str">
        <f>+_xlfn.XLOOKUP($AB785,SOLIEU!$E:$E,SOLIEU!$AE:$AE,"")</f>
        <v/>
      </c>
      <c r="N785" s="520" t="str">
        <f>+_xlfn.XLOOKUP($AB785,SOLIEU!$E:$E,SOLIEU!$AH:$AH,"")</f>
        <v/>
      </c>
      <c r="O785" s="520" t="str">
        <f>+_xlfn.XLOOKUP($AB785,SOLIEU!$E:$E,SOLIEU!$AJ:$AJ,"")</f>
        <v/>
      </c>
      <c r="P785" s="521" t="e">
        <f t="shared" si="160"/>
        <v>#VALUE!</v>
      </c>
      <c r="Q785" s="521" t="e">
        <f t="shared" si="161"/>
        <v>#VALUE!</v>
      </c>
      <c r="R785" s="521" t="e">
        <f t="shared" si="162"/>
        <v>#VALUE!</v>
      </c>
      <c r="S785" s="521" t="e">
        <f t="shared" si="163"/>
        <v>#VALUE!</v>
      </c>
      <c r="T785" s="521" t="e">
        <f t="shared" si="164"/>
        <v>#VALUE!</v>
      </c>
      <c r="U785" s="521" t="e">
        <f t="shared" si="165"/>
        <v>#VALUE!</v>
      </c>
      <c r="V785" s="296" t="s">
        <v>46</v>
      </c>
      <c r="Y785" s="48">
        <f t="shared" si="169"/>
        <v>1</v>
      </c>
      <c r="Z785" s="48">
        <f t="shared" si="168"/>
        <v>775</v>
      </c>
      <c r="AA785" s="48" t="str">
        <f t="shared" si="166"/>
        <v>1-775-3D</v>
      </c>
      <c r="AB785" s="419" t="str">
        <f>+_xlfn.XLOOKUP(AA785,SOLIEU!B:B,SOLIEU!E:E,"")</f>
        <v/>
      </c>
      <c r="AC785" s="48"/>
    </row>
    <row r="786" spans="1:29" ht="17.399999999999999" hidden="1" customHeight="1" x14ac:dyDescent="0.3">
      <c r="A786" s="318">
        <f t="shared" si="167"/>
        <v>776</v>
      </c>
      <c r="B786" s="318" t="str">
        <f t="shared" ref="B786:B849" si="170">+AB786</f>
        <v/>
      </c>
      <c r="C786" s="520" t="str">
        <f>+_xlfn.XLOOKUP($AB786,SOLIEU!$E:$E,SOLIEU!$AP:$AP,"")</f>
        <v/>
      </c>
      <c r="D786" s="520" t="str">
        <f>+_xlfn.XLOOKUP($AB786,SOLIEU!$E:$E,SOLIEU!$AQ:$AQ,"")</f>
        <v/>
      </c>
      <c r="E786" s="520" t="str">
        <f>+_xlfn.XLOOKUP($AB786,SOLIEU!$E:$E,SOLIEU!$W:$W,"")</f>
        <v/>
      </c>
      <c r="F786" s="520" t="str">
        <f>+_xlfn.XLOOKUP($AB786,SOLIEU!$E:$E,SOLIEU!$Z:$Z,"")</f>
        <v/>
      </c>
      <c r="G786" s="520" t="str">
        <f>+_xlfn.XLOOKUP($AB786,SOLIEU!$E:$E,SOLIEU!$AD:$AD,"")</f>
        <v/>
      </c>
      <c r="H786" s="520" t="str">
        <f>+_xlfn.XLOOKUP($AB786,SOLIEU!$E:$E,SOLIEU!$AG:$AG,"")</f>
        <v/>
      </c>
      <c r="I786" s="520" t="str">
        <f>+_xlfn.XLOOKUP($AB786,SOLIEU!$E:$E,SOLIEU!$AI:$AI,"")</f>
        <v/>
      </c>
      <c r="J786" s="521" t="str">
        <f t="shared" ref="J786:J849" si="171">+D786</f>
        <v/>
      </c>
      <c r="K786" s="521" t="str">
        <f t="shared" ref="K786:K849" si="172">+E786</f>
        <v/>
      </c>
      <c r="L786" s="520" t="str">
        <f>+_xlfn.XLOOKUP($AB786,SOLIEU!$E:$E,SOLIEU!$AA:$AA,"")</f>
        <v/>
      </c>
      <c r="M786" s="520" t="str">
        <f>+_xlfn.XLOOKUP($AB786,SOLIEU!$E:$E,SOLIEU!$AE:$AE,"")</f>
        <v/>
      </c>
      <c r="N786" s="520" t="str">
        <f>+_xlfn.XLOOKUP($AB786,SOLIEU!$E:$E,SOLIEU!$AH:$AH,"")</f>
        <v/>
      </c>
      <c r="O786" s="520" t="str">
        <f>+_xlfn.XLOOKUP($AB786,SOLIEU!$E:$E,SOLIEU!$AJ:$AJ,"")</f>
        <v/>
      </c>
      <c r="P786" s="521" t="e">
        <f t="shared" ref="P786:P849" si="173">+J786-D786</f>
        <v>#VALUE!</v>
      </c>
      <c r="Q786" s="521" t="e">
        <f t="shared" ref="Q786:Q849" si="174">+K786-E786</f>
        <v>#VALUE!</v>
      </c>
      <c r="R786" s="521" t="e">
        <f t="shared" ref="R786:R849" si="175">+L786-F786</f>
        <v>#VALUE!</v>
      </c>
      <c r="S786" s="521" t="e">
        <f t="shared" ref="S786:S849" si="176">+M786-G786</f>
        <v>#VALUE!</v>
      </c>
      <c r="T786" s="521" t="e">
        <f t="shared" ref="T786:T849" si="177">+N786-H786</f>
        <v>#VALUE!</v>
      </c>
      <c r="U786" s="521" t="e">
        <f t="shared" ref="U786:U849" si="178">+O786-I786</f>
        <v>#VALUE!</v>
      </c>
      <c r="V786" s="296" t="s">
        <v>46</v>
      </c>
      <c r="Y786" s="48">
        <f t="shared" si="169"/>
        <v>1</v>
      </c>
      <c r="Z786" s="48">
        <f t="shared" si="168"/>
        <v>776</v>
      </c>
      <c r="AA786" s="48" t="str">
        <f t="shared" ref="AA786:AA849" si="179">+Y786&amp;"-"&amp;Z786&amp;"-"&amp;$AA$4</f>
        <v>1-776-3D</v>
      </c>
      <c r="AB786" s="419" t="str">
        <f>+_xlfn.XLOOKUP(AA786,SOLIEU!B:B,SOLIEU!E:E,"")</f>
        <v/>
      </c>
      <c r="AC786" s="48"/>
    </row>
    <row r="787" spans="1:29" ht="17.399999999999999" hidden="1" customHeight="1" x14ac:dyDescent="0.3">
      <c r="A787" s="318">
        <f t="shared" si="167"/>
        <v>777</v>
      </c>
      <c r="B787" s="318" t="str">
        <f t="shared" si="170"/>
        <v/>
      </c>
      <c r="C787" s="520" t="str">
        <f>+_xlfn.XLOOKUP($AB787,SOLIEU!$E:$E,SOLIEU!$AP:$AP,"")</f>
        <v/>
      </c>
      <c r="D787" s="520" t="str">
        <f>+_xlfn.XLOOKUP($AB787,SOLIEU!$E:$E,SOLIEU!$AQ:$AQ,"")</f>
        <v/>
      </c>
      <c r="E787" s="520" t="str">
        <f>+_xlfn.XLOOKUP($AB787,SOLIEU!$E:$E,SOLIEU!$W:$W,"")</f>
        <v/>
      </c>
      <c r="F787" s="520" t="str">
        <f>+_xlfn.XLOOKUP($AB787,SOLIEU!$E:$E,SOLIEU!$Z:$Z,"")</f>
        <v/>
      </c>
      <c r="G787" s="520" t="str">
        <f>+_xlfn.XLOOKUP($AB787,SOLIEU!$E:$E,SOLIEU!$AD:$AD,"")</f>
        <v/>
      </c>
      <c r="H787" s="520" t="str">
        <f>+_xlfn.XLOOKUP($AB787,SOLIEU!$E:$E,SOLIEU!$AG:$AG,"")</f>
        <v/>
      </c>
      <c r="I787" s="520" t="str">
        <f>+_xlfn.XLOOKUP($AB787,SOLIEU!$E:$E,SOLIEU!$AI:$AI,"")</f>
        <v/>
      </c>
      <c r="J787" s="521" t="str">
        <f t="shared" si="171"/>
        <v/>
      </c>
      <c r="K787" s="521" t="str">
        <f t="shared" si="172"/>
        <v/>
      </c>
      <c r="L787" s="520" t="str">
        <f>+_xlfn.XLOOKUP($AB787,SOLIEU!$E:$E,SOLIEU!$AA:$AA,"")</f>
        <v/>
      </c>
      <c r="M787" s="520" t="str">
        <f>+_xlfn.XLOOKUP($AB787,SOLIEU!$E:$E,SOLIEU!$AE:$AE,"")</f>
        <v/>
      </c>
      <c r="N787" s="520" t="str">
        <f>+_xlfn.XLOOKUP($AB787,SOLIEU!$E:$E,SOLIEU!$AH:$AH,"")</f>
        <v/>
      </c>
      <c r="O787" s="520" t="str">
        <f>+_xlfn.XLOOKUP($AB787,SOLIEU!$E:$E,SOLIEU!$AJ:$AJ,"")</f>
        <v/>
      </c>
      <c r="P787" s="521" t="e">
        <f t="shared" si="173"/>
        <v>#VALUE!</v>
      </c>
      <c r="Q787" s="521" t="e">
        <f t="shared" si="174"/>
        <v>#VALUE!</v>
      </c>
      <c r="R787" s="521" t="e">
        <f t="shared" si="175"/>
        <v>#VALUE!</v>
      </c>
      <c r="S787" s="521" t="e">
        <f t="shared" si="176"/>
        <v>#VALUE!</v>
      </c>
      <c r="T787" s="521" t="e">
        <f t="shared" si="177"/>
        <v>#VALUE!</v>
      </c>
      <c r="U787" s="521" t="e">
        <f t="shared" si="178"/>
        <v>#VALUE!</v>
      </c>
      <c r="V787" s="296" t="s">
        <v>46</v>
      </c>
      <c r="Y787" s="48">
        <f t="shared" si="169"/>
        <v>1</v>
      </c>
      <c r="Z787" s="48">
        <f t="shared" si="168"/>
        <v>777</v>
      </c>
      <c r="AA787" s="48" t="str">
        <f t="shared" si="179"/>
        <v>1-777-3D</v>
      </c>
      <c r="AB787" s="419" t="str">
        <f>+_xlfn.XLOOKUP(AA787,SOLIEU!B:B,SOLIEU!E:E,"")</f>
        <v/>
      </c>
      <c r="AC787" s="48"/>
    </row>
    <row r="788" spans="1:29" ht="17.399999999999999" hidden="1" customHeight="1" x14ac:dyDescent="0.3">
      <c r="A788" s="318">
        <f t="shared" si="167"/>
        <v>778</v>
      </c>
      <c r="B788" s="318" t="str">
        <f t="shared" si="170"/>
        <v/>
      </c>
      <c r="C788" s="520" t="str">
        <f>+_xlfn.XLOOKUP($AB788,SOLIEU!$E:$E,SOLIEU!$AP:$AP,"")</f>
        <v/>
      </c>
      <c r="D788" s="520" t="str">
        <f>+_xlfn.XLOOKUP($AB788,SOLIEU!$E:$E,SOLIEU!$AQ:$AQ,"")</f>
        <v/>
      </c>
      <c r="E788" s="520" t="str">
        <f>+_xlfn.XLOOKUP($AB788,SOLIEU!$E:$E,SOLIEU!$W:$W,"")</f>
        <v/>
      </c>
      <c r="F788" s="520" t="str">
        <f>+_xlfn.XLOOKUP($AB788,SOLIEU!$E:$E,SOLIEU!$Z:$Z,"")</f>
        <v/>
      </c>
      <c r="G788" s="520" t="str">
        <f>+_xlfn.XLOOKUP($AB788,SOLIEU!$E:$E,SOLIEU!$AD:$AD,"")</f>
        <v/>
      </c>
      <c r="H788" s="520" t="str">
        <f>+_xlfn.XLOOKUP($AB788,SOLIEU!$E:$E,SOLIEU!$AG:$AG,"")</f>
        <v/>
      </c>
      <c r="I788" s="520" t="str">
        <f>+_xlfn.XLOOKUP($AB788,SOLIEU!$E:$E,SOLIEU!$AI:$AI,"")</f>
        <v/>
      </c>
      <c r="J788" s="521" t="str">
        <f t="shared" si="171"/>
        <v/>
      </c>
      <c r="K788" s="521" t="str">
        <f t="shared" si="172"/>
        <v/>
      </c>
      <c r="L788" s="520" t="str">
        <f>+_xlfn.XLOOKUP($AB788,SOLIEU!$E:$E,SOLIEU!$AA:$AA,"")</f>
        <v/>
      </c>
      <c r="M788" s="520" t="str">
        <f>+_xlfn.XLOOKUP($AB788,SOLIEU!$E:$E,SOLIEU!$AE:$AE,"")</f>
        <v/>
      </c>
      <c r="N788" s="520" t="str">
        <f>+_xlfn.XLOOKUP($AB788,SOLIEU!$E:$E,SOLIEU!$AH:$AH,"")</f>
        <v/>
      </c>
      <c r="O788" s="520" t="str">
        <f>+_xlfn.XLOOKUP($AB788,SOLIEU!$E:$E,SOLIEU!$AJ:$AJ,"")</f>
        <v/>
      </c>
      <c r="P788" s="521" t="e">
        <f t="shared" si="173"/>
        <v>#VALUE!</v>
      </c>
      <c r="Q788" s="521" t="e">
        <f t="shared" si="174"/>
        <v>#VALUE!</v>
      </c>
      <c r="R788" s="521" t="e">
        <f t="shared" si="175"/>
        <v>#VALUE!</v>
      </c>
      <c r="S788" s="521" t="e">
        <f t="shared" si="176"/>
        <v>#VALUE!</v>
      </c>
      <c r="T788" s="521" t="e">
        <f t="shared" si="177"/>
        <v>#VALUE!</v>
      </c>
      <c r="U788" s="521" t="e">
        <f t="shared" si="178"/>
        <v>#VALUE!</v>
      </c>
      <c r="V788" s="296" t="s">
        <v>46</v>
      </c>
      <c r="Y788" s="48">
        <f t="shared" si="169"/>
        <v>1</v>
      </c>
      <c r="Z788" s="48">
        <f t="shared" si="168"/>
        <v>778</v>
      </c>
      <c r="AA788" s="48" t="str">
        <f t="shared" si="179"/>
        <v>1-778-3D</v>
      </c>
      <c r="AB788" s="419" t="str">
        <f>+_xlfn.XLOOKUP(AA788,SOLIEU!B:B,SOLIEU!E:E,"")</f>
        <v/>
      </c>
      <c r="AC788" s="48"/>
    </row>
    <row r="789" spans="1:29" ht="17.399999999999999" hidden="1" customHeight="1" x14ac:dyDescent="0.3">
      <c r="A789" s="318">
        <f t="shared" si="167"/>
        <v>779</v>
      </c>
      <c r="B789" s="318" t="str">
        <f t="shared" si="170"/>
        <v/>
      </c>
      <c r="C789" s="520" t="str">
        <f>+_xlfn.XLOOKUP($AB789,SOLIEU!$E:$E,SOLIEU!$AP:$AP,"")</f>
        <v/>
      </c>
      <c r="D789" s="520" t="str">
        <f>+_xlfn.XLOOKUP($AB789,SOLIEU!$E:$E,SOLIEU!$AQ:$AQ,"")</f>
        <v/>
      </c>
      <c r="E789" s="520" t="str">
        <f>+_xlfn.XLOOKUP($AB789,SOLIEU!$E:$E,SOLIEU!$W:$W,"")</f>
        <v/>
      </c>
      <c r="F789" s="520" t="str">
        <f>+_xlfn.XLOOKUP($AB789,SOLIEU!$E:$E,SOLIEU!$Z:$Z,"")</f>
        <v/>
      </c>
      <c r="G789" s="520" t="str">
        <f>+_xlfn.XLOOKUP($AB789,SOLIEU!$E:$E,SOLIEU!$AD:$AD,"")</f>
        <v/>
      </c>
      <c r="H789" s="520" t="str">
        <f>+_xlfn.XLOOKUP($AB789,SOLIEU!$E:$E,SOLIEU!$AG:$AG,"")</f>
        <v/>
      </c>
      <c r="I789" s="520" t="str">
        <f>+_xlfn.XLOOKUP($AB789,SOLIEU!$E:$E,SOLIEU!$AI:$AI,"")</f>
        <v/>
      </c>
      <c r="J789" s="521" t="str">
        <f t="shared" si="171"/>
        <v/>
      </c>
      <c r="K789" s="521" t="str">
        <f t="shared" si="172"/>
        <v/>
      </c>
      <c r="L789" s="520" t="str">
        <f>+_xlfn.XLOOKUP($AB789,SOLIEU!$E:$E,SOLIEU!$AA:$AA,"")</f>
        <v/>
      </c>
      <c r="M789" s="520" t="str">
        <f>+_xlfn.XLOOKUP($AB789,SOLIEU!$E:$E,SOLIEU!$AE:$AE,"")</f>
        <v/>
      </c>
      <c r="N789" s="520" t="str">
        <f>+_xlfn.XLOOKUP($AB789,SOLIEU!$E:$E,SOLIEU!$AH:$AH,"")</f>
        <v/>
      </c>
      <c r="O789" s="520" t="str">
        <f>+_xlfn.XLOOKUP($AB789,SOLIEU!$E:$E,SOLIEU!$AJ:$AJ,"")</f>
        <v/>
      </c>
      <c r="P789" s="521" t="e">
        <f t="shared" si="173"/>
        <v>#VALUE!</v>
      </c>
      <c r="Q789" s="521" t="e">
        <f t="shared" si="174"/>
        <v>#VALUE!</v>
      </c>
      <c r="R789" s="521" t="e">
        <f t="shared" si="175"/>
        <v>#VALUE!</v>
      </c>
      <c r="S789" s="521" t="e">
        <f t="shared" si="176"/>
        <v>#VALUE!</v>
      </c>
      <c r="T789" s="521" t="e">
        <f t="shared" si="177"/>
        <v>#VALUE!</v>
      </c>
      <c r="U789" s="521" t="e">
        <f t="shared" si="178"/>
        <v>#VALUE!</v>
      </c>
      <c r="V789" s="296" t="s">
        <v>46</v>
      </c>
      <c r="Y789" s="48">
        <f t="shared" si="169"/>
        <v>1</v>
      </c>
      <c r="Z789" s="48">
        <f t="shared" si="168"/>
        <v>779</v>
      </c>
      <c r="AA789" s="48" t="str">
        <f t="shared" si="179"/>
        <v>1-779-3D</v>
      </c>
      <c r="AB789" s="419" t="str">
        <f>+_xlfn.XLOOKUP(AA789,SOLIEU!B:B,SOLIEU!E:E,"")</f>
        <v/>
      </c>
      <c r="AC789" s="48"/>
    </row>
    <row r="790" spans="1:29" ht="17.399999999999999" hidden="1" customHeight="1" x14ac:dyDescent="0.3">
      <c r="A790" s="318">
        <f t="shared" si="167"/>
        <v>780</v>
      </c>
      <c r="B790" s="318" t="str">
        <f t="shared" si="170"/>
        <v/>
      </c>
      <c r="C790" s="520" t="str">
        <f>+_xlfn.XLOOKUP($AB790,SOLIEU!$E:$E,SOLIEU!$AP:$AP,"")</f>
        <v/>
      </c>
      <c r="D790" s="520" t="str">
        <f>+_xlfn.XLOOKUP($AB790,SOLIEU!$E:$E,SOLIEU!$AQ:$AQ,"")</f>
        <v/>
      </c>
      <c r="E790" s="520" t="str">
        <f>+_xlfn.XLOOKUP($AB790,SOLIEU!$E:$E,SOLIEU!$W:$W,"")</f>
        <v/>
      </c>
      <c r="F790" s="520" t="str">
        <f>+_xlfn.XLOOKUP($AB790,SOLIEU!$E:$E,SOLIEU!$Z:$Z,"")</f>
        <v/>
      </c>
      <c r="G790" s="520" t="str">
        <f>+_xlfn.XLOOKUP($AB790,SOLIEU!$E:$E,SOLIEU!$AD:$AD,"")</f>
        <v/>
      </c>
      <c r="H790" s="520" t="str">
        <f>+_xlfn.XLOOKUP($AB790,SOLIEU!$E:$E,SOLIEU!$AG:$AG,"")</f>
        <v/>
      </c>
      <c r="I790" s="520" t="str">
        <f>+_xlfn.XLOOKUP($AB790,SOLIEU!$E:$E,SOLIEU!$AI:$AI,"")</f>
        <v/>
      </c>
      <c r="J790" s="521" t="str">
        <f t="shared" si="171"/>
        <v/>
      </c>
      <c r="K790" s="521" t="str">
        <f t="shared" si="172"/>
        <v/>
      </c>
      <c r="L790" s="520" t="str">
        <f>+_xlfn.XLOOKUP($AB790,SOLIEU!$E:$E,SOLIEU!$AA:$AA,"")</f>
        <v/>
      </c>
      <c r="M790" s="520" t="str">
        <f>+_xlfn.XLOOKUP($AB790,SOLIEU!$E:$E,SOLIEU!$AE:$AE,"")</f>
        <v/>
      </c>
      <c r="N790" s="520" t="str">
        <f>+_xlfn.XLOOKUP($AB790,SOLIEU!$E:$E,SOLIEU!$AH:$AH,"")</f>
        <v/>
      </c>
      <c r="O790" s="520" t="str">
        <f>+_xlfn.XLOOKUP($AB790,SOLIEU!$E:$E,SOLIEU!$AJ:$AJ,"")</f>
        <v/>
      </c>
      <c r="P790" s="521" t="e">
        <f t="shared" si="173"/>
        <v>#VALUE!</v>
      </c>
      <c r="Q790" s="521" t="e">
        <f t="shared" si="174"/>
        <v>#VALUE!</v>
      </c>
      <c r="R790" s="521" t="e">
        <f t="shared" si="175"/>
        <v>#VALUE!</v>
      </c>
      <c r="S790" s="521" t="e">
        <f t="shared" si="176"/>
        <v>#VALUE!</v>
      </c>
      <c r="T790" s="521" t="e">
        <f t="shared" si="177"/>
        <v>#VALUE!</v>
      </c>
      <c r="U790" s="521" t="e">
        <f t="shared" si="178"/>
        <v>#VALUE!</v>
      </c>
      <c r="V790" s="296" t="s">
        <v>46</v>
      </c>
      <c r="Y790" s="48">
        <f t="shared" si="169"/>
        <v>1</v>
      </c>
      <c r="Z790" s="48">
        <f t="shared" si="168"/>
        <v>780</v>
      </c>
      <c r="AA790" s="48" t="str">
        <f t="shared" si="179"/>
        <v>1-780-3D</v>
      </c>
      <c r="AB790" s="419" t="str">
        <f>+_xlfn.XLOOKUP(AA790,SOLIEU!B:B,SOLIEU!E:E,"")</f>
        <v/>
      </c>
      <c r="AC790" s="48"/>
    </row>
    <row r="791" spans="1:29" ht="17.399999999999999" hidden="1" customHeight="1" x14ac:dyDescent="0.3">
      <c r="A791" s="318">
        <f t="shared" si="167"/>
        <v>781</v>
      </c>
      <c r="B791" s="318" t="str">
        <f t="shared" si="170"/>
        <v/>
      </c>
      <c r="C791" s="520" t="str">
        <f>+_xlfn.XLOOKUP($AB791,SOLIEU!$E:$E,SOLIEU!$AP:$AP,"")</f>
        <v/>
      </c>
      <c r="D791" s="520" t="str">
        <f>+_xlfn.XLOOKUP($AB791,SOLIEU!$E:$E,SOLIEU!$AQ:$AQ,"")</f>
        <v/>
      </c>
      <c r="E791" s="520" t="str">
        <f>+_xlfn.XLOOKUP($AB791,SOLIEU!$E:$E,SOLIEU!$W:$W,"")</f>
        <v/>
      </c>
      <c r="F791" s="520" t="str">
        <f>+_xlfn.XLOOKUP($AB791,SOLIEU!$E:$E,SOLIEU!$Z:$Z,"")</f>
        <v/>
      </c>
      <c r="G791" s="520" t="str">
        <f>+_xlfn.XLOOKUP($AB791,SOLIEU!$E:$E,SOLIEU!$AD:$AD,"")</f>
        <v/>
      </c>
      <c r="H791" s="520" t="str">
        <f>+_xlfn.XLOOKUP($AB791,SOLIEU!$E:$E,SOLIEU!$AG:$AG,"")</f>
        <v/>
      </c>
      <c r="I791" s="520" t="str">
        <f>+_xlfn.XLOOKUP($AB791,SOLIEU!$E:$E,SOLIEU!$AI:$AI,"")</f>
        <v/>
      </c>
      <c r="J791" s="521" t="str">
        <f t="shared" si="171"/>
        <v/>
      </c>
      <c r="K791" s="521" t="str">
        <f t="shared" si="172"/>
        <v/>
      </c>
      <c r="L791" s="520" t="str">
        <f>+_xlfn.XLOOKUP($AB791,SOLIEU!$E:$E,SOLIEU!$AA:$AA,"")</f>
        <v/>
      </c>
      <c r="M791" s="520" t="str">
        <f>+_xlfn.XLOOKUP($AB791,SOLIEU!$E:$E,SOLIEU!$AE:$AE,"")</f>
        <v/>
      </c>
      <c r="N791" s="520" t="str">
        <f>+_xlfn.XLOOKUP($AB791,SOLIEU!$E:$E,SOLIEU!$AH:$AH,"")</f>
        <v/>
      </c>
      <c r="O791" s="520" t="str">
        <f>+_xlfn.XLOOKUP($AB791,SOLIEU!$E:$E,SOLIEU!$AJ:$AJ,"")</f>
        <v/>
      </c>
      <c r="P791" s="521" t="e">
        <f t="shared" si="173"/>
        <v>#VALUE!</v>
      </c>
      <c r="Q791" s="521" t="e">
        <f t="shared" si="174"/>
        <v>#VALUE!</v>
      </c>
      <c r="R791" s="521" t="e">
        <f t="shared" si="175"/>
        <v>#VALUE!</v>
      </c>
      <c r="S791" s="521" t="e">
        <f t="shared" si="176"/>
        <v>#VALUE!</v>
      </c>
      <c r="T791" s="521" t="e">
        <f t="shared" si="177"/>
        <v>#VALUE!</v>
      </c>
      <c r="U791" s="521" t="e">
        <f t="shared" si="178"/>
        <v>#VALUE!</v>
      </c>
      <c r="V791" s="296" t="s">
        <v>46</v>
      </c>
      <c r="Y791" s="48">
        <f t="shared" si="169"/>
        <v>1</v>
      </c>
      <c r="Z791" s="48">
        <f t="shared" si="168"/>
        <v>781</v>
      </c>
      <c r="AA791" s="48" t="str">
        <f t="shared" si="179"/>
        <v>1-781-3D</v>
      </c>
      <c r="AB791" s="419" t="str">
        <f>+_xlfn.XLOOKUP(AA791,SOLIEU!B:B,SOLIEU!E:E,"")</f>
        <v/>
      </c>
      <c r="AC791" s="48"/>
    </row>
    <row r="792" spans="1:29" ht="17.399999999999999" hidden="1" customHeight="1" x14ac:dyDescent="0.3">
      <c r="A792" s="318">
        <f t="shared" si="167"/>
        <v>782</v>
      </c>
      <c r="B792" s="318" t="str">
        <f t="shared" si="170"/>
        <v/>
      </c>
      <c r="C792" s="520" t="str">
        <f>+_xlfn.XLOOKUP($AB792,SOLIEU!$E:$E,SOLIEU!$AP:$AP,"")</f>
        <v/>
      </c>
      <c r="D792" s="520" t="str">
        <f>+_xlfn.XLOOKUP($AB792,SOLIEU!$E:$E,SOLIEU!$AQ:$AQ,"")</f>
        <v/>
      </c>
      <c r="E792" s="520" t="str">
        <f>+_xlfn.XLOOKUP($AB792,SOLIEU!$E:$E,SOLIEU!$W:$W,"")</f>
        <v/>
      </c>
      <c r="F792" s="520" t="str">
        <f>+_xlfn.XLOOKUP($AB792,SOLIEU!$E:$E,SOLIEU!$Z:$Z,"")</f>
        <v/>
      </c>
      <c r="G792" s="520" t="str">
        <f>+_xlfn.XLOOKUP($AB792,SOLIEU!$E:$E,SOLIEU!$AD:$AD,"")</f>
        <v/>
      </c>
      <c r="H792" s="520" t="str">
        <f>+_xlfn.XLOOKUP($AB792,SOLIEU!$E:$E,SOLIEU!$AG:$AG,"")</f>
        <v/>
      </c>
      <c r="I792" s="520" t="str">
        <f>+_xlfn.XLOOKUP($AB792,SOLIEU!$E:$E,SOLIEU!$AI:$AI,"")</f>
        <v/>
      </c>
      <c r="J792" s="521" t="str">
        <f t="shared" si="171"/>
        <v/>
      </c>
      <c r="K792" s="521" t="str">
        <f t="shared" si="172"/>
        <v/>
      </c>
      <c r="L792" s="520" t="str">
        <f>+_xlfn.XLOOKUP($AB792,SOLIEU!$E:$E,SOLIEU!$AA:$AA,"")</f>
        <v/>
      </c>
      <c r="M792" s="520" t="str">
        <f>+_xlfn.XLOOKUP($AB792,SOLIEU!$E:$E,SOLIEU!$AE:$AE,"")</f>
        <v/>
      </c>
      <c r="N792" s="520" t="str">
        <f>+_xlfn.XLOOKUP($AB792,SOLIEU!$E:$E,SOLIEU!$AH:$AH,"")</f>
        <v/>
      </c>
      <c r="O792" s="520" t="str">
        <f>+_xlfn.XLOOKUP($AB792,SOLIEU!$E:$E,SOLIEU!$AJ:$AJ,"")</f>
        <v/>
      </c>
      <c r="P792" s="521" t="e">
        <f t="shared" si="173"/>
        <v>#VALUE!</v>
      </c>
      <c r="Q792" s="521" t="e">
        <f t="shared" si="174"/>
        <v>#VALUE!</v>
      </c>
      <c r="R792" s="521" t="e">
        <f t="shared" si="175"/>
        <v>#VALUE!</v>
      </c>
      <c r="S792" s="521" t="e">
        <f t="shared" si="176"/>
        <v>#VALUE!</v>
      </c>
      <c r="T792" s="521" t="e">
        <f t="shared" si="177"/>
        <v>#VALUE!</v>
      </c>
      <c r="U792" s="521" t="e">
        <f t="shared" si="178"/>
        <v>#VALUE!</v>
      </c>
      <c r="V792" s="296" t="s">
        <v>46</v>
      </c>
      <c r="Y792" s="48">
        <f t="shared" si="169"/>
        <v>1</v>
      </c>
      <c r="Z792" s="48">
        <f t="shared" si="168"/>
        <v>782</v>
      </c>
      <c r="AA792" s="48" t="str">
        <f t="shared" si="179"/>
        <v>1-782-3D</v>
      </c>
      <c r="AB792" s="419" t="str">
        <f>+_xlfn.XLOOKUP(AA792,SOLIEU!B:B,SOLIEU!E:E,"")</f>
        <v/>
      </c>
      <c r="AC792" s="48"/>
    </row>
    <row r="793" spans="1:29" ht="17.399999999999999" hidden="1" customHeight="1" x14ac:dyDescent="0.3">
      <c r="A793" s="318">
        <f t="shared" si="167"/>
        <v>783</v>
      </c>
      <c r="B793" s="318" t="str">
        <f t="shared" si="170"/>
        <v/>
      </c>
      <c r="C793" s="520" t="str">
        <f>+_xlfn.XLOOKUP($AB793,SOLIEU!$E:$E,SOLIEU!$AP:$AP,"")</f>
        <v/>
      </c>
      <c r="D793" s="520" t="str">
        <f>+_xlfn.XLOOKUP($AB793,SOLIEU!$E:$E,SOLIEU!$AQ:$AQ,"")</f>
        <v/>
      </c>
      <c r="E793" s="520" t="str">
        <f>+_xlfn.XLOOKUP($AB793,SOLIEU!$E:$E,SOLIEU!$W:$W,"")</f>
        <v/>
      </c>
      <c r="F793" s="520" t="str">
        <f>+_xlfn.XLOOKUP($AB793,SOLIEU!$E:$E,SOLIEU!$Z:$Z,"")</f>
        <v/>
      </c>
      <c r="G793" s="520" t="str">
        <f>+_xlfn.XLOOKUP($AB793,SOLIEU!$E:$E,SOLIEU!$AD:$AD,"")</f>
        <v/>
      </c>
      <c r="H793" s="520" t="str">
        <f>+_xlfn.XLOOKUP($AB793,SOLIEU!$E:$E,SOLIEU!$AG:$AG,"")</f>
        <v/>
      </c>
      <c r="I793" s="520" t="str">
        <f>+_xlfn.XLOOKUP($AB793,SOLIEU!$E:$E,SOLIEU!$AI:$AI,"")</f>
        <v/>
      </c>
      <c r="J793" s="521" t="str">
        <f t="shared" si="171"/>
        <v/>
      </c>
      <c r="K793" s="521" t="str">
        <f t="shared" si="172"/>
        <v/>
      </c>
      <c r="L793" s="520" t="str">
        <f>+_xlfn.XLOOKUP($AB793,SOLIEU!$E:$E,SOLIEU!$AA:$AA,"")</f>
        <v/>
      </c>
      <c r="M793" s="520" t="str">
        <f>+_xlfn.XLOOKUP($AB793,SOLIEU!$E:$E,SOLIEU!$AE:$AE,"")</f>
        <v/>
      </c>
      <c r="N793" s="520" t="str">
        <f>+_xlfn.XLOOKUP($AB793,SOLIEU!$E:$E,SOLIEU!$AH:$AH,"")</f>
        <v/>
      </c>
      <c r="O793" s="520" t="str">
        <f>+_xlfn.XLOOKUP($AB793,SOLIEU!$E:$E,SOLIEU!$AJ:$AJ,"")</f>
        <v/>
      </c>
      <c r="P793" s="521" t="e">
        <f t="shared" si="173"/>
        <v>#VALUE!</v>
      </c>
      <c r="Q793" s="521" t="e">
        <f t="shared" si="174"/>
        <v>#VALUE!</v>
      </c>
      <c r="R793" s="521" t="e">
        <f t="shared" si="175"/>
        <v>#VALUE!</v>
      </c>
      <c r="S793" s="521" t="e">
        <f t="shared" si="176"/>
        <v>#VALUE!</v>
      </c>
      <c r="T793" s="521" t="e">
        <f t="shared" si="177"/>
        <v>#VALUE!</v>
      </c>
      <c r="U793" s="521" t="e">
        <f t="shared" si="178"/>
        <v>#VALUE!</v>
      </c>
      <c r="V793" s="296" t="s">
        <v>46</v>
      </c>
      <c r="Y793" s="48">
        <f t="shared" si="169"/>
        <v>1</v>
      </c>
      <c r="Z793" s="48">
        <f t="shared" si="168"/>
        <v>783</v>
      </c>
      <c r="AA793" s="48" t="str">
        <f t="shared" si="179"/>
        <v>1-783-3D</v>
      </c>
      <c r="AB793" s="419" t="str">
        <f>+_xlfn.XLOOKUP(AA793,SOLIEU!B:B,SOLIEU!E:E,"")</f>
        <v/>
      </c>
      <c r="AC793" s="48"/>
    </row>
    <row r="794" spans="1:29" ht="17.399999999999999" hidden="1" customHeight="1" x14ac:dyDescent="0.3">
      <c r="A794" s="318">
        <f t="shared" si="167"/>
        <v>784</v>
      </c>
      <c r="B794" s="318" t="str">
        <f t="shared" si="170"/>
        <v/>
      </c>
      <c r="C794" s="520" t="str">
        <f>+_xlfn.XLOOKUP($AB794,SOLIEU!$E:$E,SOLIEU!$AP:$AP,"")</f>
        <v/>
      </c>
      <c r="D794" s="520" t="str">
        <f>+_xlfn.XLOOKUP($AB794,SOLIEU!$E:$E,SOLIEU!$AQ:$AQ,"")</f>
        <v/>
      </c>
      <c r="E794" s="520" t="str">
        <f>+_xlfn.XLOOKUP($AB794,SOLIEU!$E:$E,SOLIEU!$W:$W,"")</f>
        <v/>
      </c>
      <c r="F794" s="520" t="str">
        <f>+_xlfn.XLOOKUP($AB794,SOLIEU!$E:$E,SOLIEU!$Z:$Z,"")</f>
        <v/>
      </c>
      <c r="G794" s="520" t="str">
        <f>+_xlfn.XLOOKUP($AB794,SOLIEU!$E:$E,SOLIEU!$AD:$AD,"")</f>
        <v/>
      </c>
      <c r="H794" s="520" t="str">
        <f>+_xlfn.XLOOKUP($AB794,SOLIEU!$E:$E,SOLIEU!$AG:$AG,"")</f>
        <v/>
      </c>
      <c r="I794" s="520" t="str">
        <f>+_xlfn.XLOOKUP($AB794,SOLIEU!$E:$E,SOLIEU!$AI:$AI,"")</f>
        <v/>
      </c>
      <c r="J794" s="521" t="str">
        <f t="shared" si="171"/>
        <v/>
      </c>
      <c r="K794" s="521" t="str">
        <f t="shared" si="172"/>
        <v/>
      </c>
      <c r="L794" s="520" t="str">
        <f>+_xlfn.XLOOKUP($AB794,SOLIEU!$E:$E,SOLIEU!$AA:$AA,"")</f>
        <v/>
      </c>
      <c r="M794" s="520" t="str">
        <f>+_xlfn.XLOOKUP($AB794,SOLIEU!$E:$E,SOLIEU!$AE:$AE,"")</f>
        <v/>
      </c>
      <c r="N794" s="520" t="str">
        <f>+_xlfn.XLOOKUP($AB794,SOLIEU!$E:$E,SOLIEU!$AH:$AH,"")</f>
        <v/>
      </c>
      <c r="O794" s="520" t="str">
        <f>+_xlfn.XLOOKUP($AB794,SOLIEU!$E:$E,SOLIEU!$AJ:$AJ,"")</f>
        <v/>
      </c>
      <c r="P794" s="521" t="e">
        <f t="shared" si="173"/>
        <v>#VALUE!</v>
      </c>
      <c r="Q794" s="521" t="e">
        <f t="shared" si="174"/>
        <v>#VALUE!</v>
      </c>
      <c r="R794" s="521" t="e">
        <f t="shared" si="175"/>
        <v>#VALUE!</v>
      </c>
      <c r="S794" s="521" t="e">
        <f t="shared" si="176"/>
        <v>#VALUE!</v>
      </c>
      <c r="T794" s="521" t="e">
        <f t="shared" si="177"/>
        <v>#VALUE!</v>
      </c>
      <c r="U794" s="521" t="e">
        <f t="shared" si="178"/>
        <v>#VALUE!</v>
      </c>
      <c r="V794" s="296" t="s">
        <v>46</v>
      </c>
      <c r="Y794" s="48">
        <f t="shared" si="169"/>
        <v>1</v>
      </c>
      <c r="Z794" s="48">
        <f t="shared" si="168"/>
        <v>784</v>
      </c>
      <c r="AA794" s="48" t="str">
        <f t="shared" si="179"/>
        <v>1-784-3D</v>
      </c>
      <c r="AB794" s="419" t="str">
        <f>+_xlfn.XLOOKUP(AA794,SOLIEU!B:B,SOLIEU!E:E,"")</f>
        <v/>
      </c>
      <c r="AC794" s="48"/>
    </row>
    <row r="795" spans="1:29" ht="17.399999999999999" hidden="1" customHeight="1" x14ac:dyDescent="0.3">
      <c r="A795" s="318">
        <f t="shared" si="167"/>
        <v>785</v>
      </c>
      <c r="B795" s="318" t="str">
        <f t="shared" si="170"/>
        <v/>
      </c>
      <c r="C795" s="520" t="str">
        <f>+_xlfn.XLOOKUP($AB795,SOLIEU!$E:$E,SOLIEU!$AP:$AP,"")</f>
        <v/>
      </c>
      <c r="D795" s="520" t="str">
        <f>+_xlfn.XLOOKUP($AB795,SOLIEU!$E:$E,SOLIEU!$AQ:$AQ,"")</f>
        <v/>
      </c>
      <c r="E795" s="520" t="str">
        <f>+_xlfn.XLOOKUP($AB795,SOLIEU!$E:$E,SOLIEU!$W:$W,"")</f>
        <v/>
      </c>
      <c r="F795" s="520" t="str">
        <f>+_xlfn.XLOOKUP($AB795,SOLIEU!$E:$E,SOLIEU!$Z:$Z,"")</f>
        <v/>
      </c>
      <c r="G795" s="520" t="str">
        <f>+_xlfn.XLOOKUP($AB795,SOLIEU!$E:$E,SOLIEU!$AD:$AD,"")</f>
        <v/>
      </c>
      <c r="H795" s="520" t="str">
        <f>+_xlfn.XLOOKUP($AB795,SOLIEU!$E:$E,SOLIEU!$AG:$AG,"")</f>
        <v/>
      </c>
      <c r="I795" s="520" t="str">
        <f>+_xlfn.XLOOKUP($AB795,SOLIEU!$E:$E,SOLIEU!$AI:$AI,"")</f>
        <v/>
      </c>
      <c r="J795" s="521" t="str">
        <f t="shared" si="171"/>
        <v/>
      </c>
      <c r="K795" s="521" t="str">
        <f t="shared" si="172"/>
        <v/>
      </c>
      <c r="L795" s="520" t="str">
        <f>+_xlfn.XLOOKUP($AB795,SOLIEU!$E:$E,SOLIEU!$AA:$AA,"")</f>
        <v/>
      </c>
      <c r="M795" s="520" t="str">
        <f>+_xlfn.XLOOKUP($AB795,SOLIEU!$E:$E,SOLIEU!$AE:$AE,"")</f>
        <v/>
      </c>
      <c r="N795" s="520" t="str">
        <f>+_xlfn.XLOOKUP($AB795,SOLIEU!$E:$E,SOLIEU!$AH:$AH,"")</f>
        <v/>
      </c>
      <c r="O795" s="520" t="str">
        <f>+_xlfn.XLOOKUP($AB795,SOLIEU!$E:$E,SOLIEU!$AJ:$AJ,"")</f>
        <v/>
      </c>
      <c r="P795" s="521" t="e">
        <f t="shared" si="173"/>
        <v>#VALUE!</v>
      </c>
      <c r="Q795" s="521" t="e">
        <f t="shared" si="174"/>
        <v>#VALUE!</v>
      </c>
      <c r="R795" s="521" t="e">
        <f t="shared" si="175"/>
        <v>#VALUE!</v>
      </c>
      <c r="S795" s="521" t="e">
        <f t="shared" si="176"/>
        <v>#VALUE!</v>
      </c>
      <c r="T795" s="521" t="e">
        <f t="shared" si="177"/>
        <v>#VALUE!</v>
      </c>
      <c r="U795" s="521" t="e">
        <f t="shared" si="178"/>
        <v>#VALUE!</v>
      </c>
      <c r="V795" s="296" t="s">
        <v>46</v>
      </c>
      <c r="Y795" s="48">
        <f t="shared" si="169"/>
        <v>1</v>
      </c>
      <c r="Z795" s="48">
        <f t="shared" si="168"/>
        <v>785</v>
      </c>
      <c r="AA795" s="48" t="str">
        <f t="shared" si="179"/>
        <v>1-785-3D</v>
      </c>
      <c r="AB795" s="419" t="str">
        <f>+_xlfn.XLOOKUP(AA795,SOLIEU!B:B,SOLIEU!E:E,"")</f>
        <v/>
      </c>
      <c r="AC795" s="48"/>
    </row>
    <row r="796" spans="1:29" ht="17.399999999999999" hidden="1" customHeight="1" x14ac:dyDescent="0.3">
      <c r="A796" s="318">
        <f t="shared" si="167"/>
        <v>786</v>
      </c>
      <c r="B796" s="318" t="str">
        <f t="shared" si="170"/>
        <v/>
      </c>
      <c r="C796" s="520" t="str">
        <f>+_xlfn.XLOOKUP($AB796,SOLIEU!$E:$E,SOLIEU!$AP:$AP,"")</f>
        <v/>
      </c>
      <c r="D796" s="520" t="str">
        <f>+_xlfn.XLOOKUP($AB796,SOLIEU!$E:$E,SOLIEU!$AQ:$AQ,"")</f>
        <v/>
      </c>
      <c r="E796" s="520" t="str">
        <f>+_xlfn.XLOOKUP($AB796,SOLIEU!$E:$E,SOLIEU!$W:$W,"")</f>
        <v/>
      </c>
      <c r="F796" s="520" t="str">
        <f>+_xlfn.XLOOKUP($AB796,SOLIEU!$E:$E,SOLIEU!$Z:$Z,"")</f>
        <v/>
      </c>
      <c r="G796" s="520" t="str">
        <f>+_xlfn.XLOOKUP($AB796,SOLIEU!$E:$E,SOLIEU!$AD:$AD,"")</f>
        <v/>
      </c>
      <c r="H796" s="520" t="str">
        <f>+_xlfn.XLOOKUP($AB796,SOLIEU!$E:$E,SOLIEU!$AG:$AG,"")</f>
        <v/>
      </c>
      <c r="I796" s="520" t="str">
        <f>+_xlfn.XLOOKUP($AB796,SOLIEU!$E:$E,SOLIEU!$AI:$AI,"")</f>
        <v/>
      </c>
      <c r="J796" s="521" t="str">
        <f t="shared" si="171"/>
        <v/>
      </c>
      <c r="K796" s="521" t="str">
        <f t="shared" si="172"/>
        <v/>
      </c>
      <c r="L796" s="520" t="str">
        <f>+_xlfn.XLOOKUP($AB796,SOLIEU!$E:$E,SOLIEU!$AA:$AA,"")</f>
        <v/>
      </c>
      <c r="M796" s="520" t="str">
        <f>+_xlfn.XLOOKUP($AB796,SOLIEU!$E:$E,SOLIEU!$AE:$AE,"")</f>
        <v/>
      </c>
      <c r="N796" s="520" t="str">
        <f>+_xlfn.XLOOKUP($AB796,SOLIEU!$E:$E,SOLIEU!$AH:$AH,"")</f>
        <v/>
      </c>
      <c r="O796" s="520" t="str">
        <f>+_xlfn.XLOOKUP($AB796,SOLIEU!$E:$E,SOLIEU!$AJ:$AJ,"")</f>
        <v/>
      </c>
      <c r="P796" s="521" t="e">
        <f t="shared" si="173"/>
        <v>#VALUE!</v>
      </c>
      <c r="Q796" s="521" t="e">
        <f t="shared" si="174"/>
        <v>#VALUE!</v>
      </c>
      <c r="R796" s="521" t="e">
        <f t="shared" si="175"/>
        <v>#VALUE!</v>
      </c>
      <c r="S796" s="521" t="e">
        <f t="shared" si="176"/>
        <v>#VALUE!</v>
      </c>
      <c r="T796" s="521" t="e">
        <f t="shared" si="177"/>
        <v>#VALUE!</v>
      </c>
      <c r="U796" s="521" t="e">
        <f t="shared" si="178"/>
        <v>#VALUE!</v>
      </c>
      <c r="V796" s="296" t="s">
        <v>46</v>
      </c>
      <c r="Y796" s="48">
        <f t="shared" si="169"/>
        <v>1</v>
      </c>
      <c r="Z796" s="48">
        <f t="shared" si="168"/>
        <v>786</v>
      </c>
      <c r="AA796" s="48" t="str">
        <f t="shared" si="179"/>
        <v>1-786-3D</v>
      </c>
      <c r="AB796" s="419" t="str">
        <f>+_xlfn.XLOOKUP(AA796,SOLIEU!B:B,SOLIEU!E:E,"")</f>
        <v/>
      </c>
      <c r="AC796" s="48"/>
    </row>
    <row r="797" spans="1:29" ht="17.399999999999999" hidden="1" customHeight="1" x14ac:dyDescent="0.3">
      <c r="A797" s="318">
        <f t="shared" si="167"/>
        <v>787</v>
      </c>
      <c r="B797" s="318" t="str">
        <f t="shared" si="170"/>
        <v/>
      </c>
      <c r="C797" s="520" t="str">
        <f>+_xlfn.XLOOKUP($AB797,SOLIEU!$E:$E,SOLIEU!$AP:$AP,"")</f>
        <v/>
      </c>
      <c r="D797" s="520" t="str">
        <f>+_xlfn.XLOOKUP($AB797,SOLIEU!$E:$E,SOLIEU!$AQ:$AQ,"")</f>
        <v/>
      </c>
      <c r="E797" s="520" t="str">
        <f>+_xlfn.XLOOKUP($AB797,SOLIEU!$E:$E,SOLIEU!$W:$W,"")</f>
        <v/>
      </c>
      <c r="F797" s="520" t="str">
        <f>+_xlfn.XLOOKUP($AB797,SOLIEU!$E:$E,SOLIEU!$Z:$Z,"")</f>
        <v/>
      </c>
      <c r="G797" s="520" t="str">
        <f>+_xlfn.XLOOKUP($AB797,SOLIEU!$E:$E,SOLIEU!$AD:$AD,"")</f>
        <v/>
      </c>
      <c r="H797" s="520" t="str">
        <f>+_xlfn.XLOOKUP($AB797,SOLIEU!$E:$E,SOLIEU!$AG:$AG,"")</f>
        <v/>
      </c>
      <c r="I797" s="520" t="str">
        <f>+_xlfn.XLOOKUP($AB797,SOLIEU!$E:$E,SOLIEU!$AI:$AI,"")</f>
        <v/>
      </c>
      <c r="J797" s="521" t="str">
        <f t="shared" si="171"/>
        <v/>
      </c>
      <c r="K797" s="521" t="str">
        <f t="shared" si="172"/>
        <v/>
      </c>
      <c r="L797" s="520" t="str">
        <f>+_xlfn.XLOOKUP($AB797,SOLIEU!$E:$E,SOLIEU!$AA:$AA,"")</f>
        <v/>
      </c>
      <c r="M797" s="520" t="str">
        <f>+_xlfn.XLOOKUP($AB797,SOLIEU!$E:$E,SOLIEU!$AE:$AE,"")</f>
        <v/>
      </c>
      <c r="N797" s="520" t="str">
        <f>+_xlfn.XLOOKUP($AB797,SOLIEU!$E:$E,SOLIEU!$AH:$AH,"")</f>
        <v/>
      </c>
      <c r="O797" s="520" t="str">
        <f>+_xlfn.XLOOKUP($AB797,SOLIEU!$E:$E,SOLIEU!$AJ:$AJ,"")</f>
        <v/>
      </c>
      <c r="P797" s="521" t="e">
        <f t="shared" si="173"/>
        <v>#VALUE!</v>
      </c>
      <c r="Q797" s="521" t="e">
        <f t="shared" si="174"/>
        <v>#VALUE!</v>
      </c>
      <c r="R797" s="521" t="e">
        <f t="shared" si="175"/>
        <v>#VALUE!</v>
      </c>
      <c r="S797" s="521" t="e">
        <f t="shared" si="176"/>
        <v>#VALUE!</v>
      </c>
      <c r="T797" s="521" t="e">
        <f t="shared" si="177"/>
        <v>#VALUE!</v>
      </c>
      <c r="U797" s="521" t="e">
        <f t="shared" si="178"/>
        <v>#VALUE!</v>
      </c>
      <c r="V797" s="296" t="s">
        <v>46</v>
      </c>
      <c r="Y797" s="48">
        <f t="shared" si="169"/>
        <v>1</v>
      </c>
      <c r="Z797" s="48">
        <f t="shared" si="168"/>
        <v>787</v>
      </c>
      <c r="AA797" s="48" t="str">
        <f t="shared" si="179"/>
        <v>1-787-3D</v>
      </c>
      <c r="AB797" s="419" t="str">
        <f>+_xlfn.XLOOKUP(AA797,SOLIEU!B:B,SOLIEU!E:E,"")</f>
        <v/>
      </c>
      <c r="AC797" s="48"/>
    </row>
    <row r="798" spans="1:29" ht="17.399999999999999" hidden="1" customHeight="1" x14ac:dyDescent="0.3">
      <c r="A798" s="318">
        <f t="shared" si="167"/>
        <v>788</v>
      </c>
      <c r="B798" s="318" t="str">
        <f t="shared" si="170"/>
        <v/>
      </c>
      <c r="C798" s="520" t="str">
        <f>+_xlfn.XLOOKUP($AB798,SOLIEU!$E:$E,SOLIEU!$AP:$AP,"")</f>
        <v/>
      </c>
      <c r="D798" s="520" t="str">
        <f>+_xlfn.XLOOKUP($AB798,SOLIEU!$E:$E,SOLIEU!$AQ:$AQ,"")</f>
        <v/>
      </c>
      <c r="E798" s="520" t="str">
        <f>+_xlfn.XLOOKUP($AB798,SOLIEU!$E:$E,SOLIEU!$W:$W,"")</f>
        <v/>
      </c>
      <c r="F798" s="520" t="str">
        <f>+_xlfn.XLOOKUP($AB798,SOLIEU!$E:$E,SOLIEU!$Z:$Z,"")</f>
        <v/>
      </c>
      <c r="G798" s="520" t="str">
        <f>+_xlfn.XLOOKUP($AB798,SOLIEU!$E:$E,SOLIEU!$AD:$AD,"")</f>
        <v/>
      </c>
      <c r="H798" s="520" t="str">
        <f>+_xlfn.XLOOKUP($AB798,SOLIEU!$E:$E,SOLIEU!$AG:$AG,"")</f>
        <v/>
      </c>
      <c r="I798" s="520" t="str">
        <f>+_xlfn.XLOOKUP($AB798,SOLIEU!$E:$E,SOLIEU!$AI:$AI,"")</f>
        <v/>
      </c>
      <c r="J798" s="521" t="str">
        <f t="shared" si="171"/>
        <v/>
      </c>
      <c r="K798" s="521" t="str">
        <f t="shared" si="172"/>
        <v/>
      </c>
      <c r="L798" s="520" t="str">
        <f>+_xlfn.XLOOKUP($AB798,SOLIEU!$E:$E,SOLIEU!$AA:$AA,"")</f>
        <v/>
      </c>
      <c r="M798" s="520" t="str">
        <f>+_xlfn.XLOOKUP($AB798,SOLIEU!$E:$E,SOLIEU!$AE:$AE,"")</f>
        <v/>
      </c>
      <c r="N798" s="520" t="str">
        <f>+_xlfn.XLOOKUP($AB798,SOLIEU!$E:$E,SOLIEU!$AH:$AH,"")</f>
        <v/>
      </c>
      <c r="O798" s="520" t="str">
        <f>+_xlfn.XLOOKUP($AB798,SOLIEU!$E:$E,SOLIEU!$AJ:$AJ,"")</f>
        <v/>
      </c>
      <c r="P798" s="521" t="e">
        <f t="shared" si="173"/>
        <v>#VALUE!</v>
      </c>
      <c r="Q798" s="521" t="e">
        <f t="shared" si="174"/>
        <v>#VALUE!</v>
      </c>
      <c r="R798" s="521" t="e">
        <f t="shared" si="175"/>
        <v>#VALUE!</v>
      </c>
      <c r="S798" s="521" t="e">
        <f t="shared" si="176"/>
        <v>#VALUE!</v>
      </c>
      <c r="T798" s="521" t="e">
        <f t="shared" si="177"/>
        <v>#VALUE!</v>
      </c>
      <c r="U798" s="521" t="e">
        <f t="shared" si="178"/>
        <v>#VALUE!</v>
      </c>
      <c r="V798" s="296" t="s">
        <v>46</v>
      </c>
      <c r="Y798" s="48">
        <f t="shared" si="169"/>
        <v>1</v>
      </c>
      <c r="Z798" s="48">
        <f t="shared" si="168"/>
        <v>788</v>
      </c>
      <c r="AA798" s="48" t="str">
        <f t="shared" si="179"/>
        <v>1-788-3D</v>
      </c>
      <c r="AB798" s="419" t="str">
        <f>+_xlfn.XLOOKUP(AA798,SOLIEU!B:B,SOLIEU!E:E,"")</f>
        <v/>
      </c>
      <c r="AC798" s="48"/>
    </row>
    <row r="799" spans="1:29" ht="17.399999999999999" hidden="1" customHeight="1" x14ac:dyDescent="0.3">
      <c r="A799" s="318">
        <f t="shared" si="167"/>
        <v>789</v>
      </c>
      <c r="B799" s="318" t="str">
        <f t="shared" si="170"/>
        <v/>
      </c>
      <c r="C799" s="520" t="str">
        <f>+_xlfn.XLOOKUP($AB799,SOLIEU!$E:$E,SOLIEU!$AP:$AP,"")</f>
        <v/>
      </c>
      <c r="D799" s="520" t="str">
        <f>+_xlfn.XLOOKUP($AB799,SOLIEU!$E:$E,SOLIEU!$AQ:$AQ,"")</f>
        <v/>
      </c>
      <c r="E799" s="520" t="str">
        <f>+_xlfn.XLOOKUP($AB799,SOLIEU!$E:$E,SOLIEU!$W:$W,"")</f>
        <v/>
      </c>
      <c r="F799" s="520" t="str">
        <f>+_xlfn.XLOOKUP($AB799,SOLIEU!$E:$E,SOLIEU!$Z:$Z,"")</f>
        <v/>
      </c>
      <c r="G799" s="520" t="str">
        <f>+_xlfn.XLOOKUP($AB799,SOLIEU!$E:$E,SOLIEU!$AD:$AD,"")</f>
        <v/>
      </c>
      <c r="H799" s="520" t="str">
        <f>+_xlfn.XLOOKUP($AB799,SOLIEU!$E:$E,SOLIEU!$AG:$AG,"")</f>
        <v/>
      </c>
      <c r="I799" s="520" t="str">
        <f>+_xlfn.XLOOKUP($AB799,SOLIEU!$E:$E,SOLIEU!$AI:$AI,"")</f>
        <v/>
      </c>
      <c r="J799" s="521" t="str">
        <f t="shared" si="171"/>
        <v/>
      </c>
      <c r="K799" s="521" t="str">
        <f t="shared" si="172"/>
        <v/>
      </c>
      <c r="L799" s="520" t="str">
        <f>+_xlfn.XLOOKUP($AB799,SOLIEU!$E:$E,SOLIEU!$AA:$AA,"")</f>
        <v/>
      </c>
      <c r="M799" s="520" t="str">
        <f>+_xlfn.XLOOKUP($AB799,SOLIEU!$E:$E,SOLIEU!$AE:$AE,"")</f>
        <v/>
      </c>
      <c r="N799" s="520" t="str">
        <f>+_xlfn.XLOOKUP($AB799,SOLIEU!$E:$E,SOLIEU!$AH:$AH,"")</f>
        <v/>
      </c>
      <c r="O799" s="520" t="str">
        <f>+_xlfn.XLOOKUP($AB799,SOLIEU!$E:$E,SOLIEU!$AJ:$AJ,"")</f>
        <v/>
      </c>
      <c r="P799" s="521" t="e">
        <f t="shared" si="173"/>
        <v>#VALUE!</v>
      </c>
      <c r="Q799" s="521" t="e">
        <f t="shared" si="174"/>
        <v>#VALUE!</v>
      </c>
      <c r="R799" s="521" t="e">
        <f t="shared" si="175"/>
        <v>#VALUE!</v>
      </c>
      <c r="S799" s="521" t="e">
        <f t="shared" si="176"/>
        <v>#VALUE!</v>
      </c>
      <c r="T799" s="521" t="e">
        <f t="shared" si="177"/>
        <v>#VALUE!</v>
      </c>
      <c r="U799" s="521" t="e">
        <f t="shared" si="178"/>
        <v>#VALUE!</v>
      </c>
      <c r="V799" s="296" t="s">
        <v>46</v>
      </c>
      <c r="Y799" s="48">
        <f t="shared" si="169"/>
        <v>1</v>
      </c>
      <c r="Z799" s="48">
        <f t="shared" si="168"/>
        <v>789</v>
      </c>
      <c r="AA799" s="48" t="str">
        <f t="shared" si="179"/>
        <v>1-789-3D</v>
      </c>
      <c r="AB799" s="419" t="str">
        <f>+_xlfn.XLOOKUP(AA799,SOLIEU!B:B,SOLIEU!E:E,"")</f>
        <v/>
      </c>
      <c r="AC799" s="48"/>
    </row>
    <row r="800" spans="1:29" ht="17.399999999999999" hidden="1" customHeight="1" x14ac:dyDescent="0.3">
      <c r="A800" s="318">
        <f t="shared" si="167"/>
        <v>790</v>
      </c>
      <c r="B800" s="318" t="str">
        <f t="shared" si="170"/>
        <v/>
      </c>
      <c r="C800" s="520" t="str">
        <f>+_xlfn.XLOOKUP($AB800,SOLIEU!$E:$E,SOLIEU!$AP:$AP,"")</f>
        <v/>
      </c>
      <c r="D800" s="520" t="str">
        <f>+_xlfn.XLOOKUP($AB800,SOLIEU!$E:$E,SOLIEU!$AQ:$AQ,"")</f>
        <v/>
      </c>
      <c r="E800" s="520" t="str">
        <f>+_xlfn.XLOOKUP($AB800,SOLIEU!$E:$E,SOLIEU!$W:$W,"")</f>
        <v/>
      </c>
      <c r="F800" s="520" t="str">
        <f>+_xlfn.XLOOKUP($AB800,SOLIEU!$E:$E,SOLIEU!$Z:$Z,"")</f>
        <v/>
      </c>
      <c r="G800" s="520" t="str">
        <f>+_xlfn.XLOOKUP($AB800,SOLIEU!$E:$E,SOLIEU!$AD:$AD,"")</f>
        <v/>
      </c>
      <c r="H800" s="520" t="str">
        <f>+_xlfn.XLOOKUP($AB800,SOLIEU!$E:$E,SOLIEU!$AG:$AG,"")</f>
        <v/>
      </c>
      <c r="I800" s="520" t="str">
        <f>+_xlfn.XLOOKUP($AB800,SOLIEU!$E:$E,SOLIEU!$AI:$AI,"")</f>
        <v/>
      </c>
      <c r="J800" s="521" t="str">
        <f t="shared" si="171"/>
        <v/>
      </c>
      <c r="K800" s="521" t="str">
        <f t="shared" si="172"/>
        <v/>
      </c>
      <c r="L800" s="520" t="str">
        <f>+_xlfn.XLOOKUP($AB800,SOLIEU!$E:$E,SOLIEU!$AA:$AA,"")</f>
        <v/>
      </c>
      <c r="M800" s="520" t="str">
        <f>+_xlfn.XLOOKUP($AB800,SOLIEU!$E:$E,SOLIEU!$AE:$AE,"")</f>
        <v/>
      </c>
      <c r="N800" s="520" t="str">
        <f>+_xlfn.XLOOKUP($AB800,SOLIEU!$E:$E,SOLIEU!$AH:$AH,"")</f>
        <v/>
      </c>
      <c r="O800" s="520" t="str">
        <f>+_xlfn.XLOOKUP($AB800,SOLIEU!$E:$E,SOLIEU!$AJ:$AJ,"")</f>
        <v/>
      </c>
      <c r="P800" s="521" t="e">
        <f t="shared" si="173"/>
        <v>#VALUE!</v>
      </c>
      <c r="Q800" s="521" t="e">
        <f t="shared" si="174"/>
        <v>#VALUE!</v>
      </c>
      <c r="R800" s="521" t="e">
        <f t="shared" si="175"/>
        <v>#VALUE!</v>
      </c>
      <c r="S800" s="521" t="e">
        <f t="shared" si="176"/>
        <v>#VALUE!</v>
      </c>
      <c r="T800" s="521" t="e">
        <f t="shared" si="177"/>
        <v>#VALUE!</v>
      </c>
      <c r="U800" s="521" t="e">
        <f t="shared" si="178"/>
        <v>#VALUE!</v>
      </c>
      <c r="V800" s="296" t="s">
        <v>46</v>
      </c>
      <c r="Y800" s="48">
        <f t="shared" si="169"/>
        <v>1</v>
      </c>
      <c r="Z800" s="48">
        <f t="shared" si="168"/>
        <v>790</v>
      </c>
      <c r="AA800" s="48" t="str">
        <f t="shared" si="179"/>
        <v>1-790-3D</v>
      </c>
      <c r="AB800" s="419" t="str">
        <f>+_xlfn.XLOOKUP(AA800,SOLIEU!B:B,SOLIEU!E:E,"")</f>
        <v/>
      </c>
      <c r="AC800" s="48"/>
    </row>
    <row r="801" spans="1:29" ht="17.399999999999999" hidden="1" customHeight="1" x14ac:dyDescent="0.3">
      <c r="A801" s="318">
        <f t="shared" si="167"/>
        <v>791</v>
      </c>
      <c r="B801" s="318" t="str">
        <f t="shared" si="170"/>
        <v/>
      </c>
      <c r="C801" s="520" t="str">
        <f>+_xlfn.XLOOKUP($AB801,SOLIEU!$E:$E,SOLIEU!$AP:$AP,"")</f>
        <v/>
      </c>
      <c r="D801" s="520" t="str">
        <f>+_xlfn.XLOOKUP($AB801,SOLIEU!$E:$E,SOLIEU!$AQ:$AQ,"")</f>
        <v/>
      </c>
      <c r="E801" s="520" t="str">
        <f>+_xlfn.XLOOKUP($AB801,SOLIEU!$E:$E,SOLIEU!$W:$W,"")</f>
        <v/>
      </c>
      <c r="F801" s="520" t="str">
        <f>+_xlfn.XLOOKUP($AB801,SOLIEU!$E:$E,SOLIEU!$Z:$Z,"")</f>
        <v/>
      </c>
      <c r="G801" s="520" t="str">
        <f>+_xlfn.XLOOKUP($AB801,SOLIEU!$E:$E,SOLIEU!$AD:$AD,"")</f>
        <v/>
      </c>
      <c r="H801" s="520" t="str">
        <f>+_xlfn.XLOOKUP($AB801,SOLIEU!$E:$E,SOLIEU!$AG:$AG,"")</f>
        <v/>
      </c>
      <c r="I801" s="520" t="str">
        <f>+_xlfn.XLOOKUP($AB801,SOLIEU!$E:$E,SOLIEU!$AI:$AI,"")</f>
        <v/>
      </c>
      <c r="J801" s="521" t="str">
        <f t="shared" si="171"/>
        <v/>
      </c>
      <c r="K801" s="521" t="str">
        <f t="shared" si="172"/>
        <v/>
      </c>
      <c r="L801" s="520" t="str">
        <f>+_xlfn.XLOOKUP($AB801,SOLIEU!$E:$E,SOLIEU!$AA:$AA,"")</f>
        <v/>
      </c>
      <c r="M801" s="520" t="str">
        <f>+_xlfn.XLOOKUP($AB801,SOLIEU!$E:$E,SOLIEU!$AE:$AE,"")</f>
        <v/>
      </c>
      <c r="N801" s="520" t="str">
        <f>+_xlfn.XLOOKUP($AB801,SOLIEU!$E:$E,SOLIEU!$AH:$AH,"")</f>
        <v/>
      </c>
      <c r="O801" s="520" t="str">
        <f>+_xlfn.XLOOKUP($AB801,SOLIEU!$E:$E,SOLIEU!$AJ:$AJ,"")</f>
        <v/>
      </c>
      <c r="P801" s="521" t="e">
        <f t="shared" si="173"/>
        <v>#VALUE!</v>
      </c>
      <c r="Q801" s="521" t="e">
        <f t="shared" si="174"/>
        <v>#VALUE!</v>
      </c>
      <c r="R801" s="521" t="e">
        <f t="shared" si="175"/>
        <v>#VALUE!</v>
      </c>
      <c r="S801" s="521" t="e">
        <f t="shared" si="176"/>
        <v>#VALUE!</v>
      </c>
      <c r="T801" s="521" t="e">
        <f t="shared" si="177"/>
        <v>#VALUE!</v>
      </c>
      <c r="U801" s="521" t="e">
        <f t="shared" si="178"/>
        <v>#VALUE!</v>
      </c>
      <c r="V801" s="296" t="s">
        <v>46</v>
      </c>
      <c r="Y801" s="48">
        <f t="shared" si="169"/>
        <v>1</v>
      </c>
      <c r="Z801" s="48">
        <f t="shared" si="168"/>
        <v>791</v>
      </c>
      <c r="AA801" s="48" t="str">
        <f t="shared" si="179"/>
        <v>1-791-3D</v>
      </c>
      <c r="AB801" s="419" t="str">
        <f>+_xlfn.XLOOKUP(AA801,SOLIEU!B:B,SOLIEU!E:E,"")</f>
        <v/>
      </c>
      <c r="AC801" s="48"/>
    </row>
    <row r="802" spans="1:29" ht="17.399999999999999" hidden="1" customHeight="1" x14ac:dyDescent="0.3">
      <c r="A802" s="318">
        <f t="shared" si="167"/>
        <v>792</v>
      </c>
      <c r="B802" s="318" t="str">
        <f t="shared" si="170"/>
        <v/>
      </c>
      <c r="C802" s="520" t="str">
        <f>+_xlfn.XLOOKUP($AB802,SOLIEU!$E:$E,SOLIEU!$AP:$AP,"")</f>
        <v/>
      </c>
      <c r="D802" s="520" t="str">
        <f>+_xlfn.XLOOKUP($AB802,SOLIEU!$E:$E,SOLIEU!$AQ:$AQ,"")</f>
        <v/>
      </c>
      <c r="E802" s="520" t="str">
        <f>+_xlfn.XLOOKUP($AB802,SOLIEU!$E:$E,SOLIEU!$W:$W,"")</f>
        <v/>
      </c>
      <c r="F802" s="520" t="str">
        <f>+_xlfn.XLOOKUP($AB802,SOLIEU!$E:$E,SOLIEU!$Z:$Z,"")</f>
        <v/>
      </c>
      <c r="G802" s="520" t="str">
        <f>+_xlfn.XLOOKUP($AB802,SOLIEU!$E:$E,SOLIEU!$AD:$AD,"")</f>
        <v/>
      </c>
      <c r="H802" s="520" t="str">
        <f>+_xlfn.XLOOKUP($AB802,SOLIEU!$E:$E,SOLIEU!$AG:$AG,"")</f>
        <v/>
      </c>
      <c r="I802" s="520" t="str">
        <f>+_xlfn.XLOOKUP($AB802,SOLIEU!$E:$E,SOLIEU!$AI:$AI,"")</f>
        <v/>
      </c>
      <c r="J802" s="521" t="str">
        <f t="shared" si="171"/>
        <v/>
      </c>
      <c r="K802" s="521" t="str">
        <f t="shared" si="172"/>
        <v/>
      </c>
      <c r="L802" s="520" t="str">
        <f>+_xlfn.XLOOKUP($AB802,SOLIEU!$E:$E,SOLIEU!$AA:$AA,"")</f>
        <v/>
      </c>
      <c r="M802" s="520" t="str">
        <f>+_xlfn.XLOOKUP($AB802,SOLIEU!$E:$E,SOLIEU!$AE:$AE,"")</f>
        <v/>
      </c>
      <c r="N802" s="520" t="str">
        <f>+_xlfn.XLOOKUP($AB802,SOLIEU!$E:$E,SOLIEU!$AH:$AH,"")</f>
        <v/>
      </c>
      <c r="O802" s="520" t="str">
        <f>+_xlfn.XLOOKUP($AB802,SOLIEU!$E:$E,SOLIEU!$AJ:$AJ,"")</f>
        <v/>
      </c>
      <c r="P802" s="521" t="e">
        <f t="shared" si="173"/>
        <v>#VALUE!</v>
      </c>
      <c r="Q802" s="521" t="e">
        <f t="shared" si="174"/>
        <v>#VALUE!</v>
      </c>
      <c r="R802" s="521" t="e">
        <f t="shared" si="175"/>
        <v>#VALUE!</v>
      </c>
      <c r="S802" s="521" t="e">
        <f t="shared" si="176"/>
        <v>#VALUE!</v>
      </c>
      <c r="T802" s="521" t="e">
        <f t="shared" si="177"/>
        <v>#VALUE!</v>
      </c>
      <c r="U802" s="521" t="e">
        <f t="shared" si="178"/>
        <v>#VALUE!</v>
      </c>
      <c r="V802" s="296" t="s">
        <v>46</v>
      </c>
      <c r="Y802" s="48">
        <f t="shared" si="169"/>
        <v>1</v>
      </c>
      <c r="Z802" s="48">
        <f t="shared" si="168"/>
        <v>792</v>
      </c>
      <c r="AA802" s="48" t="str">
        <f t="shared" si="179"/>
        <v>1-792-3D</v>
      </c>
      <c r="AB802" s="419" t="str">
        <f>+_xlfn.XLOOKUP(AA802,SOLIEU!B:B,SOLIEU!E:E,"")</f>
        <v/>
      </c>
      <c r="AC802" s="48"/>
    </row>
    <row r="803" spans="1:29" ht="17.399999999999999" hidden="1" customHeight="1" x14ac:dyDescent="0.3">
      <c r="A803" s="318">
        <f t="shared" si="167"/>
        <v>793</v>
      </c>
      <c r="B803" s="318" t="str">
        <f t="shared" si="170"/>
        <v/>
      </c>
      <c r="C803" s="520" t="str">
        <f>+_xlfn.XLOOKUP($AB803,SOLIEU!$E:$E,SOLIEU!$AP:$AP,"")</f>
        <v/>
      </c>
      <c r="D803" s="520" t="str">
        <f>+_xlfn.XLOOKUP($AB803,SOLIEU!$E:$E,SOLIEU!$AQ:$AQ,"")</f>
        <v/>
      </c>
      <c r="E803" s="520" t="str">
        <f>+_xlfn.XLOOKUP($AB803,SOLIEU!$E:$E,SOLIEU!$W:$W,"")</f>
        <v/>
      </c>
      <c r="F803" s="520" t="str">
        <f>+_xlfn.XLOOKUP($AB803,SOLIEU!$E:$E,SOLIEU!$Z:$Z,"")</f>
        <v/>
      </c>
      <c r="G803" s="520" t="str">
        <f>+_xlfn.XLOOKUP($AB803,SOLIEU!$E:$E,SOLIEU!$AD:$AD,"")</f>
        <v/>
      </c>
      <c r="H803" s="520" t="str">
        <f>+_xlfn.XLOOKUP($AB803,SOLIEU!$E:$E,SOLIEU!$AG:$AG,"")</f>
        <v/>
      </c>
      <c r="I803" s="520" t="str">
        <f>+_xlfn.XLOOKUP($AB803,SOLIEU!$E:$E,SOLIEU!$AI:$AI,"")</f>
        <v/>
      </c>
      <c r="J803" s="521" t="str">
        <f t="shared" si="171"/>
        <v/>
      </c>
      <c r="K803" s="521" t="str">
        <f t="shared" si="172"/>
        <v/>
      </c>
      <c r="L803" s="520" t="str">
        <f>+_xlfn.XLOOKUP($AB803,SOLIEU!$E:$E,SOLIEU!$AA:$AA,"")</f>
        <v/>
      </c>
      <c r="M803" s="520" t="str">
        <f>+_xlfn.XLOOKUP($AB803,SOLIEU!$E:$E,SOLIEU!$AE:$AE,"")</f>
        <v/>
      </c>
      <c r="N803" s="520" t="str">
        <f>+_xlfn.XLOOKUP($AB803,SOLIEU!$E:$E,SOLIEU!$AH:$AH,"")</f>
        <v/>
      </c>
      <c r="O803" s="520" t="str">
        <f>+_xlfn.XLOOKUP($AB803,SOLIEU!$E:$E,SOLIEU!$AJ:$AJ,"")</f>
        <v/>
      </c>
      <c r="P803" s="521" t="e">
        <f t="shared" si="173"/>
        <v>#VALUE!</v>
      </c>
      <c r="Q803" s="521" t="e">
        <f t="shared" si="174"/>
        <v>#VALUE!</v>
      </c>
      <c r="R803" s="521" t="e">
        <f t="shared" si="175"/>
        <v>#VALUE!</v>
      </c>
      <c r="S803" s="521" t="e">
        <f t="shared" si="176"/>
        <v>#VALUE!</v>
      </c>
      <c r="T803" s="521" t="e">
        <f t="shared" si="177"/>
        <v>#VALUE!</v>
      </c>
      <c r="U803" s="521" t="e">
        <f t="shared" si="178"/>
        <v>#VALUE!</v>
      </c>
      <c r="V803" s="296" t="s">
        <v>46</v>
      </c>
      <c r="Y803" s="48">
        <f t="shared" si="169"/>
        <v>1</v>
      </c>
      <c r="Z803" s="48">
        <f t="shared" si="168"/>
        <v>793</v>
      </c>
      <c r="AA803" s="48" t="str">
        <f t="shared" si="179"/>
        <v>1-793-3D</v>
      </c>
      <c r="AB803" s="419" t="str">
        <f>+_xlfn.XLOOKUP(AA803,SOLIEU!B:B,SOLIEU!E:E,"")</f>
        <v/>
      </c>
      <c r="AC803" s="48"/>
    </row>
    <row r="804" spans="1:29" ht="17.399999999999999" hidden="1" customHeight="1" x14ac:dyDescent="0.3">
      <c r="A804" s="318">
        <f t="shared" si="167"/>
        <v>794</v>
      </c>
      <c r="B804" s="318" t="str">
        <f t="shared" si="170"/>
        <v/>
      </c>
      <c r="C804" s="520" t="str">
        <f>+_xlfn.XLOOKUP($AB804,SOLIEU!$E:$E,SOLIEU!$AP:$AP,"")</f>
        <v/>
      </c>
      <c r="D804" s="520" t="str">
        <f>+_xlfn.XLOOKUP($AB804,SOLIEU!$E:$E,SOLIEU!$AQ:$AQ,"")</f>
        <v/>
      </c>
      <c r="E804" s="520" t="str">
        <f>+_xlfn.XLOOKUP($AB804,SOLIEU!$E:$E,SOLIEU!$W:$W,"")</f>
        <v/>
      </c>
      <c r="F804" s="520" t="str">
        <f>+_xlfn.XLOOKUP($AB804,SOLIEU!$E:$E,SOLIEU!$Z:$Z,"")</f>
        <v/>
      </c>
      <c r="G804" s="520" t="str">
        <f>+_xlfn.XLOOKUP($AB804,SOLIEU!$E:$E,SOLIEU!$AD:$AD,"")</f>
        <v/>
      </c>
      <c r="H804" s="520" t="str">
        <f>+_xlfn.XLOOKUP($AB804,SOLIEU!$E:$E,SOLIEU!$AG:$AG,"")</f>
        <v/>
      </c>
      <c r="I804" s="520" t="str">
        <f>+_xlfn.XLOOKUP($AB804,SOLIEU!$E:$E,SOLIEU!$AI:$AI,"")</f>
        <v/>
      </c>
      <c r="J804" s="521" t="str">
        <f t="shared" si="171"/>
        <v/>
      </c>
      <c r="K804" s="521" t="str">
        <f t="shared" si="172"/>
        <v/>
      </c>
      <c r="L804" s="520" t="str">
        <f>+_xlfn.XLOOKUP($AB804,SOLIEU!$E:$E,SOLIEU!$AA:$AA,"")</f>
        <v/>
      </c>
      <c r="M804" s="520" t="str">
        <f>+_xlfn.XLOOKUP($AB804,SOLIEU!$E:$E,SOLIEU!$AE:$AE,"")</f>
        <v/>
      </c>
      <c r="N804" s="520" t="str">
        <f>+_xlfn.XLOOKUP($AB804,SOLIEU!$E:$E,SOLIEU!$AH:$AH,"")</f>
        <v/>
      </c>
      <c r="O804" s="520" t="str">
        <f>+_xlfn.XLOOKUP($AB804,SOLIEU!$E:$E,SOLIEU!$AJ:$AJ,"")</f>
        <v/>
      </c>
      <c r="P804" s="521" t="e">
        <f t="shared" si="173"/>
        <v>#VALUE!</v>
      </c>
      <c r="Q804" s="521" t="e">
        <f t="shared" si="174"/>
        <v>#VALUE!</v>
      </c>
      <c r="R804" s="521" t="e">
        <f t="shared" si="175"/>
        <v>#VALUE!</v>
      </c>
      <c r="S804" s="521" t="e">
        <f t="shared" si="176"/>
        <v>#VALUE!</v>
      </c>
      <c r="T804" s="521" t="e">
        <f t="shared" si="177"/>
        <v>#VALUE!</v>
      </c>
      <c r="U804" s="521" t="e">
        <f t="shared" si="178"/>
        <v>#VALUE!</v>
      </c>
      <c r="V804" s="296" t="s">
        <v>46</v>
      </c>
      <c r="Y804" s="48">
        <f t="shared" si="169"/>
        <v>1</v>
      </c>
      <c r="Z804" s="48">
        <f t="shared" si="168"/>
        <v>794</v>
      </c>
      <c r="AA804" s="48" t="str">
        <f t="shared" si="179"/>
        <v>1-794-3D</v>
      </c>
      <c r="AB804" s="419" t="str">
        <f>+_xlfn.XLOOKUP(AA804,SOLIEU!B:B,SOLIEU!E:E,"")</f>
        <v/>
      </c>
      <c r="AC804" s="48"/>
    </row>
    <row r="805" spans="1:29" ht="17.399999999999999" hidden="1" customHeight="1" x14ac:dyDescent="0.3">
      <c r="A805" s="318">
        <f t="shared" si="167"/>
        <v>795</v>
      </c>
      <c r="B805" s="318" t="str">
        <f t="shared" si="170"/>
        <v/>
      </c>
      <c r="C805" s="520" t="str">
        <f>+_xlfn.XLOOKUP($AB805,SOLIEU!$E:$E,SOLIEU!$AP:$AP,"")</f>
        <v/>
      </c>
      <c r="D805" s="520" t="str">
        <f>+_xlfn.XLOOKUP($AB805,SOLIEU!$E:$E,SOLIEU!$AQ:$AQ,"")</f>
        <v/>
      </c>
      <c r="E805" s="520" t="str">
        <f>+_xlfn.XLOOKUP($AB805,SOLIEU!$E:$E,SOLIEU!$W:$W,"")</f>
        <v/>
      </c>
      <c r="F805" s="520" t="str">
        <f>+_xlfn.XLOOKUP($AB805,SOLIEU!$E:$E,SOLIEU!$Z:$Z,"")</f>
        <v/>
      </c>
      <c r="G805" s="520" t="str">
        <f>+_xlfn.XLOOKUP($AB805,SOLIEU!$E:$E,SOLIEU!$AD:$AD,"")</f>
        <v/>
      </c>
      <c r="H805" s="520" t="str">
        <f>+_xlfn.XLOOKUP($AB805,SOLIEU!$E:$E,SOLIEU!$AG:$AG,"")</f>
        <v/>
      </c>
      <c r="I805" s="520" t="str">
        <f>+_xlfn.XLOOKUP($AB805,SOLIEU!$E:$E,SOLIEU!$AI:$AI,"")</f>
        <v/>
      </c>
      <c r="J805" s="521" t="str">
        <f t="shared" si="171"/>
        <v/>
      </c>
      <c r="K805" s="521" t="str">
        <f t="shared" si="172"/>
        <v/>
      </c>
      <c r="L805" s="520" t="str">
        <f>+_xlfn.XLOOKUP($AB805,SOLIEU!$E:$E,SOLIEU!$AA:$AA,"")</f>
        <v/>
      </c>
      <c r="M805" s="520" t="str">
        <f>+_xlfn.XLOOKUP($AB805,SOLIEU!$E:$E,SOLIEU!$AE:$AE,"")</f>
        <v/>
      </c>
      <c r="N805" s="520" t="str">
        <f>+_xlfn.XLOOKUP($AB805,SOLIEU!$E:$E,SOLIEU!$AH:$AH,"")</f>
        <v/>
      </c>
      <c r="O805" s="520" t="str">
        <f>+_xlfn.XLOOKUP($AB805,SOLIEU!$E:$E,SOLIEU!$AJ:$AJ,"")</f>
        <v/>
      </c>
      <c r="P805" s="521" t="e">
        <f t="shared" si="173"/>
        <v>#VALUE!</v>
      </c>
      <c r="Q805" s="521" t="e">
        <f t="shared" si="174"/>
        <v>#VALUE!</v>
      </c>
      <c r="R805" s="521" t="e">
        <f t="shared" si="175"/>
        <v>#VALUE!</v>
      </c>
      <c r="S805" s="521" t="e">
        <f t="shared" si="176"/>
        <v>#VALUE!</v>
      </c>
      <c r="T805" s="521" t="e">
        <f t="shared" si="177"/>
        <v>#VALUE!</v>
      </c>
      <c r="U805" s="521" t="e">
        <f t="shared" si="178"/>
        <v>#VALUE!</v>
      </c>
      <c r="V805" s="296" t="s">
        <v>46</v>
      </c>
      <c r="Y805" s="48">
        <f t="shared" si="169"/>
        <v>1</v>
      </c>
      <c r="Z805" s="48">
        <f t="shared" si="168"/>
        <v>795</v>
      </c>
      <c r="AA805" s="48" t="str">
        <f t="shared" si="179"/>
        <v>1-795-3D</v>
      </c>
      <c r="AB805" s="419" t="str">
        <f>+_xlfn.XLOOKUP(AA805,SOLIEU!B:B,SOLIEU!E:E,"")</f>
        <v/>
      </c>
      <c r="AC805" s="48"/>
    </row>
    <row r="806" spans="1:29" ht="17.399999999999999" hidden="1" customHeight="1" x14ac:dyDescent="0.3">
      <c r="A806" s="318">
        <f t="shared" si="167"/>
        <v>796</v>
      </c>
      <c r="B806" s="318" t="str">
        <f t="shared" si="170"/>
        <v/>
      </c>
      <c r="C806" s="520" t="str">
        <f>+_xlfn.XLOOKUP($AB806,SOLIEU!$E:$E,SOLIEU!$AP:$AP,"")</f>
        <v/>
      </c>
      <c r="D806" s="520" t="str">
        <f>+_xlfn.XLOOKUP($AB806,SOLIEU!$E:$E,SOLIEU!$AQ:$AQ,"")</f>
        <v/>
      </c>
      <c r="E806" s="520" t="str">
        <f>+_xlfn.XLOOKUP($AB806,SOLIEU!$E:$E,SOLIEU!$W:$W,"")</f>
        <v/>
      </c>
      <c r="F806" s="520" t="str">
        <f>+_xlfn.XLOOKUP($AB806,SOLIEU!$E:$E,SOLIEU!$Z:$Z,"")</f>
        <v/>
      </c>
      <c r="G806" s="520" t="str">
        <f>+_xlfn.XLOOKUP($AB806,SOLIEU!$E:$E,SOLIEU!$AD:$AD,"")</f>
        <v/>
      </c>
      <c r="H806" s="520" t="str">
        <f>+_xlfn.XLOOKUP($AB806,SOLIEU!$E:$E,SOLIEU!$AG:$AG,"")</f>
        <v/>
      </c>
      <c r="I806" s="520" t="str">
        <f>+_xlfn.XLOOKUP($AB806,SOLIEU!$E:$E,SOLIEU!$AI:$AI,"")</f>
        <v/>
      </c>
      <c r="J806" s="521" t="str">
        <f t="shared" si="171"/>
        <v/>
      </c>
      <c r="K806" s="521" t="str">
        <f t="shared" si="172"/>
        <v/>
      </c>
      <c r="L806" s="520" t="str">
        <f>+_xlfn.XLOOKUP($AB806,SOLIEU!$E:$E,SOLIEU!$AA:$AA,"")</f>
        <v/>
      </c>
      <c r="M806" s="520" t="str">
        <f>+_xlfn.XLOOKUP($AB806,SOLIEU!$E:$E,SOLIEU!$AE:$AE,"")</f>
        <v/>
      </c>
      <c r="N806" s="520" t="str">
        <f>+_xlfn.XLOOKUP($AB806,SOLIEU!$E:$E,SOLIEU!$AH:$AH,"")</f>
        <v/>
      </c>
      <c r="O806" s="520" t="str">
        <f>+_xlfn.XLOOKUP($AB806,SOLIEU!$E:$E,SOLIEU!$AJ:$AJ,"")</f>
        <v/>
      </c>
      <c r="P806" s="521" t="e">
        <f t="shared" si="173"/>
        <v>#VALUE!</v>
      </c>
      <c r="Q806" s="521" t="e">
        <f t="shared" si="174"/>
        <v>#VALUE!</v>
      </c>
      <c r="R806" s="521" t="e">
        <f t="shared" si="175"/>
        <v>#VALUE!</v>
      </c>
      <c r="S806" s="521" t="e">
        <f t="shared" si="176"/>
        <v>#VALUE!</v>
      </c>
      <c r="T806" s="521" t="e">
        <f t="shared" si="177"/>
        <v>#VALUE!</v>
      </c>
      <c r="U806" s="521" t="e">
        <f t="shared" si="178"/>
        <v>#VALUE!</v>
      </c>
      <c r="V806" s="296" t="s">
        <v>46</v>
      </c>
      <c r="Y806" s="48">
        <f t="shared" si="169"/>
        <v>1</v>
      </c>
      <c r="Z806" s="48">
        <f t="shared" si="168"/>
        <v>796</v>
      </c>
      <c r="AA806" s="48" t="str">
        <f t="shared" si="179"/>
        <v>1-796-3D</v>
      </c>
      <c r="AB806" s="419" t="str">
        <f>+_xlfn.XLOOKUP(AA806,SOLIEU!B:B,SOLIEU!E:E,"")</f>
        <v/>
      </c>
      <c r="AC806" s="48"/>
    </row>
    <row r="807" spans="1:29" ht="17.399999999999999" hidden="1" customHeight="1" x14ac:dyDescent="0.3">
      <c r="A807" s="318">
        <f t="shared" ref="A807:A870" si="180">+A806+1</f>
        <v>797</v>
      </c>
      <c r="B807" s="318" t="str">
        <f t="shared" si="170"/>
        <v/>
      </c>
      <c r="C807" s="520" t="str">
        <f>+_xlfn.XLOOKUP($AB807,SOLIEU!$E:$E,SOLIEU!$AP:$AP,"")</f>
        <v/>
      </c>
      <c r="D807" s="520" t="str">
        <f>+_xlfn.XLOOKUP($AB807,SOLIEU!$E:$E,SOLIEU!$AQ:$AQ,"")</f>
        <v/>
      </c>
      <c r="E807" s="520" t="str">
        <f>+_xlfn.XLOOKUP($AB807,SOLIEU!$E:$E,SOLIEU!$W:$W,"")</f>
        <v/>
      </c>
      <c r="F807" s="520" t="str">
        <f>+_xlfn.XLOOKUP($AB807,SOLIEU!$E:$E,SOLIEU!$Z:$Z,"")</f>
        <v/>
      </c>
      <c r="G807" s="520" t="str">
        <f>+_xlfn.XLOOKUP($AB807,SOLIEU!$E:$E,SOLIEU!$AD:$AD,"")</f>
        <v/>
      </c>
      <c r="H807" s="520" t="str">
        <f>+_xlfn.XLOOKUP($AB807,SOLIEU!$E:$E,SOLIEU!$AG:$AG,"")</f>
        <v/>
      </c>
      <c r="I807" s="520" t="str">
        <f>+_xlfn.XLOOKUP($AB807,SOLIEU!$E:$E,SOLIEU!$AI:$AI,"")</f>
        <v/>
      </c>
      <c r="J807" s="521" t="str">
        <f t="shared" si="171"/>
        <v/>
      </c>
      <c r="K807" s="521" t="str">
        <f t="shared" si="172"/>
        <v/>
      </c>
      <c r="L807" s="520" t="str">
        <f>+_xlfn.XLOOKUP($AB807,SOLIEU!$E:$E,SOLIEU!$AA:$AA,"")</f>
        <v/>
      </c>
      <c r="M807" s="520" t="str">
        <f>+_xlfn.XLOOKUP($AB807,SOLIEU!$E:$E,SOLIEU!$AE:$AE,"")</f>
        <v/>
      </c>
      <c r="N807" s="520" t="str">
        <f>+_xlfn.XLOOKUP($AB807,SOLIEU!$E:$E,SOLIEU!$AH:$AH,"")</f>
        <v/>
      </c>
      <c r="O807" s="520" t="str">
        <f>+_xlfn.XLOOKUP($AB807,SOLIEU!$E:$E,SOLIEU!$AJ:$AJ,"")</f>
        <v/>
      </c>
      <c r="P807" s="521" t="e">
        <f t="shared" si="173"/>
        <v>#VALUE!</v>
      </c>
      <c r="Q807" s="521" t="e">
        <f t="shared" si="174"/>
        <v>#VALUE!</v>
      </c>
      <c r="R807" s="521" t="e">
        <f t="shared" si="175"/>
        <v>#VALUE!</v>
      </c>
      <c r="S807" s="521" t="e">
        <f t="shared" si="176"/>
        <v>#VALUE!</v>
      </c>
      <c r="T807" s="521" t="e">
        <f t="shared" si="177"/>
        <v>#VALUE!</v>
      </c>
      <c r="U807" s="521" t="e">
        <f t="shared" si="178"/>
        <v>#VALUE!</v>
      </c>
      <c r="V807" s="296" t="s">
        <v>46</v>
      </c>
      <c r="Y807" s="48">
        <f t="shared" si="169"/>
        <v>1</v>
      </c>
      <c r="Z807" s="48">
        <f t="shared" si="168"/>
        <v>797</v>
      </c>
      <c r="AA807" s="48" t="str">
        <f t="shared" si="179"/>
        <v>1-797-3D</v>
      </c>
      <c r="AB807" s="419" t="str">
        <f>+_xlfn.XLOOKUP(AA807,SOLIEU!B:B,SOLIEU!E:E,"")</f>
        <v/>
      </c>
      <c r="AC807" s="48"/>
    </row>
    <row r="808" spans="1:29" ht="17.399999999999999" hidden="1" customHeight="1" x14ac:dyDescent="0.3">
      <c r="A808" s="318">
        <f t="shared" si="180"/>
        <v>798</v>
      </c>
      <c r="B808" s="318" t="str">
        <f t="shared" si="170"/>
        <v/>
      </c>
      <c r="C808" s="520" t="str">
        <f>+_xlfn.XLOOKUP($AB808,SOLIEU!$E:$E,SOLIEU!$AP:$AP,"")</f>
        <v/>
      </c>
      <c r="D808" s="520" t="str">
        <f>+_xlfn.XLOOKUP($AB808,SOLIEU!$E:$E,SOLIEU!$AQ:$AQ,"")</f>
        <v/>
      </c>
      <c r="E808" s="520" t="str">
        <f>+_xlfn.XLOOKUP($AB808,SOLIEU!$E:$E,SOLIEU!$W:$W,"")</f>
        <v/>
      </c>
      <c r="F808" s="520" t="str">
        <f>+_xlfn.XLOOKUP($AB808,SOLIEU!$E:$E,SOLIEU!$Z:$Z,"")</f>
        <v/>
      </c>
      <c r="G808" s="520" t="str">
        <f>+_xlfn.XLOOKUP($AB808,SOLIEU!$E:$E,SOLIEU!$AD:$AD,"")</f>
        <v/>
      </c>
      <c r="H808" s="520" t="str">
        <f>+_xlfn.XLOOKUP($AB808,SOLIEU!$E:$E,SOLIEU!$AG:$AG,"")</f>
        <v/>
      </c>
      <c r="I808" s="520" t="str">
        <f>+_xlfn.XLOOKUP($AB808,SOLIEU!$E:$E,SOLIEU!$AI:$AI,"")</f>
        <v/>
      </c>
      <c r="J808" s="521" t="str">
        <f t="shared" si="171"/>
        <v/>
      </c>
      <c r="K808" s="521" t="str">
        <f t="shared" si="172"/>
        <v/>
      </c>
      <c r="L808" s="520" t="str">
        <f>+_xlfn.XLOOKUP($AB808,SOLIEU!$E:$E,SOLIEU!$AA:$AA,"")</f>
        <v/>
      </c>
      <c r="M808" s="520" t="str">
        <f>+_xlfn.XLOOKUP($AB808,SOLIEU!$E:$E,SOLIEU!$AE:$AE,"")</f>
        <v/>
      </c>
      <c r="N808" s="520" t="str">
        <f>+_xlfn.XLOOKUP($AB808,SOLIEU!$E:$E,SOLIEU!$AH:$AH,"")</f>
        <v/>
      </c>
      <c r="O808" s="520" t="str">
        <f>+_xlfn.XLOOKUP($AB808,SOLIEU!$E:$E,SOLIEU!$AJ:$AJ,"")</f>
        <v/>
      </c>
      <c r="P808" s="521" t="e">
        <f t="shared" si="173"/>
        <v>#VALUE!</v>
      </c>
      <c r="Q808" s="521" t="e">
        <f t="shared" si="174"/>
        <v>#VALUE!</v>
      </c>
      <c r="R808" s="521" t="e">
        <f t="shared" si="175"/>
        <v>#VALUE!</v>
      </c>
      <c r="S808" s="521" t="e">
        <f t="shared" si="176"/>
        <v>#VALUE!</v>
      </c>
      <c r="T808" s="521" t="e">
        <f t="shared" si="177"/>
        <v>#VALUE!</v>
      </c>
      <c r="U808" s="521" t="e">
        <f t="shared" si="178"/>
        <v>#VALUE!</v>
      </c>
      <c r="V808" s="296" t="s">
        <v>46</v>
      </c>
      <c r="Y808" s="48">
        <f t="shared" si="169"/>
        <v>1</v>
      </c>
      <c r="Z808" s="48">
        <f t="shared" si="168"/>
        <v>798</v>
      </c>
      <c r="AA808" s="48" t="str">
        <f t="shared" si="179"/>
        <v>1-798-3D</v>
      </c>
      <c r="AB808" s="419" t="str">
        <f>+_xlfn.XLOOKUP(AA808,SOLIEU!B:B,SOLIEU!E:E,"")</f>
        <v/>
      </c>
      <c r="AC808" s="48"/>
    </row>
    <row r="809" spans="1:29" ht="17.399999999999999" hidden="1" customHeight="1" x14ac:dyDescent="0.3">
      <c r="A809" s="318">
        <f t="shared" si="180"/>
        <v>799</v>
      </c>
      <c r="B809" s="318" t="str">
        <f t="shared" si="170"/>
        <v/>
      </c>
      <c r="C809" s="520" t="str">
        <f>+_xlfn.XLOOKUP($AB809,SOLIEU!$E:$E,SOLIEU!$AP:$AP,"")</f>
        <v/>
      </c>
      <c r="D809" s="520" t="str">
        <f>+_xlfn.XLOOKUP($AB809,SOLIEU!$E:$E,SOLIEU!$AQ:$AQ,"")</f>
        <v/>
      </c>
      <c r="E809" s="520" t="str">
        <f>+_xlfn.XLOOKUP($AB809,SOLIEU!$E:$E,SOLIEU!$W:$W,"")</f>
        <v/>
      </c>
      <c r="F809" s="520" t="str">
        <f>+_xlfn.XLOOKUP($AB809,SOLIEU!$E:$E,SOLIEU!$Z:$Z,"")</f>
        <v/>
      </c>
      <c r="G809" s="520" t="str">
        <f>+_xlfn.XLOOKUP($AB809,SOLIEU!$E:$E,SOLIEU!$AD:$AD,"")</f>
        <v/>
      </c>
      <c r="H809" s="520" t="str">
        <f>+_xlfn.XLOOKUP($AB809,SOLIEU!$E:$E,SOLIEU!$AG:$AG,"")</f>
        <v/>
      </c>
      <c r="I809" s="520" t="str">
        <f>+_xlfn.XLOOKUP($AB809,SOLIEU!$E:$E,SOLIEU!$AI:$AI,"")</f>
        <v/>
      </c>
      <c r="J809" s="521" t="str">
        <f t="shared" si="171"/>
        <v/>
      </c>
      <c r="K809" s="521" t="str">
        <f t="shared" si="172"/>
        <v/>
      </c>
      <c r="L809" s="520" t="str">
        <f>+_xlfn.XLOOKUP($AB809,SOLIEU!$E:$E,SOLIEU!$AA:$AA,"")</f>
        <v/>
      </c>
      <c r="M809" s="520" t="str">
        <f>+_xlfn.XLOOKUP($AB809,SOLIEU!$E:$E,SOLIEU!$AE:$AE,"")</f>
        <v/>
      </c>
      <c r="N809" s="520" t="str">
        <f>+_xlfn.XLOOKUP($AB809,SOLIEU!$E:$E,SOLIEU!$AH:$AH,"")</f>
        <v/>
      </c>
      <c r="O809" s="520" t="str">
        <f>+_xlfn.XLOOKUP($AB809,SOLIEU!$E:$E,SOLIEU!$AJ:$AJ,"")</f>
        <v/>
      </c>
      <c r="P809" s="521" t="e">
        <f t="shared" si="173"/>
        <v>#VALUE!</v>
      </c>
      <c r="Q809" s="521" t="e">
        <f t="shared" si="174"/>
        <v>#VALUE!</v>
      </c>
      <c r="R809" s="521" t="e">
        <f t="shared" si="175"/>
        <v>#VALUE!</v>
      </c>
      <c r="S809" s="521" t="e">
        <f t="shared" si="176"/>
        <v>#VALUE!</v>
      </c>
      <c r="T809" s="521" t="e">
        <f t="shared" si="177"/>
        <v>#VALUE!</v>
      </c>
      <c r="U809" s="521" t="e">
        <f t="shared" si="178"/>
        <v>#VALUE!</v>
      </c>
      <c r="V809" s="296" t="s">
        <v>46</v>
      </c>
      <c r="Y809" s="48">
        <f t="shared" si="169"/>
        <v>1</v>
      </c>
      <c r="Z809" s="48">
        <f t="shared" si="168"/>
        <v>799</v>
      </c>
      <c r="AA809" s="48" t="str">
        <f t="shared" si="179"/>
        <v>1-799-3D</v>
      </c>
      <c r="AB809" s="419" t="str">
        <f>+_xlfn.XLOOKUP(AA809,SOLIEU!B:B,SOLIEU!E:E,"")</f>
        <v/>
      </c>
      <c r="AC809" s="48"/>
    </row>
    <row r="810" spans="1:29" ht="17.399999999999999" hidden="1" customHeight="1" x14ac:dyDescent="0.3">
      <c r="A810" s="318">
        <f t="shared" si="180"/>
        <v>800</v>
      </c>
      <c r="B810" s="318" t="str">
        <f t="shared" si="170"/>
        <v/>
      </c>
      <c r="C810" s="520" t="str">
        <f>+_xlfn.XLOOKUP($AB810,SOLIEU!$E:$E,SOLIEU!$AP:$AP,"")</f>
        <v/>
      </c>
      <c r="D810" s="520" t="str">
        <f>+_xlfn.XLOOKUP($AB810,SOLIEU!$E:$E,SOLIEU!$AQ:$AQ,"")</f>
        <v/>
      </c>
      <c r="E810" s="520" t="str">
        <f>+_xlfn.XLOOKUP($AB810,SOLIEU!$E:$E,SOLIEU!$W:$W,"")</f>
        <v/>
      </c>
      <c r="F810" s="520" t="str">
        <f>+_xlfn.XLOOKUP($AB810,SOLIEU!$E:$E,SOLIEU!$Z:$Z,"")</f>
        <v/>
      </c>
      <c r="G810" s="520" t="str">
        <f>+_xlfn.XLOOKUP($AB810,SOLIEU!$E:$E,SOLIEU!$AD:$AD,"")</f>
        <v/>
      </c>
      <c r="H810" s="520" t="str">
        <f>+_xlfn.XLOOKUP($AB810,SOLIEU!$E:$E,SOLIEU!$AG:$AG,"")</f>
        <v/>
      </c>
      <c r="I810" s="520" t="str">
        <f>+_xlfn.XLOOKUP($AB810,SOLIEU!$E:$E,SOLIEU!$AI:$AI,"")</f>
        <v/>
      </c>
      <c r="J810" s="521" t="str">
        <f t="shared" si="171"/>
        <v/>
      </c>
      <c r="K810" s="521" t="str">
        <f t="shared" si="172"/>
        <v/>
      </c>
      <c r="L810" s="520" t="str">
        <f>+_xlfn.XLOOKUP($AB810,SOLIEU!$E:$E,SOLIEU!$AA:$AA,"")</f>
        <v/>
      </c>
      <c r="M810" s="520" t="str">
        <f>+_xlfn.XLOOKUP($AB810,SOLIEU!$E:$E,SOLIEU!$AE:$AE,"")</f>
        <v/>
      </c>
      <c r="N810" s="520" t="str">
        <f>+_xlfn.XLOOKUP($AB810,SOLIEU!$E:$E,SOLIEU!$AH:$AH,"")</f>
        <v/>
      </c>
      <c r="O810" s="520" t="str">
        <f>+_xlfn.XLOOKUP($AB810,SOLIEU!$E:$E,SOLIEU!$AJ:$AJ,"")</f>
        <v/>
      </c>
      <c r="P810" s="521" t="e">
        <f t="shared" si="173"/>
        <v>#VALUE!</v>
      </c>
      <c r="Q810" s="521" t="e">
        <f t="shared" si="174"/>
        <v>#VALUE!</v>
      </c>
      <c r="R810" s="521" t="e">
        <f t="shared" si="175"/>
        <v>#VALUE!</v>
      </c>
      <c r="S810" s="521" t="e">
        <f t="shared" si="176"/>
        <v>#VALUE!</v>
      </c>
      <c r="T810" s="521" t="e">
        <f t="shared" si="177"/>
        <v>#VALUE!</v>
      </c>
      <c r="U810" s="521" t="e">
        <f t="shared" si="178"/>
        <v>#VALUE!</v>
      </c>
      <c r="V810" s="296" t="s">
        <v>46</v>
      </c>
      <c r="Y810" s="48">
        <f t="shared" si="169"/>
        <v>1</v>
      </c>
      <c r="Z810" s="48">
        <f t="shared" si="168"/>
        <v>800</v>
      </c>
      <c r="AA810" s="48" t="str">
        <f t="shared" si="179"/>
        <v>1-800-3D</v>
      </c>
      <c r="AB810" s="419" t="str">
        <f>+_xlfn.XLOOKUP(AA810,SOLIEU!B:B,SOLIEU!E:E,"")</f>
        <v/>
      </c>
      <c r="AC810" s="48"/>
    </row>
    <row r="811" spans="1:29" ht="17.399999999999999" hidden="1" customHeight="1" x14ac:dyDescent="0.3">
      <c r="A811" s="318">
        <f t="shared" si="180"/>
        <v>801</v>
      </c>
      <c r="B811" s="318" t="str">
        <f t="shared" si="170"/>
        <v/>
      </c>
      <c r="C811" s="520" t="str">
        <f>+_xlfn.XLOOKUP($AB811,SOLIEU!$E:$E,SOLIEU!$AP:$AP,"")</f>
        <v/>
      </c>
      <c r="D811" s="520" t="str">
        <f>+_xlfn.XLOOKUP($AB811,SOLIEU!$E:$E,SOLIEU!$AQ:$AQ,"")</f>
        <v/>
      </c>
      <c r="E811" s="520" t="str">
        <f>+_xlfn.XLOOKUP($AB811,SOLIEU!$E:$E,SOLIEU!$W:$W,"")</f>
        <v/>
      </c>
      <c r="F811" s="520" t="str">
        <f>+_xlfn.XLOOKUP($AB811,SOLIEU!$E:$E,SOLIEU!$Z:$Z,"")</f>
        <v/>
      </c>
      <c r="G811" s="520" t="str">
        <f>+_xlfn.XLOOKUP($AB811,SOLIEU!$E:$E,SOLIEU!$AD:$AD,"")</f>
        <v/>
      </c>
      <c r="H811" s="520" t="str">
        <f>+_xlfn.XLOOKUP($AB811,SOLIEU!$E:$E,SOLIEU!$AG:$AG,"")</f>
        <v/>
      </c>
      <c r="I811" s="520" t="str">
        <f>+_xlfn.XLOOKUP($AB811,SOLIEU!$E:$E,SOLIEU!$AI:$AI,"")</f>
        <v/>
      </c>
      <c r="J811" s="521" t="str">
        <f t="shared" si="171"/>
        <v/>
      </c>
      <c r="K811" s="521" t="str">
        <f t="shared" si="172"/>
        <v/>
      </c>
      <c r="L811" s="520" t="str">
        <f>+_xlfn.XLOOKUP($AB811,SOLIEU!$E:$E,SOLIEU!$AA:$AA,"")</f>
        <v/>
      </c>
      <c r="M811" s="520" t="str">
        <f>+_xlfn.XLOOKUP($AB811,SOLIEU!$E:$E,SOLIEU!$AE:$AE,"")</f>
        <v/>
      </c>
      <c r="N811" s="520" t="str">
        <f>+_xlfn.XLOOKUP($AB811,SOLIEU!$E:$E,SOLIEU!$AH:$AH,"")</f>
        <v/>
      </c>
      <c r="O811" s="520" t="str">
        <f>+_xlfn.XLOOKUP($AB811,SOLIEU!$E:$E,SOLIEU!$AJ:$AJ,"")</f>
        <v/>
      </c>
      <c r="P811" s="521" t="e">
        <f t="shared" si="173"/>
        <v>#VALUE!</v>
      </c>
      <c r="Q811" s="521" t="e">
        <f t="shared" si="174"/>
        <v>#VALUE!</v>
      </c>
      <c r="R811" s="521" t="e">
        <f t="shared" si="175"/>
        <v>#VALUE!</v>
      </c>
      <c r="S811" s="521" t="e">
        <f t="shared" si="176"/>
        <v>#VALUE!</v>
      </c>
      <c r="T811" s="521" t="e">
        <f t="shared" si="177"/>
        <v>#VALUE!</v>
      </c>
      <c r="U811" s="521" t="e">
        <f t="shared" si="178"/>
        <v>#VALUE!</v>
      </c>
      <c r="V811" s="296" t="s">
        <v>46</v>
      </c>
      <c r="Y811" s="48">
        <f t="shared" si="169"/>
        <v>1</v>
      </c>
      <c r="Z811" s="48">
        <f t="shared" si="168"/>
        <v>801</v>
      </c>
      <c r="AA811" s="48" t="str">
        <f t="shared" si="179"/>
        <v>1-801-3D</v>
      </c>
      <c r="AB811" s="419" t="str">
        <f>+_xlfn.XLOOKUP(AA811,SOLIEU!B:B,SOLIEU!E:E,"")</f>
        <v/>
      </c>
      <c r="AC811" s="48"/>
    </row>
    <row r="812" spans="1:29" ht="17.399999999999999" hidden="1" customHeight="1" x14ac:dyDescent="0.3">
      <c r="A812" s="318">
        <f t="shared" si="180"/>
        <v>802</v>
      </c>
      <c r="B812" s="318" t="str">
        <f t="shared" si="170"/>
        <v/>
      </c>
      <c r="C812" s="520" t="str">
        <f>+_xlfn.XLOOKUP($AB812,SOLIEU!$E:$E,SOLIEU!$AP:$AP,"")</f>
        <v/>
      </c>
      <c r="D812" s="520" t="str">
        <f>+_xlfn.XLOOKUP($AB812,SOLIEU!$E:$E,SOLIEU!$AQ:$AQ,"")</f>
        <v/>
      </c>
      <c r="E812" s="520" t="str">
        <f>+_xlfn.XLOOKUP($AB812,SOLIEU!$E:$E,SOLIEU!$W:$W,"")</f>
        <v/>
      </c>
      <c r="F812" s="520" t="str">
        <f>+_xlfn.XLOOKUP($AB812,SOLIEU!$E:$E,SOLIEU!$Z:$Z,"")</f>
        <v/>
      </c>
      <c r="G812" s="520" t="str">
        <f>+_xlfn.XLOOKUP($AB812,SOLIEU!$E:$E,SOLIEU!$AD:$AD,"")</f>
        <v/>
      </c>
      <c r="H812" s="520" t="str">
        <f>+_xlfn.XLOOKUP($AB812,SOLIEU!$E:$E,SOLIEU!$AG:$AG,"")</f>
        <v/>
      </c>
      <c r="I812" s="520" t="str">
        <f>+_xlfn.XLOOKUP($AB812,SOLIEU!$E:$E,SOLIEU!$AI:$AI,"")</f>
        <v/>
      </c>
      <c r="J812" s="521" t="str">
        <f t="shared" si="171"/>
        <v/>
      </c>
      <c r="K812" s="521" t="str">
        <f t="shared" si="172"/>
        <v/>
      </c>
      <c r="L812" s="520" t="str">
        <f>+_xlfn.XLOOKUP($AB812,SOLIEU!$E:$E,SOLIEU!$AA:$AA,"")</f>
        <v/>
      </c>
      <c r="M812" s="520" t="str">
        <f>+_xlfn.XLOOKUP($AB812,SOLIEU!$E:$E,SOLIEU!$AE:$AE,"")</f>
        <v/>
      </c>
      <c r="N812" s="520" t="str">
        <f>+_xlfn.XLOOKUP($AB812,SOLIEU!$E:$E,SOLIEU!$AH:$AH,"")</f>
        <v/>
      </c>
      <c r="O812" s="520" t="str">
        <f>+_xlfn.XLOOKUP($AB812,SOLIEU!$E:$E,SOLIEU!$AJ:$AJ,"")</f>
        <v/>
      </c>
      <c r="P812" s="521" t="e">
        <f t="shared" si="173"/>
        <v>#VALUE!</v>
      </c>
      <c r="Q812" s="521" t="e">
        <f t="shared" si="174"/>
        <v>#VALUE!</v>
      </c>
      <c r="R812" s="521" t="e">
        <f t="shared" si="175"/>
        <v>#VALUE!</v>
      </c>
      <c r="S812" s="521" t="e">
        <f t="shared" si="176"/>
        <v>#VALUE!</v>
      </c>
      <c r="T812" s="521" t="e">
        <f t="shared" si="177"/>
        <v>#VALUE!</v>
      </c>
      <c r="U812" s="521" t="e">
        <f t="shared" si="178"/>
        <v>#VALUE!</v>
      </c>
      <c r="V812" s="296" t="s">
        <v>46</v>
      </c>
      <c r="Y812" s="48">
        <f t="shared" si="169"/>
        <v>1</v>
      </c>
      <c r="Z812" s="48">
        <f t="shared" si="168"/>
        <v>802</v>
      </c>
      <c r="AA812" s="48" t="str">
        <f t="shared" si="179"/>
        <v>1-802-3D</v>
      </c>
      <c r="AB812" s="419" t="str">
        <f>+_xlfn.XLOOKUP(AA812,SOLIEU!B:B,SOLIEU!E:E,"")</f>
        <v/>
      </c>
      <c r="AC812" s="48"/>
    </row>
    <row r="813" spans="1:29" ht="17.399999999999999" hidden="1" customHeight="1" x14ac:dyDescent="0.3">
      <c r="A813" s="318">
        <f t="shared" si="180"/>
        <v>803</v>
      </c>
      <c r="B813" s="318" t="str">
        <f t="shared" si="170"/>
        <v/>
      </c>
      <c r="C813" s="520" t="str">
        <f>+_xlfn.XLOOKUP($AB813,SOLIEU!$E:$E,SOLIEU!$AP:$AP,"")</f>
        <v/>
      </c>
      <c r="D813" s="520" t="str">
        <f>+_xlfn.XLOOKUP($AB813,SOLIEU!$E:$E,SOLIEU!$AQ:$AQ,"")</f>
        <v/>
      </c>
      <c r="E813" s="520" t="str">
        <f>+_xlfn.XLOOKUP($AB813,SOLIEU!$E:$E,SOLIEU!$W:$W,"")</f>
        <v/>
      </c>
      <c r="F813" s="520" t="str">
        <f>+_xlfn.XLOOKUP($AB813,SOLIEU!$E:$E,SOLIEU!$Z:$Z,"")</f>
        <v/>
      </c>
      <c r="G813" s="520" t="str">
        <f>+_xlfn.XLOOKUP($AB813,SOLIEU!$E:$E,SOLIEU!$AD:$AD,"")</f>
        <v/>
      </c>
      <c r="H813" s="520" t="str">
        <f>+_xlfn.XLOOKUP($AB813,SOLIEU!$E:$E,SOLIEU!$AG:$AG,"")</f>
        <v/>
      </c>
      <c r="I813" s="520" t="str">
        <f>+_xlfn.XLOOKUP($AB813,SOLIEU!$E:$E,SOLIEU!$AI:$AI,"")</f>
        <v/>
      </c>
      <c r="J813" s="521" t="str">
        <f t="shared" si="171"/>
        <v/>
      </c>
      <c r="K813" s="521" t="str">
        <f t="shared" si="172"/>
        <v/>
      </c>
      <c r="L813" s="520" t="str">
        <f>+_xlfn.XLOOKUP($AB813,SOLIEU!$E:$E,SOLIEU!$AA:$AA,"")</f>
        <v/>
      </c>
      <c r="M813" s="520" t="str">
        <f>+_xlfn.XLOOKUP($AB813,SOLIEU!$E:$E,SOLIEU!$AE:$AE,"")</f>
        <v/>
      </c>
      <c r="N813" s="520" t="str">
        <f>+_xlfn.XLOOKUP($AB813,SOLIEU!$E:$E,SOLIEU!$AH:$AH,"")</f>
        <v/>
      </c>
      <c r="O813" s="520" t="str">
        <f>+_xlfn.XLOOKUP($AB813,SOLIEU!$E:$E,SOLIEU!$AJ:$AJ,"")</f>
        <v/>
      </c>
      <c r="P813" s="521" t="e">
        <f t="shared" si="173"/>
        <v>#VALUE!</v>
      </c>
      <c r="Q813" s="521" t="e">
        <f t="shared" si="174"/>
        <v>#VALUE!</v>
      </c>
      <c r="R813" s="521" t="e">
        <f t="shared" si="175"/>
        <v>#VALUE!</v>
      </c>
      <c r="S813" s="521" t="e">
        <f t="shared" si="176"/>
        <v>#VALUE!</v>
      </c>
      <c r="T813" s="521" t="e">
        <f t="shared" si="177"/>
        <v>#VALUE!</v>
      </c>
      <c r="U813" s="521" t="e">
        <f t="shared" si="178"/>
        <v>#VALUE!</v>
      </c>
      <c r="V813" s="296" t="s">
        <v>46</v>
      </c>
      <c r="Y813" s="48">
        <f t="shared" si="169"/>
        <v>1</v>
      </c>
      <c r="Z813" s="48">
        <f t="shared" si="168"/>
        <v>803</v>
      </c>
      <c r="AA813" s="48" t="str">
        <f t="shared" si="179"/>
        <v>1-803-3D</v>
      </c>
      <c r="AB813" s="419" t="str">
        <f>+_xlfn.XLOOKUP(AA813,SOLIEU!B:B,SOLIEU!E:E,"")</f>
        <v/>
      </c>
      <c r="AC813" s="48"/>
    </row>
    <row r="814" spans="1:29" ht="17.399999999999999" hidden="1" customHeight="1" x14ac:dyDescent="0.3">
      <c r="A814" s="318">
        <f t="shared" si="180"/>
        <v>804</v>
      </c>
      <c r="B814" s="318" t="str">
        <f t="shared" si="170"/>
        <v/>
      </c>
      <c r="C814" s="520" t="str">
        <f>+_xlfn.XLOOKUP($AB814,SOLIEU!$E:$E,SOLIEU!$AP:$AP,"")</f>
        <v/>
      </c>
      <c r="D814" s="520" t="str">
        <f>+_xlfn.XLOOKUP($AB814,SOLIEU!$E:$E,SOLIEU!$AQ:$AQ,"")</f>
        <v/>
      </c>
      <c r="E814" s="520" t="str">
        <f>+_xlfn.XLOOKUP($AB814,SOLIEU!$E:$E,SOLIEU!$W:$W,"")</f>
        <v/>
      </c>
      <c r="F814" s="520" t="str">
        <f>+_xlfn.XLOOKUP($AB814,SOLIEU!$E:$E,SOLIEU!$Z:$Z,"")</f>
        <v/>
      </c>
      <c r="G814" s="520" t="str">
        <f>+_xlfn.XLOOKUP($AB814,SOLIEU!$E:$E,SOLIEU!$AD:$AD,"")</f>
        <v/>
      </c>
      <c r="H814" s="520" t="str">
        <f>+_xlfn.XLOOKUP($AB814,SOLIEU!$E:$E,SOLIEU!$AG:$AG,"")</f>
        <v/>
      </c>
      <c r="I814" s="520" t="str">
        <f>+_xlfn.XLOOKUP($AB814,SOLIEU!$E:$E,SOLIEU!$AI:$AI,"")</f>
        <v/>
      </c>
      <c r="J814" s="521" t="str">
        <f t="shared" si="171"/>
        <v/>
      </c>
      <c r="K814" s="521" t="str">
        <f t="shared" si="172"/>
        <v/>
      </c>
      <c r="L814" s="520" t="str">
        <f>+_xlfn.XLOOKUP($AB814,SOLIEU!$E:$E,SOLIEU!$AA:$AA,"")</f>
        <v/>
      </c>
      <c r="M814" s="520" t="str">
        <f>+_xlfn.XLOOKUP($AB814,SOLIEU!$E:$E,SOLIEU!$AE:$AE,"")</f>
        <v/>
      </c>
      <c r="N814" s="520" t="str">
        <f>+_xlfn.XLOOKUP($AB814,SOLIEU!$E:$E,SOLIEU!$AH:$AH,"")</f>
        <v/>
      </c>
      <c r="O814" s="520" t="str">
        <f>+_xlfn.XLOOKUP($AB814,SOLIEU!$E:$E,SOLIEU!$AJ:$AJ,"")</f>
        <v/>
      </c>
      <c r="P814" s="521" t="e">
        <f t="shared" si="173"/>
        <v>#VALUE!</v>
      </c>
      <c r="Q814" s="521" t="e">
        <f t="shared" si="174"/>
        <v>#VALUE!</v>
      </c>
      <c r="R814" s="521" t="e">
        <f t="shared" si="175"/>
        <v>#VALUE!</v>
      </c>
      <c r="S814" s="521" t="e">
        <f t="shared" si="176"/>
        <v>#VALUE!</v>
      </c>
      <c r="T814" s="521" t="e">
        <f t="shared" si="177"/>
        <v>#VALUE!</v>
      </c>
      <c r="U814" s="521" t="e">
        <f t="shared" si="178"/>
        <v>#VALUE!</v>
      </c>
      <c r="V814" s="296" t="s">
        <v>46</v>
      </c>
      <c r="Y814" s="48">
        <f t="shared" si="169"/>
        <v>1</v>
      </c>
      <c r="Z814" s="48">
        <f t="shared" si="168"/>
        <v>804</v>
      </c>
      <c r="AA814" s="48" t="str">
        <f t="shared" si="179"/>
        <v>1-804-3D</v>
      </c>
      <c r="AB814" s="419" t="str">
        <f>+_xlfn.XLOOKUP(AA814,SOLIEU!B:B,SOLIEU!E:E,"")</f>
        <v/>
      </c>
      <c r="AC814" s="48"/>
    </row>
    <row r="815" spans="1:29" ht="17.399999999999999" hidden="1" customHeight="1" x14ac:dyDescent="0.3">
      <c r="A815" s="318">
        <f t="shared" si="180"/>
        <v>805</v>
      </c>
      <c r="B815" s="318" t="str">
        <f t="shared" si="170"/>
        <v/>
      </c>
      <c r="C815" s="520" t="str">
        <f>+_xlfn.XLOOKUP($AB815,SOLIEU!$E:$E,SOLIEU!$AP:$AP,"")</f>
        <v/>
      </c>
      <c r="D815" s="520" t="str">
        <f>+_xlfn.XLOOKUP($AB815,SOLIEU!$E:$E,SOLIEU!$AQ:$AQ,"")</f>
        <v/>
      </c>
      <c r="E815" s="520" t="str">
        <f>+_xlfn.XLOOKUP($AB815,SOLIEU!$E:$E,SOLIEU!$W:$W,"")</f>
        <v/>
      </c>
      <c r="F815" s="520" t="str">
        <f>+_xlfn.XLOOKUP($AB815,SOLIEU!$E:$E,SOLIEU!$Z:$Z,"")</f>
        <v/>
      </c>
      <c r="G815" s="520" t="str">
        <f>+_xlfn.XLOOKUP($AB815,SOLIEU!$E:$E,SOLIEU!$AD:$AD,"")</f>
        <v/>
      </c>
      <c r="H815" s="520" t="str">
        <f>+_xlfn.XLOOKUP($AB815,SOLIEU!$E:$E,SOLIEU!$AG:$AG,"")</f>
        <v/>
      </c>
      <c r="I815" s="520" t="str">
        <f>+_xlfn.XLOOKUP($AB815,SOLIEU!$E:$E,SOLIEU!$AI:$AI,"")</f>
        <v/>
      </c>
      <c r="J815" s="521" t="str">
        <f t="shared" si="171"/>
        <v/>
      </c>
      <c r="K815" s="521" t="str">
        <f t="shared" si="172"/>
        <v/>
      </c>
      <c r="L815" s="520" t="str">
        <f>+_xlfn.XLOOKUP($AB815,SOLIEU!$E:$E,SOLIEU!$AA:$AA,"")</f>
        <v/>
      </c>
      <c r="M815" s="520" t="str">
        <f>+_xlfn.XLOOKUP($AB815,SOLIEU!$E:$E,SOLIEU!$AE:$AE,"")</f>
        <v/>
      </c>
      <c r="N815" s="520" t="str">
        <f>+_xlfn.XLOOKUP($AB815,SOLIEU!$E:$E,SOLIEU!$AH:$AH,"")</f>
        <v/>
      </c>
      <c r="O815" s="520" t="str">
        <f>+_xlfn.XLOOKUP($AB815,SOLIEU!$E:$E,SOLIEU!$AJ:$AJ,"")</f>
        <v/>
      </c>
      <c r="P815" s="521" t="e">
        <f t="shared" si="173"/>
        <v>#VALUE!</v>
      </c>
      <c r="Q815" s="521" t="e">
        <f t="shared" si="174"/>
        <v>#VALUE!</v>
      </c>
      <c r="R815" s="521" t="e">
        <f t="shared" si="175"/>
        <v>#VALUE!</v>
      </c>
      <c r="S815" s="521" t="e">
        <f t="shared" si="176"/>
        <v>#VALUE!</v>
      </c>
      <c r="T815" s="521" t="e">
        <f t="shared" si="177"/>
        <v>#VALUE!</v>
      </c>
      <c r="U815" s="521" t="e">
        <f t="shared" si="178"/>
        <v>#VALUE!</v>
      </c>
      <c r="V815" s="296" t="s">
        <v>46</v>
      </c>
      <c r="Y815" s="48">
        <f t="shared" si="169"/>
        <v>1</v>
      </c>
      <c r="Z815" s="48">
        <f t="shared" si="168"/>
        <v>805</v>
      </c>
      <c r="AA815" s="48" t="str">
        <f t="shared" si="179"/>
        <v>1-805-3D</v>
      </c>
      <c r="AB815" s="419" t="str">
        <f>+_xlfn.XLOOKUP(AA815,SOLIEU!B:B,SOLIEU!E:E,"")</f>
        <v/>
      </c>
      <c r="AC815" s="48"/>
    </row>
    <row r="816" spans="1:29" ht="17.399999999999999" hidden="1" customHeight="1" x14ac:dyDescent="0.3">
      <c r="A816" s="318">
        <f t="shared" si="180"/>
        <v>806</v>
      </c>
      <c r="B816" s="318" t="str">
        <f t="shared" si="170"/>
        <v/>
      </c>
      <c r="C816" s="520" t="str">
        <f>+_xlfn.XLOOKUP($AB816,SOLIEU!$E:$E,SOLIEU!$AP:$AP,"")</f>
        <v/>
      </c>
      <c r="D816" s="520" t="str">
        <f>+_xlfn.XLOOKUP($AB816,SOLIEU!$E:$E,SOLIEU!$AQ:$AQ,"")</f>
        <v/>
      </c>
      <c r="E816" s="520" t="str">
        <f>+_xlfn.XLOOKUP($AB816,SOLIEU!$E:$E,SOLIEU!$W:$W,"")</f>
        <v/>
      </c>
      <c r="F816" s="520" t="str">
        <f>+_xlfn.XLOOKUP($AB816,SOLIEU!$E:$E,SOLIEU!$Z:$Z,"")</f>
        <v/>
      </c>
      <c r="G816" s="520" t="str">
        <f>+_xlfn.XLOOKUP($AB816,SOLIEU!$E:$E,SOLIEU!$AD:$AD,"")</f>
        <v/>
      </c>
      <c r="H816" s="520" t="str">
        <f>+_xlfn.XLOOKUP($AB816,SOLIEU!$E:$E,SOLIEU!$AG:$AG,"")</f>
        <v/>
      </c>
      <c r="I816" s="520" t="str">
        <f>+_xlfn.XLOOKUP($AB816,SOLIEU!$E:$E,SOLIEU!$AI:$AI,"")</f>
        <v/>
      </c>
      <c r="J816" s="521" t="str">
        <f t="shared" si="171"/>
        <v/>
      </c>
      <c r="K816" s="521" t="str">
        <f t="shared" si="172"/>
        <v/>
      </c>
      <c r="L816" s="520" t="str">
        <f>+_xlfn.XLOOKUP($AB816,SOLIEU!$E:$E,SOLIEU!$AA:$AA,"")</f>
        <v/>
      </c>
      <c r="M816" s="520" t="str">
        <f>+_xlfn.XLOOKUP($AB816,SOLIEU!$E:$E,SOLIEU!$AE:$AE,"")</f>
        <v/>
      </c>
      <c r="N816" s="520" t="str">
        <f>+_xlfn.XLOOKUP($AB816,SOLIEU!$E:$E,SOLIEU!$AH:$AH,"")</f>
        <v/>
      </c>
      <c r="O816" s="520" t="str">
        <f>+_xlfn.XLOOKUP($AB816,SOLIEU!$E:$E,SOLIEU!$AJ:$AJ,"")</f>
        <v/>
      </c>
      <c r="P816" s="521" t="e">
        <f t="shared" si="173"/>
        <v>#VALUE!</v>
      </c>
      <c r="Q816" s="521" t="e">
        <f t="shared" si="174"/>
        <v>#VALUE!</v>
      </c>
      <c r="R816" s="521" t="e">
        <f t="shared" si="175"/>
        <v>#VALUE!</v>
      </c>
      <c r="S816" s="521" t="e">
        <f t="shared" si="176"/>
        <v>#VALUE!</v>
      </c>
      <c r="T816" s="521" t="e">
        <f t="shared" si="177"/>
        <v>#VALUE!</v>
      </c>
      <c r="U816" s="521" t="e">
        <f t="shared" si="178"/>
        <v>#VALUE!</v>
      </c>
      <c r="V816" s="296" t="s">
        <v>46</v>
      </c>
      <c r="Y816" s="48">
        <f t="shared" si="169"/>
        <v>1</v>
      </c>
      <c r="Z816" s="48">
        <f t="shared" si="168"/>
        <v>806</v>
      </c>
      <c r="AA816" s="48" t="str">
        <f t="shared" si="179"/>
        <v>1-806-3D</v>
      </c>
      <c r="AB816" s="419" t="str">
        <f>+_xlfn.XLOOKUP(AA816,SOLIEU!B:B,SOLIEU!E:E,"")</f>
        <v/>
      </c>
      <c r="AC816" s="48"/>
    </row>
    <row r="817" spans="1:29" ht="17.399999999999999" hidden="1" customHeight="1" x14ac:dyDescent="0.3">
      <c r="A817" s="318">
        <f t="shared" si="180"/>
        <v>807</v>
      </c>
      <c r="B817" s="318" t="str">
        <f t="shared" si="170"/>
        <v/>
      </c>
      <c r="C817" s="520" t="str">
        <f>+_xlfn.XLOOKUP($AB817,SOLIEU!$E:$E,SOLIEU!$AP:$AP,"")</f>
        <v/>
      </c>
      <c r="D817" s="520" t="str">
        <f>+_xlfn.XLOOKUP($AB817,SOLIEU!$E:$E,SOLIEU!$AQ:$AQ,"")</f>
        <v/>
      </c>
      <c r="E817" s="520" t="str">
        <f>+_xlfn.XLOOKUP($AB817,SOLIEU!$E:$E,SOLIEU!$W:$W,"")</f>
        <v/>
      </c>
      <c r="F817" s="520" t="str">
        <f>+_xlfn.XLOOKUP($AB817,SOLIEU!$E:$E,SOLIEU!$Z:$Z,"")</f>
        <v/>
      </c>
      <c r="G817" s="520" t="str">
        <f>+_xlfn.XLOOKUP($AB817,SOLIEU!$E:$E,SOLIEU!$AD:$AD,"")</f>
        <v/>
      </c>
      <c r="H817" s="520" t="str">
        <f>+_xlfn.XLOOKUP($AB817,SOLIEU!$E:$E,SOLIEU!$AG:$AG,"")</f>
        <v/>
      </c>
      <c r="I817" s="520" t="str">
        <f>+_xlfn.XLOOKUP($AB817,SOLIEU!$E:$E,SOLIEU!$AI:$AI,"")</f>
        <v/>
      </c>
      <c r="J817" s="521" t="str">
        <f t="shared" si="171"/>
        <v/>
      </c>
      <c r="K817" s="521" t="str">
        <f t="shared" si="172"/>
        <v/>
      </c>
      <c r="L817" s="520" t="str">
        <f>+_xlfn.XLOOKUP($AB817,SOLIEU!$E:$E,SOLIEU!$AA:$AA,"")</f>
        <v/>
      </c>
      <c r="M817" s="520" t="str">
        <f>+_xlfn.XLOOKUP($AB817,SOLIEU!$E:$E,SOLIEU!$AE:$AE,"")</f>
        <v/>
      </c>
      <c r="N817" s="520" t="str">
        <f>+_xlfn.XLOOKUP($AB817,SOLIEU!$E:$E,SOLIEU!$AH:$AH,"")</f>
        <v/>
      </c>
      <c r="O817" s="520" t="str">
        <f>+_xlfn.XLOOKUP($AB817,SOLIEU!$E:$E,SOLIEU!$AJ:$AJ,"")</f>
        <v/>
      </c>
      <c r="P817" s="521" t="e">
        <f t="shared" si="173"/>
        <v>#VALUE!</v>
      </c>
      <c r="Q817" s="521" t="e">
        <f t="shared" si="174"/>
        <v>#VALUE!</v>
      </c>
      <c r="R817" s="521" t="e">
        <f t="shared" si="175"/>
        <v>#VALUE!</v>
      </c>
      <c r="S817" s="521" t="e">
        <f t="shared" si="176"/>
        <v>#VALUE!</v>
      </c>
      <c r="T817" s="521" t="e">
        <f t="shared" si="177"/>
        <v>#VALUE!</v>
      </c>
      <c r="U817" s="521" t="e">
        <f t="shared" si="178"/>
        <v>#VALUE!</v>
      </c>
      <c r="V817" s="296" t="s">
        <v>46</v>
      </c>
      <c r="Y817" s="48">
        <f t="shared" si="169"/>
        <v>1</v>
      </c>
      <c r="Z817" s="48">
        <f t="shared" si="168"/>
        <v>807</v>
      </c>
      <c r="AA817" s="48" t="str">
        <f t="shared" si="179"/>
        <v>1-807-3D</v>
      </c>
      <c r="AB817" s="419" t="str">
        <f>+_xlfn.XLOOKUP(AA817,SOLIEU!B:B,SOLIEU!E:E,"")</f>
        <v/>
      </c>
      <c r="AC817" s="48"/>
    </row>
    <row r="818" spans="1:29" ht="17.399999999999999" hidden="1" customHeight="1" x14ac:dyDescent="0.3">
      <c r="A818" s="318">
        <f t="shared" si="180"/>
        <v>808</v>
      </c>
      <c r="B818" s="318" t="str">
        <f t="shared" si="170"/>
        <v/>
      </c>
      <c r="C818" s="520" t="str">
        <f>+_xlfn.XLOOKUP($AB818,SOLIEU!$E:$E,SOLIEU!$AP:$AP,"")</f>
        <v/>
      </c>
      <c r="D818" s="520" t="str">
        <f>+_xlfn.XLOOKUP($AB818,SOLIEU!$E:$E,SOLIEU!$AQ:$AQ,"")</f>
        <v/>
      </c>
      <c r="E818" s="520" t="str">
        <f>+_xlfn.XLOOKUP($AB818,SOLIEU!$E:$E,SOLIEU!$W:$W,"")</f>
        <v/>
      </c>
      <c r="F818" s="520" t="str">
        <f>+_xlfn.XLOOKUP($AB818,SOLIEU!$E:$E,SOLIEU!$Z:$Z,"")</f>
        <v/>
      </c>
      <c r="G818" s="520" t="str">
        <f>+_xlfn.XLOOKUP($AB818,SOLIEU!$E:$E,SOLIEU!$AD:$AD,"")</f>
        <v/>
      </c>
      <c r="H818" s="520" t="str">
        <f>+_xlfn.XLOOKUP($AB818,SOLIEU!$E:$E,SOLIEU!$AG:$AG,"")</f>
        <v/>
      </c>
      <c r="I818" s="520" t="str">
        <f>+_xlfn.XLOOKUP($AB818,SOLIEU!$E:$E,SOLIEU!$AI:$AI,"")</f>
        <v/>
      </c>
      <c r="J818" s="521" t="str">
        <f t="shared" si="171"/>
        <v/>
      </c>
      <c r="K818" s="521" t="str">
        <f t="shared" si="172"/>
        <v/>
      </c>
      <c r="L818" s="520" t="str">
        <f>+_xlfn.XLOOKUP($AB818,SOLIEU!$E:$E,SOLIEU!$AA:$AA,"")</f>
        <v/>
      </c>
      <c r="M818" s="520" t="str">
        <f>+_xlfn.XLOOKUP($AB818,SOLIEU!$E:$E,SOLIEU!$AE:$AE,"")</f>
        <v/>
      </c>
      <c r="N818" s="520" t="str">
        <f>+_xlfn.XLOOKUP($AB818,SOLIEU!$E:$E,SOLIEU!$AH:$AH,"")</f>
        <v/>
      </c>
      <c r="O818" s="520" t="str">
        <f>+_xlfn.XLOOKUP($AB818,SOLIEU!$E:$E,SOLIEU!$AJ:$AJ,"")</f>
        <v/>
      </c>
      <c r="P818" s="521" t="e">
        <f t="shared" si="173"/>
        <v>#VALUE!</v>
      </c>
      <c r="Q818" s="521" t="e">
        <f t="shared" si="174"/>
        <v>#VALUE!</v>
      </c>
      <c r="R818" s="521" t="e">
        <f t="shared" si="175"/>
        <v>#VALUE!</v>
      </c>
      <c r="S818" s="521" t="e">
        <f t="shared" si="176"/>
        <v>#VALUE!</v>
      </c>
      <c r="T818" s="521" t="e">
        <f t="shared" si="177"/>
        <v>#VALUE!</v>
      </c>
      <c r="U818" s="521" t="e">
        <f t="shared" si="178"/>
        <v>#VALUE!</v>
      </c>
      <c r="V818" s="296" t="s">
        <v>46</v>
      </c>
      <c r="Y818" s="48">
        <f t="shared" si="169"/>
        <v>1</v>
      </c>
      <c r="Z818" s="48">
        <f t="shared" si="168"/>
        <v>808</v>
      </c>
      <c r="AA818" s="48" t="str">
        <f t="shared" si="179"/>
        <v>1-808-3D</v>
      </c>
      <c r="AB818" s="419" t="str">
        <f>+_xlfn.XLOOKUP(AA818,SOLIEU!B:B,SOLIEU!E:E,"")</f>
        <v/>
      </c>
      <c r="AC818" s="48"/>
    </row>
    <row r="819" spans="1:29" ht="17.399999999999999" hidden="1" customHeight="1" x14ac:dyDescent="0.3">
      <c r="A819" s="318">
        <f t="shared" si="180"/>
        <v>809</v>
      </c>
      <c r="B819" s="318" t="str">
        <f t="shared" si="170"/>
        <v/>
      </c>
      <c r="C819" s="520" t="str">
        <f>+_xlfn.XLOOKUP($AB819,SOLIEU!$E:$E,SOLIEU!$AP:$AP,"")</f>
        <v/>
      </c>
      <c r="D819" s="520" t="str">
        <f>+_xlfn.XLOOKUP($AB819,SOLIEU!$E:$E,SOLIEU!$AQ:$AQ,"")</f>
        <v/>
      </c>
      <c r="E819" s="520" t="str">
        <f>+_xlfn.XLOOKUP($AB819,SOLIEU!$E:$E,SOLIEU!$W:$W,"")</f>
        <v/>
      </c>
      <c r="F819" s="520" t="str">
        <f>+_xlfn.XLOOKUP($AB819,SOLIEU!$E:$E,SOLIEU!$Z:$Z,"")</f>
        <v/>
      </c>
      <c r="G819" s="520" t="str">
        <f>+_xlfn.XLOOKUP($AB819,SOLIEU!$E:$E,SOLIEU!$AD:$AD,"")</f>
        <v/>
      </c>
      <c r="H819" s="520" t="str">
        <f>+_xlfn.XLOOKUP($AB819,SOLIEU!$E:$E,SOLIEU!$AG:$AG,"")</f>
        <v/>
      </c>
      <c r="I819" s="520" t="str">
        <f>+_xlfn.XLOOKUP($AB819,SOLIEU!$E:$E,SOLIEU!$AI:$AI,"")</f>
        <v/>
      </c>
      <c r="J819" s="521" t="str">
        <f t="shared" si="171"/>
        <v/>
      </c>
      <c r="K819" s="521" t="str">
        <f t="shared" si="172"/>
        <v/>
      </c>
      <c r="L819" s="520" t="str">
        <f>+_xlfn.XLOOKUP($AB819,SOLIEU!$E:$E,SOLIEU!$AA:$AA,"")</f>
        <v/>
      </c>
      <c r="M819" s="520" t="str">
        <f>+_xlfn.XLOOKUP($AB819,SOLIEU!$E:$E,SOLIEU!$AE:$AE,"")</f>
        <v/>
      </c>
      <c r="N819" s="520" t="str">
        <f>+_xlfn.XLOOKUP($AB819,SOLIEU!$E:$E,SOLIEU!$AH:$AH,"")</f>
        <v/>
      </c>
      <c r="O819" s="520" t="str">
        <f>+_xlfn.XLOOKUP($AB819,SOLIEU!$E:$E,SOLIEU!$AJ:$AJ,"")</f>
        <v/>
      </c>
      <c r="P819" s="521" t="e">
        <f t="shared" si="173"/>
        <v>#VALUE!</v>
      </c>
      <c r="Q819" s="521" t="e">
        <f t="shared" si="174"/>
        <v>#VALUE!</v>
      </c>
      <c r="R819" s="521" t="e">
        <f t="shared" si="175"/>
        <v>#VALUE!</v>
      </c>
      <c r="S819" s="521" t="e">
        <f t="shared" si="176"/>
        <v>#VALUE!</v>
      </c>
      <c r="T819" s="521" t="e">
        <f t="shared" si="177"/>
        <v>#VALUE!</v>
      </c>
      <c r="U819" s="521" t="e">
        <f t="shared" si="178"/>
        <v>#VALUE!</v>
      </c>
      <c r="V819" s="296" t="s">
        <v>46</v>
      </c>
      <c r="Y819" s="48">
        <f t="shared" si="169"/>
        <v>1</v>
      </c>
      <c r="Z819" s="48">
        <f t="shared" si="168"/>
        <v>809</v>
      </c>
      <c r="AA819" s="48" t="str">
        <f t="shared" si="179"/>
        <v>1-809-3D</v>
      </c>
      <c r="AB819" s="419" t="str">
        <f>+_xlfn.XLOOKUP(AA819,SOLIEU!B:B,SOLIEU!E:E,"")</f>
        <v/>
      </c>
      <c r="AC819" s="48"/>
    </row>
    <row r="820" spans="1:29" ht="17.399999999999999" hidden="1" customHeight="1" x14ac:dyDescent="0.3">
      <c r="A820" s="318">
        <f t="shared" si="180"/>
        <v>810</v>
      </c>
      <c r="B820" s="318" t="str">
        <f t="shared" si="170"/>
        <v/>
      </c>
      <c r="C820" s="520" t="str">
        <f>+_xlfn.XLOOKUP($AB820,SOLIEU!$E:$E,SOLIEU!$AP:$AP,"")</f>
        <v/>
      </c>
      <c r="D820" s="520" t="str">
        <f>+_xlfn.XLOOKUP($AB820,SOLIEU!$E:$E,SOLIEU!$AQ:$AQ,"")</f>
        <v/>
      </c>
      <c r="E820" s="520" t="str">
        <f>+_xlfn.XLOOKUP($AB820,SOLIEU!$E:$E,SOLIEU!$W:$W,"")</f>
        <v/>
      </c>
      <c r="F820" s="520" t="str">
        <f>+_xlfn.XLOOKUP($AB820,SOLIEU!$E:$E,SOLIEU!$Z:$Z,"")</f>
        <v/>
      </c>
      <c r="G820" s="520" t="str">
        <f>+_xlfn.XLOOKUP($AB820,SOLIEU!$E:$E,SOLIEU!$AD:$AD,"")</f>
        <v/>
      </c>
      <c r="H820" s="520" t="str">
        <f>+_xlfn.XLOOKUP($AB820,SOLIEU!$E:$E,SOLIEU!$AG:$AG,"")</f>
        <v/>
      </c>
      <c r="I820" s="520" t="str">
        <f>+_xlfn.XLOOKUP($AB820,SOLIEU!$E:$E,SOLIEU!$AI:$AI,"")</f>
        <v/>
      </c>
      <c r="J820" s="521" t="str">
        <f t="shared" si="171"/>
        <v/>
      </c>
      <c r="K820" s="521" t="str">
        <f t="shared" si="172"/>
        <v/>
      </c>
      <c r="L820" s="520" t="str">
        <f>+_xlfn.XLOOKUP($AB820,SOLIEU!$E:$E,SOLIEU!$AA:$AA,"")</f>
        <v/>
      </c>
      <c r="M820" s="520" t="str">
        <f>+_xlfn.XLOOKUP($AB820,SOLIEU!$E:$E,SOLIEU!$AE:$AE,"")</f>
        <v/>
      </c>
      <c r="N820" s="520" t="str">
        <f>+_xlfn.XLOOKUP($AB820,SOLIEU!$E:$E,SOLIEU!$AH:$AH,"")</f>
        <v/>
      </c>
      <c r="O820" s="520" t="str">
        <f>+_xlfn.XLOOKUP($AB820,SOLIEU!$E:$E,SOLIEU!$AJ:$AJ,"")</f>
        <v/>
      </c>
      <c r="P820" s="521" t="e">
        <f t="shared" si="173"/>
        <v>#VALUE!</v>
      </c>
      <c r="Q820" s="521" t="e">
        <f t="shared" si="174"/>
        <v>#VALUE!</v>
      </c>
      <c r="R820" s="521" t="e">
        <f t="shared" si="175"/>
        <v>#VALUE!</v>
      </c>
      <c r="S820" s="521" t="e">
        <f t="shared" si="176"/>
        <v>#VALUE!</v>
      </c>
      <c r="T820" s="521" t="e">
        <f t="shared" si="177"/>
        <v>#VALUE!</v>
      </c>
      <c r="U820" s="521" t="e">
        <f t="shared" si="178"/>
        <v>#VALUE!</v>
      </c>
      <c r="V820" s="296" t="s">
        <v>46</v>
      </c>
      <c r="Y820" s="48">
        <f t="shared" si="169"/>
        <v>1</v>
      </c>
      <c r="Z820" s="48">
        <f t="shared" si="168"/>
        <v>810</v>
      </c>
      <c r="AA820" s="48" t="str">
        <f t="shared" si="179"/>
        <v>1-810-3D</v>
      </c>
      <c r="AB820" s="419" t="str">
        <f>+_xlfn.XLOOKUP(AA820,SOLIEU!B:B,SOLIEU!E:E,"")</f>
        <v/>
      </c>
      <c r="AC820" s="48"/>
    </row>
    <row r="821" spans="1:29" ht="17.399999999999999" hidden="1" customHeight="1" x14ac:dyDescent="0.3">
      <c r="A821" s="318">
        <f t="shared" si="180"/>
        <v>811</v>
      </c>
      <c r="B821" s="318" t="str">
        <f t="shared" si="170"/>
        <v/>
      </c>
      <c r="C821" s="520" t="str">
        <f>+_xlfn.XLOOKUP($AB821,SOLIEU!$E:$E,SOLIEU!$AP:$AP,"")</f>
        <v/>
      </c>
      <c r="D821" s="520" t="str">
        <f>+_xlfn.XLOOKUP($AB821,SOLIEU!$E:$E,SOLIEU!$AQ:$AQ,"")</f>
        <v/>
      </c>
      <c r="E821" s="520" t="str">
        <f>+_xlfn.XLOOKUP($AB821,SOLIEU!$E:$E,SOLIEU!$W:$W,"")</f>
        <v/>
      </c>
      <c r="F821" s="520" t="str">
        <f>+_xlfn.XLOOKUP($AB821,SOLIEU!$E:$E,SOLIEU!$Z:$Z,"")</f>
        <v/>
      </c>
      <c r="G821" s="520" t="str">
        <f>+_xlfn.XLOOKUP($AB821,SOLIEU!$E:$E,SOLIEU!$AD:$AD,"")</f>
        <v/>
      </c>
      <c r="H821" s="520" t="str">
        <f>+_xlfn.XLOOKUP($AB821,SOLIEU!$E:$E,SOLIEU!$AG:$AG,"")</f>
        <v/>
      </c>
      <c r="I821" s="520" t="str">
        <f>+_xlfn.XLOOKUP($AB821,SOLIEU!$E:$E,SOLIEU!$AI:$AI,"")</f>
        <v/>
      </c>
      <c r="J821" s="521" t="str">
        <f t="shared" si="171"/>
        <v/>
      </c>
      <c r="K821" s="521" t="str">
        <f t="shared" si="172"/>
        <v/>
      </c>
      <c r="L821" s="520" t="str">
        <f>+_xlfn.XLOOKUP($AB821,SOLIEU!$E:$E,SOLIEU!$AA:$AA,"")</f>
        <v/>
      </c>
      <c r="M821" s="520" t="str">
        <f>+_xlfn.XLOOKUP($AB821,SOLIEU!$E:$E,SOLIEU!$AE:$AE,"")</f>
        <v/>
      </c>
      <c r="N821" s="520" t="str">
        <f>+_xlfn.XLOOKUP($AB821,SOLIEU!$E:$E,SOLIEU!$AH:$AH,"")</f>
        <v/>
      </c>
      <c r="O821" s="520" t="str">
        <f>+_xlfn.XLOOKUP($AB821,SOLIEU!$E:$E,SOLIEU!$AJ:$AJ,"")</f>
        <v/>
      </c>
      <c r="P821" s="521" t="e">
        <f t="shared" si="173"/>
        <v>#VALUE!</v>
      </c>
      <c r="Q821" s="521" t="e">
        <f t="shared" si="174"/>
        <v>#VALUE!</v>
      </c>
      <c r="R821" s="521" t="e">
        <f t="shared" si="175"/>
        <v>#VALUE!</v>
      </c>
      <c r="S821" s="521" t="e">
        <f t="shared" si="176"/>
        <v>#VALUE!</v>
      </c>
      <c r="T821" s="521" t="e">
        <f t="shared" si="177"/>
        <v>#VALUE!</v>
      </c>
      <c r="U821" s="521" t="e">
        <f t="shared" si="178"/>
        <v>#VALUE!</v>
      </c>
      <c r="V821" s="296" t="s">
        <v>46</v>
      </c>
      <c r="Y821" s="48">
        <f t="shared" si="169"/>
        <v>1</v>
      </c>
      <c r="Z821" s="48">
        <f t="shared" si="168"/>
        <v>811</v>
      </c>
      <c r="AA821" s="48" t="str">
        <f t="shared" si="179"/>
        <v>1-811-3D</v>
      </c>
      <c r="AB821" s="419" t="str">
        <f>+_xlfn.XLOOKUP(AA821,SOLIEU!B:B,SOLIEU!E:E,"")</f>
        <v/>
      </c>
      <c r="AC821" s="48"/>
    </row>
    <row r="822" spans="1:29" ht="17.399999999999999" hidden="1" customHeight="1" x14ac:dyDescent="0.3">
      <c r="A822" s="318">
        <f t="shared" si="180"/>
        <v>812</v>
      </c>
      <c r="B822" s="318" t="str">
        <f t="shared" si="170"/>
        <v/>
      </c>
      <c r="C822" s="520" t="str">
        <f>+_xlfn.XLOOKUP($AB822,SOLIEU!$E:$E,SOLIEU!$AP:$AP,"")</f>
        <v/>
      </c>
      <c r="D822" s="520" t="str">
        <f>+_xlfn.XLOOKUP($AB822,SOLIEU!$E:$E,SOLIEU!$AQ:$AQ,"")</f>
        <v/>
      </c>
      <c r="E822" s="520" t="str">
        <f>+_xlfn.XLOOKUP($AB822,SOLIEU!$E:$E,SOLIEU!$W:$W,"")</f>
        <v/>
      </c>
      <c r="F822" s="520" t="str">
        <f>+_xlfn.XLOOKUP($AB822,SOLIEU!$E:$E,SOLIEU!$Z:$Z,"")</f>
        <v/>
      </c>
      <c r="G822" s="520" t="str">
        <f>+_xlfn.XLOOKUP($AB822,SOLIEU!$E:$E,SOLIEU!$AD:$AD,"")</f>
        <v/>
      </c>
      <c r="H822" s="520" t="str">
        <f>+_xlfn.XLOOKUP($AB822,SOLIEU!$E:$E,SOLIEU!$AG:$AG,"")</f>
        <v/>
      </c>
      <c r="I822" s="520" t="str">
        <f>+_xlfn.XLOOKUP($AB822,SOLIEU!$E:$E,SOLIEU!$AI:$AI,"")</f>
        <v/>
      </c>
      <c r="J822" s="521" t="str">
        <f t="shared" si="171"/>
        <v/>
      </c>
      <c r="K822" s="521" t="str">
        <f t="shared" si="172"/>
        <v/>
      </c>
      <c r="L822" s="520" t="str">
        <f>+_xlfn.XLOOKUP($AB822,SOLIEU!$E:$E,SOLIEU!$AA:$AA,"")</f>
        <v/>
      </c>
      <c r="M822" s="520" t="str">
        <f>+_xlfn.XLOOKUP($AB822,SOLIEU!$E:$E,SOLIEU!$AE:$AE,"")</f>
        <v/>
      </c>
      <c r="N822" s="520" t="str">
        <f>+_xlfn.XLOOKUP($AB822,SOLIEU!$E:$E,SOLIEU!$AH:$AH,"")</f>
        <v/>
      </c>
      <c r="O822" s="520" t="str">
        <f>+_xlfn.XLOOKUP($AB822,SOLIEU!$E:$E,SOLIEU!$AJ:$AJ,"")</f>
        <v/>
      </c>
      <c r="P822" s="521" t="e">
        <f t="shared" si="173"/>
        <v>#VALUE!</v>
      </c>
      <c r="Q822" s="521" t="e">
        <f t="shared" si="174"/>
        <v>#VALUE!</v>
      </c>
      <c r="R822" s="521" t="e">
        <f t="shared" si="175"/>
        <v>#VALUE!</v>
      </c>
      <c r="S822" s="521" t="e">
        <f t="shared" si="176"/>
        <v>#VALUE!</v>
      </c>
      <c r="T822" s="521" t="e">
        <f t="shared" si="177"/>
        <v>#VALUE!</v>
      </c>
      <c r="U822" s="521" t="e">
        <f t="shared" si="178"/>
        <v>#VALUE!</v>
      </c>
      <c r="V822" s="296" t="s">
        <v>46</v>
      </c>
      <c r="Y822" s="48">
        <f t="shared" si="169"/>
        <v>1</v>
      </c>
      <c r="Z822" s="48">
        <f t="shared" si="168"/>
        <v>812</v>
      </c>
      <c r="AA822" s="48" t="str">
        <f t="shared" si="179"/>
        <v>1-812-3D</v>
      </c>
      <c r="AB822" s="419" t="str">
        <f>+_xlfn.XLOOKUP(AA822,SOLIEU!B:B,SOLIEU!E:E,"")</f>
        <v/>
      </c>
      <c r="AC822" s="48"/>
    </row>
    <row r="823" spans="1:29" ht="17.399999999999999" hidden="1" customHeight="1" x14ac:dyDescent="0.3">
      <c r="A823" s="318">
        <f t="shared" si="180"/>
        <v>813</v>
      </c>
      <c r="B823" s="318" t="str">
        <f t="shared" si="170"/>
        <v/>
      </c>
      <c r="C823" s="520" t="str">
        <f>+_xlfn.XLOOKUP($AB823,SOLIEU!$E:$E,SOLIEU!$AP:$AP,"")</f>
        <v/>
      </c>
      <c r="D823" s="520" t="str">
        <f>+_xlfn.XLOOKUP($AB823,SOLIEU!$E:$E,SOLIEU!$AQ:$AQ,"")</f>
        <v/>
      </c>
      <c r="E823" s="520" t="str">
        <f>+_xlfn.XLOOKUP($AB823,SOLIEU!$E:$E,SOLIEU!$W:$W,"")</f>
        <v/>
      </c>
      <c r="F823" s="520" t="str">
        <f>+_xlfn.XLOOKUP($AB823,SOLIEU!$E:$E,SOLIEU!$Z:$Z,"")</f>
        <v/>
      </c>
      <c r="G823" s="520" t="str">
        <f>+_xlfn.XLOOKUP($AB823,SOLIEU!$E:$E,SOLIEU!$AD:$AD,"")</f>
        <v/>
      </c>
      <c r="H823" s="520" t="str">
        <f>+_xlfn.XLOOKUP($AB823,SOLIEU!$E:$E,SOLIEU!$AG:$AG,"")</f>
        <v/>
      </c>
      <c r="I823" s="520" t="str">
        <f>+_xlfn.XLOOKUP($AB823,SOLIEU!$E:$E,SOLIEU!$AI:$AI,"")</f>
        <v/>
      </c>
      <c r="J823" s="521" t="str">
        <f t="shared" si="171"/>
        <v/>
      </c>
      <c r="K823" s="521" t="str">
        <f t="shared" si="172"/>
        <v/>
      </c>
      <c r="L823" s="520" t="str">
        <f>+_xlfn.XLOOKUP($AB823,SOLIEU!$E:$E,SOLIEU!$AA:$AA,"")</f>
        <v/>
      </c>
      <c r="M823" s="520" t="str">
        <f>+_xlfn.XLOOKUP($AB823,SOLIEU!$E:$E,SOLIEU!$AE:$AE,"")</f>
        <v/>
      </c>
      <c r="N823" s="520" t="str">
        <f>+_xlfn.XLOOKUP($AB823,SOLIEU!$E:$E,SOLIEU!$AH:$AH,"")</f>
        <v/>
      </c>
      <c r="O823" s="520" t="str">
        <f>+_xlfn.XLOOKUP($AB823,SOLIEU!$E:$E,SOLIEU!$AJ:$AJ,"")</f>
        <v/>
      </c>
      <c r="P823" s="521" t="e">
        <f t="shared" si="173"/>
        <v>#VALUE!</v>
      </c>
      <c r="Q823" s="521" t="e">
        <f t="shared" si="174"/>
        <v>#VALUE!</v>
      </c>
      <c r="R823" s="521" t="e">
        <f t="shared" si="175"/>
        <v>#VALUE!</v>
      </c>
      <c r="S823" s="521" t="e">
        <f t="shared" si="176"/>
        <v>#VALUE!</v>
      </c>
      <c r="T823" s="521" t="e">
        <f t="shared" si="177"/>
        <v>#VALUE!</v>
      </c>
      <c r="U823" s="521" t="e">
        <f t="shared" si="178"/>
        <v>#VALUE!</v>
      </c>
      <c r="V823" s="296" t="s">
        <v>46</v>
      </c>
      <c r="Y823" s="48">
        <f t="shared" si="169"/>
        <v>1</v>
      </c>
      <c r="Z823" s="48">
        <f t="shared" si="168"/>
        <v>813</v>
      </c>
      <c r="AA823" s="48" t="str">
        <f t="shared" si="179"/>
        <v>1-813-3D</v>
      </c>
      <c r="AB823" s="419" t="str">
        <f>+_xlfn.XLOOKUP(AA823,SOLIEU!B:B,SOLIEU!E:E,"")</f>
        <v/>
      </c>
      <c r="AC823" s="48"/>
    </row>
    <row r="824" spans="1:29" ht="17.399999999999999" hidden="1" customHeight="1" x14ac:dyDescent="0.3">
      <c r="A824" s="318">
        <f t="shared" si="180"/>
        <v>814</v>
      </c>
      <c r="B824" s="318" t="str">
        <f t="shared" si="170"/>
        <v/>
      </c>
      <c r="C824" s="520" t="str">
        <f>+_xlfn.XLOOKUP($AB824,SOLIEU!$E:$E,SOLIEU!$AP:$AP,"")</f>
        <v/>
      </c>
      <c r="D824" s="520" t="str">
        <f>+_xlfn.XLOOKUP($AB824,SOLIEU!$E:$E,SOLIEU!$AQ:$AQ,"")</f>
        <v/>
      </c>
      <c r="E824" s="520" t="str">
        <f>+_xlfn.XLOOKUP($AB824,SOLIEU!$E:$E,SOLIEU!$W:$W,"")</f>
        <v/>
      </c>
      <c r="F824" s="520" t="str">
        <f>+_xlfn.XLOOKUP($AB824,SOLIEU!$E:$E,SOLIEU!$Z:$Z,"")</f>
        <v/>
      </c>
      <c r="G824" s="520" t="str">
        <f>+_xlfn.XLOOKUP($AB824,SOLIEU!$E:$E,SOLIEU!$AD:$AD,"")</f>
        <v/>
      </c>
      <c r="H824" s="520" t="str">
        <f>+_xlfn.XLOOKUP($AB824,SOLIEU!$E:$E,SOLIEU!$AG:$AG,"")</f>
        <v/>
      </c>
      <c r="I824" s="520" t="str">
        <f>+_xlfn.XLOOKUP($AB824,SOLIEU!$E:$E,SOLIEU!$AI:$AI,"")</f>
        <v/>
      </c>
      <c r="J824" s="521" t="str">
        <f t="shared" si="171"/>
        <v/>
      </c>
      <c r="K824" s="521" t="str">
        <f t="shared" si="172"/>
        <v/>
      </c>
      <c r="L824" s="520" t="str">
        <f>+_xlfn.XLOOKUP($AB824,SOLIEU!$E:$E,SOLIEU!$AA:$AA,"")</f>
        <v/>
      </c>
      <c r="M824" s="520" t="str">
        <f>+_xlfn.XLOOKUP($AB824,SOLIEU!$E:$E,SOLIEU!$AE:$AE,"")</f>
        <v/>
      </c>
      <c r="N824" s="520" t="str">
        <f>+_xlfn.XLOOKUP($AB824,SOLIEU!$E:$E,SOLIEU!$AH:$AH,"")</f>
        <v/>
      </c>
      <c r="O824" s="520" t="str">
        <f>+_xlfn.XLOOKUP($AB824,SOLIEU!$E:$E,SOLIEU!$AJ:$AJ,"")</f>
        <v/>
      </c>
      <c r="P824" s="521" t="e">
        <f t="shared" si="173"/>
        <v>#VALUE!</v>
      </c>
      <c r="Q824" s="521" t="e">
        <f t="shared" si="174"/>
        <v>#VALUE!</v>
      </c>
      <c r="R824" s="521" t="e">
        <f t="shared" si="175"/>
        <v>#VALUE!</v>
      </c>
      <c r="S824" s="521" t="e">
        <f t="shared" si="176"/>
        <v>#VALUE!</v>
      </c>
      <c r="T824" s="521" t="e">
        <f t="shared" si="177"/>
        <v>#VALUE!</v>
      </c>
      <c r="U824" s="521" t="e">
        <f t="shared" si="178"/>
        <v>#VALUE!</v>
      </c>
      <c r="V824" s="296" t="s">
        <v>46</v>
      </c>
      <c r="Y824" s="48">
        <f t="shared" si="169"/>
        <v>1</v>
      </c>
      <c r="Z824" s="48">
        <f t="shared" si="168"/>
        <v>814</v>
      </c>
      <c r="AA824" s="48" t="str">
        <f t="shared" si="179"/>
        <v>1-814-3D</v>
      </c>
      <c r="AB824" s="419" t="str">
        <f>+_xlfn.XLOOKUP(AA824,SOLIEU!B:B,SOLIEU!E:E,"")</f>
        <v/>
      </c>
      <c r="AC824" s="48"/>
    </row>
    <row r="825" spans="1:29" ht="17.399999999999999" hidden="1" customHeight="1" x14ac:dyDescent="0.3">
      <c r="A825" s="318">
        <f t="shared" si="180"/>
        <v>815</v>
      </c>
      <c r="B825" s="318" t="str">
        <f t="shared" si="170"/>
        <v/>
      </c>
      <c r="C825" s="520" t="str">
        <f>+_xlfn.XLOOKUP($AB825,SOLIEU!$E:$E,SOLIEU!$AP:$AP,"")</f>
        <v/>
      </c>
      <c r="D825" s="520" t="str">
        <f>+_xlfn.XLOOKUP($AB825,SOLIEU!$E:$E,SOLIEU!$AQ:$AQ,"")</f>
        <v/>
      </c>
      <c r="E825" s="520" t="str">
        <f>+_xlfn.XLOOKUP($AB825,SOLIEU!$E:$E,SOLIEU!$W:$W,"")</f>
        <v/>
      </c>
      <c r="F825" s="520" t="str">
        <f>+_xlfn.XLOOKUP($AB825,SOLIEU!$E:$E,SOLIEU!$Z:$Z,"")</f>
        <v/>
      </c>
      <c r="G825" s="520" t="str">
        <f>+_xlfn.XLOOKUP($AB825,SOLIEU!$E:$E,SOLIEU!$AD:$AD,"")</f>
        <v/>
      </c>
      <c r="H825" s="520" t="str">
        <f>+_xlfn.XLOOKUP($AB825,SOLIEU!$E:$E,SOLIEU!$AG:$AG,"")</f>
        <v/>
      </c>
      <c r="I825" s="520" t="str">
        <f>+_xlfn.XLOOKUP($AB825,SOLIEU!$E:$E,SOLIEU!$AI:$AI,"")</f>
        <v/>
      </c>
      <c r="J825" s="521" t="str">
        <f t="shared" si="171"/>
        <v/>
      </c>
      <c r="K825" s="521" t="str">
        <f t="shared" si="172"/>
        <v/>
      </c>
      <c r="L825" s="520" t="str">
        <f>+_xlfn.XLOOKUP($AB825,SOLIEU!$E:$E,SOLIEU!$AA:$AA,"")</f>
        <v/>
      </c>
      <c r="M825" s="520" t="str">
        <f>+_xlfn.XLOOKUP($AB825,SOLIEU!$E:$E,SOLIEU!$AE:$AE,"")</f>
        <v/>
      </c>
      <c r="N825" s="520" t="str">
        <f>+_xlfn.XLOOKUP($AB825,SOLIEU!$E:$E,SOLIEU!$AH:$AH,"")</f>
        <v/>
      </c>
      <c r="O825" s="520" t="str">
        <f>+_xlfn.XLOOKUP($AB825,SOLIEU!$E:$E,SOLIEU!$AJ:$AJ,"")</f>
        <v/>
      </c>
      <c r="P825" s="521" t="e">
        <f t="shared" si="173"/>
        <v>#VALUE!</v>
      </c>
      <c r="Q825" s="521" t="e">
        <f t="shared" si="174"/>
        <v>#VALUE!</v>
      </c>
      <c r="R825" s="521" t="e">
        <f t="shared" si="175"/>
        <v>#VALUE!</v>
      </c>
      <c r="S825" s="521" t="e">
        <f t="shared" si="176"/>
        <v>#VALUE!</v>
      </c>
      <c r="T825" s="521" t="e">
        <f t="shared" si="177"/>
        <v>#VALUE!</v>
      </c>
      <c r="U825" s="521" t="e">
        <f t="shared" si="178"/>
        <v>#VALUE!</v>
      </c>
      <c r="V825" s="296" t="s">
        <v>46</v>
      </c>
      <c r="Y825" s="48">
        <f t="shared" si="169"/>
        <v>1</v>
      </c>
      <c r="Z825" s="48">
        <f t="shared" si="168"/>
        <v>815</v>
      </c>
      <c r="AA825" s="48" t="str">
        <f t="shared" si="179"/>
        <v>1-815-3D</v>
      </c>
      <c r="AB825" s="419" t="str">
        <f>+_xlfn.XLOOKUP(AA825,SOLIEU!B:B,SOLIEU!E:E,"")</f>
        <v/>
      </c>
      <c r="AC825" s="48"/>
    </row>
    <row r="826" spans="1:29" ht="17.399999999999999" hidden="1" customHeight="1" x14ac:dyDescent="0.3">
      <c r="A826" s="318">
        <f t="shared" si="180"/>
        <v>816</v>
      </c>
      <c r="B826" s="318" t="str">
        <f t="shared" si="170"/>
        <v/>
      </c>
      <c r="C826" s="520" t="str">
        <f>+_xlfn.XLOOKUP($AB826,SOLIEU!$E:$E,SOLIEU!$AP:$AP,"")</f>
        <v/>
      </c>
      <c r="D826" s="520" t="str">
        <f>+_xlfn.XLOOKUP($AB826,SOLIEU!$E:$E,SOLIEU!$AQ:$AQ,"")</f>
        <v/>
      </c>
      <c r="E826" s="520" t="str">
        <f>+_xlfn.XLOOKUP($AB826,SOLIEU!$E:$E,SOLIEU!$W:$W,"")</f>
        <v/>
      </c>
      <c r="F826" s="520" t="str">
        <f>+_xlfn.XLOOKUP($AB826,SOLIEU!$E:$E,SOLIEU!$Z:$Z,"")</f>
        <v/>
      </c>
      <c r="G826" s="520" t="str">
        <f>+_xlfn.XLOOKUP($AB826,SOLIEU!$E:$E,SOLIEU!$AD:$AD,"")</f>
        <v/>
      </c>
      <c r="H826" s="520" t="str">
        <f>+_xlfn.XLOOKUP($AB826,SOLIEU!$E:$E,SOLIEU!$AG:$AG,"")</f>
        <v/>
      </c>
      <c r="I826" s="520" t="str">
        <f>+_xlfn.XLOOKUP($AB826,SOLIEU!$E:$E,SOLIEU!$AI:$AI,"")</f>
        <v/>
      </c>
      <c r="J826" s="521" t="str">
        <f t="shared" si="171"/>
        <v/>
      </c>
      <c r="K826" s="521" t="str">
        <f t="shared" si="172"/>
        <v/>
      </c>
      <c r="L826" s="520" t="str">
        <f>+_xlfn.XLOOKUP($AB826,SOLIEU!$E:$E,SOLIEU!$AA:$AA,"")</f>
        <v/>
      </c>
      <c r="M826" s="520" t="str">
        <f>+_xlfn.XLOOKUP($AB826,SOLIEU!$E:$E,SOLIEU!$AE:$AE,"")</f>
        <v/>
      </c>
      <c r="N826" s="520" t="str">
        <f>+_xlfn.XLOOKUP($AB826,SOLIEU!$E:$E,SOLIEU!$AH:$AH,"")</f>
        <v/>
      </c>
      <c r="O826" s="520" t="str">
        <f>+_xlfn.XLOOKUP($AB826,SOLIEU!$E:$E,SOLIEU!$AJ:$AJ,"")</f>
        <v/>
      </c>
      <c r="P826" s="521" t="e">
        <f t="shared" si="173"/>
        <v>#VALUE!</v>
      </c>
      <c r="Q826" s="521" t="e">
        <f t="shared" si="174"/>
        <v>#VALUE!</v>
      </c>
      <c r="R826" s="521" t="e">
        <f t="shared" si="175"/>
        <v>#VALUE!</v>
      </c>
      <c r="S826" s="521" t="e">
        <f t="shared" si="176"/>
        <v>#VALUE!</v>
      </c>
      <c r="T826" s="521" t="e">
        <f t="shared" si="177"/>
        <v>#VALUE!</v>
      </c>
      <c r="U826" s="521" t="e">
        <f t="shared" si="178"/>
        <v>#VALUE!</v>
      </c>
      <c r="V826" s="296" t="s">
        <v>46</v>
      </c>
      <c r="Y826" s="48">
        <f t="shared" si="169"/>
        <v>1</v>
      </c>
      <c r="Z826" s="48">
        <f t="shared" ref="Z826:Z889" si="181">+Z825+1</f>
        <v>816</v>
      </c>
      <c r="AA826" s="48" t="str">
        <f t="shared" si="179"/>
        <v>1-816-3D</v>
      </c>
      <c r="AB826" s="419" t="str">
        <f>+_xlfn.XLOOKUP(AA826,SOLIEU!B:B,SOLIEU!E:E,"")</f>
        <v/>
      </c>
      <c r="AC826" s="48"/>
    </row>
    <row r="827" spans="1:29" ht="17.399999999999999" hidden="1" customHeight="1" x14ac:dyDescent="0.3">
      <c r="A827" s="318">
        <f t="shared" si="180"/>
        <v>817</v>
      </c>
      <c r="B827" s="318" t="str">
        <f t="shared" si="170"/>
        <v/>
      </c>
      <c r="C827" s="520" t="str">
        <f>+_xlfn.XLOOKUP($AB827,SOLIEU!$E:$E,SOLIEU!$AP:$AP,"")</f>
        <v/>
      </c>
      <c r="D827" s="520" t="str">
        <f>+_xlfn.XLOOKUP($AB827,SOLIEU!$E:$E,SOLIEU!$AQ:$AQ,"")</f>
        <v/>
      </c>
      <c r="E827" s="520" t="str">
        <f>+_xlfn.XLOOKUP($AB827,SOLIEU!$E:$E,SOLIEU!$W:$W,"")</f>
        <v/>
      </c>
      <c r="F827" s="520" t="str">
        <f>+_xlfn.XLOOKUP($AB827,SOLIEU!$E:$E,SOLIEU!$Z:$Z,"")</f>
        <v/>
      </c>
      <c r="G827" s="520" t="str">
        <f>+_xlfn.XLOOKUP($AB827,SOLIEU!$E:$E,SOLIEU!$AD:$AD,"")</f>
        <v/>
      </c>
      <c r="H827" s="520" t="str">
        <f>+_xlfn.XLOOKUP($AB827,SOLIEU!$E:$E,SOLIEU!$AG:$AG,"")</f>
        <v/>
      </c>
      <c r="I827" s="520" t="str">
        <f>+_xlfn.XLOOKUP($AB827,SOLIEU!$E:$E,SOLIEU!$AI:$AI,"")</f>
        <v/>
      </c>
      <c r="J827" s="521" t="str">
        <f t="shared" si="171"/>
        <v/>
      </c>
      <c r="K827" s="521" t="str">
        <f t="shared" si="172"/>
        <v/>
      </c>
      <c r="L827" s="520" t="str">
        <f>+_xlfn.XLOOKUP($AB827,SOLIEU!$E:$E,SOLIEU!$AA:$AA,"")</f>
        <v/>
      </c>
      <c r="M827" s="520" t="str">
        <f>+_xlfn.XLOOKUP($AB827,SOLIEU!$E:$E,SOLIEU!$AE:$AE,"")</f>
        <v/>
      </c>
      <c r="N827" s="520" t="str">
        <f>+_xlfn.XLOOKUP($AB827,SOLIEU!$E:$E,SOLIEU!$AH:$AH,"")</f>
        <v/>
      </c>
      <c r="O827" s="520" t="str">
        <f>+_xlfn.XLOOKUP($AB827,SOLIEU!$E:$E,SOLIEU!$AJ:$AJ,"")</f>
        <v/>
      </c>
      <c r="P827" s="521" t="e">
        <f t="shared" si="173"/>
        <v>#VALUE!</v>
      </c>
      <c r="Q827" s="521" t="e">
        <f t="shared" si="174"/>
        <v>#VALUE!</v>
      </c>
      <c r="R827" s="521" t="e">
        <f t="shared" si="175"/>
        <v>#VALUE!</v>
      </c>
      <c r="S827" s="521" t="e">
        <f t="shared" si="176"/>
        <v>#VALUE!</v>
      </c>
      <c r="T827" s="521" t="e">
        <f t="shared" si="177"/>
        <v>#VALUE!</v>
      </c>
      <c r="U827" s="521" t="e">
        <f t="shared" si="178"/>
        <v>#VALUE!</v>
      </c>
      <c r="V827" s="296" t="s">
        <v>46</v>
      </c>
      <c r="Y827" s="48">
        <f t="shared" si="169"/>
        <v>1</v>
      </c>
      <c r="Z827" s="48">
        <f t="shared" si="181"/>
        <v>817</v>
      </c>
      <c r="AA827" s="48" t="str">
        <f t="shared" si="179"/>
        <v>1-817-3D</v>
      </c>
      <c r="AB827" s="419" t="str">
        <f>+_xlfn.XLOOKUP(AA827,SOLIEU!B:B,SOLIEU!E:E,"")</f>
        <v/>
      </c>
      <c r="AC827" s="48"/>
    </row>
    <row r="828" spans="1:29" ht="17.399999999999999" hidden="1" customHeight="1" x14ac:dyDescent="0.3">
      <c r="A828" s="318">
        <f t="shared" si="180"/>
        <v>818</v>
      </c>
      <c r="B828" s="318" t="str">
        <f t="shared" si="170"/>
        <v/>
      </c>
      <c r="C828" s="520" t="str">
        <f>+_xlfn.XLOOKUP($AB828,SOLIEU!$E:$E,SOLIEU!$AP:$AP,"")</f>
        <v/>
      </c>
      <c r="D828" s="520" t="str">
        <f>+_xlfn.XLOOKUP($AB828,SOLIEU!$E:$E,SOLIEU!$AQ:$AQ,"")</f>
        <v/>
      </c>
      <c r="E828" s="520" t="str">
        <f>+_xlfn.XLOOKUP($AB828,SOLIEU!$E:$E,SOLIEU!$W:$W,"")</f>
        <v/>
      </c>
      <c r="F828" s="520" t="str">
        <f>+_xlfn.XLOOKUP($AB828,SOLIEU!$E:$E,SOLIEU!$Z:$Z,"")</f>
        <v/>
      </c>
      <c r="G828" s="520" t="str">
        <f>+_xlfn.XLOOKUP($AB828,SOLIEU!$E:$E,SOLIEU!$AD:$AD,"")</f>
        <v/>
      </c>
      <c r="H828" s="520" t="str">
        <f>+_xlfn.XLOOKUP($AB828,SOLIEU!$E:$E,SOLIEU!$AG:$AG,"")</f>
        <v/>
      </c>
      <c r="I828" s="520" t="str">
        <f>+_xlfn.XLOOKUP($AB828,SOLIEU!$E:$E,SOLIEU!$AI:$AI,"")</f>
        <v/>
      </c>
      <c r="J828" s="521" t="str">
        <f t="shared" si="171"/>
        <v/>
      </c>
      <c r="K828" s="521" t="str">
        <f t="shared" si="172"/>
        <v/>
      </c>
      <c r="L828" s="520" t="str">
        <f>+_xlfn.XLOOKUP($AB828,SOLIEU!$E:$E,SOLIEU!$AA:$AA,"")</f>
        <v/>
      </c>
      <c r="M828" s="520" t="str">
        <f>+_xlfn.XLOOKUP($AB828,SOLIEU!$E:$E,SOLIEU!$AE:$AE,"")</f>
        <v/>
      </c>
      <c r="N828" s="520" t="str">
        <f>+_xlfn.XLOOKUP($AB828,SOLIEU!$E:$E,SOLIEU!$AH:$AH,"")</f>
        <v/>
      </c>
      <c r="O828" s="520" t="str">
        <f>+_xlfn.XLOOKUP($AB828,SOLIEU!$E:$E,SOLIEU!$AJ:$AJ,"")</f>
        <v/>
      </c>
      <c r="P828" s="521" t="e">
        <f t="shared" si="173"/>
        <v>#VALUE!</v>
      </c>
      <c r="Q828" s="521" t="e">
        <f t="shared" si="174"/>
        <v>#VALUE!</v>
      </c>
      <c r="R828" s="521" t="e">
        <f t="shared" si="175"/>
        <v>#VALUE!</v>
      </c>
      <c r="S828" s="521" t="e">
        <f t="shared" si="176"/>
        <v>#VALUE!</v>
      </c>
      <c r="T828" s="521" t="e">
        <f t="shared" si="177"/>
        <v>#VALUE!</v>
      </c>
      <c r="U828" s="521" t="e">
        <f t="shared" si="178"/>
        <v>#VALUE!</v>
      </c>
      <c r="V828" s="296" t="s">
        <v>46</v>
      </c>
      <c r="Y828" s="48">
        <f t="shared" si="169"/>
        <v>1</v>
      </c>
      <c r="Z828" s="48">
        <f t="shared" si="181"/>
        <v>818</v>
      </c>
      <c r="AA828" s="48" t="str">
        <f t="shared" si="179"/>
        <v>1-818-3D</v>
      </c>
      <c r="AB828" s="419" t="str">
        <f>+_xlfn.XLOOKUP(AA828,SOLIEU!B:B,SOLIEU!E:E,"")</f>
        <v/>
      </c>
      <c r="AC828" s="48"/>
    </row>
    <row r="829" spans="1:29" ht="17.399999999999999" hidden="1" customHeight="1" x14ac:dyDescent="0.3">
      <c r="A829" s="318">
        <f t="shared" si="180"/>
        <v>819</v>
      </c>
      <c r="B829" s="318" t="str">
        <f t="shared" si="170"/>
        <v/>
      </c>
      <c r="C829" s="520" t="str">
        <f>+_xlfn.XLOOKUP($AB829,SOLIEU!$E:$E,SOLIEU!$AP:$AP,"")</f>
        <v/>
      </c>
      <c r="D829" s="520" t="str">
        <f>+_xlfn.XLOOKUP($AB829,SOLIEU!$E:$E,SOLIEU!$AQ:$AQ,"")</f>
        <v/>
      </c>
      <c r="E829" s="520" t="str">
        <f>+_xlfn.XLOOKUP($AB829,SOLIEU!$E:$E,SOLIEU!$W:$W,"")</f>
        <v/>
      </c>
      <c r="F829" s="520" t="str">
        <f>+_xlfn.XLOOKUP($AB829,SOLIEU!$E:$E,SOLIEU!$Z:$Z,"")</f>
        <v/>
      </c>
      <c r="G829" s="520" t="str">
        <f>+_xlfn.XLOOKUP($AB829,SOLIEU!$E:$E,SOLIEU!$AD:$AD,"")</f>
        <v/>
      </c>
      <c r="H829" s="520" t="str">
        <f>+_xlfn.XLOOKUP($AB829,SOLIEU!$E:$E,SOLIEU!$AG:$AG,"")</f>
        <v/>
      </c>
      <c r="I829" s="520" t="str">
        <f>+_xlfn.XLOOKUP($AB829,SOLIEU!$E:$E,SOLIEU!$AI:$AI,"")</f>
        <v/>
      </c>
      <c r="J829" s="521" t="str">
        <f t="shared" si="171"/>
        <v/>
      </c>
      <c r="K829" s="521" t="str">
        <f t="shared" si="172"/>
        <v/>
      </c>
      <c r="L829" s="520" t="str">
        <f>+_xlfn.XLOOKUP($AB829,SOLIEU!$E:$E,SOLIEU!$AA:$AA,"")</f>
        <v/>
      </c>
      <c r="M829" s="520" t="str">
        <f>+_xlfn.XLOOKUP($AB829,SOLIEU!$E:$E,SOLIEU!$AE:$AE,"")</f>
        <v/>
      </c>
      <c r="N829" s="520" t="str">
        <f>+_xlfn.XLOOKUP($AB829,SOLIEU!$E:$E,SOLIEU!$AH:$AH,"")</f>
        <v/>
      </c>
      <c r="O829" s="520" t="str">
        <f>+_xlfn.XLOOKUP($AB829,SOLIEU!$E:$E,SOLIEU!$AJ:$AJ,"")</f>
        <v/>
      </c>
      <c r="P829" s="521" t="e">
        <f t="shared" si="173"/>
        <v>#VALUE!</v>
      </c>
      <c r="Q829" s="521" t="e">
        <f t="shared" si="174"/>
        <v>#VALUE!</v>
      </c>
      <c r="R829" s="521" t="e">
        <f t="shared" si="175"/>
        <v>#VALUE!</v>
      </c>
      <c r="S829" s="521" t="e">
        <f t="shared" si="176"/>
        <v>#VALUE!</v>
      </c>
      <c r="T829" s="521" t="e">
        <f t="shared" si="177"/>
        <v>#VALUE!</v>
      </c>
      <c r="U829" s="521" t="e">
        <f t="shared" si="178"/>
        <v>#VALUE!</v>
      </c>
      <c r="V829" s="296" t="s">
        <v>46</v>
      </c>
      <c r="Y829" s="48">
        <f t="shared" si="169"/>
        <v>1</v>
      </c>
      <c r="Z829" s="48">
        <f t="shared" si="181"/>
        <v>819</v>
      </c>
      <c r="AA829" s="48" t="str">
        <f t="shared" si="179"/>
        <v>1-819-3D</v>
      </c>
      <c r="AB829" s="419" t="str">
        <f>+_xlfn.XLOOKUP(AA829,SOLIEU!B:B,SOLIEU!E:E,"")</f>
        <v/>
      </c>
      <c r="AC829" s="48"/>
    </row>
    <row r="830" spans="1:29" ht="17.399999999999999" hidden="1" customHeight="1" x14ac:dyDescent="0.3">
      <c r="A830" s="318">
        <f t="shared" si="180"/>
        <v>820</v>
      </c>
      <c r="B830" s="318" t="str">
        <f t="shared" si="170"/>
        <v/>
      </c>
      <c r="C830" s="520" t="str">
        <f>+_xlfn.XLOOKUP($AB830,SOLIEU!$E:$E,SOLIEU!$AP:$AP,"")</f>
        <v/>
      </c>
      <c r="D830" s="520" t="str">
        <f>+_xlfn.XLOOKUP($AB830,SOLIEU!$E:$E,SOLIEU!$AQ:$AQ,"")</f>
        <v/>
      </c>
      <c r="E830" s="520" t="str">
        <f>+_xlfn.XLOOKUP($AB830,SOLIEU!$E:$E,SOLIEU!$W:$W,"")</f>
        <v/>
      </c>
      <c r="F830" s="520" t="str">
        <f>+_xlfn.XLOOKUP($AB830,SOLIEU!$E:$E,SOLIEU!$Z:$Z,"")</f>
        <v/>
      </c>
      <c r="G830" s="520" t="str">
        <f>+_xlfn.XLOOKUP($AB830,SOLIEU!$E:$E,SOLIEU!$AD:$AD,"")</f>
        <v/>
      </c>
      <c r="H830" s="520" t="str">
        <f>+_xlfn.XLOOKUP($AB830,SOLIEU!$E:$E,SOLIEU!$AG:$AG,"")</f>
        <v/>
      </c>
      <c r="I830" s="520" t="str">
        <f>+_xlfn.XLOOKUP($AB830,SOLIEU!$E:$E,SOLIEU!$AI:$AI,"")</f>
        <v/>
      </c>
      <c r="J830" s="521" t="str">
        <f t="shared" si="171"/>
        <v/>
      </c>
      <c r="K830" s="521" t="str">
        <f t="shared" si="172"/>
        <v/>
      </c>
      <c r="L830" s="520" t="str">
        <f>+_xlfn.XLOOKUP($AB830,SOLIEU!$E:$E,SOLIEU!$AA:$AA,"")</f>
        <v/>
      </c>
      <c r="M830" s="520" t="str">
        <f>+_xlfn.XLOOKUP($AB830,SOLIEU!$E:$E,SOLIEU!$AE:$AE,"")</f>
        <v/>
      </c>
      <c r="N830" s="520" t="str">
        <f>+_xlfn.XLOOKUP($AB830,SOLIEU!$E:$E,SOLIEU!$AH:$AH,"")</f>
        <v/>
      </c>
      <c r="O830" s="520" t="str">
        <f>+_xlfn.XLOOKUP($AB830,SOLIEU!$E:$E,SOLIEU!$AJ:$AJ,"")</f>
        <v/>
      </c>
      <c r="P830" s="521" t="e">
        <f t="shared" si="173"/>
        <v>#VALUE!</v>
      </c>
      <c r="Q830" s="521" t="e">
        <f t="shared" si="174"/>
        <v>#VALUE!</v>
      </c>
      <c r="R830" s="521" t="e">
        <f t="shared" si="175"/>
        <v>#VALUE!</v>
      </c>
      <c r="S830" s="521" t="e">
        <f t="shared" si="176"/>
        <v>#VALUE!</v>
      </c>
      <c r="T830" s="521" t="e">
        <f t="shared" si="177"/>
        <v>#VALUE!</v>
      </c>
      <c r="U830" s="521" t="e">
        <f t="shared" si="178"/>
        <v>#VALUE!</v>
      </c>
      <c r="V830" s="296" t="s">
        <v>46</v>
      </c>
      <c r="Y830" s="48">
        <f t="shared" si="169"/>
        <v>1</v>
      </c>
      <c r="Z830" s="48">
        <f t="shared" si="181"/>
        <v>820</v>
      </c>
      <c r="AA830" s="48" t="str">
        <f t="shared" si="179"/>
        <v>1-820-3D</v>
      </c>
      <c r="AB830" s="419" t="str">
        <f>+_xlfn.XLOOKUP(AA830,SOLIEU!B:B,SOLIEU!E:E,"")</f>
        <v/>
      </c>
      <c r="AC830" s="48"/>
    </row>
    <row r="831" spans="1:29" ht="17.399999999999999" hidden="1" customHeight="1" x14ac:dyDescent="0.3">
      <c r="A831" s="318">
        <f t="shared" si="180"/>
        <v>821</v>
      </c>
      <c r="B831" s="318" t="str">
        <f t="shared" si="170"/>
        <v/>
      </c>
      <c r="C831" s="520" t="str">
        <f>+_xlfn.XLOOKUP($AB831,SOLIEU!$E:$E,SOLIEU!$AP:$AP,"")</f>
        <v/>
      </c>
      <c r="D831" s="520" t="str">
        <f>+_xlfn.XLOOKUP($AB831,SOLIEU!$E:$E,SOLIEU!$AQ:$AQ,"")</f>
        <v/>
      </c>
      <c r="E831" s="520" t="str">
        <f>+_xlfn.XLOOKUP($AB831,SOLIEU!$E:$E,SOLIEU!$W:$W,"")</f>
        <v/>
      </c>
      <c r="F831" s="520" t="str">
        <f>+_xlfn.XLOOKUP($AB831,SOLIEU!$E:$E,SOLIEU!$Z:$Z,"")</f>
        <v/>
      </c>
      <c r="G831" s="520" t="str">
        <f>+_xlfn.XLOOKUP($AB831,SOLIEU!$E:$E,SOLIEU!$AD:$AD,"")</f>
        <v/>
      </c>
      <c r="H831" s="520" t="str">
        <f>+_xlfn.XLOOKUP($AB831,SOLIEU!$E:$E,SOLIEU!$AG:$AG,"")</f>
        <v/>
      </c>
      <c r="I831" s="520" t="str">
        <f>+_xlfn.XLOOKUP($AB831,SOLIEU!$E:$E,SOLIEU!$AI:$AI,"")</f>
        <v/>
      </c>
      <c r="J831" s="521" t="str">
        <f t="shared" si="171"/>
        <v/>
      </c>
      <c r="K831" s="521" t="str">
        <f t="shared" si="172"/>
        <v/>
      </c>
      <c r="L831" s="520" t="str">
        <f>+_xlfn.XLOOKUP($AB831,SOLIEU!$E:$E,SOLIEU!$AA:$AA,"")</f>
        <v/>
      </c>
      <c r="M831" s="520" t="str">
        <f>+_xlfn.XLOOKUP($AB831,SOLIEU!$E:$E,SOLIEU!$AE:$AE,"")</f>
        <v/>
      </c>
      <c r="N831" s="520" t="str">
        <f>+_xlfn.XLOOKUP($AB831,SOLIEU!$E:$E,SOLIEU!$AH:$AH,"")</f>
        <v/>
      </c>
      <c r="O831" s="520" t="str">
        <f>+_xlfn.XLOOKUP($AB831,SOLIEU!$E:$E,SOLIEU!$AJ:$AJ,"")</f>
        <v/>
      </c>
      <c r="P831" s="521" t="e">
        <f t="shared" si="173"/>
        <v>#VALUE!</v>
      </c>
      <c r="Q831" s="521" t="e">
        <f t="shared" si="174"/>
        <v>#VALUE!</v>
      </c>
      <c r="R831" s="521" t="e">
        <f t="shared" si="175"/>
        <v>#VALUE!</v>
      </c>
      <c r="S831" s="521" t="e">
        <f t="shared" si="176"/>
        <v>#VALUE!</v>
      </c>
      <c r="T831" s="521" t="e">
        <f t="shared" si="177"/>
        <v>#VALUE!</v>
      </c>
      <c r="U831" s="521" t="e">
        <f t="shared" si="178"/>
        <v>#VALUE!</v>
      </c>
      <c r="V831" s="296" t="s">
        <v>46</v>
      </c>
      <c r="Y831" s="48">
        <f t="shared" si="169"/>
        <v>1</v>
      </c>
      <c r="Z831" s="48">
        <f t="shared" si="181"/>
        <v>821</v>
      </c>
      <c r="AA831" s="48" t="str">
        <f t="shared" si="179"/>
        <v>1-821-3D</v>
      </c>
      <c r="AB831" s="419" t="str">
        <f>+_xlfn.XLOOKUP(AA831,SOLIEU!B:B,SOLIEU!E:E,"")</f>
        <v/>
      </c>
      <c r="AC831" s="48"/>
    </row>
    <row r="832" spans="1:29" ht="17.399999999999999" hidden="1" customHeight="1" x14ac:dyDescent="0.3">
      <c r="A832" s="318">
        <f t="shared" si="180"/>
        <v>822</v>
      </c>
      <c r="B832" s="318" t="str">
        <f t="shared" si="170"/>
        <v/>
      </c>
      <c r="C832" s="520" t="str">
        <f>+_xlfn.XLOOKUP($AB832,SOLIEU!$E:$E,SOLIEU!$AP:$AP,"")</f>
        <v/>
      </c>
      <c r="D832" s="520" t="str">
        <f>+_xlfn.XLOOKUP($AB832,SOLIEU!$E:$E,SOLIEU!$AQ:$AQ,"")</f>
        <v/>
      </c>
      <c r="E832" s="520" t="str">
        <f>+_xlfn.XLOOKUP($AB832,SOLIEU!$E:$E,SOLIEU!$W:$W,"")</f>
        <v/>
      </c>
      <c r="F832" s="520" t="str">
        <f>+_xlfn.XLOOKUP($AB832,SOLIEU!$E:$E,SOLIEU!$Z:$Z,"")</f>
        <v/>
      </c>
      <c r="G832" s="520" t="str">
        <f>+_xlfn.XLOOKUP($AB832,SOLIEU!$E:$E,SOLIEU!$AD:$AD,"")</f>
        <v/>
      </c>
      <c r="H832" s="520" t="str">
        <f>+_xlfn.XLOOKUP($AB832,SOLIEU!$E:$E,SOLIEU!$AG:$AG,"")</f>
        <v/>
      </c>
      <c r="I832" s="520" t="str">
        <f>+_xlfn.XLOOKUP($AB832,SOLIEU!$E:$E,SOLIEU!$AI:$AI,"")</f>
        <v/>
      </c>
      <c r="J832" s="521" t="str">
        <f t="shared" si="171"/>
        <v/>
      </c>
      <c r="K832" s="521" t="str">
        <f t="shared" si="172"/>
        <v/>
      </c>
      <c r="L832" s="520" t="str">
        <f>+_xlfn.XLOOKUP($AB832,SOLIEU!$E:$E,SOLIEU!$AA:$AA,"")</f>
        <v/>
      </c>
      <c r="M832" s="520" t="str">
        <f>+_xlfn.XLOOKUP($AB832,SOLIEU!$E:$E,SOLIEU!$AE:$AE,"")</f>
        <v/>
      </c>
      <c r="N832" s="520" t="str">
        <f>+_xlfn.XLOOKUP($AB832,SOLIEU!$E:$E,SOLIEU!$AH:$AH,"")</f>
        <v/>
      </c>
      <c r="O832" s="520" t="str">
        <f>+_xlfn.XLOOKUP($AB832,SOLIEU!$E:$E,SOLIEU!$AJ:$AJ,"")</f>
        <v/>
      </c>
      <c r="P832" s="521" t="e">
        <f t="shared" si="173"/>
        <v>#VALUE!</v>
      </c>
      <c r="Q832" s="521" t="e">
        <f t="shared" si="174"/>
        <v>#VALUE!</v>
      </c>
      <c r="R832" s="521" t="e">
        <f t="shared" si="175"/>
        <v>#VALUE!</v>
      </c>
      <c r="S832" s="521" t="e">
        <f t="shared" si="176"/>
        <v>#VALUE!</v>
      </c>
      <c r="T832" s="521" t="e">
        <f t="shared" si="177"/>
        <v>#VALUE!</v>
      </c>
      <c r="U832" s="521" t="e">
        <f t="shared" si="178"/>
        <v>#VALUE!</v>
      </c>
      <c r="V832" s="296" t="s">
        <v>46</v>
      </c>
      <c r="Y832" s="48">
        <f t="shared" si="169"/>
        <v>1</v>
      </c>
      <c r="Z832" s="48">
        <f t="shared" si="181"/>
        <v>822</v>
      </c>
      <c r="AA832" s="48" t="str">
        <f t="shared" si="179"/>
        <v>1-822-3D</v>
      </c>
      <c r="AB832" s="419" t="str">
        <f>+_xlfn.XLOOKUP(AA832,SOLIEU!B:B,SOLIEU!E:E,"")</f>
        <v/>
      </c>
      <c r="AC832" s="48"/>
    </row>
    <row r="833" spans="1:29" ht="17.399999999999999" hidden="1" customHeight="1" x14ac:dyDescent="0.3">
      <c r="A833" s="318">
        <f t="shared" si="180"/>
        <v>823</v>
      </c>
      <c r="B833" s="318" t="str">
        <f t="shared" si="170"/>
        <v/>
      </c>
      <c r="C833" s="520" t="str">
        <f>+_xlfn.XLOOKUP($AB833,SOLIEU!$E:$E,SOLIEU!$AP:$AP,"")</f>
        <v/>
      </c>
      <c r="D833" s="520" t="str">
        <f>+_xlfn.XLOOKUP($AB833,SOLIEU!$E:$E,SOLIEU!$AQ:$AQ,"")</f>
        <v/>
      </c>
      <c r="E833" s="520" t="str">
        <f>+_xlfn.XLOOKUP($AB833,SOLIEU!$E:$E,SOLIEU!$W:$W,"")</f>
        <v/>
      </c>
      <c r="F833" s="520" t="str">
        <f>+_xlfn.XLOOKUP($AB833,SOLIEU!$E:$E,SOLIEU!$Z:$Z,"")</f>
        <v/>
      </c>
      <c r="G833" s="520" t="str">
        <f>+_xlfn.XLOOKUP($AB833,SOLIEU!$E:$E,SOLIEU!$AD:$AD,"")</f>
        <v/>
      </c>
      <c r="H833" s="520" t="str">
        <f>+_xlfn.XLOOKUP($AB833,SOLIEU!$E:$E,SOLIEU!$AG:$AG,"")</f>
        <v/>
      </c>
      <c r="I833" s="520" t="str">
        <f>+_xlfn.XLOOKUP($AB833,SOLIEU!$E:$E,SOLIEU!$AI:$AI,"")</f>
        <v/>
      </c>
      <c r="J833" s="521" t="str">
        <f t="shared" si="171"/>
        <v/>
      </c>
      <c r="K833" s="521" t="str">
        <f t="shared" si="172"/>
        <v/>
      </c>
      <c r="L833" s="520" t="str">
        <f>+_xlfn.XLOOKUP($AB833,SOLIEU!$E:$E,SOLIEU!$AA:$AA,"")</f>
        <v/>
      </c>
      <c r="M833" s="520" t="str">
        <f>+_xlfn.XLOOKUP($AB833,SOLIEU!$E:$E,SOLIEU!$AE:$AE,"")</f>
        <v/>
      </c>
      <c r="N833" s="520" t="str">
        <f>+_xlfn.XLOOKUP($AB833,SOLIEU!$E:$E,SOLIEU!$AH:$AH,"")</f>
        <v/>
      </c>
      <c r="O833" s="520" t="str">
        <f>+_xlfn.XLOOKUP($AB833,SOLIEU!$E:$E,SOLIEU!$AJ:$AJ,"")</f>
        <v/>
      </c>
      <c r="P833" s="521" t="e">
        <f t="shared" si="173"/>
        <v>#VALUE!</v>
      </c>
      <c r="Q833" s="521" t="e">
        <f t="shared" si="174"/>
        <v>#VALUE!</v>
      </c>
      <c r="R833" s="521" t="e">
        <f t="shared" si="175"/>
        <v>#VALUE!</v>
      </c>
      <c r="S833" s="521" t="e">
        <f t="shared" si="176"/>
        <v>#VALUE!</v>
      </c>
      <c r="T833" s="521" t="e">
        <f t="shared" si="177"/>
        <v>#VALUE!</v>
      </c>
      <c r="U833" s="521" t="e">
        <f t="shared" si="178"/>
        <v>#VALUE!</v>
      </c>
      <c r="V833" s="296" t="s">
        <v>46</v>
      </c>
      <c r="Y833" s="48">
        <f t="shared" si="169"/>
        <v>1</v>
      </c>
      <c r="Z833" s="48">
        <f t="shared" si="181"/>
        <v>823</v>
      </c>
      <c r="AA833" s="48" t="str">
        <f t="shared" si="179"/>
        <v>1-823-3D</v>
      </c>
      <c r="AB833" s="419" t="str">
        <f>+_xlfn.XLOOKUP(AA833,SOLIEU!B:B,SOLIEU!E:E,"")</f>
        <v/>
      </c>
      <c r="AC833" s="48"/>
    </row>
    <row r="834" spans="1:29" ht="17.399999999999999" hidden="1" customHeight="1" x14ac:dyDescent="0.3">
      <c r="A834" s="318">
        <f t="shared" si="180"/>
        <v>824</v>
      </c>
      <c r="B834" s="318" t="str">
        <f t="shared" si="170"/>
        <v/>
      </c>
      <c r="C834" s="520" t="str">
        <f>+_xlfn.XLOOKUP($AB834,SOLIEU!$E:$E,SOLIEU!$AP:$AP,"")</f>
        <v/>
      </c>
      <c r="D834" s="520" t="str">
        <f>+_xlfn.XLOOKUP($AB834,SOLIEU!$E:$E,SOLIEU!$AQ:$AQ,"")</f>
        <v/>
      </c>
      <c r="E834" s="520" t="str">
        <f>+_xlfn.XLOOKUP($AB834,SOLIEU!$E:$E,SOLIEU!$W:$W,"")</f>
        <v/>
      </c>
      <c r="F834" s="520" t="str">
        <f>+_xlfn.XLOOKUP($AB834,SOLIEU!$E:$E,SOLIEU!$Z:$Z,"")</f>
        <v/>
      </c>
      <c r="G834" s="520" t="str">
        <f>+_xlfn.XLOOKUP($AB834,SOLIEU!$E:$E,SOLIEU!$AD:$AD,"")</f>
        <v/>
      </c>
      <c r="H834" s="520" t="str">
        <f>+_xlfn.XLOOKUP($AB834,SOLIEU!$E:$E,SOLIEU!$AG:$AG,"")</f>
        <v/>
      </c>
      <c r="I834" s="520" t="str">
        <f>+_xlfn.XLOOKUP($AB834,SOLIEU!$E:$E,SOLIEU!$AI:$AI,"")</f>
        <v/>
      </c>
      <c r="J834" s="521" t="str">
        <f t="shared" si="171"/>
        <v/>
      </c>
      <c r="K834" s="521" t="str">
        <f t="shared" si="172"/>
        <v/>
      </c>
      <c r="L834" s="520" t="str">
        <f>+_xlfn.XLOOKUP($AB834,SOLIEU!$E:$E,SOLIEU!$AA:$AA,"")</f>
        <v/>
      </c>
      <c r="M834" s="520" t="str">
        <f>+_xlfn.XLOOKUP($AB834,SOLIEU!$E:$E,SOLIEU!$AE:$AE,"")</f>
        <v/>
      </c>
      <c r="N834" s="520" t="str">
        <f>+_xlfn.XLOOKUP($AB834,SOLIEU!$E:$E,SOLIEU!$AH:$AH,"")</f>
        <v/>
      </c>
      <c r="O834" s="520" t="str">
        <f>+_xlfn.XLOOKUP($AB834,SOLIEU!$E:$E,SOLIEU!$AJ:$AJ,"")</f>
        <v/>
      </c>
      <c r="P834" s="521" t="e">
        <f t="shared" si="173"/>
        <v>#VALUE!</v>
      </c>
      <c r="Q834" s="521" t="e">
        <f t="shared" si="174"/>
        <v>#VALUE!</v>
      </c>
      <c r="R834" s="521" t="e">
        <f t="shared" si="175"/>
        <v>#VALUE!</v>
      </c>
      <c r="S834" s="521" t="e">
        <f t="shared" si="176"/>
        <v>#VALUE!</v>
      </c>
      <c r="T834" s="521" t="e">
        <f t="shared" si="177"/>
        <v>#VALUE!</v>
      </c>
      <c r="U834" s="521" t="e">
        <f t="shared" si="178"/>
        <v>#VALUE!</v>
      </c>
      <c r="V834" s="296" t="s">
        <v>46</v>
      </c>
      <c r="Y834" s="48">
        <f t="shared" si="169"/>
        <v>1</v>
      </c>
      <c r="Z834" s="48">
        <f t="shared" si="181"/>
        <v>824</v>
      </c>
      <c r="AA834" s="48" t="str">
        <f t="shared" si="179"/>
        <v>1-824-3D</v>
      </c>
      <c r="AB834" s="419" t="str">
        <f>+_xlfn.XLOOKUP(AA834,SOLIEU!B:B,SOLIEU!E:E,"")</f>
        <v/>
      </c>
      <c r="AC834" s="48"/>
    </row>
    <row r="835" spans="1:29" ht="17.399999999999999" hidden="1" customHeight="1" x14ac:dyDescent="0.3">
      <c r="A835" s="318">
        <f t="shared" si="180"/>
        <v>825</v>
      </c>
      <c r="B835" s="318" t="str">
        <f t="shared" si="170"/>
        <v/>
      </c>
      <c r="C835" s="520" t="str">
        <f>+_xlfn.XLOOKUP($AB835,SOLIEU!$E:$E,SOLIEU!$AP:$AP,"")</f>
        <v/>
      </c>
      <c r="D835" s="520" t="str">
        <f>+_xlfn.XLOOKUP($AB835,SOLIEU!$E:$E,SOLIEU!$AQ:$AQ,"")</f>
        <v/>
      </c>
      <c r="E835" s="520" t="str">
        <f>+_xlfn.XLOOKUP($AB835,SOLIEU!$E:$E,SOLIEU!$W:$W,"")</f>
        <v/>
      </c>
      <c r="F835" s="520" t="str">
        <f>+_xlfn.XLOOKUP($AB835,SOLIEU!$E:$E,SOLIEU!$Z:$Z,"")</f>
        <v/>
      </c>
      <c r="G835" s="520" t="str">
        <f>+_xlfn.XLOOKUP($AB835,SOLIEU!$E:$E,SOLIEU!$AD:$AD,"")</f>
        <v/>
      </c>
      <c r="H835" s="520" t="str">
        <f>+_xlfn.XLOOKUP($AB835,SOLIEU!$E:$E,SOLIEU!$AG:$AG,"")</f>
        <v/>
      </c>
      <c r="I835" s="520" t="str">
        <f>+_xlfn.XLOOKUP($AB835,SOLIEU!$E:$E,SOLIEU!$AI:$AI,"")</f>
        <v/>
      </c>
      <c r="J835" s="521" t="str">
        <f t="shared" si="171"/>
        <v/>
      </c>
      <c r="K835" s="521" t="str">
        <f t="shared" si="172"/>
        <v/>
      </c>
      <c r="L835" s="520" t="str">
        <f>+_xlfn.XLOOKUP($AB835,SOLIEU!$E:$E,SOLIEU!$AA:$AA,"")</f>
        <v/>
      </c>
      <c r="M835" s="520" t="str">
        <f>+_xlfn.XLOOKUP($AB835,SOLIEU!$E:$E,SOLIEU!$AE:$AE,"")</f>
        <v/>
      </c>
      <c r="N835" s="520" t="str">
        <f>+_xlfn.XLOOKUP($AB835,SOLIEU!$E:$E,SOLIEU!$AH:$AH,"")</f>
        <v/>
      </c>
      <c r="O835" s="520" t="str">
        <f>+_xlfn.XLOOKUP($AB835,SOLIEU!$E:$E,SOLIEU!$AJ:$AJ,"")</f>
        <v/>
      </c>
      <c r="P835" s="521" t="e">
        <f t="shared" si="173"/>
        <v>#VALUE!</v>
      </c>
      <c r="Q835" s="521" t="e">
        <f t="shared" si="174"/>
        <v>#VALUE!</v>
      </c>
      <c r="R835" s="521" t="e">
        <f t="shared" si="175"/>
        <v>#VALUE!</v>
      </c>
      <c r="S835" s="521" t="e">
        <f t="shared" si="176"/>
        <v>#VALUE!</v>
      </c>
      <c r="T835" s="521" t="e">
        <f t="shared" si="177"/>
        <v>#VALUE!</v>
      </c>
      <c r="U835" s="521" t="e">
        <f t="shared" si="178"/>
        <v>#VALUE!</v>
      </c>
      <c r="V835" s="296" t="s">
        <v>46</v>
      </c>
      <c r="Y835" s="48">
        <f t="shared" si="169"/>
        <v>1</v>
      </c>
      <c r="Z835" s="48">
        <f t="shared" si="181"/>
        <v>825</v>
      </c>
      <c r="AA835" s="48" t="str">
        <f t="shared" si="179"/>
        <v>1-825-3D</v>
      </c>
      <c r="AB835" s="419" t="str">
        <f>+_xlfn.XLOOKUP(AA835,SOLIEU!B:B,SOLIEU!E:E,"")</f>
        <v/>
      </c>
      <c r="AC835" s="48"/>
    </row>
    <row r="836" spans="1:29" ht="17.399999999999999" hidden="1" customHeight="1" x14ac:dyDescent="0.3">
      <c r="A836" s="318">
        <f t="shared" si="180"/>
        <v>826</v>
      </c>
      <c r="B836" s="318" t="str">
        <f t="shared" si="170"/>
        <v/>
      </c>
      <c r="C836" s="520" t="str">
        <f>+_xlfn.XLOOKUP($AB836,SOLIEU!$E:$E,SOLIEU!$AP:$AP,"")</f>
        <v/>
      </c>
      <c r="D836" s="520" t="str">
        <f>+_xlfn.XLOOKUP($AB836,SOLIEU!$E:$E,SOLIEU!$AQ:$AQ,"")</f>
        <v/>
      </c>
      <c r="E836" s="520" t="str">
        <f>+_xlfn.XLOOKUP($AB836,SOLIEU!$E:$E,SOLIEU!$W:$W,"")</f>
        <v/>
      </c>
      <c r="F836" s="520" t="str">
        <f>+_xlfn.XLOOKUP($AB836,SOLIEU!$E:$E,SOLIEU!$Z:$Z,"")</f>
        <v/>
      </c>
      <c r="G836" s="520" t="str">
        <f>+_xlfn.XLOOKUP($AB836,SOLIEU!$E:$E,SOLIEU!$AD:$AD,"")</f>
        <v/>
      </c>
      <c r="H836" s="520" t="str">
        <f>+_xlfn.XLOOKUP($AB836,SOLIEU!$E:$E,SOLIEU!$AG:$AG,"")</f>
        <v/>
      </c>
      <c r="I836" s="520" t="str">
        <f>+_xlfn.XLOOKUP($AB836,SOLIEU!$E:$E,SOLIEU!$AI:$AI,"")</f>
        <v/>
      </c>
      <c r="J836" s="521" t="str">
        <f t="shared" si="171"/>
        <v/>
      </c>
      <c r="K836" s="521" t="str">
        <f t="shared" si="172"/>
        <v/>
      </c>
      <c r="L836" s="520" t="str">
        <f>+_xlfn.XLOOKUP($AB836,SOLIEU!$E:$E,SOLIEU!$AA:$AA,"")</f>
        <v/>
      </c>
      <c r="M836" s="520" t="str">
        <f>+_xlfn.XLOOKUP($AB836,SOLIEU!$E:$E,SOLIEU!$AE:$AE,"")</f>
        <v/>
      </c>
      <c r="N836" s="520" t="str">
        <f>+_xlfn.XLOOKUP($AB836,SOLIEU!$E:$E,SOLIEU!$AH:$AH,"")</f>
        <v/>
      </c>
      <c r="O836" s="520" t="str">
        <f>+_xlfn.XLOOKUP($AB836,SOLIEU!$E:$E,SOLIEU!$AJ:$AJ,"")</f>
        <v/>
      </c>
      <c r="P836" s="521" t="e">
        <f t="shared" si="173"/>
        <v>#VALUE!</v>
      </c>
      <c r="Q836" s="521" t="e">
        <f t="shared" si="174"/>
        <v>#VALUE!</v>
      </c>
      <c r="R836" s="521" t="e">
        <f t="shared" si="175"/>
        <v>#VALUE!</v>
      </c>
      <c r="S836" s="521" t="e">
        <f t="shared" si="176"/>
        <v>#VALUE!</v>
      </c>
      <c r="T836" s="521" t="e">
        <f t="shared" si="177"/>
        <v>#VALUE!</v>
      </c>
      <c r="U836" s="521" t="e">
        <f t="shared" si="178"/>
        <v>#VALUE!</v>
      </c>
      <c r="V836" s="296" t="s">
        <v>46</v>
      </c>
      <c r="Y836" s="48">
        <f t="shared" si="169"/>
        <v>1</v>
      </c>
      <c r="Z836" s="48">
        <f t="shared" si="181"/>
        <v>826</v>
      </c>
      <c r="AA836" s="48" t="str">
        <f t="shared" si="179"/>
        <v>1-826-3D</v>
      </c>
      <c r="AB836" s="419" t="str">
        <f>+_xlfn.XLOOKUP(AA836,SOLIEU!B:B,SOLIEU!E:E,"")</f>
        <v/>
      </c>
      <c r="AC836" s="48"/>
    </row>
    <row r="837" spans="1:29" ht="17.399999999999999" hidden="1" customHeight="1" x14ac:dyDescent="0.3">
      <c r="A837" s="318">
        <f t="shared" si="180"/>
        <v>827</v>
      </c>
      <c r="B837" s="318" t="str">
        <f t="shared" si="170"/>
        <v/>
      </c>
      <c r="C837" s="520" t="str">
        <f>+_xlfn.XLOOKUP($AB837,SOLIEU!$E:$E,SOLIEU!$AP:$AP,"")</f>
        <v/>
      </c>
      <c r="D837" s="520" t="str">
        <f>+_xlfn.XLOOKUP($AB837,SOLIEU!$E:$E,SOLIEU!$AQ:$AQ,"")</f>
        <v/>
      </c>
      <c r="E837" s="520" t="str">
        <f>+_xlfn.XLOOKUP($AB837,SOLIEU!$E:$E,SOLIEU!$W:$W,"")</f>
        <v/>
      </c>
      <c r="F837" s="520" t="str">
        <f>+_xlfn.XLOOKUP($AB837,SOLIEU!$E:$E,SOLIEU!$Z:$Z,"")</f>
        <v/>
      </c>
      <c r="G837" s="520" t="str">
        <f>+_xlfn.XLOOKUP($AB837,SOLIEU!$E:$E,SOLIEU!$AD:$AD,"")</f>
        <v/>
      </c>
      <c r="H837" s="520" t="str">
        <f>+_xlfn.XLOOKUP($AB837,SOLIEU!$E:$E,SOLIEU!$AG:$AG,"")</f>
        <v/>
      </c>
      <c r="I837" s="520" t="str">
        <f>+_xlfn.XLOOKUP($AB837,SOLIEU!$E:$E,SOLIEU!$AI:$AI,"")</f>
        <v/>
      </c>
      <c r="J837" s="521" t="str">
        <f t="shared" si="171"/>
        <v/>
      </c>
      <c r="K837" s="521" t="str">
        <f t="shared" si="172"/>
        <v/>
      </c>
      <c r="L837" s="520" t="str">
        <f>+_xlfn.XLOOKUP($AB837,SOLIEU!$E:$E,SOLIEU!$AA:$AA,"")</f>
        <v/>
      </c>
      <c r="M837" s="520" t="str">
        <f>+_xlfn.XLOOKUP($AB837,SOLIEU!$E:$E,SOLIEU!$AE:$AE,"")</f>
        <v/>
      </c>
      <c r="N837" s="520" t="str">
        <f>+_xlfn.XLOOKUP($AB837,SOLIEU!$E:$E,SOLIEU!$AH:$AH,"")</f>
        <v/>
      </c>
      <c r="O837" s="520" t="str">
        <f>+_xlfn.XLOOKUP($AB837,SOLIEU!$E:$E,SOLIEU!$AJ:$AJ,"")</f>
        <v/>
      </c>
      <c r="P837" s="521" t="e">
        <f t="shared" si="173"/>
        <v>#VALUE!</v>
      </c>
      <c r="Q837" s="521" t="e">
        <f t="shared" si="174"/>
        <v>#VALUE!</v>
      </c>
      <c r="R837" s="521" t="e">
        <f t="shared" si="175"/>
        <v>#VALUE!</v>
      </c>
      <c r="S837" s="521" t="e">
        <f t="shared" si="176"/>
        <v>#VALUE!</v>
      </c>
      <c r="T837" s="521" t="e">
        <f t="shared" si="177"/>
        <v>#VALUE!</v>
      </c>
      <c r="U837" s="521" t="e">
        <f t="shared" si="178"/>
        <v>#VALUE!</v>
      </c>
      <c r="V837" s="296" t="s">
        <v>46</v>
      </c>
      <c r="Y837" s="48">
        <f t="shared" si="169"/>
        <v>1</v>
      </c>
      <c r="Z837" s="48">
        <f t="shared" si="181"/>
        <v>827</v>
      </c>
      <c r="AA837" s="48" t="str">
        <f t="shared" si="179"/>
        <v>1-827-3D</v>
      </c>
      <c r="AB837" s="419" t="str">
        <f>+_xlfn.XLOOKUP(AA837,SOLIEU!B:B,SOLIEU!E:E,"")</f>
        <v/>
      </c>
      <c r="AC837" s="48"/>
    </row>
    <row r="838" spans="1:29" ht="17.399999999999999" hidden="1" customHeight="1" x14ac:dyDescent="0.3">
      <c r="A838" s="318">
        <f t="shared" si="180"/>
        <v>828</v>
      </c>
      <c r="B838" s="318" t="str">
        <f t="shared" si="170"/>
        <v/>
      </c>
      <c r="C838" s="520" t="str">
        <f>+_xlfn.XLOOKUP($AB838,SOLIEU!$E:$E,SOLIEU!$AP:$AP,"")</f>
        <v/>
      </c>
      <c r="D838" s="520" t="str">
        <f>+_xlfn.XLOOKUP($AB838,SOLIEU!$E:$E,SOLIEU!$AQ:$AQ,"")</f>
        <v/>
      </c>
      <c r="E838" s="520" t="str">
        <f>+_xlfn.XLOOKUP($AB838,SOLIEU!$E:$E,SOLIEU!$W:$W,"")</f>
        <v/>
      </c>
      <c r="F838" s="520" t="str">
        <f>+_xlfn.XLOOKUP($AB838,SOLIEU!$E:$E,SOLIEU!$Z:$Z,"")</f>
        <v/>
      </c>
      <c r="G838" s="520" t="str">
        <f>+_xlfn.XLOOKUP($AB838,SOLIEU!$E:$E,SOLIEU!$AD:$AD,"")</f>
        <v/>
      </c>
      <c r="H838" s="520" t="str">
        <f>+_xlfn.XLOOKUP($AB838,SOLIEU!$E:$E,SOLIEU!$AG:$AG,"")</f>
        <v/>
      </c>
      <c r="I838" s="520" t="str">
        <f>+_xlfn.XLOOKUP($AB838,SOLIEU!$E:$E,SOLIEU!$AI:$AI,"")</f>
        <v/>
      </c>
      <c r="J838" s="521" t="str">
        <f t="shared" si="171"/>
        <v/>
      </c>
      <c r="K838" s="521" t="str">
        <f t="shared" si="172"/>
        <v/>
      </c>
      <c r="L838" s="520" t="str">
        <f>+_xlfn.XLOOKUP($AB838,SOLIEU!$E:$E,SOLIEU!$AA:$AA,"")</f>
        <v/>
      </c>
      <c r="M838" s="520" t="str">
        <f>+_xlfn.XLOOKUP($AB838,SOLIEU!$E:$E,SOLIEU!$AE:$AE,"")</f>
        <v/>
      </c>
      <c r="N838" s="520" t="str">
        <f>+_xlfn.XLOOKUP($AB838,SOLIEU!$E:$E,SOLIEU!$AH:$AH,"")</f>
        <v/>
      </c>
      <c r="O838" s="520" t="str">
        <f>+_xlfn.XLOOKUP($AB838,SOLIEU!$E:$E,SOLIEU!$AJ:$AJ,"")</f>
        <v/>
      </c>
      <c r="P838" s="521" t="e">
        <f t="shared" si="173"/>
        <v>#VALUE!</v>
      </c>
      <c r="Q838" s="521" t="e">
        <f t="shared" si="174"/>
        <v>#VALUE!</v>
      </c>
      <c r="R838" s="521" t="e">
        <f t="shared" si="175"/>
        <v>#VALUE!</v>
      </c>
      <c r="S838" s="521" t="e">
        <f t="shared" si="176"/>
        <v>#VALUE!</v>
      </c>
      <c r="T838" s="521" t="e">
        <f t="shared" si="177"/>
        <v>#VALUE!</v>
      </c>
      <c r="U838" s="521" t="e">
        <f t="shared" si="178"/>
        <v>#VALUE!</v>
      </c>
      <c r="V838" s="296" t="s">
        <v>46</v>
      </c>
      <c r="Y838" s="48">
        <f t="shared" si="169"/>
        <v>1</v>
      </c>
      <c r="Z838" s="48">
        <f t="shared" si="181"/>
        <v>828</v>
      </c>
      <c r="AA838" s="48" t="str">
        <f t="shared" si="179"/>
        <v>1-828-3D</v>
      </c>
      <c r="AB838" s="419" t="str">
        <f>+_xlfn.XLOOKUP(AA838,SOLIEU!B:B,SOLIEU!E:E,"")</f>
        <v/>
      </c>
      <c r="AC838" s="48"/>
    </row>
    <row r="839" spans="1:29" ht="17.399999999999999" hidden="1" customHeight="1" x14ac:dyDescent="0.3">
      <c r="A839" s="318">
        <f t="shared" si="180"/>
        <v>829</v>
      </c>
      <c r="B839" s="318" t="str">
        <f t="shared" si="170"/>
        <v/>
      </c>
      <c r="C839" s="520" t="str">
        <f>+_xlfn.XLOOKUP($AB839,SOLIEU!$E:$E,SOLIEU!$AP:$AP,"")</f>
        <v/>
      </c>
      <c r="D839" s="520" t="str">
        <f>+_xlfn.XLOOKUP($AB839,SOLIEU!$E:$E,SOLIEU!$AQ:$AQ,"")</f>
        <v/>
      </c>
      <c r="E839" s="520" t="str">
        <f>+_xlfn.XLOOKUP($AB839,SOLIEU!$E:$E,SOLIEU!$W:$W,"")</f>
        <v/>
      </c>
      <c r="F839" s="520" t="str">
        <f>+_xlfn.XLOOKUP($AB839,SOLIEU!$E:$E,SOLIEU!$Z:$Z,"")</f>
        <v/>
      </c>
      <c r="G839" s="520" t="str">
        <f>+_xlfn.XLOOKUP($AB839,SOLIEU!$E:$E,SOLIEU!$AD:$AD,"")</f>
        <v/>
      </c>
      <c r="H839" s="520" t="str">
        <f>+_xlfn.XLOOKUP($AB839,SOLIEU!$E:$E,SOLIEU!$AG:$AG,"")</f>
        <v/>
      </c>
      <c r="I839" s="520" t="str">
        <f>+_xlfn.XLOOKUP($AB839,SOLIEU!$E:$E,SOLIEU!$AI:$AI,"")</f>
        <v/>
      </c>
      <c r="J839" s="521" t="str">
        <f t="shared" si="171"/>
        <v/>
      </c>
      <c r="K839" s="521" t="str">
        <f t="shared" si="172"/>
        <v/>
      </c>
      <c r="L839" s="520" t="str">
        <f>+_xlfn.XLOOKUP($AB839,SOLIEU!$E:$E,SOLIEU!$AA:$AA,"")</f>
        <v/>
      </c>
      <c r="M839" s="520" t="str">
        <f>+_xlfn.XLOOKUP($AB839,SOLIEU!$E:$E,SOLIEU!$AE:$AE,"")</f>
        <v/>
      </c>
      <c r="N839" s="520" t="str">
        <f>+_xlfn.XLOOKUP($AB839,SOLIEU!$E:$E,SOLIEU!$AH:$AH,"")</f>
        <v/>
      </c>
      <c r="O839" s="520" t="str">
        <f>+_xlfn.XLOOKUP($AB839,SOLIEU!$E:$E,SOLIEU!$AJ:$AJ,"")</f>
        <v/>
      </c>
      <c r="P839" s="521" t="e">
        <f t="shared" si="173"/>
        <v>#VALUE!</v>
      </c>
      <c r="Q839" s="521" t="e">
        <f t="shared" si="174"/>
        <v>#VALUE!</v>
      </c>
      <c r="R839" s="521" t="e">
        <f t="shared" si="175"/>
        <v>#VALUE!</v>
      </c>
      <c r="S839" s="521" t="e">
        <f t="shared" si="176"/>
        <v>#VALUE!</v>
      </c>
      <c r="T839" s="521" t="e">
        <f t="shared" si="177"/>
        <v>#VALUE!</v>
      </c>
      <c r="U839" s="521" t="e">
        <f t="shared" si="178"/>
        <v>#VALUE!</v>
      </c>
      <c r="V839" s="296" t="s">
        <v>46</v>
      </c>
      <c r="Y839" s="48">
        <f t="shared" si="169"/>
        <v>1</v>
      </c>
      <c r="Z839" s="48">
        <f t="shared" si="181"/>
        <v>829</v>
      </c>
      <c r="AA839" s="48" t="str">
        <f t="shared" si="179"/>
        <v>1-829-3D</v>
      </c>
      <c r="AB839" s="419" t="str">
        <f>+_xlfn.XLOOKUP(AA839,SOLIEU!B:B,SOLIEU!E:E,"")</f>
        <v/>
      </c>
      <c r="AC839" s="48"/>
    </row>
    <row r="840" spans="1:29" ht="17.399999999999999" hidden="1" customHeight="1" x14ac:dyDescent="0.3">
      <c r="A840" s="318">
        <f t="shared" si="180"/>
        <v>830</v>
      </c>
      <c r="B840" s="318" t="str">
        <f t="shared" si="170"/>
        <v/>
      </c>
      <c r="C840" s="520" t="str">
        <f>+_xlfn.XLOOKUP($AB840,SOLIEU!$E:$E,SOLIEU!$AP:$AP,"")</f>
        <v/>
      </c>
      <c r="D840" s="520" t="str">
        <f>+_xlfn.XLOOKUP($AB840,SOLIEU!$E:$E,SOLIEU!$AQ:$AQ,"")</f>
        <v/>
      </c>
      <c r="E840" s="520" t="str">
        <f>+_xlfn.XLOOKUP($AB840,SOLIEU!$E:$E,SOLIEU!$W:$W,"")</f>
        <v/>
      </c>
      <c r="F840" s="520" t="str">
        <f>+_xlfn.XLOOKUP($AB840,SOLIEU!$E:$E,SOLIEU!$Z:$Z,"")</f>
        <v/>
      </c>
      <c r="G840" s="520" t="str">
        <f>+_xlfn.XLOOKUP($AB840,SOLIEU!$E:$E,SOLIEU!$AD:$AD,"")</f>
        <v/>
      </c>
      <c r="H840" s="520" t="str">
        <f>+_xlfn.XLOOKUP($AB840,SOLIEU!$E:$E,SOLIEU!$AG:$AG,"")</f>
        <v/>
      </c>
      <c r="I840" s="520" t="str">
        <f>+_xlfn.XLOOKUP($AB840,SOLIEU!$E:$E,SOLIEU!$AI:$AI,"")</f>
        <v/>
      </c>
      <c r="J840" s="521" t="str">
        <f t="shared" si="171"/>
        <v/>
      </c>
      <c r="K840" s="521" t="str">
        <f t="shared" si="172"/>
        <v/>
      </c>
      <c r="L840" s="520" t="str">
        <f>+_xlfn.XLOOKUP($AB840,SOLIEU!$E:$E,SOLIEU!$AA:$AA,"")</f>
        <v/>
      </c>
      <c r="M840" s="520" t="str">
        <f>+_xlfn.XLOOKUP($AB840,SOLIEU!$E:$E,SOLIEU!$AE:$AE,"")</f>
        <v/>
      </c>
      <c r="N840" s="520" t="str">
        <f>+_xlfn.XLOOKUP($AB840,SOLIEU!$E:$E,SOLIEU!$AH:$AH,"")</f>
        <v/>
      </c>
      <c r="O840" s="520" t="str">
        <f>+_xlfn.XLOOKUP($AB840,SOLIEU!$E:$E,SOLIEU!$AJ:$AJ,"")</f>
        <v/>
      </c>
      <c r="P840" s="521" t="e">
        <f t="shared" si="173"/>
        <v>#VALUE!</v>
      </c>
      <c r="Q840" s="521" t="e">
        <f t="shared" si="174"/>
        <v>#VALUE!</v>
      </c>
      <c r="R840" s="521" t="e">
        <f t="shared" si="175"/>
        <v>#VALUE!</v>
      </c>
      <c r="S840" s="521" t="e">
        <f t="shared" si="176"/>
        <v>#VALUE!</v>
      </c>
      <c r="T840" s="521" t="e">
        <f t="shared" si="177"/>
        <v>#VALUE!</v>
      </c>
      <c r="U840" s="521" t="e">
        <f t="shared" si="178"/>
        <v>#VALUE!</v>
      </c>
      <c r="V840" s="296" t="s">
        <v>46</v>
      </c>
      <c r="Y840" s="48">
        <f t="shared" si="169"/>
        <v>1</v>
      </c>
      <c r="Z840" s="48">
        <f t="shared" si="181"/>
        <v>830</v>
      </c>
      <c r="AA840" s="48" t="str">
        <f t="shared" si="179"/>
        <v>1-830-3D</v>
      </c>
      <c r="AB840" s="419" t="str">
        <f>+_xlfn.XLOOKUP(AA840,SOLIEU!B:B,SOLIEU!E:E,"")</f>
        <v/>
      </c>
      <c r="AC840" s="48"/>
    </row>
    <row r="841" spans="1:29" ht="17.399999999999999" hidden="1" customHeight="1" x14ac:dyDescent="0.3">
      <c r="A841" s="318">
        <f t="shared" si="180"/>
        <v>831</v>
      </c>
      <c r="B841" s="318" t="str">
        <f t="shared" si="170"/>
        <v/>
      </c>
      <c r="C841" s="520" t="str">
        <f>+_xlfn.XLOOKUP($AB841,SOLIEU!$E:$E,SOLIEU!$AP:$AP,"")</f>
        <v/>
      </c>
      <c r="D841" s="520" t="str">
        <f>+_xlfn.XLOOKUP($AB841,SOLIEU!$E:$E,SOLIEU!$AQ:$AQ,"")</f>
        <v/>
      </c>
      <c r="E841" s="520" t="str">
        <f>+_xlfn.XLOOKUP($AB841,SOLIEU!$E:$E,SOLIEU!$W:$W,"")</f>
        <v/>
      </c>
      <c r="F841" s="520" t="str">
        <f>+_xlfn.XLOOKUP($AB841,SOLIEU!$E:$E,SOLIEU!$Z:$Z,"")</f>
        <v/>
      </c>
      <c r="G841" s="520" t="str">
        <f>+_xlfn.XLOOKUP($AB841,SOLIEU!$E:$E,SOLIEU!$AD:$AD,"")</f>
        <v/>
      </c>
      <c r="H841" s="520" t="str">
        <f>+_xlfn.XLOOKUP($AB841,SOLIEU!$E:$E,SOLIEU!$AG:$AG,"")</f>
        <v/>
      </c>
      <c r="I841" s="520" t="str">
        <f>+_xlfn.XLOOKUP($AB841,SOLIEU!$E:$E,SOLIEU!$AI:$AI,"")</f>
        <v/>
      </c>
      <c r="J841" s="521" t="str">
        <f t="shared" si="171"/>
        <v/>
      </c>
      <c r="K841" s="521" t="str">
        <f t="shared" si="172"/>
        <v/>
      </c>
      <c r="L841" s="520" t="str">
        <f>+_xlfn.XLOOKUP($AB841,SOLIEU!$E:$E,SOLIEU!$AA:$AA,"")</f>
        <v/>
      </c>
      <c r="M841" s="520" t="str">
        <f>+_xlfn.XLOOKUP($AB841,SOLIEU!$E:$E,SOLIEU!$AE:$AE,"")</f>
        <v/>
      </c>
      <c r="N841" s="520" t="str">
        <f>+_xlfn.XLOOKUP($AB841,SOLIEU!$E:$E,SOLIEU!$AH:$AH,"")</f>
        <v/>
      </c>
      <c r="O841" s="520" t="str">
        <f>+_xlfn.XLOOKUP($AB841,SOLIEU!$E:$E,SOLIEU!$AJ:$AJ,"")</f>
        <v/>
      </c>
      <c r="P841" s="521" t="e">
        <f t="shared" si="173"/>
        <v>#VALUE!</v>
      </c>
      <c r="Q841" s="521" t="e">
        <f t="shared" si="174"/>
        <v>#VALUE!</v>
      </c>
      <c r="R841" s="521" t="e">
        <f t="shared" si="175"/>
        <v>#VALUE!</v>
      </c>
      <c r="S841" s="521" t="e">
        <f t="shared" si="176"/>
        <v>#VALUE!</v>
      </c>
      <c r="T841" s="521" t="e">
        <f t="shared" si="177"/>
        <v>#VALUE!</v>
      </c>
      <c r="U841" s="521" t="e">
        <f t="shared" si="178"/>
        <v>#VALUE!</v>
      </c>
      <c r="V841" s="296" t="s">
        <v>46</v>
      </c>
      <c r="Y841" s="48">
        <f t="shared" si="169"/>
        <v>1</v>
      </c>
      <c r="Z841" s="48">
        <f t="shared" si="181"/>
        <v>831</v>
      </c>
      <c r="AA841" s="48" t="str">
        <f t="shared" si="179"/>
        <v>1-831-3D</v>
      </c>
      <c r="AB841" s="419" t="str">
        <f>+_xlfn.XLOOKUP(AA841,SOLIEU!B:B,SOLIEU!E:E,"")</f>
        <v/>
      </c>
      <c r="AC841" s="48"/>
    </row>
    <row r="842" spans="1:29" ht="17.399999999999999" hidden="1" customHeight="1" x14ac:dyDescent="0.3">
      <c r="A842" s="318">
        <f t="shared" si="180"/>
        <v>832</v>
      </c>
      <c r="B842" s="318" t="str">
        <f t="shared" si="170"/>
        <v/>
      </c>
      <c r="C842" s="520" t="str">
        <f>+_xlfn.XLOOKUP($AB842,SOLIEU!$E:$E,SOLIEU!$AP:$AP,"")</f>
        <v/>
      </c>
      <c r="D842" s="520" t="str">
        <f>+_xlfn.XLOOKUP($AB842,SOLIEU!$E:$E,SOLIEU!$AQ:$AQ,"")</f>
        <v/>
      </c>
      <c r="E842" s="520" t="str">
        <f>+_xlfn.XLOOKUP($AB842,SOLIEU!$E:$E,SOLIEU!$W:$W,"")</f>
        <v/>
      </c>
      <c r="F842" s="520" t="str">
        <f>+_xlfn.XLOOKUP($AB842,SOLIEU!$E:$E,SOLIEU!$Z:$Z,"")</f>
        <v/>
      </c>
      <c r="G842" s="520" t="str">
        <f>+_xlfn.XLOOKUP($AB842,SOLIEU!$E:$E,SOLIEU!$AD:$AD,"")</f>
        <v/>
      </c>
      <c r="H842" s="520" t="str">
        <f>+_xlfn.XLOOKUP($AB842,SOLIEU!$E:$E,SOLIEU!$AG:$AG,"")</f>
        <v/>
      </c>
      <c r="I842" s="520" t="str">
        <f>+_xlfn.XLOOKUP($AB842,SOLIEU!$E:$E,SOLIEU!$AI:$AI,"")</f>
        <v/>
      </c>
      <c r="J842" s="521" t="str">
        <f t="shared" si="171"/>
        <v/>
      </c>
      <c r="K842" s="521" t="str">
        <f t="shared" si="172"/>
        <v/>
      </c>
      <c r="L842" s="520" t="str">
        <f>+_xlfn.XLOOKUP($AB842,SOLIEU!$E:$E,SOLIEU!$AA:$AA,"")</f>
        <v/>
      </c>
      <c r="M842" s="520" t="str">
        <f>+_xlfn.XLOOKUP($AB842,SOLIEU!$E:$E,SOLIEU!$AE:$AE,"")</f>
        <v/>
      </c>
      <c r="N842" s="520" t="str">
        <f>+_xlfn.XLOOKUP($AB842,SOLIEU!$E:$E,SOLIEU!$AH:$AH,"")</f>
        <v/>
      </c>
      <c r="O842" s="520" t="str">
        <f>+_xlfn.XLOOKUP($AB842,SOLIEU!$E:$E,SOLIEU!$AJ:$AJ,"")</f>
        <v/>
      </c>
      <c r="P842" s="521" t="e">
        <f t="shared" si="173"/>
        <v>#VALUE!</v>
      </c>
      <c r="Q842" s="521" t="e">
        <f t="shared" si="174"/>
        <v>#VALUE!</v>
      </c>
      <c r="R842" s="521" t="e">
        <f t="shared" si="175"/>
        <v>#VALUE!</v>
      </c>
      <c r="S842" s="521" t="e">
        <f t="shared" si="176"/>
        <v>#VALUE!</v>
      </c>
      <c r="T842" s="521" t="e">
        <f t="shared" si="177"/>
        <v>#VALUE!</v>
      </c>
      <c r="U842" s="521" t="e">
        <f t="shared" si="178"/>
        <v>#VALUE!</v>
      </c>
      <c r="V842" s="296" t="s">
        <v>46</v>
      </c>
      <c r="Y842" s="48">
        <f t="shared" si="169"/>
        <v>1</v>
      </c>
      <c r="Z842" s="48">
        <f t="shared" si="181"/>
        <v>832</v>
      </c>
      <c r="AA842" s="48" t="str">
        <f t="shared" si="179"/>
        <v>1-832-3D</v>
      </c>
      <c r="AB842" s="419" t="str">
        <f>+_xlfn.XLOOKUP(AA842,SOLIEU!B:B,SOLIEU!E:E,"")</f>
        <v/>
      </c>
      <c r="AC842" s="48"/>
    </row>
    <row r="843" spans="1:29" ht="17.399999999999999" hidden="1" customHeight="1" x14ac:dyDescent="0.3">
      <c r="A843" s="318">
        <f t="shared" si="180"/>
        <v>833</v>
      </c>
      <c r="B843" s="318" t="str">
        <f t="shared" si="170"/>
        <v/>
      </c>
      <c r="C843" s="520" t="str">
        <f>+_xlfn.XLOOKUP($AB843,SOLIEU!$E:$E,SOLIEU!$AP:$AP,"")</f>
        <v/>
      </c>
      <c r="D843" s="520" t="str">
        <f>+_xlfn.XLOOKUP($AB843,SOLIEU!$E:$E,SOLIEU!$AQ:$AQ,"")</f>
        <v/>
      </c>
      <c r="E843" s="520" t="str">
        <f>+_xlfn.XLOOKUP($AB843,SOLIEU!$E:$E,SOLIEU!$W:$W,"")</f>
        <v/>
      </c>
      <c r="F843" s="520" t="str">
        <f>+_xlfn.XLOOKUP($AB843,SOLIEU!$E:$E,SOLIEU!$Z:$Z,"")</f>
        <v/>
      </c>
      <c r="G843" s="520" t="str">
        <f>+_xlfn.XLOOKUP($AB843,SOLIEU!$E:$E,SOLIEU!$AD:$AD,"")</f>
        <v/>
      </c>
      <c r="H843" s="520" t="str">
        <f>+_xlfn.XLOOKUP($AB843,SOLIEU!$E:$E,SOLIEU!$AG:$AG,"")</f>
        <v/>
      </c>
      <c r="I843" s="520" t="str">
        <f>+_xlfn.XLOOKUP($AB843,SOLIEU!$E:$E,SOLIEU!$AI:$AI,"")</f>
        <v/>
      </c>
      <c r="J843" s="521" t="str">
        <f t="shared" si="171"/>
        <v/>
      </c>
      <c r="K843" s="521" t="str">
        <f t="shared" si="172"/>
        <v/>
      </c>
      <c r="L843" s="520" t="str">
        <f>+_xlfn.XLOOKUP($AB843,SOLIEU!$E:$E,SOLIEU!$AA:$AA,"")</f>
        <v/>
      </c>
      <c r="M843" s="520" t="str">
        <f>+_xlfn.XLOOKUP($AB843,SOLIEU!$E:$E,SOLIEU!$AE:$AE,"")</f>
        <v/>
      </c>
      <c r="N843" s="520" t="str">
        <f>+_xlfn.XLOOKUP($AB843,SOLIEU!$E:$E,SOLIEU!$AH:$AH,"")</f>
        <v/>
      </c>
      <c r="O843" s="520" t="str">
        <f>+_xlfn.XLOOKUP($AB843,SOLIEU!$E:$E,SOLIEU!$AJ:$AJ,"")</f>
        <v/>
      </c>
      <c r="P843" s="521" t="e">
        <f t="shared" si="173"/>
        <v>#VALUE!</v>
      </c>
      <c r="Q843" s="521" t="e">
        <f t="shared" si="174"/>
        <v>#VALUE!</v>
      </c>
      <c r="R843" s="521" t="e">
        <f t="shared" si="175"/>
        <v>#VALUE!</v>
      </c>
      <c r="S843" s="521" t="e">
        <f t="shared" si="176"/>
        <v>#VALUE!</v>
      </c>
      <c r="T843" s="521" t="e">
        <f t="shared" si="177"/>
        <v>#VALUE!</v>
      </c>
      <c r="U843" s="521" t="e">
        <f t="shared" si="178"/>
        <v>#VALUE!</v>
      </c>
      <c r="V843" s="296" t="s">
        <v>46</v>
      </c>
      <c r="Y843" s="48">
        <f t="shared" si="169"/>
        <v>1</v>
      </c>
      <c r="Z843" s="48">
        <f t="shared" si="181"/>
        <v>833</v>
      </c>
      <c r="AA843" s="48" t="str">
        <f t="shared" si="179"/>
        <v>1-833-3D</v>
      </c>
      <c r="AB843" s="419" t="str">
        <f>+_xlfn.XLOOKUP(AA843,SOLIEU!B:B,SOLIEU!E:E,"")</f>
        <v/>
      </c>
      <c r="AC843" s="48"/>
    </row>
    <row r="844" spans="1:29" ht="17.399999999999999" hidden="1" customHeight="1" x14ac:dyDescent="0.3">
      <c r="A844" s="318">
        <f t="shared" si="180"/>
        <v>834</v>
      </c>
      <c r="B844" s="318" t="str">
        <f t="shared" si="170"/>
        <v/>
      </c>
      <c r="C844" s="520" t="str">
        <f>+_xlfn.XLOOKUP($AB844,SOLIEU!$E:$E,SOLIEU!$AP:$AP,"")</f>
        <v/>
      </c>
      <c r="D844" s="520" t="str">
        <f>+_xlfn.XLOOKUP($AB844,SOLIEU!$E:$E,SOLIEU!$AQ:$AQ,"")</f>
        <v/>
      </c>
      <c r="E844" s="520" t="str">
        <f>+_xlfn.XLOOKUP($AB844,SOLIEU!$E:$E,SOLIEU!$W:$W,"")</f>
        <v/>
      </c>
      <c r="F844" s="520" t="str">
        <f>+_xlfn.XLOOKUP($AB844,SOLIEU!$E:$E,SOLIEU!$Z:$Z,"")</f>
        <v/>
      </c>
      <c r="G844" s="520" t="str">
        <f>+_xlfn.XLOOKUP($AB844,SOLIEU!$E:$E,SOLIEU!$AD:$AD,"")</f>
        <v/>
      </c>
      <c r="H844" s="520" t="str">
        <f>+_xlfn.XLOOKUP($AB844,SOLIEU!$E:$E,SOLIEU!$AG:$AG,"")</f>
        <v/>
      </c>
      <c r="I844" s="520" t="str">
        <f>+_xlfn.XLOOKUP($AB844,SOLIEU!$E:$E,SOLIEU!$AI:$AI,"")</f>
        <v/>
      </c>
      <c r="J844" s="521" t="str">
        <f t="shared" si="171"/>
        <v/>
      </c>
      <c r="K844" s="521" t="str">
        <f t="shared" si="172"/>
        <v/>
      </c>
      <c r="L844" s="520" t="str">
        <f>+_xlfn.XLOOKUP($AB844,SOLIEU!$E:$E,SOLIEU!$AA:$AA,"")</f>
        <v/>
      </c>
      <c r="M844" s="520" t="str">
        <f>+_xlfn.XLOOKUP($AB844,SOLIEU!$E:$E,SOLIEU!$AE:$AE,"")</f>
        <v/>
      </c>
      <c r="N844" s="520" t="str">
        <f>+_xlfn.XLOOKUP($AB844,SOLIEU!$E:$E,SOLIEU!$AH:$AH,"")</f>
        <v/>
      </c>
      <c r="O844" s="520" t="str">
        <f>+_xlfn.XLOOKUP($AB844,SOLIEU!$E:$E,SOLIEU!$AJ:$AJ,"")</f>
        <v/>
      </c>
      <c r="P844" s="521" t="e">
        <f t="shared" si="173"/>
        <v>#VALUE!</v>
      </c>
      <c r="Q844" s="521" t="e">
        <f t="shared" si="174"/>
        <v>#VALUE!</v>
      </c>
      <c r="R844" s="521" t="e">
        <f t="shared" si="175"/>
        <v>#VALUE!</v>
      </c>
      <c r="S844" s="521" t="e">
        <f t="shared" si="176"/>
        <v>#VALUE!</v>
      </c>
      <c r="T844" s="521" t="e">
        <f t="shared" si="177"/>
        <v>#VALUE!</v>
      </c>
      <c r="U844" s="521" t="e">
        <f t="shared" si="178"/>
        <v>#VALUE!</v>
      </c>
      <c r="V844" s="296" t="s">
        <v>46</v>
      </c>
      <c r="Y844" s="48">
        <f t="shared" ref="Y844:Y907" si="182">+$AA$2</f>
        <v>1</v>
      </c>
      <c r="Z844" s="48">
        <f t="shared" si="181"/>
        <v>834</v>
      </c>
      <c r="AA844" s="48" t="str">
        <f t="shared" si="179"/>
        <v>1-834-3D</v>
      </c>
      <c r="AB844" s="419" t="str">
        <f>+_xlfn.XLOOKUP(AA844,SOLIEU!B:B,SOLIEU!E:E,"")</f>
        <v/>
      </c>
      <c r="AC844" s="48"/>
    </row>
    <row r="845" spans="1:29" ht="17.399999999999999" hidden="1" customHeight="1" x14ac:dyDescent="0.3">
      <c r="A845" s="318">
        <f t="shared" si="180"/>
        <v>835</v>
      </c>
      <c r="B845" s="318" t="str">
        <f t="shared" si="170"/>
        <v/>
      </c>
      <c r="C845" s="520" t="str">
        <f>+_xlfn.XLOOKUP($AB845,SOLIEU!$E:$E,SOLIEU!$AP:$AP,"")</f>
        <v/>
      </c>
      <c r="D845" s="520" t="str">
        <f>+_xlfn.XLOOKUP($AB845,SOLIEU!$E:$E,SOLIEU!$AQ:$AQ,"")</f>
        <v/>
      </c>
      <c r="E845" s="520" t="str">
        <f>+_xlfn.XLOOKUP($AB845,SOLIEU!$E:$E,SOLIEU!$W:$W,"")</f>
        <v/>
      </c>
      <c r="F845" s="520" t="str">
        <f>+_xlfn.XLOOKUP($AB845,SOLIEU!$E:$E,SOLIEU!$Z:$Z,"")</f>
        <v/>
      </c>
      <c r="G845" s="520" t="str">
        <f>+_xlfn.XLOOKUP($AB845,SOLIEU!$E:$E,SOLIEU!$AD:$AD,"")</f>
        <v/>
      </c>
      <c r="H845" s="520" t="str">
        <f>+_xlfn.XLOOKUP($AB845,SOLIEU!$E:$E,SOLIEU!$AG:$AG,"")</f>
        <v/>
      </c>
      <c r="I845" s="520" t="str">
        <f>+_xlfn.XLOOKUP($AB845,SOLIEU!$E:$E,SOLIEU!$AI:$AI,"")</f>
        <v/>
      </c>
      <c r="J845" s="521" t="str">
        <f t="shared" si="171"/>
        <v/>
      </c>
      <c r="K845" s="521" t="str">
        <f t="shared" si="172"/>
        <v/>
      </c>
      <c r="L845" s="520" t="str">
        <f>+_xlfn.XLOOKUP($AB845,SOLIEU!$E:$E,SOLIEU!$AA:$AA,"")</f>
        <v/>
      </c>
      <c r="M845" s="520" t="str">
        <f>+_xlfn.XLOOKUP($AB845,SOLIEU!$E:$E,SOLIEU!$AE:$AE,"")</f>
        <v/>
      </c>
      <c r="N845" s="520" t="str">
        <f>+_xlfn.XLOOKUP($AB845,SOLIEU!$E:$E,SOLIEU!$AH:$AH,"")</f>
        <v/>
      </c>
      <c r="O845" s="520" t="str">
        <f>+_xlfn.XLOOKUP($AB845,SOLIEU!$E:$E,SOLIEU!$AJ:$AJ,"")</f>
        <v/>
      </c>
      <c r="P845" s="521" t="e">
        <f t="shared" si="173"/>
        <v>#VALUE!</v>
      </c>
      <c r="Q845" s="521" t="e">
        <f t="shared" si="174"/>
        <v>#VALUE!</v>
      </c>
      <c r="R845" s="521" t="e">
        <f t="shared" si="175"/>
        <v>#VALUE!</v>
      </c>
      <c r="S845" s="521" t="e">
        <f t="shared" si="176"/>
        <v>#VALUE!</v>
      </c>
      <c r="T845" s="521" t="e">
        <f t="shared" si="177"/>
        <v>#VALUE!</v>
      </c>
      <c r="U845" s="521" t="e">
        <f t="shared" si="178"/>
        <v>#VALUE!</v>
      </c>
      <c r="V845" s="296" t="s">
        <v>46</v>
      </c>
      <c r="Y845" s="48">
        <f t="shared" si="182"/>
        <v>1</v>
      </c>
      <c r="Z845" s="48">
        <f t="shared" si="181"/>
        <v>835</v>
      </c>
      <c r="AA845" s="48" t="str">
        <f t="shared" si="179"/>
        <v>1-835-3D</v>
      </c>
      <c r="AB845" s="419" t="str">
        <f>+_xlfn.XLOOKUP(AA845,SOLIEU!B:B,SOLIEU!E:E,"")</f>
        <v/>
      </c>
      <c r="AC845" s="48"/>
    </row>
    <row r="846" spans="1:29" ht="17.399999999999999" hidden="1" customHeight="1" x14ac:dyDescent="0.3">
      <c r="A846" s="318">
        <f t="shared" si="180"/>
        <v>836</v>
      </c>
      <c r="B846" s="318" t="str">
        <f t="shared" si="170"/>
        <v/>
      </c>
      <c r="C846" s="520" t="str">
        <f>+_xlfn.XLOOKUP($AB846,SOLIEU!$E:$E,SOLIEU!$AP:$AP,"")</f>
        <v/>
      </c>
      <c r="D846" s="520" t="str">
        <f>+_xlfn.XLOOKUP($AB846,SOLIEU!$E:$E,SOLIEU!$AQ:$AQ,"")</f>
        <v/>
      </c>
      <c r="E846" s="520" t="str">
        <f>+_xlfn.XLOOKUP($AB846,SOLIEU!$E:$E,SOLIEU!$W:$W,"")</f>
        <v/>
      </c>
      <c r="F846" s="520" t="str">
        <f>+_xlfn.XLOOKUP($AB846,SOLIEU!$E:$E,SOLIEU!$Z:$Z,"")</f>
        <v/>
      </c>
      <c r="G846" s="520" t="str">
        <f>+_xlfn.XLOOKUP($AB846,SOLIEU!$E:$E,SOLIEU!$AD:$AD,"")</f>
        <v/>
      </c>
      <c r="H846" s="520" t="str">
        <f>+_xlfn.XLOOKUP($AB846,SOLIEU!$E:$E,SOLIEU!$AG:$AG,"")</f>
        <v/>
      </c>
      <c r="I846" s="520" t="str">
        <f>+_xlfn.XLOOKUP($AB846,SOLIEU!$E:$E,SOLIEU!$AI:$AI,"")</f>
        <v/>
      </c>
      <c r="J846" s="521" t="str">
        <f t="shared" si="171"/>
        <v/>
      </c>
      <c r="K846" s="521" t="str">
        <f t="shared" si="172"/>
        <v/>
      </c>
      <c r="L846" s="520" t="str">
        <f>+_xlfn.XLOOKUP($AB846,SOLIEU!$E:$E,SOLIEU!$AA:$AA,"")</f>
        <v/>
      </c>
      <c r="M846" s="520" t="str">
        <f>+_xlfn.XLOOKUP($AB846,SOLIEU!$E:$E,SOLIEU!$AE:$AE,"")</f>
        <v/>
      </c>
      <c r="N846" s="520" t="str">
        <f>+_xlfn.XLOOKUP($AB846,SOLIEU!$E:$E,SOLIEU!$AH:$AH,"")</f>
        <v/>
      </c>
      <c r="O846" s="520" t="str">
        <f>+_xlfn.XLOOKUP($AB846,SOLIEU!$E:$E,SOLIEU!$AJ:$AJ,"")</f>
        <v/>
      </c>
      <c r="P846" s="521" t="e">
        <f t="shared" si="173"/>
        <v>#VALUE!</v>
      </c>
      <c r="Q846" s="521" t="e">
        <f t="shared" si="174"/>
        <v>#VALUE!</v>
      </c>
      <c r="R846" s="521" t="e">
        <f t="shared" si="175"/>
        <v>#VALUE!</v>
      </c>
      <c r="S846" s="521" t="e">
        <f t="shared" si="176"/>
        <v>#VALUE!</v>
      </c>
      <c r="T846" s="521" t="e">
        <f t="shared" si="177"/>
        <v>#VALUE!</v>
      </c>
      <c r="U846" s="521" t="e">
        <f t="shared" si="178"/>
        <v>#VALUE!</v>
      </c>
      <c r="V846" s="296" t="s">
        <v>46</v>
      </c>
      <c r="Y846" s="48">
        <f t="shared" si="182"/>
        <v>1</v>
      </c>
      <c r="Z846" s="48">
        <f t="shared" si="181"/>
        <v>836</v>
      </c>
      <c r="AA846" s="48" t="str">
        <f t="shared" si="179"/>
        <v>1-836-3D</v>
      </c>
      <c r="AB846" s="419" t="str">
        <f>+_xlfn.XLOOKUP(AA846,SOLIEU!B:B,SOLIEU!E:E,"")</f>
        <v/>
      </c>
      <c r="AC846" s="48"/>
    </row>
    <row r="847" spans="1:29" ht="17.399999999999999" hidden="1" customHeight="1" x14ac:dyDescent="0.3">
      <c r="A847" s="318">
        <f t="shared" si="180"/>
        <v>837</v>
      </c>
      <c r="B847" s="318" t="str">
        <f t="shared" si="170"/>
        <v/>
      </c>
      <c r="C847" s="520" t="str">
        <f>+_xlfn.XLOOKUP($AB847,SOLIEU!$E:$E,SOLIEU!$AP:$AP,"")</f>
        <v/>
      </c>
      <c r="D847" s="520" t="str">
        <f>+_xlfn.XLOOKUP($AB847,SOLIEU!$E:$E,SOLIEU!$AQ:$AQ,"")</f>
        <v/>
      </c>
      <c r="E847" s="520" t="str">
        <f>+_xlfn.XLOOKUP($AB847,SOLIEU!$E:$E,SOLIEU!$W:$W,"")</f>
        <v/>
      </c>
      <c r="F847" s="520" t="str">
        <f>+_xlfn.XLOOKUP($AB847,SOLIEU!$E:$E,SOLIEU!$Z:$Z,"")</f>
        <v/>
      </c>
      <c r="G847" s="520" t="str">
        <f>+_xlfn.XLOOKUP($AB847,SOLIEU!$E:$E,SOLIEU!$AD:$AD,"")</f>
        <v/>
      </c>
      <c r="H847" s="520" t="str">
        <f>+_xlfn.XLOOKUP($AB847,SOLIEU!$E:$E,SOLIEU!$AG:$AG,"")</f>
        <v/>
      </c>
      <c r="I847" s="520" t="str">
        <f>+_xlfn.XLOOKUP($AB847,SOLIEU!$E:$E,SOLIEU!$AI:$AI,"")</f>
        <v/>
      </c>
      <c r="J847" s="521" t="str">
        <f t="shared" si="171"/>
        <v/>
      </c>
      <c r="K847" s="521" t="str">
        <f t="shared" si="172"/>
        <v/>
      </c>
      <c r="L847" s="520" t="str">
        <f>+_xlfn.XLOOKUP($AB847,SOLIEU!$E:$E,SOLIEU!$AA:$AA,"")</f>
        <v/>
      </c>
      <c r="M847" s="520" t="str">
        <f>+_xlfn.XLOOKUP($AB847,SOLIEU!$E:$E,SOLIEU!$AE:$AE,"")</f>
        <v/>
      </c>
      <c r="N847" s="520" t="str">
        <f>+_xlfn.XLOOKUP($AB847,SOLIEU!$E:$E,SOLIEU!$AH:$AH,"")</f>
        <v/>
      </c>
      <c r="O847" s="520" t="str">
        <f>+_xlfn.XLOOKUP($AB847,SOLIEU!$E:$E,SOLIEU!$AJ:$AJ,"")</f>
        <v/>
      </c>
      <c r="P847" s="521" t="e">
        <f t="shared" si="173"/>
        <v>#VALUE!</v>
      </c>
      <c r="Q847" s="521" t="e">
        <f t="shared" si="174"/>
        <v>#VALUE!</v>
      </c>
      <c r="R847" s="521" t="e">
        <f t="shared" si="175"/>
        <v>#VALUE!</v>
      </c>
      <c r="S847" s="521" t="e">
        <f t="shared" si="176"/>
        <v>#VALUE!</v>
      </c>
      <c r="T847" s="521" t="e">
        <f t="shared" si="177"/>
        <v>#VALUE!</v>
      </c>
      <c r="U847" s="521" t="e">
        <f t="shared" si="178"/>
        <v>#VALUE!</v>
      </c>
      <c r="V847" s="296" t="s">
        <v>46</v>
      </c>
      <c r="Y847" s="48">
        <f t="shared" si="182"/>
        <v>1</v>
      </c>
      <c r="Z847" s="48">
        <f t="shared" si="181"/>
        <v>837</v>
      </c>
      <c r="AA847" s="48" t="str">
        <f t="shared" si="179"/>
        <v>1-837-3D</v>
      </c>
      <c r="AB847" s="419" t="str">
        <f>+_xlfn.XLOOKUP(AA847,SOLIEU!B:B,SOLIEU!E:E,"")</f>
        <v/>
      </c>
      <c r="AC847" s="48"/>
    </row>
    <row r="848" spans="1:29" ht="17.399999999999999" hidden="1" customHeight="1" x14ac:dyDescent="0.3">
      <c r="A848" s="318">
        <f t="shared" si="180"/>
        <v>838</v>
      </c>
      <c r="B848" s="318" t="str">
        <f t="shared" si="170"/>
        <v/>
      </c>
      <c r="C848" s="520" t="str">
        <f>+_xlfn.XLOOKUP($AB848,SOLIEU!$E:$E,SOLIEU!$AP:$AP,"")</f>
        <v/>
      </c>
      <c r="D848" s="520" t="str">
        <f>+_xlfn.XLOOKUP($AB848,SOLIEU!$E:$E,SOLIEU!$AQ:$AQ,"")</f>
        <v/>
      </c>
      <c r="E848" s="520" t="str">
        <f>+_xlfn.XLOOKUP($AB848,SOLIEU!$E:$E,SOLIEU!$W:$W,"")</f>
        <v/>
      </c>
      <c r="F848" s="520" t="str">
        <f>+_xlfn.XLOOKUP($AB848,SOLIEU!$E:$E,SOLIEU!$Z:$Z,"")</f>
        <v/>
      </c>
      <c r="G848" s="520" t="str">
        <f>+_xlfn.XLOOKUP($AB848,SOLIEU!$E:$E,SOLIEU!$AD:$AD,"")</f>
        <v/>
      </c>
      <c r="H848" s="520" t="str">
        <f>+_xlfn.XLOOKUP($AB848,SOLIEU!$E:$E,SOLIEU!$AG:$AG,"")</f>
        <v/>
      </c>
      <c r="I848" s="520" t="str">
        <f>+_xlfn.XLOOKUP($AB848,SOLIEU!$E:$E,SOLIEU!$AI:$AI,"")</f>
        <v/>
      </c>
      <c r="J848" s="521" t="str">
        <f t="shared" si="171"/>
        <v/>
      </c>
      <c r="K848" s="521" t="str">
        <f t="shared" si="172"/>
        <v/>
      </c>
      <c r="L848" s="520" t="str">
        <f>+_xlfn.XLOOKUP($AB848,SOLIEU!$E:$E,SOLIEU!$AA:$AA,"")</f>
        <v/>
      </c>
      <c r="M848" s="520" t="str">
        <f>+_xlfn.XLOOKUP($AB848,SOLIEU!$E:$E,SOLIEU!$AE:$AE,"")</f>
        <v/>
      </c>
      <c r="N848" s="520" t="str">
        <f>+_xlfn.XLOOKUP($AB848,SOLIEU!$E:$E,SOLIEU!$AH:$AH,"")</f>
        <v/>
      </c>
      <c r="O848" s="520" t="str">
        <f>+_xlfn.XLOOKUP($AB848,SOLIEU!$E:$E,SOLIEU!$AJ:$AJ,"")</f>
        <v/>
      </c>
      <c r="P848" s="521" t="e">
        <f t="shared" si="173"/>
        <v>#VALUE!</v>
      </c>
      <c r="Q848" s="521" t="e">
        <f t="shared" si="174"/>
        <v>#VALUE!</v>
      </c>
      <c r="R848" s="521" t="e">
        <f t="shared" si="175"/>
        <v>#VALUE!</v>
      </c>
      <c r="S848" s="521" t="e">
        <f t="shared" si="176"/>
        <v>#VALUE!</v>
      </c>
      <c r="T848" s="521" t="e">
        <f t="shared" si="177"/>
        <v>#VALUE!</v>
      </c>
      <c r="U848" s="521" t="e">
        <f t="shared" si="178"/>
        <v>#VALUE!</v>
      </c>
      <c r="V848" s="296" t="s">
        <v>46</v>
      </c>
      <c r="Y848" s="48">
        <f t="shared" si="182"/>
        <v>1</v>
      </c>
      <c r="Z848" s="48">
        <f t="shared" si="181"/>
        <v>838</v>
      </c>
      <c r="AA848" s="48" t="str">
        <f t="shared" si="179"/>
        <v>1-838-3D</v>
      </c>
      <c r="AB848" s="419" t="str">
        <f>+_xlfn.XLOOKUP(AA848,SOLIEU!B:B,SOLIEU!E:E,"")</f>
        <v/>
      </c>
      <c r="AC848" s="48"/>
    </row>
    <row r="849" spans="1:29" ht="17.399999999999999" hidden="1" customHeight="1" x14ac:dyDescent="0.3">
      <c r="A849" s="318">
        <f t="shared" si="180"/>
        <v>839</v>
      </c>
      <c r="B849" s="318" t="str">
        <f t="shared" si="170"/>
        <v/>
      </c>
      <c r="C849" s="520" t="str">
        <f>+_xlfn.XLOOKUP($AB849,SOLIEU!$E:$E,SOLIEU!$AP:$AP,"")</f>
        <v/>
      </c>
      <c r="D849" s="520" t="str">
        <f>+_xlfn.XLOOKUP($AB849,SOLIEU!$E:$E,SOLIEU!$AQ:$AQ,"")</f>
        <v/>
      </c>
      <c r="E849" s="520" t="str">
        <f>+_xlfn.XLOOKUP($AB849,SOLIEU!$E:$E,SOLIEU!$W:$W,"")</f>
        <v/>
      </c>
      <c r="F849" s="520" t="str">
        <f>+_xlfn.XLOOKUP($AB849,SOLIEU!$E:$E,SOLIEU!$Z:$Z,"")</f>
        <v/>
      </c>
      <c r="G849" s="520" t="str">
        <f>+_xlfn.XLOOKUP($AB849,SOLIEU!$E:$E,SOLIEU!$AD:$AD,"")</f>
        <v/>
      </c>
      <c r="H849" s="520" t="str">
        <f>+_xlfn.XLOOKUP($AB849,SOLIEU!$E:$E,SOLIEU!$AG:$AG,"")</f>
        <v/>
      </c>
      <c r="I849" s="520" t="str">
        <f>+_xlfn.XLOOKUP($AB849,SOLIEU!$E:$E,SOLIEU!$AI:$AI,"")</f>
        <v/>
      </c>
      <c r="J849" s="521" t="str">
        <f t="shared" si="171"/>
        <v/>
      </c>
      <c r="K849" s="521" t="str">
        <f t="shared" si="172"/>
        <v/>
      </c>
      <c r="L849" s="520" t="str">
        <f>+_xlfn.XLOOKUP($AB849,SOLIEU!$E:$E,SOLIEU!$AA:$AA,"")</f>
        <v/>
      </c>
      <c r="M849" s="520" t="str">
        <f>+_xlfn.XLOOKUP($AB849,SOLIEU!$E:$E,SOLIEU!$AE:$AE,"")</f>
        <v/>
      </c>
      <c r="N849" s="520" t="str">
        <f>+_xlfn.XLOOKUP($AB849,SOLIEU!$E:$E,SOLIEU!$AH:$AH,"")</f>
        <v/>
      </c>
      <c r="O849" s="520" t="str">
        <f>+_xlfn.XLOOKUP($AB849,SOLIEU!$E:$E,SOLIEU!$AJ:$AJ,"")</f>
        <v/>
      </c>
      <c r="P849" s="521" t="e">
        <f t="shared" si="173"/>
        <v>#VALUE!</v>
      </c>
      <c r="Q849" s="521" t="e">
        <f t="shared" si="174"/>
        <v>#VALUE!</v>
      </c>
      <c r="R849" s="521" t="e">
        <f t="shared" si="175"/>
        <v>#VALUE!</v>
      </c>
      <c r="S849" s="521" t="e">
        <f t="shared" si="176"/>
        <v>#VALUE!</v>
      </c>
      <c r="T849" s="521" t="e">
        <f t="shared" si="177"/>
        <v>#VALUE!</v>
      </c>
      <c r="U849" s="521" t="e">
        <f t="shared" si="178"/>
        <v>#VALUE!</v>
      </c>
      <c r="V849" s="296" t="s">
        <v>46</v>
      </c>
      <c r="Y849" s="48">
        <f t="shared" si="182"/>
        <v>1</v>
      </c>
      <c r="Z849" s="48">
        <f t="shared" si="181"/>
        <v>839</v>
      </c>
      <c r="AA849" s="48" t="str">
        <f t="shared" si="179"/>
        <v>1-839-3D</v>
      </c>
      <c r="AB849" s="419" t="str">
        <f>+_xlfn.XLOOKUP(AA849,SOLIEU!B:B,SOLIEU!E:E,"")</f>
        <v/>
      </c>
      <c r="AC849" s="48"/>
    </row>
    <row r="850" spans="1:29" ht="17.399999999999999" hidden="1" customHeight="1" x14ac:dyDescent="0.3">
      <c r="A850" s="318">
        <f t="shared" si="180"/>
        <v>840</v>
      </c>
      <c r="B850" s="318" t="str">
        <f t="shared" ref="B850:B913" si="183">+AB850</f>
        <v/>
      </c>
      <c r="C850" s="520" t="str">
        <f>+_xlfn.XLOOKUP($AB850,SOLIEU!$E:$E,SOLIEU!$AP:$AP,"")</f>
        <v/>
      </c>
      <c r="D850" s="520" t="str">
        <f>+_xlfn.XLOOKUP($AB850,SOLIEU!$E:$E,SOLIEU!$AQ:$AQ,"")</f>
        <v/>
      </c>
      <c r="E850" s="520" t="str">
        <f>+_xlfn.XLOOKUP($AB850,SOLIEU!$E:$E,SOLIEU!$W:$W,"")</f>
        <v/>
      </c>
      <c r="F850" s="520" t="str">
        <f>+_xlfn.XLOOKUP($AB850,SOLIEU!$E:$E,SOLIEU!$Z:$Z,"")</f>
        <v/>
      </c>
      <c r="G850" s="520" t="str">
        <f>+_xlfn.XLOOKUP($AB850,SOLIEU!$E:$E,SOLIEU!$AD:$AD,"")</f>
        <v/>
      </c>
      <c r="H850" s="520" t="str">
        <f>+_xlfn.XLOOKUP($AB850,SOLIEU!$E:$E,SOLIEU!$AG:$AG,"")</f>
        <v/>
      </c>
      <c r="I850" s="520" t="str">
        <f>+_xlfn.XLOOKUP($AB850,SOLIEU!$E:$E,SOLIEU!$AI:$AI,"")</f>
        <v/>
      </c>
      <c r="J850" s="521" t="str">
        <f t="shared" ref="J850:J913" si="184">+D850</f>
        <v/>
      </c>
      <c r="K850" s="521" t="str">
        <f t="shared" ref="K850:K913" si="185">+E850</f>
        <v/>
      </c>
      <c r="L850" s="520" t="str">
        <f>+_xlfn.XLOOKUP($AB850,SOLIEU!$E:$E,SOLIEU!$AA:$AA,"")</f>
        <v/>
      </c>
      <c r="M850" s="520" t="str">
        <f>+_xlfn.XLOOKUP($AB850,SOLIEU!$E:$E,SOLIEU!$AE:$AE,"")</f>
        <v/>
      </c>
      <c r="N850" s="520" t="str">
        <f>+_xlfn.XLOOKUP($AB850,SOLIEU!$E:$E,SOLIEU!$AH:$AH,"")</f>
        <v/>
      </c>
      <c r="O850" s="520" t="str">
        <f>+_xlfn.XLOOKUP($AB850,SOLIEU!$E:$E,SOLIEU!$AJ:$AJ,"")</f>
        <v/>
      </c>
      <c r="P850" s="521" t="e">
        <f t="shared" ref="P850:P913" si="186">+J850-D850</f>
        <v>#VALUE!</v>
      </c>
      <c r="Q850" s="521" t="e">
        <f t="shared" ref="Q850:Q913" si="187">+K850-E850</f>
        <v>#VALUE!</v>
      </c>
      <c r="R850" s="521" t="e">
        <f t="shared" ref="R850:R913" si="188">+L850-F850</f>
        <v>#VALUE!</v>
      </c>
      <c r="S850" s="521" t="e">
        <f t="shared" ref="S850:S913" si="189">+M850-G850</f>
        <v>#VALUE!</v>
      </c>
      <c r="T850" s="521" t="e">
        <f t="shared" ref="T850:T913" si="190">+N850-H850</f>
        <v>#VALUE!</v>
      </c>
      <c r="U850" s="521" t="e">
        <f t="shared" ref="U850:U913" si="191">+O850-I850</f>
        <v>#VALUE!</v>
      </c>
      <c r="V850" s="296" t="s">
        <v>46</v>
      </c>
      <c r="Y850" s="48">
        <f t="shared" si="182"/>
        <v>1</v>
      </c>
      <c r="Z850" s="48">
        <f t="shared" si="181"/>
        <v>840</v>
      </c>
      <c r="AA850" s="48" t="str">
        <f t="shared" ref="AA850:AA913" si="192">+Y850&amp;"-"&amp;Z850&amp;"-"&amp;$AA$4</f>
        <v>1-840-3D</v>
      </c>
      <c r="AB850" s="419" t="str">
        <f>+_xlfn.XLOOKUP(AA850,SOLIEU!B:B,SOLIEU!E:E,"")</f>
        <v/>
      </c>
      <c r="AC850" s="48"/>
    </row>
    <row r="851" spans="1:29" ht="17.399999999999999" hidden="1" customHeight="1" x14ac:dyDescent="0.3">
      <c r="A851" s="318">
        <f t="shared" si="180"/>
        <v>841</v>
      </c>
      <c r="B851" s="318" t="str">
        <f t="shared" si="183"/>
        <v/>
      </c>
      <c r="C851" s="520" t="str">
        <f>+_xlfn.XLOOKUP($AB851,SOLIEU!$E:$E,SOLIEU!$AP:$AP,"")</f>
        <v/>
      </c>
      <c r="D851" s="520" t="str">
        <f>+_xlfn.XLOOKUP($AB851,SOLIEU!$E:$E,SOLIEU!$AQ:$AQ,"")</f>
        <v/>
      </c>
      <c r="E851" s="520" t="str">
        <f>+_xlfn.XLOOKUP($AB851,SOLIEU!$E:$E,SOLIEU!$W:$W,"")</f>
        <v/>
      </c>
      <c r="F851" s="520" t="str">
        <f>+_xlfn.XLOOKUP($AB851,SOLIEU!$E:$E,SOLIEU!$Z:$Z,"")</f>
        <v/>
      </c>
      <c r="G851" s="520" t="str">
        <f>+_xlfn.XLOOKUP($AB851,SOLIEU!$E:$E,SOLIEU!$AD:$AD,"")</f>
        <v/>
      </c>
      <c r="H851" s="520" t="str">
        <f>+_xlfn.XLOOKUP($AB851,SOLIEU!$E:$E,SOLIEU!$AG:$AG,"")</f>
        <v/>
      </c>
      <c r="I851" s="520" t="str">
        <f>+_xlfn.XLOOKUP($AB851,SOLIEU!$E:$E,SOLIEU!$AI:$AI,"")</f>
        <v/>
      </c>
      <c r="J851" s="521" t="str">
        <f t="shared" si="184"/>
        <v/>
      </c>
      <c r="K851" s="521" t="str">
        <f t="shared" si="185"/>
        <v/>
      </c>
      <c r="L851" s="520" t="str">
        <f>+_xlfn.XLOOKUP($AB851,SOLIEU!$E:$E,SOLIEU!$AA:$AA,"")</f>
        <v/>
      </c>
      <c r="M851" s="520" t="str">
        <f>+_xlfn.XLOOKUP($AB851,SOLIEU!$E:$E,SOLIEU!$AE:$AE,"")</f>
        <v/>
      </c>
      <c r="N851" s="520" t="str">
        <f>+_xlfn.XLOOKUP($AB851,SOLIEU!$E:$E,SOLIEU!$AH:$AH,"")</f>
        <v/>
      </c>
      <c r="O851" s="520" t="str">
        <f>+_xlfn.XLOOKUP($AB851,SOLIEU!$E:$E,SOLIEU!$AJ:$AJ,"")</f>
        <v/>
      </c>
      <c r="P851" s="521" t="e">
        <f t="shared" si="186"/>
        <v>#VALUE!</v>
      </c>
      <c r="Q851" s="521" t="e">
        <f t="shared" si="187"/>
        <v>#VALUE!</v>
      </c>
      <c r="R851" s="521" t="e">
        <f t="shared" si="188"/>
        <v>#VALUE!</v>
      </c>
      <c r="S851" s="521" t="e">
        <f t="shared" si="189"/>
        <v>#VALUE!</v>
      </c>
      <c r="T851" s="521" t="e">
        <f t="shared" si="190"/>
        <v>#VALUE!</v>
      </c>
      <c r="U851" s="521" t="e">
        <f t="shared" si="191"/>
        <v>#VALUE!</v>
      </c>
      <c r="V851" s="296" t="s">
        <v>46</v>
      </c>
      <c r="Y851" s="48">
        <f t="shared" si="182"/>
        <v>1</v>
      </c>
      <c r="Z851" s="48">
        <f t="shared" si="181"/>
        <v>841</v>
      </c>
      <c r="AA851" s="48" t="str">
        <f t="shared" si="192"/>
        <v>1-841-3D</v>
      </c>
      <c r="AB851" s="419" t="str">
        <f>+_xlfn.XLOOKUP(AA851,SOLIEU!B:B,SOLIEU!E:E,"")</f>
        <v/>
      </c>
      <c r="AC851" s="48"/>
    </row>
    <row r="852" spans="1:29" ht="17.399999999999999" hidden="1" customHeight="1" x14ac:dyDescent="0.3">
      <c r="A852" s="318">
        <f t="shared" si="180"/>
        <v>842</v>
      </c>
      <c r="B852" s="318" t="str">
        <f t="shared" si="183"/>
        <v/>
      </c>
      <c r="C852" s="520" t="str">
        <f>+_xlfn.XLOOKUP($AB852,SOLIEU!$E:$E,SOLIEU!$AP:$AP,"")</f>
        <v/>
      </c>
      <c r="D852" s="520" t="str">
        <f>+_xlfn.XLOOKUP($AB852,SOLIEU!$E:$E,SOLIEU!$AQ:$AQ,"")</f>
        <v/>
      </c>
      <c r="E852" s="520" t="str">
        <f>+_xlfn.XLOOKUP($AB852,SOLIEU!$E:$E,SOLIEU!$W:$W,"")</f>
        <v/>
      </c>
      <c r="F852" s="520" t="str">
        <f>+_xlfn.XLOOKUP($AB852,SOLIEU!$E:$E,SOLIEU!$Z:$Z,"")</f>
        <v/>
      </c>
      <c r="G852" s="520" t="str">
        <f>+_xlfn.XLOOKUP($AB852,SOLIEU!$E:$E,SOLIEU!$AD:$AD,"")</f>
        <v/>
      </c>
      <c r="H852" s="520" t="str">
        <f>+_xlfn.XLOOKUP($AB852,SOLIEU!$E:$E,SOLIEU!$AG:$AG,"")</f>
        <v/>
      </c>
      <c r="I852" s="520" t="str">
        <f>+_xlfn.XLOOKUP($AB852,SOLIEU!$E:$E,SOLIEU!$AI:$AI,"")</f>
        <v/>
      </c>
      <c r="J852" s="521" t="str">
        <f t="shared" si="184"/>
        <v/>
      </c>
      <c r="K852" s="521" t="str">
        <f t="shared" si="185"/>
        <v/>
      </c>
      <c r="L852" s="520" t="str">
        <f>+_xlfn.XLOOKUP($AB852,SOLIEU!$E:$E,SOLIEU!$AA:$AA,"")</f>
        <v/>
      </c>
      <c r="M852" s="520" t="str">
        <f>+_xlfn.XLOOKUP($AB852,SOLIEU!$E:$E,SOLIEU!$AE:$AE,"")</f>
        <v/>
      </c>
      <c r="N852" s="520" t="str">
        <f>+_xlfn.XLOOKUP($AB852,SOLIEU!$E:$E,SOLIEU!$AH:$AH,"")</f>
        <v/>
      </c>
      <c r="O852" s="520" t="str">
        <f>+_xlfn.XLOOKUP($AB852,SOLIEU!$E:$E,SOLIEU!$AJ:$AJ,"")</f>
        <v/>
      </c>
      <c r="P852" s="521" t="e">
        <f t="shared" si="186"/>
        <v>#VALUE!</v>
      </c>
      <c r="Q852" s="521" t="e">
        <f t="shared" si="187"/>
        <v>#VALUE!</v>
      </c>
      <c r="R852" s="521" t="e">
        <f t="shared" si="188"/>
        <v>#VALUE!</v>
      </c>
      <c r="S852" s="521" t="e">
        <f t="shared" si="189"/>
        <v>#VALUE!</v>
      </c>
      <c r="T852" s="521" t="e">
        <f t="shared" si="190"/>
        <v>#VALUE!</v>
      </c>
      <c r="U852" s="521" t="e">
        <f t="shared" si="191"/>
        <v>#VALUE!</v>
      </c>
      <c r="V852" s="296" t="s">
        <v>46</v>
      </c>
      <c r="Y852" s="48">
        <f t="shared" si="182"/>
        <v>1</v>
      </c>
      <c r="Z852" s="48">
        <f t="shared" si="181"/>
        <v>842</v>
      </c>
      <c r="AA852" s="48" t="str">
        <f t="shared" si="192"/>
        <v>1-842-3D</v>
      </c>
      <c r="AB852" s="419" t="str">
        <f>+_xlfn.XLOOKUP(AA852,SOLIEU!B:B,SOLIEU!E:E,"")</f>
        <v/>
      </c>
      <c r="AC852" s="48"/>
    </row>
    <row r="853" spans="1:29" ht="17.399999999999999" hidden="1" customHeight="1" x14ac:dyDescent="0.3">
      <c r="A853" s="318">
        <f t="shared" si="180"/>
        <v>843</v>
      </c>
      <c r="B853" s="318" t="str">
        <f t="shared" si="183"/>
        <v/>
      </c>
      <c r="C853" s="520" t="str">
        <f>+_xlfn.XLOOKUP($AB853,SOLIEU!$E:$E,SOLIEU!$AP:$AP,"")</f>
        <v/>
      </c>
      <c r="D853" s="520" t="str">
        <f>+_xlfn.XLOOKUP($AB853,SOLIEU!$E:$E,SOLIEU!$AQ:$AQ,"")</f>
        <v/>
      </c>
      <c r="E853" s="520" t="str">
        <f>+_xlfn.XLOOKUP($AB853,SOLIEU!$E:$E,SOLIEU!$W:$W,"")</f>
        <v/>
      </c>
      <c r="F853" s="520" t="str">
        <f>+_xlfn.XLOOKUP($AB853,SOLIEU!$E:$E,SOLIEU!$Z:$Z,"")</f>
        <v/>
      </c>
      <c r="G853" s="520" t="str">
        <f>+_xlfn.XLOOKUP($AB853,SOLIEU!$E:$E,SOLIEU!$AD:$AD,"")</f>
        <v/>
      </c>
      <c r="H853" s="520" t="str">
        <f>+_xlfn.XLOOKUP($AB853,SOLIEU!$E:$E,SOLIEU!$AG:$AG,"")</f>
        <v/>
      </c>
      <c r="I853" s="520" t="str">
        <f>+_xlfn.XLOOKUP($AB853,SOLIEU!$E:$E,SOLIEU!$AI:$AI,"")</f>
        <v/>
      </c>
      <c r="J853" s="521" t="str">
        <f t="shared" si="184"/>
        <v/>
      </c>
      <c r="K853" s="521" t="str">
        <f t="shared" si="185"/>
        <v/>
      </c>
      <c r="L853" s="520" t="str">
        <f>+_xlfn.XLOOKUP($AB853,SOLIEU!$E:$E,SOLIEU!$AA:$AA,"")</f>
        <v/>
      </c>
      <c r="M853" s="520" t="str">
        <f>+_xlfn.XLOOKUP($AB853,SOLIEU!$E:$E,SOLIEU!$AE:$AE,"")</f>
        <v/>
      </c>
      <c r="N853" s="520" t="str">
        <f>+_xlfn.XLOOKUP($AB853,SOLIEU!$E:$E,SOLIEU!$AH:$AH,"")</f>
        <v/>
      </c>
      <c r="O853" s="520" t="str">
        <f>+_xlfn.XLOOKUP($AB853,SOLIEU!$E:$E,SOLIEU!$AJ:$AJ,"")</f>
        <v/>
      </c>
      <c r="P853" s="521" t="e">
        <f t="shared" si="186"/>
        <v>#VALUE!</v>
      </c>
      <c r="Q853" s="521" t="e">
        <f t="shared" si="187"/>
        <v>#VALUE!</v>
      </c>
      <c r="R853" s="521" t="e">
        <f t="shared" si="188"/>
        <v>#VALUE!</v>
      </c>
      <c r="S853" s="521" t="e">
        <f t="shared" si="189"/>
        <v>#VALUE!</v>
      </c>
      <c r="T853" s="521" t="e">
        <f t="shared" si="190"/>
        <v>#VALUE!</v>
      </c>
      <c r="U853" s="521" t="e">
        <f t="shared" si="191"/>
        <v>#VALUE!</v>
      </c>
      <c r="V853" s="296" t="s">
        <v>46</v>
      </c>
      <c r="Y853" s="48">
        <f t="shared" si="182"/>
        <v>1</v>
      </c>
      <c r="Z853" s="48">
        <f t="shared" si="181"/>
        <v>843</v>
      </c>
      <c r="AA853" s="48" t="str">
        <f t="shared" si="192"/>
        <v>1-843-3D</v>
      </c>
      <c r="AB853" s="419" t="str">
        <f>+_xlfn.XLOOKUP(AA853,SOLIEU!B:B,SOLIEU!E:E,"")</f>
        <v/>
      </c>
      <c r="AC853" s="48"/>
    </row>
    <row r="854" spans="1:29" ht="17.399999999999999" hidden="1" customHeight="1" x14ac:dyDescent="0.3">
      <c r="A854" s="318">
        <f t="shared" si="180"/>
        <v>844</v>
      </c>
      <c r="B854" s="318" t="str">
        <f t="shared" si="183"/>
        <v/>
      </c>
      <c r="C854" s="520" t="str">
        <f>+_xlfn.XLOOKUP($AB854,SOLIEU!$E:$E,SOLIEU!$AP:$AP,"")</f>
        <v/>
      </c>
      <c r="D854" s="520" t="str">
        <f>+_xlfn.XLOOKUP($AB854,SOLIEU!$E:$E,SOLIEU!$AQ:$AQ,"")</f>
        <v/>
      </c>
      <c r="E854" s="520" t="str">
        <f>+_xlfn.XLOOKUP($AB854,SOLIEU!$E:$E,SOLIEU!$W:$W,"")</f>
        <v/>
      </c>
      <c r="F854" s="520" t="str">
        <f>+_xlfn.XLOOKUP($AB854,SOLIEU!$E:$E,SOLIEU!$Z:$Z,"")</f>
        <v/>
      </c>
      <c r="G854" s="520" t="str">
        <f>+_xlfn.XLOOKUP($AB854,SOLIEU!$E:$E,SOLIEU!$AD:$AD,"")</f>
        <v/>
      </c>
      <c r="H854" s="520" t="str">
        <f>+_xlfn.XLOOKUP($AB854,SOLIEU!$E:$E,SOLIEU!$AG:$AG,"")</f>
        <v/>
      </c>
      <c r="I854" s="520" t="str">
        <f>+_xlfn.XLOOKUP($AB854,SOLIEU!$E:$E,SOLIEU!$AI:$AI,"")</f>
        <v/>
      </c>
      <c r="J854" s="521" t="str">
        <f t="shared" si="184"/>
        <v/>
      </c>
      <c r="K854" s="521" t="str">
        <f t="shared" si="185"/>
        <v/>
      </c>
      <c r="L854" s="520" t="str">
        <f>+_xlfn.XLOOKUP($AB854,SOLIEU!$E:$E,SOLIEU!$AA:$AA,"")</f>
        <v/>
      </c>
      <c r="M854" s="520" t="str">
        <f>+_xlfn.XLOOKUP($AB854,SOLIEU!$E:$E,SOLIEU!$AE:$AE,"")</f>
        <v/>
      </c>
      <c r="N854" s="520" t="str">
        <f>+_xlfn.XLOOKUP($AB854,SOLIEU!$E:$E,SOLIEU!$AH:$AH,"")</f>
        <v/>
      </c>
      <c r="O854" s="520" t="str">
        <f>+_xlfn.XLOOKUP($AB854,SOLIEU!$E:$E,SOLIEU!$AJ:$AJ,"")</f>
        <v/>
      </c>
      <c r="P854" s="521" t="e">
        <f t="shared" si="186"/>
        <v>#VALUE!</v>
      </c>
      <c r="Q854" s="521" t="e">
        <f t="shared" si="187"/>
        <v>#VALUE!</v>
      </c>
      <c r="R854" s="521" t="e">
        <f t="shared" si="188"/>
        <v>#VALUE!</v>
      </c>
      <c r="S854" s="521" t="e">
        <f t="shared" si="189"/>
        <v>#VALUE!</v>
      </c>
      <c r="T854" s="521" t="e">
        <f t="shared" si="190"/>
        <v>#VALUE!</v>
      </c>
      <c r="U854" s="521" t="e">
        <f t="shared" si="191"/>
        <v>#VALUE!</v>
      </c>
      <c r="V854" s="296" t="s">
        <v>46</v>
      </c>
      <c r="Y854" s="48">
        <f t="shared" si="182"/>
        <v>1</v>
      </c>
      <c r="Z854" s="48">
        <f t="shared" si="181"/>
        <v>844</v>
      </c>
      <c r="AA854" s="48" t="str">
        <f t="shared" si="192"/>
        <v>1-844-3D</v>
      </c>
      <c r="AB854" s="419" t="str">
        <f>+_xlfn.XLOOKUP(AA854,SOLIEU!B:B,SOLIEU!E:E,"")</f>
        <v/>
      </c>
      <c r="AC854" s="48"/>
    </row>
    <row r="855" spans="1:29" ht="17.399999999999999" hidden="1" customHeight="1" x14ac:dyDescent="0.3">
      <c r="A855" s="318">
        <f t="shared" si="180"/>
        <v>845</v>
      </c>
      <c r="B855" s="318" t="str">
        <f t="shared" si="183"/>
        <v/>
      </c>
      <c r="C855" s="520" t="str">
        <f>+_xlfn.XLOOKUP($AB855,SOLIEU!$E:$E,SOLIEU!$AP:$AP,"")</f>
        <v/>
      </c>
      <c r="D855" s="520" t="str">
        <f>+_xlfn.XLOOKUP($AB855,SOLIEU!$E:$E,SOLIEU!$AQ:$AQ,"")</f>
        <v/>
      </c>
      <c r="E855" s="520" t="str">
        <f>+_xlfn.XLOOKUP($AB855,SOLIEU!$E:$E,SOLIEU!$W:$W,"")</f>
        <v/>
      </c>
      <c r="F855" s="520" t="str">
        <f>+_xlfn.XLOOKUP($AB855,SOLIEU!$E:$E,SOLIEU!$Z:$Z,"")</f>
        <v/>
      </c>
      <c r="G855" s="520" t="str">
        <f>+_xlfn.XLOOKUP($AB855,SOLIEU!$E:$E,SOLIEU!$AD:$AD,"")</f>
        <v/>
      </c>
      <c r="H855" s="520" t="str">
        <f>+_xlfn.XLOOKUP($AB855,SOLIEU!$E:$E,SOLIEU!$AG:$AG,"")</f>
        <v/>
      </c>
      <c r="I855" s="520" t="str">
        <f>+_xlfn.XLOOKUP($AB855,SOLIEU!$E:$E,SOLIEU!$AI:$AI,"")</f>
        <v/>
      </c>
      <c r="J855" s="521" t="str">
        <f t="shared" si="184"/>
        <v/>
      </c>
      <c r="K855" s="521" t="str">
        <f t="shared" si="185"/>
        <v/>
      </c>
      <c r="L855" s="520" t="str">
        <f>+_xlfn.XLOOKUP($AB855,SOLIEU!$E:$E,SOLIEU!$AA:$AA,"")</f>
        <v/>
      </c>
      <c r="M855" s="520" t="str">
        <f>+_xlfn.XLOOKUP($AB855,SOLIEU!$E:$E,SOLIEU!$AE:$AE,"")</f>
        <v/>
      </c>
      <c r="N855" s="520" t="str">
        <f>+_xlfn.XLOOKUP($AB855,SOLIEU!$E:$E,SOLIEU!$AH:$AH,"")</f>
        <v/>
      </c>
      <c r="O855" s="520" t="str">
        <f>+_xlfn.XLOOKUP($AB855,SOLIEU!$E:$E,SOLIEU!$AJ:$AJ,"")</f>
        <v/>
      </c>
      <c r="P855" s="521" t="e">
        <f t="shared" si="186"/>
        <v>#VALUE!</v>
      </c>
      <c r="Q855" s="521" t="e">
        <f t="shared" si="187"/>
        <v>#VALUE!</v>
      </c>
      <c r="R855" s="521" t="e">
        <f t="shared" si="188"/>
        <v>#VALUE!</v>
      </c>
      <c r="S855" s="521" t="e">
        <f t="shared" si="189"/>
        <v>#VALUE!</v>
      </c>
      <c r="T855" s="521" t="e">
        <f t="shared" si="190"/>
        <v>#VALUE!</v>
      </c>
      <c r="U855" s="521" t="e">
        <f t="shared" si="191"/>
        <v>#VALUE!</v>
      </c>
      <c r="V855" s="296" t="s">
        <v>46</v>
      </c>
      <c r="Y855" s="48">
        <f t="shared" si="182"/>
        <v>1</v>
      </c>
      <c r="Z855" s="48">
        <f t="shared" si="181"/>
        <v>845</v>
      </c>
      <c r="AA855" s="48" t="str">
        <f t="shared" si="192"/>
        <v>1-845-3D</v>
      </c>
      <c r="AB855" s="419" t="str">
        <f>+_xlfn.XLOOKUP(AA855,SOLIEU!B:B,SOLIEU!E:E,"")</f>
        <v/>
      </c>
      <c r="AC855" s="48"/>
    </row>
    <row r="856" spans="1:29" ht="17.399999999999999" hidden="1" customHeight="1" x14ac:dyDescent="0.3">
      <c r="A856" s="318">
        <f t="shared" si="180"/>
        <v>846</v>
      </c>
      <c r="B856" s="318" t="str">
        <f t="shared" si="183"/>
        <v/>
      </c>
      <c r="C856" s="520" t="str">
        <f>+_xlfn.XLOOKUP($AB856,SOLIEU!$E:$E,SOLIEU!$AP:$AP,"")</f>
        <v/>
      </c>
      <c r="D856" s="520" t="str">
        <f>+_xlfn.XLOOKUP($AB856,SOLIEU!$E:$E,SOLIEU!$AQ:$AQ,"")</f>
        <v/>
      </c>
      <c r="E856" s="520" t="str">
        <f>+_xlfn.XLOOKUP($AB856,SOLIEU!$E:$E,SOLIEU!$W:$W,"")</f>
        <v/>
      </c>
      <c r="F856" s="520" t="str">
        <f>+_xlfn.XLOOKUP($AB856,SOLIEU!$E:$E,SOLIEU!$Z:$Z,"")</f>
        <v/>
      </c>
      <c r="G856" s="520" t="str">
        <f>+_xlfn.XLOOKUP($AB856,SOLIEU!$E:$E,SOLIEU!$AD:$AD,"")</f>
        <v/>
      </c>
      <c r="H856" s="520" t="str">
        <f>+_xlfn.XLOOKUP($AB856,SOLIEU!$E:$E,SOLIEU!$AG:$AG,"")</f>
        <v/>
      </c>
      <c r="I856" s="520" t="str">
        <f>+_xlfn.XLOOKUP($AB856,SOLIEU!$E:$E,SOLIEU!$AI:$AI,"")</f>
        <v/>
      </c>
      <c r="J856" s="521" t="str">
        <f t="shared" si="184"/>
        <v/>
      </c>
      <c r="K856" s="521" t="str">
        <f t="shared" si="185"/>
        <v/>
      </c>
      <c r="L856" s="520" t="str">
        <f>+_xlfn.XLOOKUP($AB856,SOLIEU!$E:$E,SOLIEU!$AA:$AA,"")</f>
        <v/>
      </c>
      <c r="M856" s="520" t="str">
        <f>+_xlfn.XLOOKUP($AB856,SOLIEU!$E:$E,SOLIEU!$AE:$AE,"")</f>
        <v/>
      </c>
      <c r="N856" s="520" t="str">
        <f>+_xlfn.XLOOKUP($AB856,SOLIEU!$E:$E,SOLIEU!$AH:$AH,"")</f>
        <v/>
      </c>
      <c r="O856" s="520" t="str">
        <f>+_xlfn.XLOOKUP($AB856,SOLIEU!$E:$E,SOLIEU!$AJ:$AJ,"")</f>
        <v/>
      </c>
      <c r="P856" s="521" t="e">
        <f t="shared" si="186"/>
        <v>#VALUE!</v>
      </c>
      <c r="Q856" s="521" t="e">
        <f t="shared" si="187"/>
        <v>#VALUE!</v>
      </c>
      <c r="R856" s="521" t="e">
        <f t="shared" si="188"/>
        <v>#VALUE!</v>
      </c>
      <c r="S856" s="521" t="e">
        <f t="shared" si="189"/>
        <v>#VALUE!</v>
      </c>
      <c r="T856" s="521" t="e">
        <f t="shared" si="190"/>
        <v>#VALUE!</v>
      </c>
      <c r="U856" s="521" t="e">
        <f t="shared" si="191"/>
        <v>#VALUE!</v>
      </c>
      <c r="V856" s="296" t="s">
        <v>46</v>
      </c>
      <c r="Y856" s="48">
        <f t="shared" si="182"/>
        <v>1</v>
      </c>
      <c r="Z856" s="48">
        <f t="shared" si="181"/>
        <v>846</v>
      </c>
      <c r="AA856" s="48" t="str">
        <f t="shared" si="192"/>
        <v>1-846-3D</v>
      </c>
      <c r="AB856" s="419" t="str">
        <f>+_xlfn.XLOOKUP(AA856,SOLIEU!B:B,SOLIEU!E:E,"")</f>
        <v/>
      </c>
      <c r="AC856" s="48"/>
    </row>
    <row r="857" spans="1:29" ht="17.399999999999999" hidden="1" customHeight="1" x14ac:dyDescent="0.3">
      <c r="A857" s="318">
        <f t="shared" si="180"/>
        <v>847</v>
      </c>
      <c r="B857" s="318" t="str">
        <f t="shared" si="183"/>
        <v/>
      </c>
      <c r="C857" s="520" t="str">
        <f>+_xlfn.XLOOKUP($AB857,SOLIEU!$E:$E,SOLIEU!$AP:$AP,"")</f>
        <v/>
      </c>
      <c r="D857" s="520" t="str">
        <f>+_xlfn.XLOOKUP($AB857,SOLIEU!$E:$E,SOLIEU!$AQ:$AQ,"")</f>
        <v/>
      </c>
      <c r="E857" s="520" t="str">
        <f>+_xlfn.XLOOKUP($AB857,SOLIEU!$E:$E,SOLIEU!$W:$W,"")</f>
        <v/>
      </c>
      <c r="F857" s="520" t="str">
        <f>+_xlfn.XLOOKUP($AB857,SOLIEU!$E:$E,SOLIEU!$Z:$Z,"")</f>
        <v/>
      </c>
      <c r="G857" s="520" t="str">
        <f>+_xlfn.XLOOKUP($AB857,SOLIEU!$E:$E,SOLIEU!$AD:$AD,"")</f>
        <v/>
      </c>
      <c r="H857" s="520" t="str">
        <f>+_xlfn.XLOOKUP($AB857,SOLIEU!$E:$E,SOLIEU!$AG:$AG,"")</f>
        <v/>
      </c>
      <c r="I857" s="520" t="str">
        <f>+_xlfn.XLOOKUP($AB857,SOLIEU!$E:$E,SOLIEU!$AI:$AI,"")</f>
        <v/>
      </c>
      <c r="J857" s="521" t="str">
        <f t="shared" si="184"/>
        <v/>
      </c>
      <c r="K857" s="521" t="str">
        <f t="shared" si="185"/>
        <v/>
      </c>
      <c r="L857" s="520" t="str">
        <f>+_xlfn.XLOOKUP($AB857,SOLIEU!$E:$E,SOLIEU!$AA:$AA,"")</f>
        <v/>
      </c>
      <c r="M857" s="520" t="str">
        <f>+_xlfn.XLOOKUP($AB857,SOLIEU!$E:$E,SOLIEU!$AE:$AE,"")</f>
        <v/>
      </c>
      <c r="N857" s="520" t="str">
        <f>+_xlfn.XLOOKUP($AB857,SOLIEU!$E:$E,SOLIEU!$AH:$AH,"")</f>
        <v/>
      </c>
      <c r="O857" s="520" t="str">
        <f>+_xlfn.XLOOKUP($AB857,SOLIEU!$E:$E,SOLIEU!$AJ:$AJ,"")</f>
        <v/>
      </c>
      <c r="P857" s="521" t="e">
        <f t="shared" si="186"/>
        <v>#VALUE!</v>
      </c>
      <c r="Q857" s="521" t="e">
        <f t="shared" si="187"/>
        <v>#VALUE!</v>
      </c>
      <c r="R857" s="521" t="e">
        <f t="shared" si="188"/>
        <v>#VALUE!</v>
      </c>
      <c r="S857" s="521" t="e">
        <f t="shared" si="189"/>
        <v>#VALUE!</v>
      </c>
      <c r="T857" s="521" t="e">
        <f t="shared" si="190"/>
        <v>#VALUE!</v>
      </c>
      <c r="U857" s="521" t="e">
        <f t="shared" si="191"/>
        <v>#VALUE!</v>
      </c>
      <c r="V857" s="296" t="s">
        <v>46</v>
      </c>
      <c r="Y857" s="48">
        <f t="shared" si="182"/>
        <v>1</v>
      </c>
      <c r="Z857" s="48">
        <f t="shared" si="181"/>
        <v>847</v>
      </c>
      <c r="AA857" s="48" t="str">
        <f t="shared" si="192"/>
        <v>1-847-3D</v>
      </c>
      <c r="AB857" s="419" t="str">
        <f>+_xlfn.XLOOKUP(AA857,SOLIEU!B:B,SOLIEU!E:E,"")</f>
        <v/>
      </c>
      <c r="AC857" s="48"/>
    </row>
    <row r="858" spans="1:29" ht="17.399999999999999" hidden="1" customHeight="1" x14ac:dyDescent="0.3">
      <c r="A858" s="318">
        <f t="shared" si="180"/>
        <v>848</v>
      </c>
      <c r="B858" s="318" t="str">
        <f t="shared" si="183"/>
        <v/>
      </c>
      <c r="C858" s="520" t="str">
        <f>+_xlfn.XLOOKUP($AB858,SOLIEU!$E:$E,SOLIEU!$AP:$AP,"")</f>
        <v/>
      </c>
      <c r="D858" s="520" t="str">
        <f>+_xlfn.XLOOKUP($AB858,SOLIEU!$E:$E,SOLIEU!$AQ:$AQ,"")</f>
        <v/>
      </c>
      <c r="E858" s="520" t="str">
        <f>+_xlfn.XLOOKUP($AB858,SOLIEU!$E:$E,SOLIEU!$W:$W,"")</f>
        <v/>
      </c>
      <c r="F858" s="520" t="str">
        <f>+_xlfn.XLOOKUP($AB858,SOLIEU!$E:$E,SOLIEU!$Z:$Z,"")</f>
        <v/>
      </c>
      <c r="G858" s="520" t="str">
        <f>+_xlfn.XLOOKUP($AB858,SOLIEU!$E:$E,SOLIEU!$AD:$AD,"")</f>
        <v/>
      </c>
      <c r="H858" s="520" t="str">
        <f>+_xlfn.XLOOKUP($AB858,SOLIEU!$E:$E,SOLIEU!$AG:$AG,"")</f>
        <v/>
      </c>
      <c r="I858" s="520" t="str">
        <f>+_xlfn.XLOOKUP($AB858,SOLIEU!$E:$E,SOLIEU!$AI:$AI,"")</f>
        <v/>
      </c>
      <c r="J858" s="521" t="str">
        <f t="shared" si="184"/>
        <v/>
      </c>
      <c r="K858" s="521" t="str">
        <f t="shared" si="185"/>
        <v/>
      </c>
      <c r="L858" s="520" t="str">
        <f>+_xlfn.XLOOKUP($AB858,SOLIEU!$E:$E,SOLIEU!$AA:$AA,"")</f>
        <v/>
      </c>
      <c r="M858" s="520" t="str">
        <f>+_xlfn.XLOOKUP($AB858,SOLIEU!$E:$E,SOLIEU!$AE:$AE,"")</f>
        <v/>
      </c>
      <c r="N858" s="520" t="str">
        <f>+_xlfn.XLOOKUP($AB858,SOLIEU!$E:$E,SOLIEU!$AH:$AH,"")</f>
        <v/>
      </c>
      <c r="O858" s="520" t="str">
        <f>+_xlfn.XLOOKUP($AB858,SOLIEU!$E:$E,SOLIEU!$AJ:$AJ,"")</f>
        <v/>
      </c>
      <c r="P858" s="521" t="e">
        <f t="shared" si="186"/>
        <v>#VALUE!</v>
      </c>
      <c r="Q858" s="521" t="e">
        <f t="shared" si="187"/>
        <v>#VALUE!</v>
      </c>
      <c r="R858" s="521" t="e">
        <f t="shared" si="188"/>
        <v>#VALUE!</v>
      </c>
      <c r="S858" s="521" t="e">
        <f t="shared" si="189"/>
        <v>#VALUE!</v>
      </c>
      <c r="T858" s="521" t="e">
        <f t="shared" si="190"/>
        <v>#VALUE!</v>
      </c>
      <c r="U858" s="521" t="e">
        <f t="shared" si="191"/>
        <v>#VALUE!</v>
      </c>
      <c r="V858" s="296" t="s">
        <v>46</v>
      </c>
      <c r="Y858" s="48">
        <f t="shared" si="182"/>
        <v>1</v>
      </c>
      <c r="Z858" s="48">
        <f t="shared" si="181"/>
        <v>848</v>
      </c>
      <c r="AA858" s="48" t="str">
        <f t="shared" si="192"/>
        <v>1-848-3D</v>
      </c>
      <c r="AB858" s="419" t="str">
        <f>+_xlfn.XLOOKUP(AA858,SOLIEU!B:B,SOLIEU!E:E,"")</f>
        <v/>
      </c>
      <c r="AC858" s="48"/>
    </row>
    <row r="859" spans="1:29" ht="17.399999999999999" hidden="1" customHeight="1" x14ac:dyDescent="0.3">
      <c r="A859" s="318">
        <f t="shared" si="180"/>
        <v>849</v>
      </c>
      <c r="B859" s="318" t="str">
        <f t="shared" si="183"/>
        <v/>
      </c>
      <c r="C859" s="520" t="str">
        <f>+_xlfn.XLOOKUP($AB859,SOLIEU!$E:$E,SOLIEU!$AP:$AP,"")</f>
        <v/>
      </c>
      <c r="D859" s="520" t="str">
        <f>+_xlfn.XLOOKUP($AB859,SOLIEU!$E:$E,SOLIEU!$AQ:$AQ,"")</f>
        <v/>
      </c>
      <c r="E859" s="520" t="str">
        <f>+_xlfn.XLOOKUP($AB859,SOLIEU!$E:$E,SOLIEU!$W:$W,"")</f>
        <v/>
      </c>
      <c r="F859" s="520" t="str">
        <f>+_xlfn.XLOOKUP($AB859,SOLIEU!$E:$E,SOLIEU!$Z:$Z,"")</f>
        <v/>
      </c>
      <c r="G859" s="520" t="str">
        <f>+_xlfn.XLOOKUP($AB859,SOLIEU!$E:$E,SOLIEU!$AD:$AD,"")</f>
        <v/>
      </c>
      <c r="H859" s="520" t="str">
        <f>+_xlfn.XLOOKUP($AB859,SOLIEU!$E:$E,SOLIEU!$AG:$AG,"")</f>
        <v/>
      </c>
      <c r="I859" s="520" t="str">
        <f>+_xlfn.XLOOKUP($AB859,SOLIEU!$E:$E,SOLIEU!$AI:$AI,"")</f>
        <v/>
      </c>
      <c r="J859" s="521" t="str">
        <f t="shared" si="184"/>
        <v/>
      </c>
      <c r="K859" s="521" t="str">
        <f t="shared" si="185"/>
        <v/>
      </c>
      <c r="L859" s="520" t="str">
        <f>+_xlfn.XLOOKUP($AB859,SOLIEU!$E:$E,SOLIEU!$AA:$AA,"")</f>
        <v/>
      </c>
      <c r="M859" s="520" t="str">
        <f>+_xlfn.XLOOKUP($AB859,SOLIEU!$E:$E,SOLIEU!$AE:$AE,"")</f>
        <v/>
      </c>
      <c r="N859" s="520" t="str">
        <f>+_xlfn.XLOOKUP($AB859,SOLIEU!$E:$E,SOLIEU!$AH:$AH,"")</f>
        <v/>
      </c>
      <c r="O859" s="520" t="str">
        <f>+_xlfn.XLOOKUP($AB859,SOLIEU!$E:$E,SOLIEU!$AJ:$AJ,"")</f>
        <v/>
      </c>
      <c r="P859" s="521" t="e">
        <f t="shared" si="186"/>
        <v>#VALUE!</v>
      </c>
      <c r="Q859" s="521" t="e">
        <f t="shared" si="187"/>
        <v>#VALUE!</v>
      </c>
      <c r="R859" s="521" t="e">
        <f t="shared" si="188"/>
        <v>#VALUE!</v>
      </c>
      <c r="S859" s="521" t="e">
        <f t="shared" si="189"/>
        <v>#VALUE!</v>
      </c>
      <c r="T859" s="521" t="e">
        <f t="shared" si="190"/>
        <v>#VALUE!</v>
      </c>
      <c r="U859" s="521" t="e">
        <f t="shared" si="191"/>
        <v>#VALUE!</v>
      </c>
      <c r="V859" s="296" t="s">
        <v>46</v>
      </c>
      <c r="Y859" s="48">
        <f t="shared" si="182"/>
        <v>1</v>
      </c>
      <c r="Z859" s="48">
        <f t="shared" si="181"/>
        <v>849</v>
      </c>
      <c r="AA859" s="48" t="str">
        <f t="shared" si="192"/>
        <v>1-849-3D</v>
      </c>
      <c r="AB859" s="419" t="str">
        <f>+_xlfn.XLOOKUP(AA859,SOLIEU!B:B,SOLIEU!E:E,"")</f>
        <v/>
      </c>
      <c r="AC859" s="48"/>
    </row>
    <row r="860" spans="1:29" ht="17.399999999999999" hidden="1" customHeight="1" x14ac:dyDescent="0.3">
      <c r="A860" s="318">
        <f t="shared" si="180"/>
        <v>850</v>
      </c>
      <c r="B860" s="318" t="str">
        <f t="shared" si="183"/>
        <v/>
      </c>
      <c r="C860" s="520" t="str">
        <f>+_xlfn.XLOOKUP($AB860,SOLIEU!$E:$E,SOLIEU!$AP:$AP,"")</f>
        <v/>
      </c>
      <c r="D860" s="520" t="str">
        <f>+_xlfn.XLOOKUP($AB860,SOLIEU!$E:$E,SOLIEU!$AQ:$AQ,"")</f>
        <v/>
      </c>
      <c r="E860" s="520" t="str">
        <f>+_xlfn.XLOOKUP($AB860,SOLIEU!$E:$E,SOLIEU!$W:$W,"")</f>
        <v/>
      </c>
      <c r="F860" s="520" t="str">
        <f>+_xlfn.XLOOKUP($AB860,SOLIEU!$E:$E,SOLIEU!$Z:$Z,"")</f>
        <v/>
      </c>
      <c r="G860" s="520" t="str">
        <f>+_xlfn.XLOOKUP($AB860,SOLIEU!$E:$E,SOLIEU!$AD:$AD,"")</f>
        <v/>
      </c>
      <c r="H860" s="520" t="str">
        <f>+_xlfn.XLOOKUP($AB860,SOLIEU!$E:$E,SOLIEU!$AG:$AG,"")</f>
        <v/>
      </c>
      <c r="I860" s="520" t="str">
        <f>+_xlfn.XLOOKUP($AB860,SOLIEU!$E:$E,SOLIEU!$AI:$AI,"")</f>
        <v/>
      </c>
      <c r="J860" s="521" t="str">
        <f t="shared" si="184"/>
        <v/>
      </c>
      <c r="K860" s="521" t="str">
        <f t="shared" si="185"/>
        <v/>
      </c>
      <c r="L860" s="520" t="str">
        <f>+_xlfn.XLOOKUP($AB860,SOLIEU!$E:$E,SOLIEU!$AA:$AA,"")</f>
        <v/>
      </c>
      <c r="M860" s="520" t="str">
        <f>+_xlfn.XLOOKUP($AB860,SOLIEU!$E:$E,SOLIEU!$AE:$AE,"")</f>
        <v/>
      </c>
      <c r="N860" s="520" t="str">
        <f>+_xlfn.XLOOKUP($AB860,SOLIEU!$E:$E,SOLIEU!$AH:$AH,"")</f>
        <v/>
      </c>
      <c r="O860" s="520" t="str">
        <f>+_xlfn.XLOOKUP($AB860,SOLIEU!$E:$E,SOLIEU!$AJ:$AJ,"")</f>
        <v/>
      </c>
      <c r="P860" s="521" t="e">
        <f t="shared" si="186"/>
        <v>#VALUE!</v>
      </c>
      <c r="Q860" s="521" t="e">
        <f t="shared" si="187"/>
        <v>#VALUE!</v>
      </c>
      <c r="R860" s="521" t="e">
        <f t="shared" si="188"/>
        <v>#VALUE!</v>
      </c>
      <c r="S860" s="521" t="e">
        <f t="shared" si="189"/>
        <v>#VALUE!</v>
      </c>
      <c r="T860" s="521" t="e">
        <f t="shared" si="190"/>
        <v>#VALUE!</v>
      </c>
      <c r="U860" s="521" t="e">
        <f t="shared" si="191"/>
        <v>#VALUE!</v>
      </c>
      <c r="V860" s="296" t="s">
        <v>46</v>
      </c>
      <c r="Y860" s="48">
        <f t="shared" si="182"/>
        <v>1</v>
      </c>
      <c r="Z860" s="48">
        <f t="shared" si="181"/>
        <v>850</v>
      </c>
      <c r="AA860" s="48" t="str">
        <f t="shared" si="192"/>
        <v>1-850-3D</v>
      </c>
      <c r="AB860" s="419" t="str">
        <f>+_xlfn.XLOOKUP(AA860,SOLIEU!B:B,SOLIEU!E:E,"")</f>
        <v/>
      </c>
      <c r="AC860" s="48"/>
    </row>
    <row r="861" spans="1:29" ht="17.399999999999999" hidden="1" customHeight="1" x14ac:dyDescent="0.3">
      <c r="A861" s="318">
        <f t="shared" si="180"/>
        <v>851</v>
      </c>
      <c r="B861" s="318" t="str">
        <f t="shared" si="183"/>
        <v/>
      </c>
      <c r="C861" s="520" t="str">
        <f>+_xlfn.XLOOKUP($AB861,SOLIEU!$E:$E,SOLIEU!$AP:$AP,"")</f>
        <v/>
      </c>
      <c r="D861" s="520" t="str">
        <f>+_xlfn.XLOOKUP($AB861,SOLIEU!$E:$E,SOLIEU!$AQ:$AQ,"")</f>
        <v/>
      </c>
      <c r="E861" s="520" t="str">
        <f>+_xlfn.XLOOKUP($AB861,SOLIEU!$E:$E,SOLIEU!$W:$W,"")</f>
        <v/>
      </c>
      <c r="F861" s="520" t="str">
        <f>+_xlfn.XLOOKUP($AB861,SOLIEU!$E:$E,SOLIEU!$Z:$Z,"")</f>
        <v/>
      </c>
      <c r="G861" s="520" t="str">
        <f>+_xlfn.XLOOKUP($AB861,SOLIEU!$E:$E,SOLIEU!$AD:$AD,"")</f>
        <v/>
      </c>
      <c r="H861" s="520" t="str">
        <f>+_xlfn.XLOOKUP($AB861,SOLIEU!$E:$E,SOLIEU!$AG:$AG,"")</f>
        <v/>
      </c>
      <c r="I861" s="520" t="str">
        <f>+_xlfn.XLOOKUP($AB861,SOLIEU!$E:$E,SOLIEU!$AI:$AI,"")</f>
        <v/>
      </c>
      <c r="J861" s="521" t="str">
        <f t="shared" si="184"/>
        <v/>
      </c>
      <c r="K861" s="521" t="str">
        <f t="shared" si="185"/>
        <v/>
      </c>
      <c r="L861" s="520" t="str">
        <f>+_xlfn.XLOOKUP($AB861,SOLIEU!$E:$E,SOLIEU!$AA:$AA,"")</f>
        <v/>
      </c>
      <c r="M861" s="520" t="str">
        <f>+_xlfn.XLOOKUP($AB861,SOLIEU!$E:$E,SOLIEU!$AE:$AE,"")</f>
        <v/>
      </c>
      <c r="N861" s="520" t="str">
        <f>+_xlfn.XLOOKUP($AB861,SOLIEU!$E:$E,SOLIEU!$AH:$AH,"")</f>
        <v/>
      </c>
      <c r="O861" s="520" t="str">
        <f>+_xlfn.XLOOKUP($AB861,SOLIEU!$E:$E,SOLIEU!$AJ:$AJ,"")</f>
        <v/>
      </c>
      <c r="P861" s="521" t="e">
        <f t="shared" si="186"/>
        <v>#VALUE!</v>
      </c>
      <c r="Q861" s="521" t="e">
        <f t="shared" si="187"/>
        <v>#VALUE!</v>
      </c>
      <c r="R861" s="521" t="e">
        <f t="shared" si="188"/>
        <v>#VALUE!</v>
      </c>
      <c r="S861" s="521" t="e">
        <f t="shared" si="189"/>
        <v>#VALUE!</v>
      </c>
      <c r="T861" s="521" t="e">
        <f t="shared" si="190"/>
        <v>#VALUE!</v>
      </c>
      <c r="U861" s="521" t="e">
        <f t="shared" si="191"/>
        <v>#VALUE!</v>
      </c>
      <c r="V861" s="296" t="s">
        <v>46</v>
      </c>
      <c r="Y861" s="48">
        <f t="shared" si="182"/>
        <v>1</v>
      </c>
      <c r="Z861" s="48">
        <f t="shared" si="181"/>
        <v>851</v>
      </c>
      <c r="AA861" s="48" t="str">
        <f t="shared" si="192"/>
        <v>1-851-3D</v>
      </c>
      <c r="AB861" s="419" t="str">
        <f>+_xlfn.XLOOKUP(AA861,SOLIEU!B:B,SOLIEU!E:E,"")</f>
        <v/>
      </c>
      <c r="AC861" s="48"/>
    </row>
    <row r="862" spans="1:29" ht="17.399999999999999" hidden="1" customHeight="1" x14ac:dyDescent="0.3">
      <c r="A862" s="318">
        <f t="shared" si="180"/>
        <v>852</v>
      </c>
      <c r="B862" s="318" t="str">
        <f t="shared" si="183"/>
        <v/>
      </c>
      <c r="C862" s="520" t="str">
        <f>+_xlfn.XLOOKUP($AB862,SOLIEU!$E:$E,SOLIEU!$AP:$AP,"")</f>
        <v/>
      </c>
      <c r="D862" s="520" t="str">
        <f>+_xlfn.XLOOKUP($AB862,SOLIEU!$E:$E,SOLIEU!$AQ:$AQ,"")</f>
        <v/>
      </c>
      <c r="E862" s="520" t="str">
        <f>+_xlfn.XLOOKUP($AB862,SOLIEU!$E:$E,SOLIEU!$W:$W,"")</f>
        <v/>
      </c>
      <c r="F862" s="520" t="str">
        <f>+_xlfn.XLOOKUP($AB862,SOLIEU!$E:$E,SOLIEU!$Z:$Z,"")</f>
        <v/>
      </c>
      <c r="G862" s="520" t="str">
        <f>+_xlfn.XLOOKUP($AB862,SOLIEU!$E:$E,SOLIEU!$AD:$AD,"")</f>
        <v/>
      </c>
      <c r="H862" s="520" t="str">
        <f>+_xlfn.XLOOKUP($AB862,SOLIEU!$E:$E,SOLIEU!$AG:$AG,"")</f>
        <v/>
      </c>
      <c r="I862" s="520" t="str">
        <f>+_xlfn.XLOOKUP($AB862,SOLIEU!$E:$E,SOLIEU!$AI:$AI,"")</f>
        <v/>
      </c>
      <c r="J862" s="521" t="str">
        <f t="shared" si="184"/>
        <v/>
      </c>
      <c r="K862" s="521" t="str">
        <f t="shared" si="185"/>
        <v/>
      </c>
      <c r="L862" s="520" t="str">
        <f>+_xlfn.XLOOKUP($AB862,SOLIEU!$E:$E,SOLIEU!$AA:$AA,"")</f>
        <v/>
      </c>
      <c r="M862" s="520" t="str">
        <f>+_xlfn.XLOOKUP($AB862,SOLIEU!$E:$E,SOLIEU!$AE:$AE,"")</f>
        <v/>
      </c>
      <c r="N862" s="520" t="str">
        <f>+_xlfn.XLOOKUP($AB862,SOLIEU!$E:$E,SOLIEU!$AH:$AH,"")</f>
        <v/>
      </c>
      <c r="O862" s="520" t="str">
        <f>+_xlfn.XLOOKUP($AB862,SOLIEU!$E:$E,SOLIEU!$AJ:$AJ,"")</f>
        <v/>
      </c>
      <c r="P862" s="521" t="e">
        <f t="shared" si="186"/>
        <v>#VALUE!</v>
      </c>
      <c r="Q862" s="521" t="e">
        <f t="shared" si="187"/>
        <v>#VALUE!</v>
      </c>
      <c r="R862" s="521" t="e">
        <f t="shared" si="188"/>
        <v>#VALUE!</v>
      </c>
      <c r="S862" s="521" t="e">
        <f t="shared" si="189"/>
        <v>#VALUE!</v>
      </c>
      <c r="T862" s="521" t="e">
        <f t="shared" si="190"/>
        <v>#VALUE!</v>
      </c>
      <c r="U862" s="521" t="e">
        <f t="shared" si="191"/>
        <v>#VALUE!</v>
      </c>
      <c r="V862" s="296" t="s">
        <v>46</v>
      </c>
      <c r="Y862" s="48">
        <f t="shared" si="182"/>
        <v>1</v>
      </c>
      <c r="Z862" s="48">
        <f t="shared" si="181"/>
        <v>852</v>
      </c>
      <c r="AA862" s="48" t="str">
        <f t="shared" si="192"/>
        <v>1-852-3D</v>
      </c>
      <c r="AB862" s="419" t="str">
        <f>+_xlfn.XLOOKUP(AA862,SOLIEU!B:B,SOLIEU!E:E,"")</f>
        <v/>
      </c>
      <c r="AC862" s="48"/>
    </row>
    <row r="863" spans="1:29" ht="17.399999999999999" hidden="1" customHeight="1" x14ac:dyDescent="0.3">
      <c r="A863" s="318">
        <f t="shared" si="180"/>
        <v>853</v>
      </c>
      <c r="B863" s="318" t="str">
        <f t="shared" si="183"/>
        <v/>
      </c>
      <c r="C863" s="520" t="str">
        <f>+_xlfn.XLOOKUP($AB863,SOLIEU!$E:$E,SOLIEU!$AP:$AP,"")</f>
        <v/>
      </c>
      <c r="D863" s="520" t="str">
        <f>+_xlfn.XLOOKUP($AB863,SOLIEU!$E:$E,SOLIEU!$AQ:$AQ,"")</f>
        <v/>
      </c>
      <c r="E863" s="520" t="str">
        <f>+_xlfn.XLOOKUP($AB863,SOLIEU!$E:$E,SOLIEU!$W:$W,"")</f>
        <v/>
      </c>
      <c r="F863" s="520" t="str">
        <f>+_xlfn.XLOOKUP($AB863,SOLIEU!$E:$E,SOLIEU!$Z:$Z,"")</f>
        <v/>
      </c>
      <c r="G863" s="520" t="str">
        <f>+_xlfn.XLOOKUP($AB863,SOLIEU!$E:$E,SOLIEU!$AD:$AD,"")</f>
        <v/>
      </c>
      <c r="H863" s="520" t="str">
        <f>+_xlfn.XLOOKUP($AB863,SOLIEU!$E:$E,SOLIEU!$AG:$AG,"")</f>
        <v/>
      </c>
      <c r="I863" s="520" t="str">
        <f>+_xlfn.XLOOKUP($AB863,SOLIEU!$E:$E,SOLIEU!$AI:$AI,"")</f>
        <v/>
      </c>
      <c r="J863" s="521" t="str">
        <f t="shared" si="184"/>
        <v/>
      </c>
      <c r="K863" s="521" t="str">
        <f t="shared" si="185"/>
        <v/>
      </c>
      <c r="L863" s="520" t="str">
        <f>+_xlfn.XLOOKUP($AB863,SOLIEU!$E:$E,SOLIEU!$AA:$AA,"")</f>
        <v/>
      </c>
      <c r="M863" s="520" t="str">
        <f>+_xlfn.XLOOKUP($AB863,SOLIEU!$E:$E,SOLIEU!$AE:$AE,"")</f>
        <v/>
      </c>
      <c r="N863" s="520" t="str">
        <f>+_xlfn.XLOOKUP($AB863,SOLIEU!$E:$E,SOLIEU!$AH:$AH,"")</f>
        <v/>
      </c>
      <c r="O863" s="520" t="str">
        <f>+_xlfn.XLOOKUP($AB863,SOLIEU!$E:$E,SOLIEU!$AJ:$AJ,"")</f>
        <v/>
      </c>
      <c r="P863" s="521" t="e">
        <f t="shared" si="186"/>
        <v>#VALUE!</v>
      </c>
      <c r="Q863" s="521" t="e">
        <f t="shared" si="187"/>
        <v>#VALUE!</v>
      </c>
      <c r="R863" s="521" t="e">
        <f t="shared" si="188"/>
        <v>#VALUE!</v>
      </c>
      <c r="S863" s="521" t="e">
        <f t="shared" si="189"/>
        <v>#VALUE!</v>
      </c>
      <c r="T863" s="521" t="e">
        <f t="shared" si="190"/>
        <v>#VALUE!</v>
      </c>
      <c r="U863" s="521" t="e">
        <f t="shared" si="191"/>
        <v>#VALUE!</v>
      </c>
      <c r="V863" s="296" t="s">
        <v>46</v>
      </c>
      <c r="Y863" s="48">
        <f t="shared" si="182"/>
        <v>1</v>
      </c>
      <c r="Z863" s="48">
        <f t="shared" si="181"/>
        <v>853</v>
      </c>
      <c r="AA863" s="48" t="str">
        <f t="shared" si="192"/>
        <v>1-853-3D</v>
      </c>
      <c r="AB863" s="419" t="str">
        <f>+_xlfn.XLOOKUP(AA863,SOLIEU!B:B,SOLIEU!E:E,"")</f>
        <v/>
      </c>
      <c r="AC863" s="48"/>
    </row>
    <row r="864" spans="1:29" ht="17.399999999999999" hidden="1" customHeight="1" x14ac:dyDescent="0.3">
      <c r="A864" s="318">
        <f t="shared" si="180"/>
        <v>854</v>
      </c>
      <c r="B864" s="318" t="str">
        <f t="shared" si="183"/>
        <v/>
      </c>
      <c r="C864" s="520" t="str">
        <f>+_xlfn.XLOOKUP($AB864,SOLIEU!$E:$E,SOLIEU!$AP:$AP,"")</f>
        <v/>
      </c>
      <c r="D864" s="520" t="str">
        <f>+_xlfn.XLOOKUP($AB864,SOLIEU!$E:$E,SOLIEU!$AQ:$AQ,"")</f>
        <v/>
      </c>
      <c r="E864" s="520" t="str">
        <f>+_xlfn.XLOOKUP($AB864,SOLIEU!$E:$E,SOLIEU!$W:$W,"")</f>
        <v/>
      </c>
      <c r="F864" s="520" t="str">
        <f>+_xlfn.XLOOKUP($AB864,SOLIEU!$E:$E,SOLIEU!$Z:$Z,"")</f>
        <v/>
      </c>
      <c r="G864" s="520" t="str">
        <f>+_xlfn.XLOOKUP($AB864,SOLIEU!$E:$E,SOLIEU!$AD:$AD,"")</f>
        <v/>
      </c>
      <c r="H864" s="520" t="str">
        <f>+_xlfn.XLOOKUP($AB864,SOLIEU!$E:$E,SOLIEU!$AG:$AG,"")</f>
        <v/>
      </c>
      <c r="I864" s="520" t="str">
        <f>+_xlfn.XLOOKUP($AB864,SOLIEU!$E:$E,SOLIEU!$AI:$AI,"")</f>
        <v/>
      </c>
      <c r="J864" s="521" t="str">
        <f t="shared" si="184"/>
        <v/>
      </c>
      <c r="K864" s="521" t="str">
        <f t="shared" si="185"/>
        <v/>
      </c>
      <c r="L864" s="520" t="str">
        <f>+_xlfn.XLOOKUP($AB864,SOLIEU!$E:$E,SOLIEU!$AA:$AA,"")</f>
        <v/>
      </c>
      <c r="M864" s="520" t="str">
        <f>+_xlfn.XLOOKUP($AB864,SOLIEU!$E:$E,SOLIEU!$AE:$AE,"")</f>
        <v/>
      </c>
      <c r="N864" s="520" t="str">
        <f>+_xlfn.XLOOKUP($AB864,SOLIEU!$E:$E,SOLIEU!$AH:$AH,"")</f>
        <v/>
      </c>
      <c r="O864" s="520" t="str">
        <f>+_xlfn.XLOOKUP($AB864,SOLIEU!$E:$E,SOLIEU!$AJ:$AJ,"")</f>
        <v/>
      </c>
      <c r="P864" s="521" t="e">
        <f t="shared" si="186"/>
        <v>#VALUE!</v>
      </c>
      <c r="Q864" s="521" t="e">
        <f t="shared" si="187"/>
        <v>#VALUE!</v>
      </c>
      <c r="R864" s="521" t="e">
        <f t="shared" si="188"/>
        <v>#VALUE!</v>
      </c>
      <c r="S864" s="521" t="e">
        <f t="shared" si="189"/>
        <v>#VALUE!</v>
      </c>
      <c r="T864" s="521" t="e">
        <f t="shared" si="190"/>
        <v>#VALUE!</v>
      </c>
      <c r="U864" s="521" t="e">
        <f t="shared" si="191"/>
        <v>#VALUE!</v>
      </c>
      <c r="V864" s="296" t="s">
        <v>46</v>
      </c>
      <c r="Y864" s="48">
        <f t="shared" si="182"/>
        <v>1</v>
      </c>
      <c r="Z864" s="48">
        <f t="shared" si="181"/>
        <v>854</v>
      </c>
      <c r="AA864" s="48" t="str">
        <f t="shared" si="192"/>
        <v>1-854-3D</v>
      </c>
      <c r="AB864" s="419" t="str">
        <f>+_xlfn.XLOOKUP(AA864,SOLIEU!B:B,SOLIEU!E:E,"")</f>
        <v/>
      </c>
      <c r="AC864" s="48"/>
    </row>
    <row r="865" spans="1:29" ht="17.399999999999999" hidden="1" customHeight="1" x14ac:dyDescent="0.3">
      <c r="A865" s="318">
        <f t="shared" si="180"/>
        <v>855</v>
      </c>
      <c r="B865" s="318" t="str">
        <f t="shared" si="183"/>
        <v/>
      </c>
      <c r="C865" s="520" t="str">
        <f>+_xlfn.XLOOKUP($AB865,SOLIEU!$E:$E,SOLIEU!$AP:$AP,"")</f>
        <v/>
      </c>
      <c r="D865" s="520" t="str">
        <f>+_xlfn.XLOOKUP($AB865,SOLIEU!$E:$E,SOLIEU!$AQ:$AQ,"")</f>
        <v/>
      </c>
      <c r="E865" s="520" t="str">
        <f>+_xlfn.XLOOKUP($AB865,SOLIEU!$E:$E,SOLIEU!$W:$W,"")</f>
        <v/>
      </c>
      <c r="F865" s="520" t="str">
        <f>+_xlfn.XLOOKUP($AB865,SOLIEU!$E:$E,SOLIEU!$Z:$Z,"")</f>
        <v/>
      </c>
      <c r="G865" s="520" t="str">
        <f>+_xlfn.XLOOKUP($AB865,SOLIEU!$E:$E,SOLIEU!$AD:$AD,"")</f>
        <v/>
      </c>
      <c r="H865" s="520" t="str">
        <f>+_xlfn.XLOOKUP($AB865,SOLIEU!$E:$E,SOLIEU!$AG:$AG,"")</f>
        <v/>
      </c>
      <c r="I865" s="520" t="str">
        <f>+_xlfn.XLOOKUP($AB865,SOLIEU!$E:$E,SOLIEU!$AI:$AI,"")</f>
        <v/>
      </c>
      <c r="J865" s="521" t="str">
        <f t="shared" si="184"/>
        <v/>
      </c>
      <c r="K865" s="521" t="str">
        <f t="shared" si="185"/>
        <v/>
      </c>
      <c r="L865" s="520" t="str">
        <f>+_xlfn.XLOOKUP($AB865,SOLIEU!$E:$E,SOLIEU!$AA:$AA,"")</f>
        <v/>
      </c>
      <c r="M865" s="520" t="str">
        <f>+_xlfn.XLOOKUP($AB865,SOLIEU!$E:$E,SOLIEU!$AE:$AE,"")</f>
        <v/>
      </c>
      <c r="N865" s="520" t="str">
        <f>+_xlfn.XLOOKUP($AB865,SOLIEU!$E:$E,SOLIEU!$AH:$AH,"")</f>
        <v/>
      </c>
      <c r="O865" s="520" t="str">
        <f>+_xlfn.XLOOKUP($AB865,SOLIEU!$E:$E,SOLIEU!$AJ:$AJ,"")</f>
        <v/>
      </c>
      <c r="P865" s="521" t="e">
        <f t="shared" si="186"/>
        <v>#VALUE!</v>
      </c>
      <c r="Q865" s="521" t="e">
        <f t="shared" si="187"/>
        <v>#VALUE!</v>
      </c>
      <c r="R865" s="521" t="e">
        <f t="shared" si="188"/>
        <v>#VALUE!</v>
      </c>
      <c r="S865" s="521" t="e">
        <f t="shared" si="189"/>
        <v>#VALUE!</v>
      </c>
      <c r="T865" s="521" t="e">
        <f t="shared" si="190"/>
        <v>#VALUE!</v>
      </c>
      <c r="U865" s="521" t="e">
        <f t="shared" si="191"/>
        <v>#VALUE!</v>
      </c>
      <c r="V865" s="296" t="s">
        <v>46</v>
      </c>
      <c r="Y865" s="48">
        <f t="shared" si="182"/>
        <v>1</v>
      </c>
      <c r="Z865" s="48">
        <f t="shared" si="181"/>
        <v>855</v>
      </c>
      <c r="AA865" s="48" t="str">
        <f t="shared" si="192"/>
        <v>1-855-3D</v>
      </c>
      <c r="AB865" s="419" t="str">
        <f>+_xlfn.XLOOKUP(AA865,SOLIEU!B:B,SOLIEU!E:E,"")</f>
        <v/>
      </c>
      <c r="AC865" s="48"/>
    </row>
    <row r="866" spans="1:29" ht="17.399999999999999" hidden="1" customHeight="1" x14ac:dyDescent="0.3">
      <c r="A866" s="318">
        <f t="shared" si="180"/>
        <v>856</v>
      </c>
      <c r="B866" s="318" t="str">
        <f t="shared" si="183"/>
        <v/>
      </c>
      <c r="C866" s="520" t="str">
        <f>+_xlfn.XLOOKUP($AB866,SOLIEU!$E:$E,SOLIEU!$AP:$AP,"")</f>
        <v/>
      </c>
      <c r="D866" s="520" t="str">
        <f>+_xlfn.XLOOKUP($AB866,SOLIEU!$E:$E,SOLIEU!$AQ:$AQ,"")</f>
        <v/>
      </c>
      <c r="E866" s="520" t="str">
        <f>+_xlfn.XLOOKUP($AB866,SOLIEU!$E:$E,SOLIEU!$W:$W,"")</f>
        <v/>
      </c>
      <c r="F866" s="520" t="str">
        <f>+_xlfn.XLOOKUP($AB866,SOLIEU!$E:$E,SOLIEU!$Z:$Z,"")</f>
        <v/>
      </c>
      <c r="G866" s="520" t="str">
        <f>+_xlfn.XLOOKUP($AB866,SOLIEU!$E:$E,SOLIEU!$AD:$AD,"")</f>
        <v/>
      </c>
      <c r="H866" s="520" t="str">
        <f>+_xlfn.XLOOKUP($AB866,SOLIEU!$E:$E,SOLIEU!$AG:$AG,"")</f>
        <v/>
      </c>
      <c r="I866" s="520" t="str">
        <f>+_xlfn.XLOOKUP($AB866,SOLIEU!$E:$E,SOLIEU!$AI:$AI,"")</f>
        <v/>
      </c>
      <c r="J866" s="521" t="str">
        <f t="shared" si="184"/>
        <v/>
      </c>
      <c r="K866" s="521" t="str">
        <f t="shared" si="185"/>
        <v/>
      </c>
      <c r="L866" s="520" t="str">
        <f>+_xlfn.XLOOKUP($AB866,SOLIEU!$E:$E,SOLIEU!$AA:$AA,"")</f>
        <v/>
      </c>
      <c r="M866" s="520" t="str">
        <f>+_xlfn.XLOOKUP($AB866,SOLIEU!$E:$E,SOLIEU!$AE:$AE,"")</f>
        <v/>
      </c>
      <c r="N866" s="520" t="str">
        <f>+_xlfn.XLOOKUP($AB866,SOLIEU!$E:$E,SOLIEU!$AH:$AH,"")</f>
        <v/>
      </c>
      <c r="O866" s="520" t="str">
        <f>+_xlfn.XLOOKUP($AB866,SOLIEU!$E:$E,SOLIEU!$AJ:$AJ,"")</f>
        <v/>
      </c>
      <c r="P866" s="521" t="e">
        <f t="shared" si="186"/>
        <v>#VALUE!</v>
      </c>
      <c r="Q866" s="521" t="e">
        <f t="shared" si="187"/>
        <v>#VALUE!</v>
      </c>
      <c r="R866" s="521" t="e">
        <f t="shared" si="188"/>
        <v>#VALUE!</v>
      </c>
      <c r="S866" s="521" t="e">
        <f t="shared" si="189"/>
        <v>#VALUE!</v>
      </c>
      <c r="T866" s="521" t="e">
        <f t="shared" si="190"/>
        <v>#VALUE!</v>
      </c>
      <c r="U866" s="521" t="e">
        <f t="shared" si="191"/>
        <v>#VALUE!</v>
      </c>
      <c r="V866" s="296" t="s">
        <v>46</v>
      </c>
      <c r="Y866" s="48">
        <f t="shared" si="182"/>
        <v>1</v>
      </c>
      <c r="Z866" s="48">
        <f t="shared" si="181"/>
        <v>856</v>
      </c>
      <c r="AA866" s="48" t="str">
        <f t="shared" si="192"/>
        <v>1-856-3D</v>
      </c>
      <c r="AB866" s="419" t="str">
        <f>+_xlfn.XLOOKUP(AA866,SOLIEU!B:B,SOLIEU!E:E,"")</f>
        <v/>
      </c>
      <c r="AC866" s="48"/>
    </row>
    <row r="867" spans="1:29" ht="17.399999999999999" hidden="1" customHeight="1" x14ac:dyDescent="0.3">
      <c r="A867" s="318">
        <f t="shared" si="180"/>
        <v>857</v>
      </c>
      <c r="B867" s="318" t="str">
        <f t="shared" si="183"/>
        <v/>
      </c>
      <c r="C867" s="520" t="str">
        <f>+_xlfn.XLOOKUP($AB867,SOLIEU!$E:$E,SOLIEU!$AP:$AP,"")</f>
        <v/>
      </c>
      <c r="D867" s="520" t="str">
        <f>+_xlfn.XLOOKUP($AB867,SOLIEU!$E:$E,SOLIEU!$AQ:$AQ,"")</f>
        <v/>
      </c>
      <c r="E867" s="520" t="str">
        <f>+_xlfn.XLOOKUP($AB867,SOLIEU!$E:$E,SOLIEU!$W:$W,"")</f>
        <v/>
      </c>
      <c r="F867" s="520" t="str">
        <f>+_xlfn.XLOOKUP($AB867,SOLIEU!$E:$E,SOLIEU!$Z:$Z,"")</f>
        <v/>
      </c>
      <c r="G867" s="520" t="str">
        <f>+_xlfn.XLOOKUP($AB867,SOLIEU!$E:$E,SOLIEU!$AD:$AD,"")</f>
        <v/>
      </c>
      <c r="H867" s="520" t="str">
        <f>+_xlfn.XLOOKUP($AB867,SOLIEU!$E:$E,SOLIEU!$AG:$AG,"")</f>
        <v/>
      </c>
      <c r="I867" s="520" t="str">
        <f>+_xlfn.XLOOKUP($AB867,SOLIEU!$E:$E,SOLIEU!$AI:$AI,"")</f>
        <v/>
      </c>
      <c r="J867" s="521" t="str">
        <f t="shared" si="184"/>
        <v/>
      </c>
      <c r="K867" s="521" t="str">
        <f t="shared" si="185"/>
        <v/>
      </c>
      <c r="L867" s="520" t="str">
        <f>+_xlfn.XLOOKUP($AB867,SOLIEU!$E:$E,SOLIEU!$AA:$AA,"")</f>
        <v/>
      </c>
      <c r="M867" s="520" t="str">
        <f>+_xlfn.XLOOKUP($AB867,SOLIEU!$E:$E,SOLIEU!$AE:$AE,"")</f>
        <v/>
      </c>
      <c r="N867" s="520" t="str">
        <f>+_xlfn.XLOOKUP($AB867,SOLIEU!$E:$E,SOLIEU!$AH:$AH,"")</f>
        <v/>
      </c>
      <c r="O867" s="520" t="str">
        <f>+_xlfn.XLOOKUP($AB867,SOLIEU!$E:$E,SOLIEU!$AJ:$AJ,"")</f>
        <v/>
      </c>
      <c r="P867" s="521" t="e">
        <f t="shared" si="186"/>
        <v>#VALUE!</v>
      </c>
      <c r="Q867" s="521" t="e">
        <f t="shared" si="187"/>
        <v>#VALUE!</v>
      </c>
      <c r="R867" s="521" t="e">
        <f t="shared" si="188"/>
        <v>#VALUE!</v>
      </c>
      <c r="S867" s="521" t="e">
        <f t="shared" si="189"/>
        <v>#VALUE!</v>
      </c>
      <c r="T867" s="521" t="e">
        <f t="shared" si="190"/>
        <v>#VALUE!</v>
      </c>
      <c r="U867" s="521" t="e">
        <f t="shared" si="191"/>
        <v>#VALUE!</v>
      </c>
      <c r="V867" s="296" t="s">
        <v>46</v>
      </c>
      <c r="Y867" s="48">
        <f t="shared" si="182"/>
        <v>1</v>
      </c>
      <c r="Z867" s="48">
        <f t="shared" si="181"/>
        <v>857</v>
      </c>
      <c r="AA867" s="48" t="str">
        <f t="shared" si="192"/>
        <v>1-857-3D</v>
      </c>
      <c r="AB867" s="419" t="str">
        <f>+_xlfn.XLOOKUP(AA867,SOLIEU!B:B,SOLIEU!E:E,"")</f>
        <v/>
      </c>
      <c r="AC867" s="48"/>
    </row>
    <row r="868" spans="1:29" ht="17.399999999999999" hidden="1" customHeight="1" x14ac:dyDescent="0.3">
      <c r="A868" s="318">
        <f t="shared" si="180"/>
        <v>858</v>
      </c>
      <c r="B868" s="318" t="str">
        <f t="shared" si="183"/>
        <v/>
      </c>
      <c r="C868" s="520" t="str">
        <f>+_xlfn.XLOOKUP($AB868,SOLIEU!$E:$E,SOLIEU!$AP:$AP,"")</f>
        <v/>
      </c>
      <c r="D868" s="520" t="str">
        <f>+_xlfn.XLOOKUP($AB868,SOLIEU!$E:$E,SOLIEU!$AQ:$AQ,"")</f>
        <v/>
      </c>
      <c r="E868" s="520" t="str">
        <f>+_xlfn.XLOOKUP($AB868,SOLIEU!$E:$E,SOLIEU!$W:$W,"")</f>
        <v/>
      </c>
      <c r="F868" s="520" t="str">
        <f>+_xlfn.XLOOKUP($AB868,SOLIEU!$E:$E,SOLIEU!$Z:$Z,"")</f>
        <v/>
      </c>
      <c r="G868" s="520" t="str">
        <f>+_xlfn.XLOOKUP($AB868,SOLIEU!$E:$E,SOLIEU!$AD:$AD,"")</f>
        <v/>
      </c>
      <c r="H868" s="520" t="str">
        <f>+_xlfn.XLOOKUP($AB868,SOLIEU!$E:$E,SOLIEU!$AG:$AG,"")</f>
        <v/>
      </c>
      <c r="I868" s="520" t="str">
        <f>+_xlfn.XLOOKUP($AB868,SOLIEU!$E:$E,SOLIEU!$AI:$AI,"")</f>
        <v/>
      </c>
      <c r="J868" s="521" t="str">
        <f t="shared" si="184"/>
        <v/>
      </c>
      <c r="K868" s="521" t="str">
        <f t="shared" si="185"/>
        <v/>
      </c>
      <c r="L868" s="520" t="str">
        <f>+_xlfn.XLOOKUP($AB868,SOLIEU!$E:$E,SOLIEU!$AA:$AA,"")</f>
        <v/>
      </c>
      <c r="M868" s="520" t="str">
        <f>+_xlfn.XLOOKUP($AB868,SOLIEU!$E:$E,SOLIEU!$AE:$AE,"")</f>
        <v/>
      </c>
      <c r="N868" s="520" t="str">
        <f>+_xlfn.XLOOKUP($AB868,SOLIEU!$E:$E,SOLIEU!$AH:$AH,"")</f>
        <v/>
      </c>
      <c r="O868" s="520" t="str">
        <f>+_xlfn.XLOOKUP($AB868,SOLIEU!$E:$E,SOLIEU!$AJ:$AJ,"")</f>
        <v/>
      </c>
      <c r="P868" s="521" t="e">
        <f t="shared" si="186"/>
        <v>#VALUE!</v>
      </c>
      <c r="Q868" s="521" t="e">
        <f t="shared" si="187"/>
        <v>#VALUE!</v>
      </c>
      <c r="R868" s="521" t="e">
        <f t="shared" si="188"/>
        <v>#VALUE!</v>
      </c>
      <c r="S868" s="521" t="e">
        <f t="shared" si="189"/>
        <v>#VALUE!</v>
      </c>
      <c r="T868" s="521" t="e">
        <f t="shared" si="190"/>
        <v>#VALUE!</v>
      </c>
      <c r="U868" s="521" t="e">
        <f t="shared" si="191"/>
        <v>#VALUE!</v>
      </c>
      <c r="V868" s="296" t="s">
        <v>46</v>
      </c>
      <c r="Y868" s="48">
        <f t="shared" si="182"/>
        <v>1</v>
      </c>
      <c r="Z868" s="48">
        <f t="shared" si="181"/>
        <v>858</v>
      </c>
      <c r="AA868" s="48" t="str">
        <f t="shared" si="192"/>
        <v>1-858-3D</v>
      </c>
      <c r="AB868" s="419" t="str">
        <f>+_xlfn.XLOOKUP(AA868,SOLIEU!B:B,SOLIEU!E:E,"")</f>
        <v/>
      </c>
      <c r="AC868" s="48"/>
    </row>
    <row r="869" spans="1:29" ht="17.399999999999999" hidden="1" customHeight="1" x14ac:dyDescent="0.3">
      <c r="A869" s="318">
        <f t="shared" si="180"/>
        <v>859</v>
      </c>
      <c r="B869" s="318" t="str">
        <f t="shared" si="183"/>
        <v/>
      </c>
      <c r="C869" s="520" t="str">
        <f>+_xlfn.XLOOKUP($AB869,SOLIEU!$E:$E,SOLIEU!$AP:$AP,"")</f>
        <v/>
      </c>
      <c r="D869" s="520" t="str">
        <f>+_xlfn.XLOOKUP($AB869,SOLIEU!$E:$E,SOLIEU!$AQ:$AQ,"")</f>
        <v/>
      </c>
      <c r="E869" s="520" t="str">
        <f>+_xlfn.XLOOKUP($AB869,SOLIEU!$E:$E,SOLIEU!$W:$W,"")</f>
        <v/>
      </c>
      <c r="F869" s="520" t="str">
        <f>+_xlfn.XLOOKUP($AB869,SOLIEU!$E:$E,SOLIEU!$Z:$Z,"")</f>
        <v/>
      </c>
      <c r="G869" s="520" t="str">
        <f>+_xlfn.XLOOKUP($AB869,SOLIEU!$E:$E,SOLIEU!$AD:$AD,"")</f>
        <v/>
      </c>
      <c r="H869" s="520" t="str">
        <f>+_xlfn.XLOOKUP($AB869,SOLIEU!$E:$E,SOLIEU!$AG:$AG,"")</f>
        <v/>
      </c>
      <c r="I869" s="520" t="str">
        <f>+_xlfn.XLOOKUP($AB869,SOLIEU!$E:$E,SOLIEU!$AI:$AI,"")</f>
        <v/>
      </c>
      <c r="J869" s="521" t="str">
        <f t="shared" si="184"/>
        <v/>
      </c>
      <c r="K869" s="521" t="str">
        <f t="shared" si="185"/>
        <v/>
      </c>
      <c r="L869" s="520" t="str">
        <f>+_xlfn.XLOOKUP($AB869,SOLIEU!$E:$E,SOLIEU!$AA:$AA,"")</f>
        <v/>
      </c>
      <c r="M869" s="520" t="str">
        <f>+_xlfn.XLOOKUP($AB869,SOLIEU!$E:$E,SOLIEU!$AE:$AE,"")</f>
        <v/>
      </c>
      <c r="N869" s="520" t="str">
        <f>+_xlfn.XLOOKUP($AB869,SOLIEU!$E:$E,SOLIEU!$AH:$AH,"")</f>
        <v/>
      </c>
      <c r="O869" s="520" t="str">
        <f>+_xlfn.XLOOKUP($AB869,SOLIEU!$E:$E,SOLIEU!$AJ:$AJ,"")</f>
        <v/>
      </c>
      <c r="P869" s="521" t="e">
        <f t="shared" si="186"/>
        <v>#VALUE!</v>
      </c>
      <c r="Q869" s="521" t="e">
        <f t="shared" si="187"/>
        <v>#VALUE!</v>
      </c>
      <c r="R869" s="521" t="e">
        <f t="shared" si="188"/>
        <v>#VALUE!</v>
      </c>
      <c r="S869" s="521" t="e">
        <f t="shared" si="189"/>
        <v>#VALUE!</v>
      </c>
      <c r="T869" s="521" t="e">
        <f t="shared" si="190"/>
        <v>#VALUE!</v>
      </c>
      <c r="U869" s="521" t="e">
        <f t="shared" si="191"/>
        <v>#VALUE!</v>
      </c>
      <c r="V869" s="296" t="s">
        <v>46</v>
      </c>
      <c r="Y869" s="48">
        <f t="shared" si="182"/>
        <v>1</v>
      </c>
      <c r="Z869" s="48">
        <f t="shared" si="181"/>
        <v>859</v>
      </c>
      <c r="AA869" s="48" t="str">
        <f t="shared" si="192"/>
        <v>1-859-3D</v>
      </c>
      <c r="AB869" s="419" t="str">
        <f>+_xlfn.XLOOKUP(AA869,SOLIEU!B:B,SOLIEU!E:E,"")</f>
        <v/>
      </c>
      <c r="AC869" s="48"/>
    </row>
    <row r="870" spans="1:29" ht="17.399999999999999" hidden="1" customHeight="1" x14ac:dyDescent="0.3">
      <c r="A870" s="318">
        <f t="shared" si="180"/>
        <v>860</v>
      </c>
      <c r="B870" s="318" t="str">
        <f t="shared" si="183"/>
        <v/>
      </c>
      <c r="C870" s="520" t="str">
        <f>+_xlfn.XLOOKUP($AB870,SOLIEU!$E:$E,SOLIEU!$AP:$AP,"")</f>
        <v/>
      </c>
      <c r="D870" s="520" t="str">
        <f>+_xlfn.XLOOKUP($AB870,SOLIEU!$E:$E,SOLIEU!$AQ:$AQ,"")</f>
        <v/>
      </c>
      <c r="E870" s="520" t="str">
        <f>+_xlfn.XLOOKUP($AB870,SOLIEU!$E:$E,SOLIEU!$W:$W,"")</f>
        <v/>
      </c>
      <c r="F870" s="520" t="str">
        <f>+_xlfn.XLOOKUP($AB870,SOLIEU!$E:$E,SOLIEU!$Z:$Z,"")</f>
        <v/>
      </c>
      <c r="G870" s="520" t="str">
        <f>+_xlfn.XLOOKUP($AB870,SOLIEU!$E:$E,SOLIEU!$AD:$AD,"")</f>
        <v/>
      </c>
      <c r="H870" s="520" t="str">
        <f>+_xlfn.XLOOKUP($AB870,SOLIEU!$E:$E,SOLIEU!$AG:$AG,"")</f>
        <v/>
      </c>
      <c r="I870" s="520" t="str">
        <f>+_xlfn.XLOOKUP($AB870,SOLIEU!$E:$E,SOLIEU!$AI:$AI,"")</f>
        <v/>
      </c>
      <c r="J870" s="521" t="str">
        <f t="shared" si="184"/>
        <v/>
      </c>
      <c r="K870" s="521" t="str">
        <f t="shared" si="185"/>
        <v/>
      </c>
      <c r="L870" s="520" t="str">
        <f>+_xlfn.XLOOKUP($AB870,SOLIEU!$E:$E,SOLIEU!$AA:$AA,"")</f>
        <v/>
      </c>
      <c r="M870" s="520" t="str">
        <f>+_xlfn.XLOOKUP($AB870,SOLIEU!$E:$E,SOLIEU!$AE:$AE,"")</f>
        <v/>
      </c>
      <c r="N870" s="520" t="str">
        <f>+_xlfn.XLOOKUP($AB870,SOLIEU!$E:$E,SOLIEU!$AH:$AH,"")</f>
        <v/>
      </c>
      <c r="O870" s="520" t="str">
        <f>+_xlfn.XLOOKUP($AB870,SOLIEU!$E:$E,SOLIEU!$AJ:$AJ,"")</f>
        <v/>
      </c>
      <c r="P870" s="521" t="e">
        <f t="shared" si="186"/>
        <v>#VALUE!</v>
      </c>
      <c r="Q870" s="521" t="e">
        <f t="shared" si="187"/>
        <v>#VALUE!</v>
      </c>
      <c r="R870" s="521" t="e">
        <f t="shared" si="188"/>
        <v>#VALUE!</v>
      </c>
      <c r="S870" s="521" t="e">
        <f t="shared" si="189"/>
        <v>#VALUE!</v>
      </c>
      <c r="T870" s="521" t="e">
        <f t="shared" si="190"/>
        <v>#VALUE!</v>
      </c>
      <c r="U870" s="521" t="e">
        <f t="shared" si="191"/>
        <v>#VALUE!</v>
      </c>
      <c r="V870" s="296" t="s">
        <v>46</v>
      </c>
      <c r="Y870" s="48">
        <f t="shared" si="182"/>
        <v>1</v>
      </c>
      <c r="Z870" s="48">
        <f t="shared" si="181"/>
        <v>860</v>
      </c>
      <c r="AA870" s="48" t="str">
        <f t="shared" si="192"/>
        <v>1-860-3D</v>
      </c>
      <c r="AB870" s="419" t="str">
        <f>+_xlfn.XLOOKUP(AA870,SOLIEU!B:B,SOLIEU!E:E,"")</f>
        <v/>
      </c>
      <c r="AC870" s="48"/>
    </row>
    <row r="871" spans="1:29" ht="17.399999999999999" hidden="1" customHeight="1" x14ac:dyDescent="0.3">
      <c r="A871" s="318">
        <f t="shared" ref="A871:A934" si="193">+A870+1</f>
        <v>861</v>
      </c>
      <c r="B871" s="318" t="str">
        <f t="shared" si="183"/>
        <v/>
      </c>
      <c r="C871" s="520" t="str">
        <f>+_xlfn.XLOOKUP($AB871,SOLIEU!$E:$E,SOLIEU!$AP:$AP,"")</f>
        <v/>
      </c>
      <c r="D871" s="520" t="str">
        <f>+_xlfn.XLOOKUP($AB871,SOLIEU!$E:$E,SOLIEU!$AQ:$AQ,"")</f>
        <v/>
      </c>
      <c r="E871" s="520" t="str">
        <f>+_xlfn.XLOOKUP($AB871,SOLIEU!$E:$E,SOLIEU!$W:$W,"")</f>
        <v/>
      </c>
      <c r="F871" s="520" t="str">
        <f>+_xlfn.XLOOKUP($AB871,SOLIEU!$E:$E,SOLIEU!$Z:$Z,"")</f>
        <v/>
      </c>
      <c r="G871" s="520" t="str">
        <f>+_xlfn.XLOOKUP($AB871,SOLIEU!$E:$E,SOLIEU!$AD:$AD,"")</f>
        <v/>
      </c>
      <c r="H871" s="520" t="str">
        <f>+_xlfn.XLOOKUP($AB871,SOLIEU!$E:$E,SOLIEU!$AG:$AG,"")</f>
        <v/>
      </c>
      <c r="I871" s="520" t="str">
        <f>+_xlfn.XLOOKUP($AB871,SOLIEU!$E:$E,SOLIEU!$AI:$AI,"")</f>
        <v/>
      </c>
      <c r="J871" s="521" t="str">
        <f t="shared" si="184"/>
        <v/>
      </c>
      <c r="K871" s="521" t="str">
        <f t="shared" si="185"/>
        <v/>
      </c>
      <c r="L871" s="520" t="str">
        <f>+_xlfn.XLOOKUP($AB871,SOLIEU!$E:$E,SOLIEU!$AA:$AA,"")</f>
        <v/>
      </c>
      <c r="M871" s="520" t="str">
        <f>+_xlfn.XLOOKUP($AB871,SOLIEU!$E:$E,SOLIEU!$AE:$AE,"")</f>
        <v/>
      </c>
      <c r="N871" s="520" t="str">
        <f>+_xlfn.XLOOKUP($AB871,SOLIEU!$E:$E,SOLIEU!$AH:$AH,"")</f>
        <v/>
      </c>
      <c r="O871" s="520" t="str">
        <f>+_xlfn.XLOOKUP($AB871,SOLIEU!$E:$E,SOLIEU!$AJ:$AJ,"")</f>
        <v/>
      </c>
      <c r="P871" s="521" t="e">
        <f t="shared" si="186"/>
        <v>#VALUE!</v>
      </c>
      <c r="Q871" s="521" t="e">
        <f t="shared" si="187"/>
        <v>#VALUE!</v>
      </c>
      <c r="R871" s="521" t="e">
        <f t="shared" si="188"/>
        <v>#VALUE!</v>
      </c>
      <c r="S871" s="521" t="e">
        <f t="shared" si="189"/>
        <v>#VALUE!</v>
      </c>
      <c r="T871" s="521" t="e">
        <f t="shared" si="190"/>
        <v>#VALUE!</v>
      </c>
      <c r="U871" s="521" t="e">
        <f t="shared" si="191"/>
        <v>#VALUE!</v>
      </c>
      <c r="V871" s="296" t="s">
        <v>46</v>
      </c>
      <c r="Y871" s="48">
        <f t="shared" si="182"/>
        <v>1</v>
      </c>
      <c r="Z871" s="48">
        <f t="shared" si="181"/>
        <v>861</v>
      </c>
      <c r="AA871" s="48" t="str">
        <f t="shared" si="192"/>
        <v>1-861-3D</v>
      </c>
      <c r="AB871" s="419" t="str">
        <f>+_xlfn.XLOOKUP(AA871,SOLIEU!B:B,SOLIEU!E:E,"")</f>
        <v/>
      </c>
      <c r="AC871" s="48"/>
    </row>
    <row r="872" spans="1:29" ht="17.399999999999999" hidden="1" customHeight="1" x14ac:dyDescent="0.3">
      <c r="A872" s="318">
        <f t="shared" si="193"/>
        <v>862</v>
      </c>
      <c r="B872" s="318" t="str">
        <f t="shared" si="183"/>
        <v/>
      </c>
      <c r="C872" s="520" t="str">
        <f>+_xlfn.XLOOKUP($AB872,SOLIEU!$E:$E,SOLIEU!$AP:$AP,"")</f>
        <v/>
      </c>
      <c r="D872" s="520" t="str">
        <f>+_xlfn.XLOOKUP($AB872,SOLIEU!$E:$E,SOLIEU!$AQ:$AQ,"")</f>
        <v/>
      </c>
      <c r="E872" s="520" t="str">
        <f>+_xlfn.XLOOKUP($AB872,SOLIEU!$E:$E,SOLIEU!$W:$W,"")</f>
        <v/>
      </c>
      <c r="F872" s="520" t="str">
        <f>+_xlfn.XLOOKUP($AB872,SOLIEU!$E:$E,SOLIEU!$Z:$Z,"")</f>
        <v/>
      </c>
      <c r="G872" s="520" t="str">
        <f>+_xlfn.XLOOKUP($AB872,SOLIEU!$E:$E,SOLIEU!$AD:$AD,"")</f>
        <v/>
      </c>
      <c r="H872" s="520" t="str">
        <f>+_xlfn.XLOOKUP($AB872,SOLIEU!$E:$E,SOLIEU!$AG:$AG,"")</f>
        <v/>
      </c>
      <c r="I872" s="520" t="str">
        <f>+_xlfn.XLOOKUP($AB872,SOLIEU!$E:$E,SOLIEU!$AI:$AI,"")</f>
        <v/>
      </c>
      <c r="J872" s="521" t="str">
        <f t="shared" si="184"/>
        <v/>
      </c>
      <c r="K872" s="521" t="str">
        <f t="shared" si="185"/>
        <v/>
      </c>
      <c r="L872" s="520" t="str">
        <f>+_xlfn.XLOOKUP($AB872,SOLIEU!$E:$E,SOLIEU!$AA:$AA,"")</f>
        <v/>
      </c>
      <c r="M872" s="520" t="str">
        <f>+_xlfn.XLOOKUP($AB872,SOLIEU!$E:$E,SOLIEU!$AE:$AE,"")</f>
        <v/>
      </c>
      <c r="N872" s="520" t="str">
        <f>+_xlfn.XLOOKUP($AB872,SOLIEU!$E:$E,SOLIEU!$AH:$AH,"")</f>
        <v/>
      </c>
      <c r="O872" s="520" t="str">
        <f>+_xlfn.XLOOKUP($AB872,SOLIEU!$E:$E,SOLIEU!$AJ:$AJ,"")</f>
        <v/>
      </c>
      <c r="P872" s="521" t="e">
        <f t="shared" si="186"/>
        <v>#VALUE!</v>
      </c>
      <c r="Q872" s="521" t="e">
        <f t="shared" si="187"/>
        <v>#VALUE!</v>
      </c>
      <c r="R872" s="521" t="e">
        <f t="shared" si="188"/>
        <v>#VALUE!</v>
      </c>
      <c r="S872" s="521" t="e">
        <f t="shared" si="189"/>
        <v>#VALUE!</v>
      </c>
      <c r="T872" s="521" t="e">
        <f t="shared" si="190"/>
        <v>#VALUE!</v>
      </c>
      <c r="U872" s="521" t="e">
        <f t="shared" si="191"/>
        <v>#VALUE!</v>
      </c>
      <c r="V872" s="296" t="s">
        <v>46</v>
      </c>
      <c r="Y872" s="48">
        <f t="shared" si="182"/>
        <v>1</v>
      </c>
      <c r="Z872" s="48">
        <f t="shared" si="181"/>
        <v>862</v>
      </c>
      <c r="AA872" s="48" t="str">
        <f t="shared" si="192"/>
        <v>1-862-3D</v>
      </c>
      <c r="AB872" s="419" t="str">
        <f>+_xlfn.XLOOKUP(AA872,SOLIEU!B:B,SOLIEU!E:E,"")</f>
        <v/>
      </c>
      <c r="AC872" s="48"/>
    </row>
    <row r="873" spans="1:29" ht="17.399999999999999" hidden="1" customHeight="1" x14ac:dyDescent="0.3">
      <c r="A873" s="318">
        <f t="shared" si="193"/>
        <v>863</v>
      </c>
      <c r="B873" s="318" t="str">
        <f t="shared" si="183"/>
        <v/>
      </c>
      <c r="C873" s="520" t="str">
        <f>+_xlfn.XLOOKUP($AB873,SOLIEU!$E:$E,SOLIEU!$AP:$AP,"")</f>
        <v/>
      </c>
      <c r="D873" s="520" t="str">
        <f>+_xlfn.XLOOKUP($AB873,SOLIEU!$E:$E,SOLIEU!$AQ:$AQ,"")</f>
        <v/>
      </c>
      <c r="E873" s="520" t="str">
        <f>+_xlfn.XLOOKUP($AB873,SOLIEU!$E:$E,SOLIEU!$W:$W,"")</f>
        <v/>
      </c>
      <c r="F873" s="520" t="str">
        <f>+_xlfn.XLOOKUP($AB873,SOLIEU!$E:$E,SOLIEU!$Z:$Z,"")</f>
        <v/>
      </c>
      <c r="G873" s="520" t="str">
        <f>+_xlfn.XLOOKUP($AB873,SOLIEU!$E:$E,SOLIEU!$AD:$AD,"")</f>
        <v/>
      </c>
      <c r="H873" s="520" t="str">
        <f>+_xlfn.XLOOKUP($AB873,SOLIEU!$E:$E,SOLIEU!$AG:$AG,"")</f>
        <v/>
      </c>
      <c r="I873" s="520" t="str">
        <f>+_xlfn.XLOOKUP($AB873,SOLIEU!$E:$E,SOLIEU!$AI:$AI,"")</f>
        <v/>
      </c>
      <c r="J873" s="521" t="str">
        <f t="shared" si="184"/>
        <v/>
      </c>
      <c r="K873" s="521" t="str">
        <f t="shared" si="185"/>
        <v/>
      </c>
      <c r="L873" s="520" t="str">
        <f>+_xlfn.XLOOKUP($AB873,SOLIEU!$E:$E,SOLIEU!$AA:$AA,"")</f>
        <v/>
      </c>
      <c r="M873" s="520" t="str">
        <f>+_xlfn.XLOOKUP($AB873,SOLIEU!$E:$E,SOLIEU!$AE:$AE,"")</f>
        <v/>
      </c>
      <c r="N873" s="520" t="str">
        <f>+_xlfn.XLOOKUP($AB873,SOLIEU!$E:$E,SOLIEU!$AH:$AH,"")</f>
        <v/>
      </c>
      <c r="O873" s="520" t="str">
        <f>+_xlfn.XLOOKUP($AB873,SOLIEU!$E:$E,SOLIEU!$AJ:$AJ,"")</f>
        <v/>
      </c>
      <c r="P873" s="521" t="e">
        <f t="shared" si="186"/>
        <v>#VALUE!</v>
      </c>
      <c r="Q873" s="521" t="e">
        <f t="shared" si="187"/>
        <v>#VALUE!</v>
      </c>
      <c r="R873" s="521" t="e">
        <f t="shared" si="188"/>
        <v>#VALUE!</v>
      </c>
      <c r="S873" s="521" t="e">
        <f t="shared" si="189"/>
        <v>#VALUE!</v>
      </c>
      <c r="T873" s="521" t="e">
        <f t="shared" si="190"/>
        <v>#VALUE!</v>
      </c>
      <c r="U873" s="521" t="e">
        <f t="shared" si="191"/>
        <v>#VALUE!</v>
      </c>
      <c r="V873" s="296" t="s">
        <v>46</v>
      </c>
      <c r="Y873" s="48">
        <f t="shared" si="182"/>
        <v>1</v>
      </c>
      <c r="Z873" s="48">
        <f t="shared" si="181"/>
        <v>863</v>
      </c>
      <c r="AA873" s="48" t="str">
        <f t="shared" si="192"/>
        <v>1-863-3D</v>
      </c>
      <c r="AB873" s="419" t="str">
        <f>+_xlfn.XLOOKUP(AA873,SOLIEU!B:B,SOLIEU!E:E,"")</f>
        <v/>
      </c>
      <c r="AC873" s="48"/>
    </row>
    <row r="874" spans="1:29" ht="17.399999999999999" hidden="1" customHeight="1" x14ac:dyDescent="0.3">
      <c r="A874" s="318">
        <f t="shared" si="193"/>
        <v>864</v>
      </c>
      <c r="B874" s="318" t="str">
        <f t="shared" si="183"/>
        <v/>
      </c>
      <c r="C874" s="520" t="str">
        <f>+_xlfn.XLOOKUP($AB874,SOLIEU!$E:$E,SOLIEU!$AP:$AP,"")</f>
        <v/>
      </c>
      <c r="D874" s="520" t="str">
        <f>+_xlfn.XLOOKUP($AB874,SOLIEU!$E:$E,SOLIEU!$AQ:$AQ,"")</f>
        <v/>
      </c>
      <c r="E874" s="520" t="str">
        <f>+_xlfn.XLOOKUP($AB874,SOLIEU!$E:$E,SOLIEU!$W:$W,"")</f>
        <v/>
      </c>
      <c r="F874" s="520" t="str">
        <f>+_xlfn.XLOOKUP($AB874,SOLIEU!$E:$E,SOLIEU!$Z:$Z,"")</f>
        <v/>
      </c>
      <c r="G874" s="520" t="str">
        <f>+_xlfn.XLOOKUP($AB874,SOLIEU!$E:$E,SOLIEU!$AD:$AD,"")</f>
        <v/>
      </c>
      <c r="H874" s="520" t="str">
        <f>+_xlfn.XLOOKUP($AB874,SOLIEU!$E:$E,SOLIEU!$AG:$AG,"")</f>
        <v/>
      </c>
      <c r="I874" s="520" t="str">
        <f>+_xlfn.XLOOKUP($AB874,SOLIEU!$E:$E,SOLIEU!$AI:$AI,"")</f>
        <v/>
      </c>
      <c r="J874" s="521" t="str">
        <f t="shared" si="184"/>
        <v/>
      </c>
      <c r="K874" s="521" t="str">
        <f t="shared" si="185"/>
        <v/>
      </c>
      <c r="L874" s="520" t="str">
        <f>+_xlfn.XLOOKUP($AB874,SOLIEU!$E:$E,SOLIEU!$AA:$AA,"")</f>
        <v/>
      </c>
      <c r="M874" s="520" t="str">
        <f>+_xlfn.XLOOKUP($AB874,SOLIEU!$E:$E,SOLIEU!$AE:$AE,"")</f>
        <v/>
      </c>
      <c r="N874" s="520" t="str">
        <f>+_xlfn.XLOOKUP($AB874,SOLIEU!$E:$E,SOLIEU!$AH:$AH,"")</f>
        <v/>
      </c>
      <c r="O874" s="520" t="str">
        <f>+_xlfn.XLOOKUP($AB874,SOLIEU!$E:$E,SOLIEU!$AJ:$AJ,"")</f>
        <v/>
      </c>
      <c r="P874" s="521" t="e">
        <f t="shared" si="186"/>
        <v>#VALUE!</v>
      </c>
      <c r="Q874" s="521" t="e">
        <f t="shared" si="187"/>
        <v>#VALUE!</v>
      </c>
      <c r="R874" s="521" t="e">
        <f t="shared" si="188"/>
        <v>#VALUE!</v>
      </c>
      <c r="S874" s="521" t="e">
        <f t="shared" si="189"/>
        <v>#VALUE!</v>
      </c>
      <c r="T874" s="521" t="e">
        <f t="shared" si="190"/>
        <v>#VALUE!</v>
      </c>
      <c r="U874" s="521" t="e">
        <f t="shared" si="191"/>
        <v>#VALUE!</v>
      </c>
      <c r="V874" s="296" t="s">
        <v>46</v>
      </c>
      <c r="Y874" s="48">
        <f t="shared" si="182"/>
        <v>1</v>
      </c>
      <c r="Z874" s="48">
        <f t="shared" si="181"/>
        <v>864</v>
      </c>
      <c r="AA874" s="48" t="str">
        <f t="shared" si="192"/>
        <v>1-864-3D</v>
      </c>
      <c r="AB874" s="419" t="str">
        <f>+_xlfn.XLOOKUP(AA874,SOLIEU!B:B,SOLIEU!E:E,"")</f>
        <v/>
      </c>
      <c r="AC874" s="48"/>
    </row>
    <row r="875" spans="1:29" ht="17.399999999999999" hidden="1" customHeight="1" x14ac:dyDescent="0.3">
      <c r="A875" s="318">
        <f t="shared" si="193"/>
        <v>865</v>
      </c>
      <c r="B875" s="318" t="str">
        <f t="shared" si="183"/>
        <v/>
      </c>
      <c r="C875" s="520" t="str">
        <f>+_xlfn.XLOOKUP($AB875,SOLIEU!$E:$E,SOLIEU!$AP:$AP,"")</f>
        <v/>
      </c>
      <c r="D875" s="520" t="str">
        <f>+_xlfn.XLOOKUP($AB875,SOLIEU!$E:$E,SOLIEU!$AQ:$AQ,"")</f>
        <v/>
      </c>
      <c r="E875" s="520" t="str">
        <f>+_xlfn.XLOOKUP($AB875,SOLIEU!$E:$E,SOLIEU!$W:$W,"")</f>
        <v/>
      </c>
      <c r="F875" s="520" t="str">
        <f>+_xlfn.XLOOKUP($AB875,SOLIEU!$E:$E,SOLIEU!$Z:$Z,"")</f>
        <v/>
      </c>
      <c r="G875" s="520" t="str">
        <f>+_xlfn.XLOOKUP($AB875,SOLIEU!$E:$E,SOLIEU!$AD:$AD,"")</f>
        <v/>
      </c>
      <c r="H875" s="520" t="str">
        <f>+_xlfn.XLOOKUP($AB875,SOLIEU!$E:$E,SOLIEU!$AG:$AG,"")</f>
        <v/>
      </c>
      <c r="I875" s="520" t="str">
        <f>+_xlfn.XLOOKUP($AB875,SOLIEU!$E:$E,SOLIEU!$AI:$AI,"")</f>
        <v/>
      </c>
      <c r="J875" s="521" t="str">
        <f t="shared" si="184"/>
        <v/>
      </c>
      <c r="K875" s="521" t="str">
        <f t="shared" si="185"/>
        <v/>
      </c>
      <c r="L875" s="520" t="str">
        <f>+_xlfn.XLOOKUP($AB875,SOLIEU!$E:$E,SOLIEU!$AA:$AA,"")</f>
        <v/>
      </c>
      <c r="M875" s="520" t="str">
        <f>+_xlfn.XLOOKUP($AB875,SOLIEU!$E:$E,SOLIEU!$AE:$AE,"")</f>
        <v/>
      </c>
      <c r="N875" s="520" t="str">
        <f>+_xlfn.XLOOKUP($AB875,SOLIEU!$E:$E,SOLIEU!$AH:$AH,"")</f>
        <v/>
      </c>
      <c r="O875" s="520" t="str">
        <f>+_xlfn.XLOOKUP($AB875,SOLIEU!$E:$E,SOLIEU!$AJ:$AJ,"")</f>
        <v/>
      </c>
      <c r="P875" s="521" t="e">
        <f t="shared" si="186"/>
        <v>#VALUE!</v>
      </c>
      <c r="Q875" s="521" t="e">
        <f t="shared" si="187"/>
        <v>#VALUE!</v>
      </c>
      <c r="R875" s="521" t="e">
        <f t="shared" si="188"/>
        <v>#VALUE!</v>
      </c>
      <c r="S875" s="521" t="e">
        <f t="shared" si="189"/>
        <v>#VALUE!</v>
      </c>
      <c r="T875" s="521" t="e">
        <f t="shared" si="190"/>
        <v>#VALUE!</v>
      </c>
      <c r="U875" s="521" t="e">
        <f t="shared" si="191"/>
        <v>#VALUE!</v>
      </c>
      <c r="V875" s="296" t="s">
        <v>46</v>
      </c>
      <c r="Y875" s="48">
        <f t="shared" si="182"/>
        <v>1</v>
      </c>
      <c r="Z875" s="48">
        <f t="shared" si="181"/>
        <v>865</v>
      </c>
      <c r="AA875" s="48" t="str">
        <f t="shared" si="192"/>
        <v>1-865-3D</v>
      </c>
      <c r="AB875" s="419" t="str">
        <f>+_xlfn.XLOOKUP(AA875,SOLIEU!B:B,SOLIEU!E:E,"")</f>
        <v/>
      </c>
      <c r="AC875" s="48"/>
    </row>
    <row r="876" spans="1:29" ht="17.399999999999999" hidden="1" customHeight="1" x14ac:dyDescent="0.3">
      <c r="A876" s="318">
        <f t="shared" si="193"/>
        <v>866</v>
      </c>
      <c r="B876" s="318" t="str">
        <f t="shared" si="183"/>
        <v/>
      </c>
      <c r="C876" s="520" t="str">
        <f>+_xlfn.XLOOKUP($AB876,SOLIEU!$E:$E,SOLIEU!$AP:$AP,"")</f>
        <v/>
      </c>
      <c r="D876" s="520" t="str">
        <f>+_xlfn.XLOOKUP($AB876,SOLIEU!$E:$E,SOLIEU!$AQ:$AQ,"")</f>
        <v/>
      </c>
      <c r="E876" s="520" t="str">
        <f>+_xlfn.XLOOKUP($AB876,SOLIEU!$E:$E,SOLIEU!$W:$W,"")</f>
        <v/>
      </c>
      <c r="F876" s="520" t="str">
        <f>+_xlfn.XLOOKUP($AB876,SOLIEU!$E:$E,SOLIEU!$Z:$Z,"")</f>
        <v/>
      </c>
      <c r="G876" s="520" t="str">
        <f>+_xlfn.XLOOKUP($AB876,SOLIEU!$E:$E,SOLIEU!$AD:$AD,"")</f>
        <v/>
      </c>
      <c r="H876" s="520" t="str">
        <f>+_xlfn.XLOOKUP($AB876,SOLIEU!$E:$E,SOLIEU!$AG:$AG,"")</f>
        <v/>
      </c>
      <c r="I876" s="520" t="str">
        <f>+_xlfn.XLOOKUP($AB876,SOLIEU!$E:$E,SOLIEU!$AI:$AI,"")</f>
        <v/>
      </c>
      <c r="J876" s="521" t="str">
        <f t="shared" si="184"/>
        <v/>
      </c>
      <c r="K876" s="521" t="str">
        <f t="shared" si="185"/>
        <v/>
      </c>
      <c r="L876" s="520" t="str">
        <f>+_xlfn.XLOOKUP($AB876,SOLIEU!$E:$E,SOLIEU!$AA:$AA,"")</f>
        <v/>
      </c>
      <c r="M876" s="520" t="str">
        <f>+_xlfn.XLOOKUP($AB876,SOLIEU!$E:$E,SOLIEU!$AE:$AE,"")</f>
        <v/>
      </c>
      <c r="N876" s="520" t="str">
        <f>+_xlfn.XLOOKUP($AB876,SOLIEU!$E:$E,SOLIEU!$AH:$AH,"")</f>
        <v/>
      </c>
      <c r="O876" s="520" t="str">
        <f>+_xlfn.XLOOKUP($AB876,SOLIEU!$E:$E,SOLIEU!$AJ:$AJ,"")</f>
        <v/>
      </c>
      <c r="P876" s="521" t="e">
        <f t="shared" si="186"/>
        <v>#VALUE!</v>
      </c>
      <c r="Q876" s="521" t="e">
        <f t="shared" si="187"/>
        <v>#VALUE!</v>
      </c>
      <c r="R876" s="521" t="e">
        <f t="shared" si="188"/>
        <v>#VALUE!</v>
      </c>
      <c r="S876" s="521" t="e">
        <f t="shared" si="189"/>
        <v>#VALUE!</v>
      </c>
      <c r="T876" s="521" t="e">
        <f t="shared" si="190"/>
        <v>#VALUE!</v>
      </c>
      <c r="U876" s="521" t="e">
        <f t="shared" si="191"/>
        <v>#VALUE!</v>
      </c>
      <c r="V876" s="296" t="s">
        <v>46</v>
      </c>
      <c r="Y876" s="48">
        <f t="shared" si="182"/>
        <v>1</v>
      </c>
      <c r="Z876" s="48">
        <f t="shared" si="181"/>
        <v>866</v>
      </c>
      <c r="AA876" s="48" t="str">
        <f t="shared" si="192"/>
        <v>1-866-3D</v>
      </c>
      <c r="AB876" s="419" t="str">
        <f>+_xlfn.XLOOKUP(AA876,SOLIEU!B:B,SOLIEU!E:E,"")</f>
        <v/>
      </c>
      <c r="AC876" s="48"/>
    </row>
    <row r="877" spans="1:29" ht="17.399999999999999" hidden="1" customHeight="1" x14ac:dyDescent="0.3">
      <c r="A877" s="318">
        <f t="shared" si="193"/>
        <v>867</v>
      </c>
      <c r="B877" s="318" t="str">
        <f t="shared" si="183"/>
        <v/>
      </c>
      <c r="C877" s="520" t="str">
        <f>+_xlfn.XLOOKUP($AB877,SOLIEU!$E:$E,SOLIEU!$AP:$AP,"")</f>
        <v/>
      </c>
      <c r="D877" s="520" t="str">
        <f>+_xlfn.XLOOKUP($AB877,SOLIEU!$E:$E,SOLIEU!$AQ:$AQ,"")</f>
        <v/>
      </c>
      <c r="E877" s="520" t="str">
        <f>+_xlfn.XLOOKUP($AB877,SOLIEU!$E:$E,SOLIEU!$W:$W,"")</f>
        <v/>
      </c>
      <c r="F877" s="520" t="str">
        <f>+_xlfn.XLOOKUP($AB877,SOLIEU!$E:$E,SOLIEU!$Z:$Z,"")</f>
        <v/>
      </c>
      <c r="G877" s="520" t="str">
        <f>+_xlfn.XLOOKUP($AB877,SOLIEU!$E:$E,SOLIEU!$AD:$AD,"")</f>
        <v/>
      </c>
      <c r="H877" s="520" t="str">
        <f>+_xlfn.XLOOKUP($AB877,SOLIEU!$E:$E,SOLIEU!$AG:$AG,"")</f>
        <v/>
      </c>
      <c r="I877" s="520" t="str">
        <f>+_xlfn.XLOOKUP($AB877,SOLIEU!$E:$E,SOLIEU!$AI:$AI,"")</f>
        <v/>
      </c>
      <c r="J877" s="521" t="str">
        <f t="shared" si="184"/>
        <v/>
      </c>
      <c r="K877" s="521" t="str">
        <f t="shared" si="185"/>
        <v/>
      </c>
      <c r="L877" s="520" t="str">
        <f>+_xlfn.XLOOKUP($AB877,SOLIEU!$E:$E,SOLIEU!$AA:$AA,"")</f>
        <v/>
      </c>
      <c r="M877" s="520" t="str">
        <f>+_xlfn.XLOOKUP($AB877,SOLIEU!$E:$E,SOLIEU!$AE:$AE,"")</f>
        <v/>
      </c>
      <c r="N877" s="520" t="str">
        <f>+_xlfn.XLOOKUP($AB877,SOLIEU!$E:$E,SOLIEU!$AH:$AH,"")</f>
        <v/>
      </c>
      <c r="O877" s="520" t="str">
        <f>+_xlfn.XLOOKUP($AB877,SOLIEU!$E:$E,SOLIEU!$AJ:$AJ,"")</f>
        <v/>
      </c>
      <c r="P877" s="521" t="e">
        <f t="shared" si="186"/>
        <v>#VALUE!</v>
      </c>
      <c r="Q877" s="521" t="e">
        <f t="shared" si="187"/>
        <v>#VALUE!</v>
      </c>
      <c r="R877" s="521" t="e">
        <f t="shared" si="188"/>
        <v>#VALUE!</v>
      </c>
      <c r="S877" s="521" t="e">
        <f t="shared" si="189"/>
        <v>#VALUE!</v>
      </c>
      <c r="T877" s="521" t="e">
        <f t="shared" si="190"/>
        <v>#VALUE!</v>
      </c>
      <c r="U877" s="521" t="e">
        <f t="shared" si="191"/>
        <v>#VALUE!</v>
      </c>
      <c r="V877" s="296" t="s">
        <v>46</v>
      </c>
      <c r="Y877" s="48">
        <f t="shared" si="182"/>
        <v>1</v>
      </c>
      <c r="Z877" s="48">
        <f t="shared" si="181"/>
        <v>867</v>
      </c>
      <c r="AA877" s="48" t="str">
        <f t="shared" si="192"/>
        <v>1-867-3D</v>
      </c>
      <c r="AB877" s="419" t="str">
        <f>+_xlfn.XLOOKUP(AA877,SOLIEU!B:B,SOLIEU!E:E,"")</f>
        <v/>
      </c>
      <c r="AC877" s="48"/>
    </row>
    <row r="878" spans="1:29" ht="17.399999999999999" hidden="1" customHeight="1" x14ac:dyDescent="0.3">
      <c r="A878" s="318">
        <f t="shared" si="193"/>
        <v>868</v>
      </c>
      <c r="B878" s="318" t="str">
        <f t="shared" si="183"/>
        <v/>
      </c>
      <c r="C878" s="520" t="str">
        <f>+_xlfn.XLOOKUP($AB878,SOLIEU!$E:$E,SOLIEU!$AP:$AP,"")</f>
        <v/>
      </c>
      <c r="D878" s="520" t="str">
        <f>+_xlfn.XLOOKUP($AB878,SOLIEU!$E:$E,SOLIEU!$AQ:$AQ,"")</f>
        <v/>
      </c>
      <c r="E878" s="520" t="str">
        <f>+_xlfn.XLOOKUP($AB878,SOLIEU!$E:$E,SOLIEU!$W:$W,"")</f>
        <v/>
      </c>
      <c r="F878" s="520" t="str">
        <f>+_xlfn.XLOOKUP($AB878,SOLIEU!$E:$E,SOLIEU!$Z:$Z,"")</f>
        <v/>
      </c>
      <c r="G878" s="520" t="str">
        <f>+_xlfn.XLOOKUP($AB878,SOLIEU!$E:$E,SOLIEU!$AD:$AD,"")</f>
        <v/>
      </c>
      <c r="H878" s="520" t="str">
        <f>+_xlfn.XLOOKUP($AB878,SOLIEU!$E:$E,SOLIEU!$AG:$AG,"")</f>
        <v/>
      </c>
      <c r="I878" s="520" t="str">
        <f>+_xlfn.XLOOKUP($AB878,SOLIEU!$E:$E,SOLIEU!$AI:$AI,"")</f>
        <v/>
      </c>
      <c r="J878" s="521" t="str">
        <f t="shared" si="184"/>
        <v/>
      </c>
      <c r="K878" s="521" t="str">
        <f t="shared" si="185"/>
        <v/>
      </c>
      <c r="L878" s="520" t="str">
        <f>+_xlfn.XLOOKUP($AB878,SOLIEU!$E:$E,SOLIEU!$AA:$AA,"")</f>
        <v/>
      </c>
      <c r="M878" s="520" t="str">
        <f>+_xlfn.XLOOKUP($AB878,SOLIEU!$E:$E,SOLIEU!$AE:$AE,"")</f>
        <v/>
      </c>
      <c r="N878" s="520" t="str">
        <f>+_xlfn.XLOOKUP($AB878,SOLIEU!$E:$E,SOLIEU!$AH:$AH,"")</f>
        <v/>
      </c>
      <c r="O878" s="520" t="str">
        <f>+_xlfn.XLOOKUP($AB878,SOLIEU!$E:$E,SOLIEU!$AJ:$AJ,"")</f>
        <v/>
      </c>
      <c r="P878" s="521" t="e">
        <f t="shared" si="186"/>
        <v>#VALUE!</v>
      </c>
      <c r="Q878" s="521" t="e">
        <f t="shared" si="187"/>
        <v>#VALUE!</v>
      </c>
      <c r="R878" s="521" t="e">
        <f t="shared" si="188"/>
        <v>#VALUE!</v>
      </c>
      <c r="S878" s="521" t="e">
        <f t="shared" si="189"/>
        <v>#VALUE!</v>
      </c>
      <c r="T878" s="521" t="e">
        <f t="shared" si="190"/>
        <v>#VALUE!</v>
      </c>
      <c r="U878" s="521" t="e">
        <f t="shared" si="191"/>
        <v>#VALUE!</v>
      </c>
      <c r="V878" s="296" t="s">
        <v>46</v>
      </c>
      <c r="Y878" s="48">
        <f t="shared" si="182"/>
        <v>1</v>
      </c>
      <c r="Z878" s="48">
        <f t="shared" si="181"/>
        <v>868</v>
      </c>
      <c r="AA878" s="48" t="str">
        <f t="shared" si="192"/>
        <v>1-868-3D</v>
      </c>
      <c r="AB878" s="419" t="str">
        <f>+_xlfn.XLOOKUP(AA878,SOLIEU!B:B,SOLIEU!E:E,"")</f>
        <v/>
      </c>
      <c r="AC878" s="48"/>
    </row>
    <row r="879" spans="1:29" ht="17.399999999999999" hidden="1" customHeight="1" x14ac:dyDescent="0.3">
      <c r="A879" s="318">
        <f t="shared" si="193"/>
        <v>869</v>
      </c>
      <c r="B879" s="318" t="str">
        <f t="shared" si="183"/>
        <v/>
      </c>
      <c r="C879" s="520" t="str">
        <f>+_xlfn.XLOOKUP($AB879,SOLIEU!$E:$E,SOLIEU!$AP:$AP,"")</f>
        <v/>
      </c>
      <c r="D879" s="520" t="str">
        <f>+_xlfn.XLOOKUP($AB879,SOLIEU!$E:$E,SOLIEU!$AQ:$AQ,"")</f>
        <v/>
      </c>
      <c r="E879" s="520" t="str">
        <f>+_xlfn.XLOOKUP($AB879,SOLIEU!$E:$E,SOLIEU!$W:$W,"")</f>
        <v/>
      </c>
      <c r="F879" s="520" t="str">
        <f>+_xlfn.XLOOKUP($AB879,SOLIEU!$E:$E,SOLIEU!$Z:$Z,"")</f>
        <v/>
      </c>
      <c r="G879" s="520" t="str">
        <f>+_xlfn.XLOOKUP($AB879,SOLIEU!$E:$E,SOLIEU!$AD:$AD,"")</f>
        <v/>
      </c>
      <c r="H879" s="520" t="str">
        <f>+_xlfn.XLOOKUP($AB879,SOLIEU!$E:$E,SOLIEU!$AG:$AG,"")</f>
        <v/>
      </c>
      <c r="I879" s="520" t="str">
        <f>+_xlfn.XLOOKUP($AB879,SOLIEU!$E:$E,SOLIEU!$AI:$AI,"")</f>
        <v/>
      </c>
      <c r="J879" s="521" t="str">
        <f t="shared" si="184"/>
        <v/>
      </c>
      <c r="K879" s="521" t="str">
        <f t="shared" si="185"/>
        <v/>
      </c>
      <c r="L879" s="520" t="str">
        <f>+_xlfn.XLOOKUP($AB879,SOLIEU!$E:$E,SOLIEU!$AA:$AA,"")</f>
        <v/>
      </c>
      <c r="M879" s="520" t="str">
        <f>+_xlfn.XLOOKUP($AB879,SOLIEU!$E:$E,SOLIEU!$AE:$AE,"")</f>
        <v/>
      </c>
      <c r="N879" s="520" t="str">
        <f>+_xlfn.XLOOKUP($AB879,SOLIEU!$E:$E,SOLIEU!$AH:$AH,"")</f>
        <v/>
      </c>
      <c r="O879" s="520" t="str">
        <f>+_xlfn.XLOOKUP($AB879,SOLIEU!$E:$E,SOLIEU!$AJ:$AJ,"")</f>
        <v/>
      </c>
      <c r="P879" s="521" t="e">
        <f t="shared" si="186"/>
        <v>#VALUE!</v>
      </c>
      <c r="Q879" s="521" t="e">
        <f t="shared" si="187"/>
        <v>#VALUE!</v>
      </c>
      <c r="R879" s="521" t="e">
        <f t="shared" si="188"/>
        <v>#VALUE!</v>
      </c>
      <c r="S879" s="521" t="e">
        <f t="shared" si="189"/>
        <v>#VALUE!</v>
      </c>
      <c r="T879" s="521" t="e">
        <f t="shared" si="190"/>
        <v>#VALUE!</v>
      </c>
      <c r="U879" s="521" t="e">
        <f t="shared" si="191"/>
        <v>#VALUE!</v>
      </c>
      <c r="V879" s="296" t="s">
        <v>46</v>
      </c>
      <c r="Y879" s="48">
        <f t="shared" si="182"/>
        <v>1</v>
      </c>
      <c r="Z879" s="48">
        <f t="shared" si="181"/>
        <v>869</v>
      </c>
      <c r="AA879" s="48" t="str">
        <f t="shared" si="192"/>
        <v>1-869-3D</v>
      </c>
      <c r="AB879" s="419" t="str">
        <f>+_xlfn.XLOOKUP(AA879,SOLIEU!B:B,SOLIEU!E:E,"")</f>
        <v/>
      </c>
      <c r="AC879" s="48"/>
    </row>
    <row r="880" spans="1:29" ht="17.399999999999999" hidden="1" customHeight="1" x14ac:dyDescent="0.3">
      <c r="A880" s="318">
        <f t="shared" si="193"/>
        <v>870</v>
      </c>
      <c r="B880" s="318" t="str">
        <f t="shared" si="183"/>
        <v/>
      </c>
      <c r="C880" s="520" t="str">
        <f>+_xlfn.XLOOKUP($AB880,SOLIEU!$E:$E,SOLIEU!$AP:$AP,"")</f>
        <v/>
      </c>
      <c r="D880" s="520" t="str">
        <f>+_xlfn.XLOOKUP($AB880,SOLIEU!$E:$E,SOLIEU!$AQ:$AQ,"")</f>
        <v/>
      </c>
      <c r="E880" s="520" t="str">
        <f>+_xlfn.XLOOKUP($AB880,SOLIEU!$E:$E,SOLIEU!$W:$W,"")</f>
        <v/>
      </c>
      <c r="F880" s="520" t="str">
        <f>+_xlfn.XLOOKUP($AB880,SOLIEU!$E:$E,SOLIEU!$Z:$Z,"")</f>
        <v/>
      </c>
      <c r="G880" s="520" t="str">
        <f>+_xlfn.XLOOKUP($AB880,SOLIEU!$E:$E,SOLIEU!$AD:$AD,"")</f>
        <v/>
      </c>
      <c r="H880" s="520" t="str">
        <f>+_xlfn.XLOOKUP($AB880,SOLIEU!$E:$E,SOLIEU!$AG:$AG,"")</f>
        <v/>
      </c>
      <c r="I880" s="520" t="str">
        <f>+_xlfn.XLOOKUP($AB880,SOLIEU!$E:$E,SOLIEU!$AI:$AI,"")</f>
        <v/>
      </c>
      <c r="J880" s="521" t="str">
        <f t="shared" si="184"/>
        <v/>
      </c>
      <c r="K880" s="521" t="str">
        <f t="shared" si="185"/>
        <v/>
      </c>
      <c r="L880" s="520" t="str">
        <f>+_xlfn.XLOOKUP($AB880,SOLIEU!$E:$E,SOLIEU!$AA:$AA,"")</f>
        <v/>
      </c>
      <c r="M880" s="520" t="str">
        <f>+_xlfn.XLOOKUP($AB880,SOLIEU!$E:$E,SOLIEU!$AE:$AE,"")</f>
        <v/>
      </c>
      <c r="N880" s="520" t="str">
        <f>+_xlfn.XLOOKUP($AB880,SOLIEU!$E:$E,SOLIEU!$AH:$AH,"")</f>
        <v/>
      </c>
      <c r="O880" s="520" t="str">
        <f>+_xlfn.XLOOKUP($AB880,SOLIEU!$E:$E,SOLIEU!$AJ:$AJ,"")</f>
        <v/>
      </c>
      <c r="P880" s="521" t="e">
        <f t="shared" si="186"/>
        <v>#VALUE!</v>
      </c>
      <c r="Q880" s="521" t="e">
        <f t="shared" si="187"/>
        <v>#VALUE!</v>
      </c>
      <c r="R880" s="521" t="e">
        <f t="shared" si="188"/>
        <v>#VALUE!</v>
      </c>
      <c r="S880" s="521" t="e">
        <f t="shared" si="189"/>
        <v>#VALUE!</v>
      </c>
      <c r="T880" s="521" t="e">
        <f t="shared" si="190"/>
        <v>#VALUE!</v>
      </c>
      <c r="U880" s="521" t="e">
        <f t="shared" si="191"/>
        <v>#VALUE!</v>
      </c>
      <c r="V880" s="296" t="s">
        <v>46</v>
      </c>
      <c r="Y880" s="48">
        <f t="shared" si="182"/>
        <v>1</v>
      </c>
      <c r="Z880" s="48">
        <f t="shared" si="181"/>
        <v>870</v>
      </c>
      <c r="AA880" s="48" t="str">
        <f t="shared" si="192"/>
        <v>1-870-3D</v>
      </c>
      <c r="AB880" s="419" t="str">
        <f>+_xlfn.XLOOKUP(AA880,SOLIEU!B:B,SOLIEU!E:E,"")</f>
        <v/>
      </c>
      <c r="AC880" s="48"/>
    </row>
    <row r="881" spans="1:29" ht="17.399999999999999" hidden="1" customHeight="1" x14ac:dyDescent="0.3">
      <c r="A881" s="318">
        <f t="shared" si="193"/>
        <v>871</v>
      </c>
      <c r="B881" s="318" t="str">
        <f t="shared" si="183"/>
        <v/>
      </c>
      <c r="C881" s="520" t="str">
        <f>+_xlfn.XLOOKUP($AB881,SOLIEU!$E:$E,SOLIEU!$AP:$AP,"")</f>
        <v/>
      </c>
      <c r="D881" s="520" t="str">
        <f>+_xlfn.XLOOKUP($AB881,SOLIEU!$E:$E,SOLIEU!$AQ:$AQ,"")</f>
        <v/>
      </c>
      <c r="E881" s="520" t="str">
        <f>+_xlfn.XLOOKUP($AB881,SOLIEU!$E:$E,SOLIEU!$W:$W,"")</f>
        <v/>
      </c>
      <c r="F881" s="520" t="str">
        <f>+_xlfn.XLOOKUP($AB881,SOLIEU!$E:$E,SOLIEU!$Z:$Z,"")</f>
        <v/>
      </c>
      <c r="G881" s="520" t="str">
        <f>+_xlfn.XLOOKUP($AB881,SOLIEU!$E:$E,SOLIEU!$AD:$AD,"")</f>
        <v/>
      </c>
      <c r="H881" s="520" t="str">
        <f>+_xlfn.XLOOKUP($AB881,SOLIEU!$E:$E,SOLIEU!$AG:$AG,"")</f>
        <v/>
      </c>
      <c r="I881" s="520" t="str">
        <f>+_xlfn.XLOOKUP($AB881,SOLIEU!$E:$E,SOLIEU!$AI:$AI,"")</f>
        <v/>
      </c>
      <c r="J881" s="521" t="str">
        <f t="shared" si="184"/>
        <v/>
      </c>
      <c r="K881" s="521" t="str">
        <f t="shared" si="185"/>
        <v/>
      </c>
      <c r="L881" s="520" t="str">
        <f>+_xlfn.XLOOKUP($AB881,SOLIEU!$E:$E,SOLIEU!$AA:$AA,"")</f>
        <v/>
      </c>
      <c r="M881" s="520" t="str">
        <f>+_xlfn.XLOOKUP($AB881,SOLIEU!$E:$E,SOLIEU!$AE:$AE,"")</f>
        <v/>
      </c>
      <c r="N881" s="520" t="str">
        <f>+_xlfn.XLOOKUP($AB881,SOLIEU!$E:$E,SOLIEU!$AH:$AH,"")</f>
        <v/>
      </c>
      <c r="O881" s="520" t="str">
        <f>+_xlfn.XLOOKUP($AB881,SOLIEU!$E:$E,SOLIEU!$AJ:$AJ,"")</f>
        <v/>
      </c>
      <c r="P881" s="521" t="e">
        <f t="shared" si="186"/>
        <v>#VALUE!</v>
      </c>
      <c r="Q881" s="521" t="e">
        <f t="shared" si="187"/>
        <v>#VALUE!</v>
      </c>
      <c r="R881" s="521" t="e">
        <f t="shared" si="188"/>
        <v>#VALUE!</v>
      </c>
      <c r="S881" s="521" t="e">
        <f t="shared" si="189"/>
        <v>#VALUE!</v>
      </c>
      <c r="T881" s="521" t="e">
        <f t="shared" si="190"/>
        <v>#VALUE!</v>
      </c>
      <c r="U881" s="521" t="e">
        <f t="shared" si="191"/>
        <v>#VALUE!</v>
      </c>
      <c r="V881" s="296" t="s">
        <v>46</v>
      </c>
      <c r="Y881" s="48">
        <f t="shared" si="182"/>
        <v>1</v>
      </c>
      <c r="Z881" s="48">
        <f t="shared" si="181"/>
        <v>871</v>
      </c>
      <c r="AA881" s="48" t="str">
        <f t="shared" si="192"/>
        <v>1-871-3D</v>
      </c>
      <c r="AB881" s="419" t="str">
        <f>+_xlfn.XLOOKUP(AA881,SOLIEU!B:B,SOLIEU!E:E,"")</f>
        <v/>
      </c>
      <c r="AC881" s="48"/>
    </row>
    <row r="882" spans="1:29" ht="17.399999999999999" hidden="1" customHeight="1" x14ac:dyDescent="0.3">
      <c r="A882" s="318">
        <f t="shared" si="193"/>
        <v>872</v>
      </c>
      <c r="B882" s="318" t="str">
        <f t="shared" si="183"/>
        <v/>
      </c>
      <c r="C882" s="520" t="str">
        <f>+_xlfn.XLOOKUP($AB882,SOLIEU!$E:$E,SOLIEU!$AP:$AP,"")</f>
        <v/>
      </c>
      <c r="D882" s="520" t="str">
        <f>+_xlfn.XLOOKUP($AB882,SOLIEU!$E:$E,SOLIEU!$AQ:$AQ,"")</f>
        <v/>
      </c>
      <c r="E882" s="520" t="str">
        <f>+_xlfn.XLOOKUP($AB882,SOLIEU!$E:$E,SOLIEU!$W:$W,"")</f>
        <v/>
      </c>
      <c r="F882" s="520" t="str">
        <f>+_xlfn.XLOOKUP($AB882,SOLIEU!$E:$E,SOLIEU!$Z:$Z,"")</f>
        <v/>
      </c>
      <c r="G882" s="520" t="str">
        <f>+_xlfn.XLOOKUP($AB882,SOLIEU!$E:$E,SOLIEU!$AD:$AD,"")</f>
        <v/>
      </c>
      <c r="H882" s="520" t="str">
        <f>+_xlfn.XLOOKUP($AB882,SOLIEU!$E:$E,SOLIEU!$AG:$AG,"")</f>
        <v/>
      </c>
      <c r="I882" s="520" t="str">
        <f>+_xlfn.XLOOKUP($AB882,SOLIEU!$E:$E,SOLIEU!$AI:$AI,"")</f>
        <v/>
      </c>
      <c r="J882" s="521" t="str">
        <f t="shared" si="184"/>
        <v/>
      </c>
      <c r="K882" s="521" t="str">
        <f t="shared" si="185"/>
        <v/>
      </c>
      <c r="L882" s="520" t="str">
        <f>+_xlfn.XLOOKUP($AB882,SOLIEU!$E:$E,SOLIEU!$AA:$AA,"")</f>
        <v/>
      </c>
      <c r="M882" s="520" t="str">
        <f>+_xlfn.XLOOKUP($AB882,SOLIEU!$E:$E,SOLIEU!$AE:$AE,"")</f>
        <v/>
      </c>
      <c r="N882" s="520" t="str">
        <f>+_xlfn.XLOOKUP($AB882,SOLIEU!$E:$E,SOLIEU!$AH:$AH,"")</f>
        <v/>
      </c>
      <c r="O882" s="520" t="str">
        <f>+_xlfn.XLOOKUP($AB882,SOLIEU!$E:$E,SOLIEU!$AJ:$AJ,"")</f>
        <v/>
      </c>
      <c r="P882" s="521" t="e">
        <f t="shared" si="186"/>
        <v>#VALUE!</v>
      </c>
      <c r="Q882" s="521" t="e">
        <f t="shared" si="187"/>
        <v>#VALUE!</v>
      </c>
      <c r="R882" s="521" t="e">
        <f t="shared" si="188"/>
        <v>#VALUE!</v>
      </c>
      <c r="S882" s="521" t="e">
        <f t="shared" si="189"/>
        <v>#VALUE!</v>
      </c>
      <c r="T882" s="521" t="e">
        <f t="shared" si="190"/>
        <v>#VALUE!</v>
      </c>
      <c r="U882" s="521" t="e">
        <f t="shared" si="191"/>
        <v>#VALUE!</v>
      </c>
      <c r="V882" s="296" t="s">
        <v>46</v>
      </c>
      <c r="Y882" s="48">
        <f t="shared" si="182"/>
        <v>1</v>
      </c>
      <c r="Z882" s="48">
        <f t="shared" si="181"/>
        <v>872</v>
      </c>
      <c r="AA882" s="48" t="str">
        <f t="shared" si="192"/>
        <v>1-872-3D</v>
      </c>
      <c r="AB882" s="419" t="str">
        <f>+_xlfn.XLOOKUP(AA882,SOLIEU!B:B,SOLIEU!E:E,"")</f>
        <v/>
      </c>
      <c r="AC882" s="48"/>
    </row>
    <row r="883" spans="1:29" ht="17.399999999999999" hidden="1" customHeight="1" x14ac:dyDescent="0.3">
      <c r="A883" s="318">
        <f t="shared" si="193"/>
        <v>873</v>
      </c>
      <c r="B883" s="318" t="str">
        <f t="shared" si="183"/>
        <v/>
      </c>
      <c r="C883" s="520" t="str">
        <f>+_xlfn.XLOOKUP($AB883,SOLIEU!$E:$E,SOLIEU!$AP:$AP,"")</f>
        <v/>
      </c>
      <c r="D883" s="520" t="str">
        <f>+_xlfn.XLOOKUP($AB883,SOLIEU!$E:$E,SOLIEU!$AQ:$AQ,"")</f>
        <v/>
      </c>
      <c r="E883" s="520" t="str">
        <f>+_xlfn.XLOOKUP($AB883,SOLIEU!$E:$E,SOLIEU!$W:$W,"")</f>
        <v/>
      </c>
      <c r="F883" s="520" t="str">
        <f>+_xlfn.XLOOKUP($AB883,SOLIEU!$E:$E,SOLIEU!$Z:$Z,"")</f>
        <v/>
      </c>
      <c r="G883" s="520" t="str">
        <f>+_xlfn.XLOOKUP($AB883,SOLIEU!$E:$E,SOLIEU!$AD:$AD,"")</f>
        <v/>
      </c>
      <c r="H883" s="520" t="str">
        <f>+_xlfn.XLOOKUP($AB883,SOLIEU!$E:$E,SOLIEU!$AG:$AG,"")</f>
        <v/>
      </c>
      <c r="I883" s="520" t="str">
        <f>+_xlfn.XLOOKUP($AB883,SOLIEU!$E:$E,SOLIEU!$AI:$AI,"")</f>
        <v/>
      </c>
      <c r="J883" s="521" t="str">
        <f t="shared" si="184"/>
        <v/>
      </c>
      <c r="K883" s="521" t="str">
        <f t="shared" si="185"/>
        <v/>
      </c>
      <c r="L883" s="520" t="str">
        <f>+_xlfn.XLOOKUP($AB883,SOLIEU!$E:$E,SOLIEU!$AA:$AA,"")</f>
        <v/>
      </c>
      <c r="M883" s="520" t="str">
        <f>+_xlfn.XLOOKUP($AB883,SOLIEU!$E:$E,SOLIEU!$AE:$AE,"")</f>
        <v/>
      </c>
      <c r="N883" s="520" t="str">
        <f>+_xlfn.XLOOKUP($AB883,SOLIEU!$E:$E,SOLIEU!$AH:$AH,"")</f>
        <v/>
      </c>
      <c r="O883" s="520" t="str">
        <f>+_xlfn.XLOOKUP($AB883,SOLIEU!$E:$E,SOLIEU!$AJ:$AJ,"")</f>
        <v/>
      </c>
      <c r="P883" s="521" t="e">
        <f t="shared" si="186"/>
        <v>#VALUE!</v>
      </c>
      <c r="Q883" s="521" t="e">
        <f t="shared" si="187"/>
        <v>#VALUE!</v>
      </c>
      <c r="R883" s="521" t="e">
        <f t="shared" si="188"/>
        <v>#VALUE!</v>
      </c>
      <c r="S883" s="521" t="e">
        <f t="shared" si="189"/>
        <v>#VALUE!</v>
      </c>
      <c r="T883" s="521" t="e">
        <f t="shared" si="190"/>
        <v>#VALUE!</v>
      </c>
      <c r="U883" s="521" t="e">
        <f t="shared" si="191"/>
        <v>#VALUE!</v>
      </c>
      <c r="V883" s="296" t="s">
        <v>46</v>
      </c>
      <c r="Y883" s="48">
        <f t="shared" si="182"/>
        <v>1</v>
      </c>
      <c r="Z883" s="48">
        <f t="shared" si="181"/>
        <v>873</v>
      </c>
      <c r="AA883" s="48" t="str">
        <f t="shared" si="192"/>
        <v>1-873-3D</v>
      </c>
      <c r="AB883" s="419" t="str">
        <f>+_xlfn.XLOOKUP(AA883,SOLIEU!B:B,SOLIEU!E:E,"")</f>
        <v/>
      </c>
      <c r="AC883" s="48"/>
    </row>
    <row r="884" spans="1:29" ht="17.399999999999999" hidden="1" customHeight="1" x14ac:dyDescent="0.3">
      <c r="A884" s="318">
        <f t="shared" si="193"/>
        <v>874</v>
      </c>
      <c r="B884" s="318" t="str">
        <f t="shared" si="183"/>
        <v/>
      </c>
      <c r="C884" s="520" t="str">
        <f>+_xlfn.XLOOKUP($AB884,SOLIEU!$E:$E,SOLIEU!$AP:$AP,"")</f>
        <v/>
      </c>
      <c r="D884" s="520" t="str">
        <f>+_xlfn.XLOOKUP($AB884,SOLIEU!$E:$E,SOLIEU!$AQ:$AQ,"")</f>
        <v/>
      </c>
      <c r="E884" s="520" t="str">
        <f>+_xlfn.XLOOKUP($AB884,SOLIEU!$E:$E,SOLIEU!$W:$W,"")</f>
        <v/>
      </c>
      <c r="F884" s="520" t="str">
        <f>+_xlfn.XLOOKUP($AB884,SOLIEU!$E:$E,SOLIEU!$Z:$Z,"")</f>
        <v/>
      </c>
      <c r="G884" s="520" t="str">
        <f>+_xlfn.XLOOKUP($AB884,SOLIEU!$E:$E,SOLIEU!$AD:$AD,"")</f>
        <v/>
      </c>
      <c r="H884" s="520" t="str">
        <f>+_xlfn.XLOOKUP($AB884,SOLIEU!$E:$E,SOLIEU!$AG:$AG,"")</f>
        <v/>
      </c>
      <c r="I884" s="520" t="str">
        <f>+_xlfn.XLOOKUP($AB884,SOLIEU!$E:$E,SOLIEU!$AI:$AI,"")</f>
        <v/>
      </c>
      <c r="J884" s="521" t="str">
        <f t="shared" si="184"/>
        <v/>
      </c>
      <c r="K884" s="521" t="str">
        <f t="shared" si="185"/>
        <v/>
      </c>
      <c r="L884" s="520" t="str">
        <f>+_xlfn.XLOOKUP($AB884,SOLIEU!$E:$E,SOLIEU!$AA:$AA,"")</f>
        <v/>
      </c>
      <c r="M884" s="520" t="str">
        <f>+_xlfn.XLOOKUP($AB884,SOLIEU!$E:$E,SOLIEU!$AE:$AE,"")</f>
        <v/>
      </c>
      <c r="N884" s="520" t="str">
        <f>+_xlfn.XLOOKUP($AB884,SOLIEU!$E:$E,SOLIEU!$AH:$AH,"")</f>
        <v/>
      </c>
      <c r="O884" s="520" t="str">
        <f>+_xlfn.XLOOKUP($AB884,SOLIEU!$E:$E,SOLIEU!$AJ:$AJ,"")</f>
        <v/>
      </c>
      <c r="P884" s="521" t="e">
        <f t="shared" si="186"/>
        <v>#VALUE!</v>
      </c>
      <c r="Q884" s="521" t="e">
        <f t="shared" si="187"/>
        <v>#VALUE!</v>
      </c>
      <c r="R884" s="521" t="e">
        <f t="shared" si="188"/>
        <v>#VALUE!</v>
      </c>
      <c r="S884" s="521" t="e">
        <f t="shared" si="189"/>
        <v>#VALUE!</v>
      </c>
      <c r="T884" s="521" t="e">
        <f t="shared" si="190"/>
        <v>#VALUE!</v>
      </c>
      <c r="U884" s="521" t="e">
        <f t="shared" si="191"/>
        <v>#VALUE!</v>
      </c>
      <c r="V884" s="296" t="s">
        <v>46</v>
      </c>
      <c r="Y884" s="48">
        <f t="shared" si="182"/>
        <v>1</v>
      </c>
      <c r="Z884" s="48">
        <f t="shared" si="181"/>
        <v>874</v>
      </c>
      <c r="AA884" s="48" t="str">
        <f t="shared" si="192"/>
        <v>1-874-3D</v>
      </c>
      <c r="AB884" s="419" t="str">
        <f>+_xlfn.XLOOKUP(AA884,SOLIEU!B:B,SOLIEU!E:E,"")</f>
        <v/>
      </c>
      <c r="AC884" s="48"/>
    </row>
    <row r="885" spans="1:29" ht="17.399999999999999" hidden="1" customHeight="1" x14ac:dyDescent="0.3">
      <c r="A885" s="318">
        <f t="shared" si="193"/>
        <v>875</v>
      </c>
      <c r="B885" s="318" t="str">
        <f t="shared" si="183"/>
        <v/>
      </c>
      <c r="C885" s="520" t="str">
        <f>+_xlfn.XLOOKUP($AB885,SOLIEU!$E:$E,SOLIEU!$AP:$AP,"")</f>
        <v/>
      </c>
      <c r="D885" s="520" t="str">
        <f>+_xlfn.XLOOKUP($AB885,SOLIEU!$E:$E,SOLIEU!$AQ:$AQ,"")</f>
        <v/>
      </c>
      <c r="E885" s="520" t="str">
        <f>+_xlfn.XLOOKUP($AB885,SOLIEU!$E:$E,SOLIEU!$W:$W,"")</f>
        <v/>
      </c>
      <c r="F885" s="520" t="str">
        <f>+_xlfn.XLOOKUP($AB885,SOLIEU!$E:$E,SOLIEU!$Z:$Z,"")</f>
        <v/>
      </c>
      <c r="G885" s="520" t="str">
        <f>+_xlfn.XLOOKUP($AB885,SOLIEU!$E:$E,SOLIEU!$AD:$AD,"")</f>
        <v/>
      </c>
      <c r="H885" s="520" t="str">
        <f>+_xlfn.XLOOKUP($AB885,SOLIEU!$E:$E,SOLIEU!$AG:$AG,"")</f>
        <v/>
      </c>
      <c r="I885" s="520" t="str">
        <f>+_xlfn.XLOOKUP($AB885,SOLIEU!$E:$E,SOLIEU!$AI:$AI,"")</f>
        <v/>
      </c>
      <c r="J885" s="521" t="str">
        <f t="shared" si="184"/>
        <v/>
      </c>
      <c r="K885" s="521" t="str">
        <f t="shared" si="185"/>
        <v/>
      </c>
      <c r="L885" s="520" t="str">
        <f>+_xlfn.XLOOKUP($AB885,SOLIEU!$E:$E,SOLIEU!$AA:$AA,"")</f>
        <v/>
      </c>
      <c r="M885" s="520" t="str">
        <f>+_xlfn.XLOOKUP($AB885,SOLIEU!$E:$E,SOLIEU!$AE:$AE,"")</f>
        <v/>
      </c>
      <c r="N885" s="520" t="str">
        <f>+_xlfn.XLOOKUP($AB885,SOLIEU!$E:$E,SOLIEU!$AH:$AH,"")</f>
        <v/>
      </c>
      <c r="O885" s="520" t="str">
        <f>+_xlfn.XLOOKUP($AB885,SOLIEU!$E:$E,SOLIEU!$AJ:$AJ,"")</f>
        <v/>
      </c>
      <c r="P885" s="521" t="e">
        <f t="shared" si="186"/>
        <v>#VALUE!</v>
      </c>
      <c r="Q885" s="521" t="e">
        <f t="shared" si="187"/>
        <v>#VALUE!</v>
      </c>
      <c r="R885" s="521" t="e">
        <f t="shared" si="188"/>
        <v>#VALUE!</v>
      </c>
      <c r="S885" s="521" t="e">
        <f t="shared" si="189"/>
        <v>#VALUE!</v>
      </c>
      <c r="T885" s="521" t="e">
        <f t="shared" si="190"/>
        <v>#VALUE!</v>
      </c>
      <c r="U885" s="521" t="e">
        <f t="shared" si="191"/>
        <v>#VALUE!</v>
      </c>
      <c r="V885" s="296" t="s">
        <v>46</v>
      </c>
      <c r="Y885" s="48">
        <f t="shared" si="182"/>
        <v>1</v>
      </c>
      <c r="Z885" s="48">
        <f t="shared" si="181"/>
        <v>875</v>
      </c>
      <c r="AA885" s="48" t="str">
        <f t="shared" si="192"/>
        <v>1-875-3D</v>
      </c>
      <c r="AB885" s="419" t="str">
        <f>+_xlfn.XLOOKUP(AA885,SOLIEU!B:B,SOLIEU!E:E,"")</f>
        <v/>
      </c>
      <c r="AC885" s="48"/>
    </row>
    <row r="886" spans="1:29" ht="17.399999999999999" hidden="1" customHeight="1" x14ac:dyDescent="0.3">
      <c r="A886" s="318">
        <f t="shared" si="193"/>
        <v>876</v>
      </c>
      <c r="B886" s="318" t="str">
        <f t="shared" si="183"/>
        <v/>
      </c>
      <c r="C886" s="520" t="str">
        <f>+_xlfn.XLOOKUP($AB886,SOLIEU!$E:$E,SOLIEU!$AP:$AP,"")</f>
        <v/>
      </c>
      <c r="D886" s="520" t="str">
        <f>+_xlfn.XLOOKUP($AB886,SOLIEU!$E:$E,SOLIEU!$AQ:$AQ,"")</f>
        <v/>
      </c>
      <c r="E886" s="520" t="str">
        <f>+_xlfn.XLOOKUP($AB886,SOLIEU!$E:$E,SOLIEU!$W:$W,"")</f>
        <v/>
      </c>
      <c r="F886" s="520" t="str">
        <f>+_xlfn.XLOOKUP($AB886,SOLIEU!$E:$E,SOLIEU!$Z:$Z,"")</f>
        <v/>
      </c>
      <c r="G886" s="520" t="str">
        <f>+_xlfn.XLOOKUP($AB886,SOLIEU!$E:$E,SOLIEU!$AD:$AD,"")</f>
        <v/>
      </c>
      <c r="H886" s="520" t="str">
        <f>+_xlfn.XLOOKUP($AB886,SOLIEU!$E:$E,SOLIEU!$AG:$AG,"")</f>
        <v/>
      </c>
      <c r="I886" s="520" t="str">
        <f>+_xlfn.XLOOKUP($AB886,SOLIEU!$E:$E,SOLIEU!$AI:$AI,"")</f>
        <v/>
      </c>
      <c r="J886" s="521" t="str">
        <f t="shared" si="184"/>
        <v/>
      </c>
      <c r="K886" s="521" t="str">
        <f t="shared" si="185"/>
        <v/>
      </c>
      <c r="L886" s="520" t="str">
        <f>+_xlfn.XLOOKUP($AB886,SOLIEU!$E:$E,SOLIEU!$AA:$AA,"")</f>
        <v/>
      </c>
      <c r="M886" s="520" t="str">
        <f>+_xlfn.XLOOKUP($AB886,SOLIEU!$E:$E,SOLIEU!$AE:$AE,"")</f>
        <v/>
      </c>
      <c r="N886" s="520" t="str">
        <f>+_xlfn.XLOOKUP($AB886,SOLIEU!$E:$E,SOLIEU!$AH:$AH,"")</f>
        <v/>
      </c>
      <c r="O886" s="520" t="str">
        <f>+_xlfn.XLOOKUP($AB886,SOLIEU!$E:$E,SOLIEU!$AJ:$AJ,"")</f>
        <v/>
      </c>
      <c r="P886" s="521" t="e">
        <f t="shared" si="186"/>
        <v>#VALUE!</v>
      </c>
      <c r="Q886" s="521" t="e">
        <f t="shared" si="187"/>
        <v>#VALUE!</v>
      </c>
      <c r="R886" s="521" t="e">
        <f t="shared" si="188"/>
        <v>#VALUE!</v>
      </c>
      <c r="S886" s="521" t="e">
        <f t="shared" si="189"/>
        <v>#VALUE!</v>
      </c>
      <c r="T886" s="521" t="e">
        <f t="shared" si="190"/>
        <v>#VALUE!</v>
      </c>
      <c r="U886" s="521" t="e">
        <f t="shared" si="191"/>
        <v>#VALUE!</v>
      </c>
      <c r="V886" s="296" t="s">
        <v>46</v>
      </c>
      <c r="Y886" s="48">
        <f t="shared" si="182"/>
        <v>1</v>
      </c>
      <c r="Z886" s="48">
        <f t="shared" si="181"/>
        <v>876</v>
      </c>
      <c r="AA886" s="48" t="str">
        <f t="shared" si="192"/>
        <v>1-876-3D</v>
      </c>
      <c r="AB886" s="419" t="str">
        <f>+_xlfn.XLOOKUP(AA886,SOLIEU!B:B,SOLIEU!E:E,"")</f>
        <v/>
      </c>
      <c r="AC886" s="48"/>
    </row>
    <row r="887" spans="1:29" ht="17.399999999999999" hidden="1" customHeight="1" x14ac:dyDescent="0.3">
      <c r="A887" s="318">
        <f t="shared" si="193"/>
        <v>877</v>
      </c>
      <c r="B887" s="318" t="str">
        <f t="shared" si="183"/>
        <v/>
      </c>
      <c r="C887" s="520" t="str">
        <f>+_xlfn.XLOOKUP($AB887,SOLIEU!$E:$E,SOLIEU!$AP:$AP,"")</f>
        <v/>
      </c>
      <c r="D887" s="520" t="str">
        <f>+_xlfn.XLOOKUP($AB887,SOLIEU!$E:$E,SOLIEU!$AQ:$AQ,"")</f>
        <v/>
      </c>
      <c r="E887" s="520" t="str">
        <f>+_xlfn.XLOOKUP($AB887,SOLIEU!$E:$E,SOLIEU!$W:$W,"")</f>
        <v/>
      </c>
      <c r="F887" s="520" t="str">
        <f>+_xlfn.XLOOKUP($AB887,SOLIEU!$E:$E,SOLIEU!$Z:$Z,"")</f>
        <v/>
      </c>
      <c r="G887" s="520" t="str">
        <f>+_xlfn.XLOOKUP($AB887,SOLIEU!$E:$E,SOLIEU!$AD:$AD,"")</f>
        <v/>
      </c>
      <c r="H887" s="520" t="str">
        <f>+_xlfn.XLOOKUP($AB887,SOLIEU!$E:$E,SOLIEU!$AG:$AG,"")</f>
        <v/>
      </c>
      <c r="I887" s="520" t="str">
        <f>+_xlfn.XLOOKUP($AB887,SOLIEU!$E:$E,SOLIEU!$AI:$AI,"")</f>
        <v/>
      </c>
      <c r="J887" s="521" t="str">
        <f t="shared" si="184"/>
        <v/>
      </c>
      <c r="K887" s="521" t="str">
        <f t="shared" si="185"/>
        <v/>
      </c>
      <c r="L887" s="520" t="str">
        <f>+_xlfn.XLOOKUP($AB887,SOLIEU!$E:$E,SOLIEU!$AA:$AA,"")</f>
        <v/>
      </c>
      <c r="M887" s="520" t="str">
        <f>+_xlfn.XLOOKUP($AB887,SOLIEU!$E:$E,SOLIEU!$AE:$AE,"")</f>
        <v/>
      </c>
      <c r="N887" s="520" t="str">
        <f>+_xlfn.XLOOKUP($AB887,SOLIEU!$E:$E,SOLIEU!$AH:$AH,"")</f>
        <v/>
      </c>
      <c r="O887" s="520" t="str">
        <f>+_xlfn.XLOOKUP($AB887,SOLIEU!$E:$E,SOLIEU!$AJ:$AJ,"")</f>
        <v/>
      </c>
      <c r="P887" s="521" t="e">
        <f t="shared" si="186"/>
        <v>#VALUE!</v>
      </c>
      <c r="Q887" s="521" t="e">
        <f t="shared" si="187"/>
        <v>#VALUE!</v>
      </c>
      <c r="R887" s="521" t="e">
        <f t="shared" si="188"/>
        <v>#VALUE!</v>
      </c>
      <c r="S887" s="521" t="e">
        <f t="shared" si="189"/>
        <v>#VALUE!</v>
      </c>
      <c r="T887" s="521" t="e">
        <f t="shared" si="190"/>
        <v>#VALUE!</v>
      </c>
      <c r="U887" s="521" t="e">
        <f t="shared" si="191"/>
        <v>#VALUE!</v>
      </c>
      <c r="V887" s="296" t="s">
        <v>46</v>
      </c>
      <c r="Y887" s="48">
        <f t="shared" si="182"/>
        <v>1</v>
      </c>
      <c r="Z887" s="48">
        <f t="shared" si="181"/>
        <v>877</v>
      </c>
      <c r="AA887" s="48" t="str">
        <f t="shared" si="192"/>
        <v>1-877-3D</v>
      </c>
      <c r="AB887" s="419" t="str">
        <f>+_xlfn.XLOOKUP(AA887,SOLIEU!B:B,SOLIEU!E:E,"")</f>
        <v/>
      </c>
      <c r="AC887" s="48"/>
    </row>
    <row r="888" spans="1:29" ht="17.399999999999999" hidden="1" customHeight="1" x14ac:dyDescent="0.3">
      <c r="A888" s="318">
        <f t="shared" si="193"/>
        <v>878</v>
      </c>
      <c r="B888" s="318" t="str">
        <f t="shared" si="183"/>
        <v/>
      </c>
      <c r="C888" s="520" t="str">
        <f>+_xlfn.XLOOKUP($AB888,SOLIEU!$E:$E,SOLIEU!$AP:$AP,"")</f>
        <v/>
      </c>
      <c r="D888" s="520" t="str">
        <f>+_xlfn.XLOOKUP($AB888,SOLIEU!$E:$E,SOLIEU!$AQ:$AQ,"")</f>
        <v/>
      </c>
      <c r="E888" s="520" t="str">
        <f>+_xlfn.XLOOKUP($AB888,SOLIEU!$E:$E,SOLIEU!$W:$W,"")</f>
        <v/>
      </c>
      <c r="F888" s="520" t="str">
        <f>+_xlfn.XLOOKUP($AB888,SOLIEU!$E:$E,SOLIEU!$Z:$Z,"")</f>
        <v/>
      </c>
      <c r="G888" s="520" t="str">
        <f>+_xlfn.XLOOKUP($AB888,SOLIEU!$E:$E,SOLIEU!$AD:$AD,"")</f>
        <v/>
      </c>
      <c r="H888" s="520" t="str">
        <f>+_xlfn.XLOOKUP($AB888,SOLIEU!$E:$E,SOLIEU!$AG:$AG,"")</f>
        <v/>
      </c>
      <c r="I888" s="520" t="str">
        <f>+_xlfn.XLOOKUP($AB888,SOLIEU!$E:$E,SOLIEU!$AI:$AI,"")</f>
        <v/>
      </c>
      <c r="J888" s="521" t="str">
        <f t="shared" si="184"/>
        <v/>
      </c>
      <c r="K888" s="521" t="str">
        <f t="shared" si="185"/>
        <v/>
      </c>
      <c r="L888" s="520" t="str">
        <f>+_xlfn.XLOOKUP($AB888,SOLIEU!$E:$E,SOLIEU!$AA:$AA,"")</f>
        <v/>
      </c>
      <c r="M888" s="520" t="str">
        <f>+_xlfn.XLOOKUP($AB888,SOLIEU!$E:$E,SOLIEU!$AE:$AE,"")</f>
        <v/>
      </c>
      <c r="N888" s="520" t="str">
        <f>+_xlfn.XLOOKUP($AB888,SOLIEU!$E:$E,SOLIEU!$AH:$AH,"")</f>
        <v/>
      </c>
      <c r="O888" s="520" t="str">
        <f>+_xlfn.XLOOKUP($AB888,SOLIEU!$E:$E,SOLIEU!$AJ:$AJ,"")</f>
        <v/>
      </c>
      <c r="P888" s="521" t="e">
        <f t="shared" si="186"/>
        <v>#VALUE!</v>
      </c>
      <c r="Q888" s="521" t="e">
        <f t="shared" si="187"/>
        <v>#VALUE!</v>
      </c>
      <c r="R888" s="521" t="e">
        <f t="shared" si="188"/>
        <v>#VALUE!</v>
      </c>
      <c r="S888" s="521" t="e">
        <f t="shared" si="189"/>
        <v>#VALUE!</v>
      </c>
      <c r="T888" s="521" t="e">
        <f t="shared" si="190"/>
        <v>#VALUE!</v>
      </c>
      <c r="U888" s="521" t="e">
        <f t="shared" si="191"/>
        <v>#VALUE!</v>
      </c>
      <c r="V888" s="296" t="s">
        <v>46</v>
      </c>
      <c r="Y888" s="48">
        <f t="shared" si="182"/>
        <v>1</v>
      </c>
      <c r="Z888" s="48">
        <f t="shared" si="181"/>
        <v>878</v>
      </c>
      <c r="AA888" s="48" t="str">
        <f t="shared" si="192"/>
        <v>1-878-3D</v>
      </c>
      <c r="AB888" s="419" t="str">
        <f>+_xlfn.XLOOKUP(AA888,SOLIEU!B:B,SOLIEU!E:E,"")</f>
        <v/>
      </c>
      <c r="AC888" s="48"/>
    </row>
    <row r="889" spans="1:29" ht="17.399999999999999" hidden="1" customHeight="1" x14ac:dyDescent="0.3">
      <c r="A889" s="318">
        <f t="shared" si="193"/>
        <v>879</v>
      </c>
      <c r="B889" s="318" t="str">
        <f t="shared" si="183"/>
        <v/>
      </c>
      <c r="C889" s="520" t="str">
        <f>+_xlfn.XLOOKUP($AB889,SOLIEU!$E:$E,SOLIEU!$AP:$AP,"")</f>
        <v/>
      </c>
      <c r="D889" s="520" t="str">
        <f>+_xlfn.XLOOKUP($AB889,SOLIEU!$E:$E,SOLIEU!$AQ:$AQ,"")</f>
        <v/>
      </c>
      <c r="E889" s="520" t="str">
        <f>+_xlfn.XLOOKUP($AB889,SOLIEU!$E:$E,SOLIEU!$W:$W,"")</f>
        <v/>
      </c>
      <c r="F889" s="520" t="str">
        <f>+_xlfn.XLOOKUP($AB889,SOLIEU!$E:$E,SOLIEU!$Z:$Z,"")</f>
        <v/>
      </c>
      <c r="G889" s="520" t="str">
        <f>+_xlfn.XLOOKUP($AB889,SOLIEU!$E:$E,SOLIEU!$AD:$AD,"")</f>
        <v/>
      </c>
      <c r="H889" s="520" t="str">
        <f>+_xlfn.XLOOKUP($AB889,SOLIEU!$E:$E,SOLIEU!$AG:$AG,"")</f>
        <v/>
      </c>
      <c r="I889" s="520" t="str">
        <f>+_xlfn.XLOOKUP($AB889,SOLIEU!$E:$E,SOLIEU!$AI:$AI,"")</f>
        <v/>
      </c>
      <c r="J889" s="521" t="str">
        <f t="shared" si="184"/>
        <v/>
      </c>
      <c r="K889" s="521" t="str">
        <f t="shared" si="185"/>
        <v/>
      </c>
      <c r="L889" s="520" t="str">
        <f>+_xlfn.XLOOKUP($AB889,SOLIEU!$E:$E,SOLIEU!$AA:$AA,"")</f>
        <v/>
      </c>
      <c r="M889" s="520" t="str">
        <f>+_xlfn.XLOOKUP($AB889,SOLIEU!$E:$E,SOLIEU!$AE:$AE,"")</f>
        <v/>
      </c>
      <c r="N889" s="520" t="str">
        <f>+_xlfn.XLOOKUP($AB889,SOLIEU!$E:$E,SOLIEU!$AH:$AH,"")</f>
        <v/>
      </c>
      <c r="O889" s="520" t="str">
        <f>+_xlfn.XLOOKUP($AB889,SOLIEU!$E:$E,SOLIEU!$AJ:$AJ,"")</f>
        <v/>
      </c>
      <c r="P889" s="521" t="e">
        <f t="shared" si="186"/>
        <v>#VALUE!</v>
      </c>
      <c r="Q889" s="521" t="e">
        <f t="shared" si="187"/>
        <v>#VALUE!</v>
      </c>
      <c r="R889" s="521" t="e">
        <f t="shared" si="188"/>
        <v>#VALUE!</v>
      </c>
      <c r="S889" s="521" t="e">
        <f t="shared" si="189"/>
        <v>#VALUE!</v>
      </c>
      <c r="T889" s="521" t="e">
        <f t="shared" si="190"/>
        <v>#VALUE!</v>
      </c>
      <c r="U889" s="521" t="e">
        <f t="shared" si="191"/>
        <v>#VALUE!</v>
      </c>
      <c r="V889" s="296" t="s">
        <v>46</v>
      </c>
      <c r="Y889" s="48">
        <f t="shared" si="182"/>
        <v>1</v>
      </c>
      <c r="Z889" s="48">
        <f t="shared" si="181"/>
        <v>879</v>
      </c>
      <c r="AA889" s="48" t="str">
        <f t="shared" si="192"/>
        <v>1-879-3D</v>
      </c>
      <c r="AB889" s="419" t="str">
        <f>+_xlfn.XLOOKUP(AA889,SOLIEU!B:B,SOLIEU!E:E,"")</f>
        <v/>
      </c>
      <c r="AC889" s="48"/>
    </row>
    <row r="890" spans="1:29" ht="17.399999999999999" hidden="1" customHeight="1" x14ac:dyDescent="0.3">
      <c r="A890" s="318">
        <f t="shared" si="193"/>
        <v>880</v>
      </c>
      <c r="B890" s="318" t="str">
        <f t="shared" si="183"/>
        <v/>
      </c>
      <c r="C890" s="520" t="str">
        <f>+_xlfn.XLOOKUP($AB890,SOLIEU!$E:$E,SOLIEU!$AP:$AP,"")</f>
        <v/>
      </c>
      <c r="D890" s="520" t="str">
        <f>+_xlfn.XLOOKUP($AB890,SOLIEU!$E:$E,SOLIEU!$AQ:$AQ,"")</f>
        <v/>
      </c>
      <c r="E890" s="520" t="str">
        <f>+_xlfn.XLOOKUP($AB890,SOLIEU!$E:$E,SOLIEU!$W:$W,"")</f>
        <v/>
      </c>
      <c r="F890" s="520" t="str">
        <f>+_xlfn.XLOOKUP($AB890,SOLIEU!$E:$E,SOLIEU!$Z:$Z,"")</f>
        <v/>
      </c>
      <c r="G890" s="520" t="str">
        <f>+_xlfn.XLOOKUP($AB890,SOLIEU!$E:$E,SOLIEU!$AD:$AD,"")</f>
        <v/>
      </c>
      <c r="H890" s="520" t="str">
        <f>+_xlfn.XLOOKUP($AB890,SOLIEU!$E:$E,SOLIEU!$AG:$AG,"")</f>
        <v/>
      </c>
      <c r="I890" s="520" t="str">
        <f>+_xlfn.XLOOKUP($AB890,SOLIEU!$E:$E,SOLIEU!$AI:$AI,"")</f>
        <v/>
      </c>
      <c r="J890" s="521" t="str">
        <f t="shared" si="184"/>
        <v/>
      </c>
      <c r="K890" s="521" t="str">
        <f t="shared" si="185"/>
        <v/>
      </c>
      <c r="L890" s="520" t="str">
        <f>+_xlfn.XLOOKUP($AB890,SOLIEU!$E:$E,SOLIEU!$AA:$AA,"")</f>
        <v/>
      </c>
      <c r="M890" s="520" t="str">
        <f>+_xlfn.XLOOKUP($AB890,SOLIEU!$E:$E,SOLIEU!$AE:$AE,"")</f>
        <v/>
      </c>
      <c r="N890" s="520" t="str">
        <f>+_xlfn.XLOOKUP($AB890,SOLIEU!$E:$E,SOLIEU!$AH:$AH,"")</f>
        <v/>
      </c>
      <c r="O890" s="520" t="str">
        <f>+_xlfn.XLOOKUP($AB890,SOLIEU!$E:$E,SOLIEU!$AJ:$AJ,"")</f>
        <v/>
      </c>
      <c r="P890" s="521" t="e">
        <f t="shared" si="186"/>
        <v>#VALUE!</v>
      </c>
      <c r="Q890" s="521" t="e">
        <f t="shared" si="187"/>
        <v>#VALUE!</v>
      </c>
      <c r="R890" s="521" t="e">
        <f t="shared" si="188"/>
        <v>#VALUE!</v>
      </c>
      <c r="S890" s="521" t="e">
        <f t="shared" si="189"/>
        <v>#VALUE!</v>
      </c>
      <c r="T890" s="521" t="e">
        <f t="shared" si="190"/>
        <v>#VALUE!</v>
      </c>
      <c r="U890" s="521" t="e">
        <f t="shared" si="191"/>
        <v>#VALUE!</v>
      </c>
      <c r="V890" s="296" t="s">
        <v>46</v>
      </c>
      <c r="Y890" s="48">
        <f t="shared" si="182"/>
        <v>1</v>
      </c>
      <c r="Z890" s="48">
        <f t="shared" ref="Z890:Z953" si="194">+Z889+1</f>
        <v>880</v>
      </c>
      <c r="AA890" s="48" t="str">
        <f t="shared" si="192"/>
        <v>1-880-3D</v>
      </c>
      <c r="AB890" s="419" t="str">
        <f>+_xlfn.XLOOKUP(AA890,SOLIEU!B:B,SOLIEU!E:E,"")</f>
        <v/>
      </c>
      <c r="AC890" s="48"/>
    </row>
    <row r="891" spans="1:29" ht="17.399999999999999" hidden="1" customHeight="1" x14ac:dyDescent="0.3">
      <c r="A891" s="318">
        <f t="shared" si="193"/>
        <v>881</v>
      </c>
      <c r="B891" s="318" t="str">
        <f t="shared" si="183"/>
        <v/>
      </c>
      <c r="C891" s="520" t="str">
        <f>+_xlfn.XLOOKUP($AB891,SOLIEU!$E:$E,SOLIEU!$AP:$AP,"")</f>
        <v/>
      </c>
      <c r="D891" s="520" t="str">
        <f>+_xlfn.XLOOKUP($AB891,SOLIEU!$E:$E,SOLIEU!$AQ:$AQ,"")</f>
        <v/>
      </c>
      <c r="E891" s="520" t="str">
        <f>+_xlfn.XLOOKUP($AB891,SOLIEU!$E:$E,SOLIEU!$W:$W,"")</f>
        <v/>
      </c>
      <c r="F891" s="520" t="str">
        <f>+_xlfn.XLOOKUP($AB891,SOLIEU!$E:$E,SOLIEU!$Z:$Z,"")</f>
        <v/>
      </c>
      <c r="G891" s="520" t="str">
        <f>+_xlfn.XLOOKUP($AB891,SOLIEU!$E:$E,SOLIEU!$AD:$AD,"")</f>
        <v/>
      </c>
      <c r="H891" s="520" t="str">
        <f>+_xlfn.XLOOKUP($AB891,SOLIEU!$E:$E,SOLIEU!$AG:$AG,"")</f>
        <v/>
      </c>
      <c r="I891" s="520" t="str">
        <f>+_xlfn.XLOOKUP($AB891,SOLIEU!$E:$E,SOLIEU!$AI:$AI,"")</f>
        <v/>
      </c>
      <c r="J891" s="521" t="str">
        <f t="shared" si="184"/>
        <v/>
      </c>
      <c r="K891" s="521" t="str">
        <f t="shared" si="185"/>
        <v/>
      </c>
      <c r="L891" s="520" t="str">
        <f>+_xlfn.XLOOKUP($AB891,SOLIEU!$E:$E,SOLIEU!$AA:$AA,"")</f>
        <v/>
      </c>
      <c r="M891" s="520" t="str">
        <f>+_xlfn.XLOOKUP($AB891,SOLIEU!$E:$E,SOLIEU!$AE:$AE,"")</f>
        <v/>
      </c>
      <c r="N891" s="520" t="str">
        <f>+_xlfn.XLOOKUP($AB891,SOLIEU!$E:$E,SOLIEU!$AH:$AH,"")</f>
        <v/>
      </c>
      <c r="O891" s="520" t="str">
        <f>+_xlfn.XLOOKUP($AB891,SOLIEU!$E:$E,SOLIEU!$AJ:$AJ,"")</f>
        <v/>
      </c>
      <c r="P891" s="521" t="e">
        <f t="shared" si="186"/>
        <v>#VALUE!</v>
      </c>
      <c r="Q891" s="521" t="e">
        <f t="shared" si="187"/>
        <v>#VALUE!</v>
      </c>
      <c r="R891" s="521" t="e">
        <f t="shared" si="188"/>
        <v>#VALUE!</v>
      </c>
      <c r="S891" s="521" t="e">
        <f t="shared" si="189"/>
        <v>#VALUE!</v>
      </c>
      <c r="T891" s="521" t="e">
        <f t="shared" si="190"/>
        <v>#VALUE!</v>
      </c>
      <c r="U891" s="521" t="e">
        <f t="shared" si="191"/>
        <v>#VALUE!</v>
      </c>
      <c r="V891" s="296" t="s">
        <v>46</v>
      </c>
      <c r="Y891" s="48">
        <f t="shared" si="182"/>
        <v>1</v>
      </c>
      <c r="Z891" s="48">
        <f t="shared" si="194"/>
        <v>881</v>
      </c>
      <c r="AA891" s="48" t="str">
        <f t="shared" si="192"/>
        <v>1-881-3D</v>
      </c>
      <c r="AB891" s="419" t="str">
        <f>+_xlfn.XLOOKUP(AA891,SOLIEU!B:B,SOLIEU!E:E,"")</f>
        <v/>
      </c>
      <c r="AC891" s="48"/>
    </row>
    <row r="892" spans="1:29" ht="17.399999999999999" hidden="1" customHeight="1" x14ac:dyDescent="0.3">
      <c r="A892" s="318">
        <f t="shared" si="193"/>
        <v>882</v>
      </c>
      <c r="B892" s="318" t="str">
        <f t="shared" si="183"/>
        <v/>
      </c>
      <c r="C892" s="520" t="str">
        <f>+_xlfn.XLOOKUP($AB892,SOLIEU!$E:$E,SOLIEU!$AP:$AP,"")</f>
        <v/>
      </c>
      <c r="D892" s="520" t="str">
        <f>+_xlfn.XLOOKUP($AB892,SOLIEU!$E:$E,SOLIEU!$AQ:$AQ,"")</f>
        <v/>
      </c>
      <c r="E892" s="520" t="str">
        <f>+_xlfn.XLOOKUP($AB892,SOLIEU!$E:$E,SOLIEU!$W:$W,"")</f>
        <v/>
      </c>
      <c r="F892" s="520" t="str">
        <f>+_xlfn.XLOOKUP($AB892,SOLIEU!$E:$E,SOLIEU!$Z:$Z,"")</f>
        <v/>
      </c>
      <c r="G892" s="520" t="str">
        <f>+_xlfn.XLOOKUP($AB892,SOLIEU!$E:$E,SOLIEU!$AD:$AD,"")</f>
        <v/>
      </c>
      <c r="H892" s="520" t="str">
        <f>+_xlfn.XLOOKUP($AB892,SOLIEU!$E:$E,SOLIEU!$AG:$AG,"")</f>
        <v/>
      </c>
      <c r="I892" s="520" t="str">
        <f>+_xlfn.XLOOKUP($AB892,SOLIEU!$E:$E,SOLIEU!$AI:$AI,"")</f>
        <v/>
      </c>
      <c r="J892" s="521" t="str">
        <f t="shared" si="184"/>
        <v/>
      </c>
      <c r="K892" s="521" t="str">
        <f t="shared" si="185"/>
        <v/>
      </c>
      <c r="L892" s="520" t="str">
        <f>+_xlfn.XLOOKUP($AB892,SOLIEU!$E:$E,SOLIEU!$AA:$AA,"")</f>
        <v/>
      </c>
      <c r="M892" s="520" t="str">
        <f>+_xlfn.XLOOKUP($AB892,SOLIEU!$E:$E,SOLIEU!$AE:$AE,"")</f>
        <v/>
      </c>
      <c r="N892" s="520" t="str">
        <f>+_xlfn.XLOOKUP($AB892,SOLIEU!$E:$E,SOLIEU!$AH:$AH,"")</f>
        <v/>
      </c>
      <c r="O892" s="520" t="str">
        <f>+_xlfn.XLOOKUP($AB892,SOLIEU!$E:$E,SOLIEU!$AJ:$AJ,"")</f>
        <v/>
      </c>
      <c r="P892" s="521" t="e">
        <f t="shared" si="186"/>
        <v>#VALUE!</v>
      </c>
      <c r="Q892" s="521" t="e">
        <f t="shared" si="187"/>
        <v>#VALUE!</v>
      </c>
      <c r="R892" s="521" t="e">
        <f t="shared" si="188"/>
        <v>#VALUE!</v>
      </c>
      <c r="S892" s="521" t="e">
        <f t="shared" si="189"/>
        <v>#VALUE!</v>
      </c>
      <c r="T892" s="521" t="e">
        <f t="shared" si="190"/>
        <v>#VALUE!</v>
      </c>
      <c r="U892" s="521" t="e">
        <f t="shared" si="191"/>
        <v>#VALUE!</v>
      </c>
      <c r="V892" s="296" t="s">
        <v>46</v>
      </c>
      <c r="Y892" s="48">
        <f t="shared" si="182"/>
        <v>1</v>
      </c>
      <c r="Z892" s="48">
        <f t="shared" si="194"/>
        <v>882</v>
      </c>
      <c r="AA892" s="48" t="str">
        <f t="shared" si="192"/>
        <v>1-882-3D</v>
      </c>
      <c r="AB892" s="419" t="str">
        <f>+_xlfn.XLOOKUP(AA892,SOLIEU!B:B,SOLIEU!E:E,"")</f>
        <v/>
      </c>
      <c r="AC892" s="48"/>
    </row>
    <row r="893" spans="1:29" ht="17.399999999999999" hidden="1" customHeight="1" x14ac:dyDescent="0.3">
      <c r="A893" s="318">
        <f t="shared" si="193"/>
        <v>883</v>
      </c>
      <c r="B893" s="318" t="str">
        <f t="shared" si="183"/>
        <v/>
      </c>
      <c r="C893" s="520" t="str">
        <f>+_xlfn.XLOOKUP($AB893,SOLIEU!$E:$E,SOLIEU!$AP:$AP,"")</f>
        <v/>
      </c>
      <c r="D893" s="520" t="str">
        <f>+_xlfn.XLOOKUP($AB893,SOLIEU!$E:$E,SOLIEU!$AQ:$AQ,"")</f>
        <v/>
      </c>
      <c r="E893" s="520" t="str">
        <f>+_xlfn.XLOOKUP($AB893,SOLIEU!$E:$E,SOLIEU!$W:$W,"")</f>
        <v/>
      </c>
      <c r="F893" s="520" t="str">
        <f>+_xlfn.XLOOKUP($AB893,SOLIEU!$E:$E,SOLIEU!$Z:$Z,"")</f>
        <v/>
      </c>
      <c r="G893" s="520" t="str">
        <f>+_xlfn.XLOOKUP($AB893,SOLIEU!$E:$E,SOLIEU!$AD:$AD,"")</f>
        <v/>
      </c>
      <c r="H893" s="520" t="str">
        <f>+_xlfn.XLOOKUP($AB893,SOLIEU!$E:$E,SOLIEU!$AG:$AG,"")</f>
        <v/>
      </c>
      <c r="I893" s="520" t="str">
        <f>+_xlfn.XLOOKUP($AB893,SOLIEU!$E:$E,SOLIEU!$AI:$AI,"")</f>
        <v/>
      </c>
      <c r="J893" s="521" t="str">
        <f t="shared" si="184"/>
        <v/>
      </c>
      <c r="K893" s="521" t="str">
        <f t="shared" si="185"/>
        <v/>
      </c>
      <c r="L893" s="520" t="str">
        <f>+_xlfn.XLOOKUP($AB893,SOLIEU!$E:$E,SOLIEU!$AA:$AA,"")</f>
        <v/>
      </c>
      <c r="M893" s="520" t="str">
        <f>+_xlfn.XLOOKUP($AB893,SOLIEU!$E:$E,SOLIEU!$AE:$AE,"")</f>
        <v/>
      </c>
      <c r="N893" s="520" t="str">
        <f>+_xlfn.XLOOKUP($AB893,SOLIEU!$E:$E,SOLIEU!$AH:$AH,"")</f>
        <v/>
      </c>
      <c r="O893" s="520" t="str">
        <f>+_xlfn.XLOOKUP($AB893,SOLIEU!$E:$E,SOLIEU!$AJ:$AJ,"")</f>
        <v/>
      </c>
      <c r="P893" s="521" t="e">
        <f t="shared" si="186"/>
        <v>#VALUE!</v>
      </c>
      <c r="Q893" s="521" t="e">
        <f t="shared" si="187"/>
        <v>#VALUE!</v>
      </c>
      <c r="R893" s="521" t="e">
        <f t="shared" si="188"/>
        <v>#VALUE!</v>
      </c>
      <c r="S893" s="521" t="e">
        <f t="shared" si="189"/>
        <v>#VALUE!</v>
      </c>
      <c r="T893" s="521" t="e">
        <f t="shared" si="190"/>
        <v>#VALUE!</v>
      </c>
      <c r="U893" s="521" t="e">
        <f t="shared" si="191"/>
        <v>#VALUE!</v>
      </c>
      <c r="V893" s="296" t="s">
        <v>46</v>
      </c>
      <c r="Y893" s="48">
        <f t="shared" si="182"/>
        <v>1</v>
      </c>
      <c r="Z893" s="48">
        <f t="shared" si="194"/>
        <v>883</v>
      </c>
      <c r="AA893" s="48" t="str">
        <f t="shared" si="192"/>
        <v>1-883-3D</v>
      </c>
      <c r="AB893" s="419" t="str">
        <f>+_xlfn.XLOOKUP(AA893,SOLIEU!B:B,SOLIEU!E:E,"")</f>
        <v/>
      </c>
      <c r="AC893" s="48"/>
    </row>
    <row r="894" spans="1:29" ht="17.399999999999999" hidden="1" customHeight="1" x14ac:dyDescent="0.3">
      <c r="A894" s="318">
        <f t="shared" si="193"/>
        <v>884</v>
      </c>
      <c r="B894" s="318" t="str">
        <f t="shared" si="183"/>
        <v/>
      </c>
      <c r="C894" s="520" t="str">
        <f>+_xlfn.XLOOKUP($AB894,SOLIEU!$E:$E,SOLIEU!$AP:$AP,"")</f>
        <v/>
      </c>
      <c r="D894" s="520" t="str">
        <f>+_xlfn.XLOOKUP($AB894,SOLIEU!$E:$E,SOLIEU!$AQ:$AQ,"")</f>
        <v/>
      </c>
      <c r="E894" s="520" t="str">
        <f>+_xlfn.XLOOKUP($AB894,SOLIEU!$E:$E,SOLIEU!$W:$W,"")</f>
        <v/>
      </c>
      <c r="F894" s="520" t="str">
        <f>+_xlfn.XLOOKUP($AB894,SOLIEU!$E:$E,SOLIEU!$Z:$Z,"")</f>
        <v/>
      </c>
      <c r="G894" s="520" t="str">
        <f>+_xlfn.XLOOKUP($AB894,SOLIEU!$E:$E,SOLIEU!$AD:$AD,"")</f>
        <v/>
      </c>
      <c r="H894" s="520" t="str">
        <f>+_xlfn.XLOOKUP($AB894,SOLIEU!$E:$E,SOLIEU!$AG:$AG,"")</f>
        <v/>
      </c>
      <c r="I894" s="520" t="str">
        <f>+_xlfn.XLOOKUP($AB894,SOLIEU!$E:$E,SOLIEU!$AI:$AI,"")</f>
        <v/>
      </c>
      <c r="J894" s="521" t="str">
        <f t="shared" si="184"/>
        <v/>
      </c>
      <c r="K894" s="521" t="str">
        <f t="shared" si="185"/>
        <v/>
      </c>
      <c r="L894" s="520" t="str">
        <f>+_xlfn.XLOOKUP($AB894,SOLIEU!$E:$E,SOLIEU!$AA:$AA,"")</f>
        <v/>
      </c>
      <c r="M894" s="520" t="str">
        <f>+_xlfn.XLOOKUP($AB894,SOLIEU!$E:$E,SOLIEU!$AE:$AE,"")</f>
        <v/>
      </c>
      <c r="N894" s="520" t="str">
        <f>+_xlfn.XLOOKUP($AB894,SOLIEU!$E:$E,SOLIEU!$AH:$AH,"")</f>
        <v/>
      </c>
      <c r="O894" s="520" t="str">
        <f>+_xlfn.XLOOKUP($AB894,SOLIEU!$E:$E,SOLIEU!$AJ:$AJ,"")</f>
        <v/>
      </c>
      <c r="P894" s="521" t="e">
        <f t="shared" si="186"/>
        <v>#VALUE!</v>
      </c>
      <c r="Q894" s="521" t="e">
        <f t="shared" si="187"/>
        <v>#VALUE!</v>
      </c>
      <c r="R894" s="521" t="e">
        <f t="shared" si="188"/>
        <v>#VALUE!</v>
      </c>
      <c r="S894" s="521" t="e">
        <f t="shared" si="189"/>
        <v>#VALUE!</v>
      </c>
      <c r="T894" s="521" t="e">
        <f t="shared" si="190"/>
        <v>#VALUE!</v>
      </c>
      <c r="U894" s="521" t="e">
        <f t="shared" si="191"/>
        <v>#VALUE!</v>
      </c>
      <c r="V894" s="296" t="s">
        <v>46</v>
      </c>
      <c r="Y894" s="48">
        <f t="shared" si="182"/>
        <v>1</v>
      </c>
      <c r="Z894" s="48">
        <f t="shared" si="194"/>
        <v>884</v>
      </c>
      <c r="AA894" s="48" t="str">
        <f t="shared" si="192"/>
        <v>1-884-3D</v>
      </c>
      <c r="AB894" s="419" t="str">
        <f>+_xlfn.XLOOKUP(AA894,SOLIEU!B:B,SOLIEU!E:E,"")</f>
        <v/>
      </c>
      <c r="AC894" s="48"/>
    </row>
    <row r="895" spans="1:29" ht="17.399999999999999" hidden="1" customHeight="1" x14ac:dyDescent="0.3">
      <c r="A895" s="318">
        <f t="shared" si="193"/>
        <v>885</v>
      </c>
      <c r="B895" s="318" t="str">
        <f t="shared" si="183"/>
        <v/>
      </c>
      <c r="C895" s="520" t="str">
        <f>+_xlfn.XLOOKUP($AB895,SOLIEU!$E:$E,SOLIEU!$AP:$AP,"")</f>
        <v/>
      </c>
      <c r="D895" s="520" t="str">
        <f>+_xlfn.XLOOKUP($AB895,SOLIEU!$E:$E,SOLIEU!$AQ:$AQ,"")</f>
        <v/>
      </c>
      <c r="E895" s="520" t="str">
        <f>+_xlfn.XLOOKUP($AB895,SOLIEU!$E:$E,SOLIEU!$W:$W,"")</f>
        <v/>
      </c>
      <c r="F895" s="520" t="str">
        <f>+_xlfn.XLOOKUP($AB895,SOLIEU!$E:$E,SOLIEU!$Z:$Z,"")</f>
        <v/>
      </c>
      <c r="G895" s="520" t="str">
        <f>+_xlfn.XLOOKUP($AB895,SOLIEU!$E:$E,SOLIEU!$AD:$AD,"")</f>
        <v/>
      </c>
      <c r="H895" s="520" t="str">
        <f>+_xlfn.XLOOKUP($AB895,SOLIEU!$E:$E,SOLIEU!$AG:$AG,"")</f>
        <v/>
      </c>
      <c r="I895" s="520" t="str">
        <f>+_xlfn.XLOOKUP($AB895,SOLIEU!$E:$E,SOLIEU!$AI:$AI,"")</f>
        <v/>
      </c>
      <c r="J895" s="521" t="str">
        <f t="shared" si="184"/>
        <v/>
      </c>
      <c r="K895" s="521" t="str">
        <f t="shared" si="185"/>
        <v/>
      </c>
      <c r="L895" s="520" t="str">
        <f>+_xlfn.XLOOKUP($AB895,SOLIEU!$E:$E,SOLIEU!$AA:$AA,"")</f>
        <v/>
      </c>
      <c r="M895" s="520" t="str">
        <f>+_xlfn.XLOOKUP($AB895,SOLIEU!$E:$E,SOLIEU!$AE:$AE,"")</f>
        <v/>
      </c>
      <c r="N895" s="520" t="str">
        <f>+_xlfn.XLOOKUP($AB895,SOLIEU!$E:$E,SOLIEU!$AH:$AH,"")</f>
        <v/>
      </c>
      <c r="O895" s="520" t="str">
        <f>+_xlfn.XLOOKUP($AB895,SOLIEU!$E:$E,SOLIEU!$AJ:$AJ,"")</f>
        <v/>
      </c>
      <c r="P895" s="521" t="e">
        <f t="shared" si="186"/>
        <v>#VALUE!</v>
      </c>
      <c r="Q895" s="521" t="e">
        <f t="shared" si="187"/>
        <v>#VALUE!</v>
      </c>
      <c r="R895" s="521" t="e">
        <f t="shared" si="188"/>
        <v>#VALUE!</v>
      </c>
      <c r="S895" s="521" t="e">
        <f t="shared" si="189"/>
        <v>#VALUE!</v>
      </c>
      <c r="T895" s="521" t="e">
        <f t="shared" si="190"/>
        <v>#VALUE!</v>
      </c>
      <c r="U895" s="521" t="e">
        <f t="shared" si="191"/>
        <v>#VALUE!</v>
      </c>
      <c r="V895" s="296" t="s">
        <v>46</v>
      </c>
      <c r="Y895" s="48">
        <f t="shared" si="182"/>
        <v>1</v>
      </c>
      <c r="Z895" s="48">
        <f t="shared" si="194"/>
        <v>885</v>
      </c>
      <c r="AA895" s="48" t="str">
        <f t="shared" si="192"/>
        <v>1-885-3D</v>
      </c>
      <c r="AB895" s="419" t="str">
        <f>+_xlfn.XLOOKUP(AA895,SOLIEU!B:B,SOLIEU!E:E,"")</f>
        <v/>
      </c>
      <c r="AC895" s="48"/>
    </row>
    <row r="896" spans="1:29" ht="17.399999999999999" hidden="1" customHeight="1" x14ac:dyDescent="0.3">
      <c r="A896" s="318">
        <f t="shared" si="193"/>
        <v>886</v>
      </c>
      <c r="B896" s="318" t="str">
        <f t="shared" si="183"/>
        <v/>
      </c>
      <c r="C896" s="520" t="str">
        <f>+_xlfn.XLOOKUP($AB896,SOLIEU!$E:$E,SOLIEU!$AP:$AP,"")</f>
        <v/>
      </c>
      <c r="D896" s="520" t="str">
        <f>+_xlfn.XLOOKUP($AB896,SOLIEU!$E:$E,SOLIEU!$AQ:$AQ,"")</f>
        <v/>
      </c>
      <c r="E896" s="520" t="str">
        <f>+_xlfn.XLOOKUP($AB896,SOLIEU!$E:$E,SOLIEU!$W:$W,"")</f>
        <v/>
      </c>
      <c r="F896" s="520" t="str">
        <f>+_xlfn.XLOOKUP($AB896,SOLIEU!$E:$E,SOLIEU!$Z:$Z,"")</f>
        <v/>
      </c>
      <c r="G896" s="520" t="str">
        <f>+_xlfn.XLOOKUP($AB896,SOLIEU!$E:$E,SOLIEU!$AD:$AD,"")</f>
        <v/>
      </c>
      <c r="H896" s="520" t="str">
        <f>+_xlfn.XLOOKUP($AB896,SOLIEU!$E:$E,SOLIEU!$AG:$AG,"")</f>
        <v/>
      </c>
      <c r="I896" s="520" t="str">
        <f>+_xlfn.XLOOKUP($AB896,SOLIEU!$E:$E,SOLIEU!$AI:$AI,"")</f>
        <v/>
      </c>
      <c r="J896" s="521" t="str">
        <f t="shared" si="184"/>
        <v/>
      </c>
      <c r="K896" s="521" t="str">
        <f t="shared" si="185"/>
        <v/>
      </c>
      <c r="L896" s="520" t="str">
        <f>+_xlfn.XLOOKUP($AB896,SOLIEU!$E:$E,SOLIEU!$AA:$AA,"")</f>
        <v/>
      </c>
      <c r="M896" s="520" t="str">
        <f>+_xlfn.XLOOKUP($AB896,SOLIEU!$E:$E,SOLIEU!$AE:$AE,"")</f>
        <v/>
      </c>
      <c r="N896" s="520" t="str">
        <f>+_xlfn.XLOOKUP($AB896,SOLIEU!$E:$E,SOLIEU!$AH:$AH,"")</f>
        <v/>
      </c>
      <c r="O896" s="520" t="str">
        <f>+_xlfn.XLOOKUP($AB896,SOLIEU!$E:$E,SOLIEU!$AJ:$AJ,"")</f>
        <v/>
      </c>
      <c r="P896" s="521" t="e">
        <f t="shared" si="186"/>
        <v>#VALUE!</v>
      </c>
      <c r="Q896" s="521" t="e">
        <f t="shared" si="187"/>
        <v>#VALUE!</v>
      </c>
      <c r="R896" s="521" t="e">
        <f t="shared" si="188"/>
        <v>#VALUE!</v>
      </c>
      <c r="S896" s="521" t="e">
        <f t="shared" si="189"/>
        <v>#VALUE!</v>
      </c>
      <c r="T896" s="521" t="e">
        <f t="shared" si="190"/>
        <v>#VALUE!</v>
      </c>
      <c r="U896" s="521" t="e">
        <f t="shared" si="191"/>
        <v>#VALUE!</v>
      </c>
      <c r="V896" s="296" t="s">
        <v>46</v>
      </c>
      <c r="Y896" s="48">
        <f t="shared" si="182"/>
        <v>1</v>
      </c>
      <c r="Z896" s="48">
        <f t="shared" si="194"/>
        <v>886</v>
      </c>
      <c r="AA896" s="48" t="str">
        <f t="shared" si="192"/>
        <v>1-886-3D</v>
      </c>
      <c r="AB896" s="419" t="str">
        <f>+_xlfn.XLOOKUP(AA896,SOLIEU!B:B,SOLIEU!E:E,"")</f>
        <v/>
      </c>
      <c r="AC896" s="48"/>
    </row>
    <row r="897" spans="1:29" ht="17.399999999999999" hidden="1" customHeight="1" x14ac:dyDescent="0.3">
      <c r="A897" s="318">
        <f t="shared" si="193"/>
        <v>887</v>
      </c>
      <c r="B897" s="318" t="str">
        <f t="shared" si="183"/>
        <v/>
      </c>
      <c r="C897" s="520" t="str">
        <f>+_xlfn.XLOOKUP($AB897,SOLIEU!$E:$E,SOLIEU!$AP:$AP,"")</f>
        <v/>
      </c>
      <c r="D897" s="520" t="str">
        <f>+_xlfn.XLOOKUP($AB897,SOLIEU!$E:$E,SOLIEU!$AQ:$AQ,"")</f>
        <v/>
      </c>
      <c r="E897" s="520" t="str">
        <f>+_xlfn.XLOOKUP($AB897,SOLIEU!$E:$E,SOLIEU!$W:$W,"")</f>
        <v/>
      </c>
      <c r="F897" s="520" t="str">
        <f>+_xlfn.XLOOKUP($AB897,SOLIEU!$E:$E,SOLIEU!$Z:$Z,"")</f>
        <v/>
      </c>
      <c r="G897" s="520" t="str">
        <f>+_xlfn.XLOOKUP($AB897,SOLIEU!$E:$E,SOLIEU!$AD:$AD,"")</f>
        <v/>
      </c>
      <c r="H897" s="520" t="str">
        <f>+_xlfn.XLOOKUP($AB897,SOLIEU!$E:$E,SOLIEU!$AG:$AG,"")</f>
        <v/>
      </c>
      <c r="I897" s="520" t="str">
        <f>+_xlfn.XLOOKUP($AB897,SOLIEU!$E:$E,SOLIEU!$AI:$AI,"")</f>
        <v/>
      </c>
      <c r="J897" s="521" t="str">
        <f t="shared" si="184"/>
        <v/>
      </c>
      <c r="K897" s="521" t="str">
        <f t="shared" si="185"/>
        <v/>
      </c>
      <c r="L897" s="520" t="str">
        <f>+_xlfn.XLOOKUP($AB897,SOLIEU!$E:$E,SOLIEU!$AA:$AA,"")</f>
        <v/>
      </c>
      <c r="M897" s="520" t="str">
        <f>+_xlfn.XLOOKUP($AB897,SOLIEU!$E:$E,SOLIEU!$AE:$AE,"")</f>
        <v/>
      </c>
      <c r="N897" s="520" t="str">
        <f>+_xlfn.XLOOKUP($AB897,SOLIEU!$E:$E,SOLIEU!$AH:$AH,"")</f>
        <v/>
      </c>
      <c r="O897" s="520" t="str">
        <f>+_xlfn.XLOOKUP($AB897,SOLIEU!$E:$E,SOLIEU!$AJ:$AJ,"")</f>
        <v/>
      </c>
      <c r="P897" s="521" t="e">
        <f t="shared" si="186"/>
        <v>#VALUE!</v>
      </c>
      <c r="Q897" s="521" t="e">
        <f t="shared" si="187"/>
        <v>#VALUE!</v>
      </c>
      <c r="R897" s="521" t="e">
        <f t="shared" si="188"/>
        <v>#VALUE!</v>
      </c>
      <c r="S897" s="521" t="e">
        <f t="shared" si="189"/>
        <v>#VALUE!</v>
      </c>
      <c r="T897" s="521" t="e">
        <f t="shared" si="190"/>
        <v>#VALUE!</v>
      </c>
      <c r="U897" s="521" t="e">
        <f t="shared" si="191"/>
        <v>#VALUE!</v>
      </c>
      <c r="V897" s="296" t="s">
        <v>46</v>
      </c>
      <c r="Y897" s="48">
        <f t="shared" si="182"/>
        <v>1</v>
      </c>
      <c r="Z897" s="48">
        <f t="shared" si="194"/>
        <v>887</v>
      </c>
      <c r="AA897" s="48" t="str">
        <f t="shared" si="192"/>
        <v>1-887-3D</v>
      </c>
      <c r="AB897" s="419" t="str">
        <f>+_xlfn.XLOOKUP(AA897,SOLIEU!B:B,SOLIEU!E:E,"")</f>
        <v/>
      </c>
      <c r="AC897" s="48"/>
    </row>
    <row r="898" spans="1:29" ht="17.399999999999999" hidden="1" customHeight="1" x14ac:dyDescent="0.3">
      <c r="A898" s="318">
        <f t="shared" si="193"/>
        <v>888</v>
      </c>
      <c r="B898" s="318" t="str">
        <f t="shared" si="183"/>
        <v/>
      </c>
      <c r="C898" s="520" t="str">
        <f>+_xlfn.XLOOKUP($AB898,SOLIEU!$E:$E,SOLIEU!$AP:$AP,"")</f>
        <v/>
      </c>
      <c r="D898" s="520" t="str">
        <f>+_xlfn.XLOOKUP($AB898,SOLIEU!$E:$E,SOLIEU!$AQ:$AQ,"")</f>
        <v/>
      </c>
      <c r="E898" s="520" t="str">
        <f>+_xlfn.XLOOKUP($AB898,SOLIEU!$E:$E,SOLIEU!$W:$W,"")</f>
        <v/>
      </c>
      <c r="F898" s="520" t="str">
        <f>+_xlfn.XLOOKUP($AB898,SOLIEU!$E:$E,SOLIEU!$Z:$Z,"")</f>
        <v/>
      </c>
      <c r="G898" s="520" t="str">
        <f>+_xlfn.XLOOKUP($AB898,SOLIEU!$E:$E,SOLIEU!$AD:$AD,"")</f>
        <v/>
      </c>
      <c r="H898" s="520" t="str">
        <f>+_xlfn.XLOOKUP($AB898,SOLIEU!$E:$E,SOLIEU!$AG:$AG,"")</f>
        <v/>
      </c>
      <c r="I898" s="520" t="str">
        <f>+_xlfn.XLOOKUP($AB898,SOLIEU!$E:$E,SOLIEU!$AI:$AI,"")</f>
        <v/>
      </c>
      <c r="J898" s="521" t="str">
        <f t="shared" si="184"/>
        <v/>
      </c>
      <c r="K898" s="521" t="str">
        <f t="shared" si="185"/>
        <v/>
      </c>
      <c r="L898" s="520" t="str">
        <f>+_xlfn.XLOOKUP($AB898,SOLIEU!$E:$E,SOLIEU!$AA:$AA,"")</f>
        <v/>
      </c>
      <c r="M898" s="520" t="str">
        <f>+_xlfn.XLOOKUP($AB898,SOLIEU!$E:$E,SOLIEU!$AE:$AE,"")</f>
        <v/>
      </c>
      <c r="N898" s="520" t="str">
        <f>+_xlfn.XLOOKUP($AB898,SOLIEU!$E:$E,SOLIEU!$AH:$AH,"")</f>
        <v/>
      </c>
      <c r="O898" s="520" t="str">
        <f>+_xlfn.XLOOKUP($AB898,SOLIEU!$E:$E,SOLIEU!$AJ:$AJ,"")</f>
        <v/>
      </c>
      <c r="P898" s="521" t="e">
        <f t="shared" si="186"/>
        <v>#VALUE!</v>
      </c>
      <c r="Q898" s="521" t="e">
        <f t="shared" si="187"/>
        <v>#VALUE!</v>
      </c>
      <c r="R898" s="521" t="e">
        <f t="shared" si="188"/>
        <v>#VALUE!</v>
      </c>
      <c r="S898" s="521" t="e">
        <f t="shared" si="189"/>
        <v>#VALUE!</v>
      </c>
      <c r="T898" s="521" t="e">
        <f t="shared" si="190"/>
        <v>#VALUE!</v>
      </c>
      <c r="U898" s="521" t="e">
        <f t="shared" si="191"/>
        <v>#VALUE!</v>
      </c>
      <c r="V898" s="296" t="s">
        <v>46</v>
      </c>
      <c r="Y898" s="48">
        <f t="shared" si="182"/>
        <v>1</v>
      </c>
      <c r="Z898" s="48">
        <f t="shared" si="194"/>
        <v>888</v>
      </c>
      <c r="AA898" s="48" t="str">
        <f t="shared" si="192"/>
        <v>1-888-3D</v>
      </c>
      <c r="AB898" s="419" t="str">
        <f>+_xlfn.XLOOKUP(AA898,SOLIEU!B:B,SOLIEU!E:E,"")</f>
        <v/>
      </c>
      <c r="AC898" s="48"/>
    </row>
    <row r="899" spans="1:29" ht="17.399999999999999" hidden="1" customHeight="1" x14ac:dyDescent="0.3">
      <c r="A899" s="318">
        <f t="shared" si="193"/>
        <v>889</v>
      </c>
      <c r="B899" s="318" t="str">
        <f t="shared" si="183"/>
        <v/>
      </c>
      <c r="C899" s="520" t="str">
        <f>+_xlfn.XLOOKUP($AB899,SOLIEU!$E:$E,SOLIEU!$AP:$AP,"")</f>
        <v/>
      </c>
      <c r="D899" s="520" t="str">
        <f>+_xlfn.XLOOKUP($AB899,SOLIEU!$E:$E,SOLIEU!$AQ:$AQ,"")</f>
        <v/>
      </c>
      <c r="E899" s="520" t="str">
        <f>+_xlfn.XLOOKUP($AB899,SOLIEU!$E:$E,SOLIEU!$W:$W,"")</f>
        <v/>
      </c>
      <c r="F899" s="520" t="str">
        <f>+_xlfn.XLOOKUP($AB899,SOLIEU!$E:$E,SOLIEU!$Z:$Z,"")</f>
        <v/>
      </c>
      <c r="G899" s="520" t="str">
        <f>+_xlfn.XLOOKUP($AB899,SOLIEU!$E:$E,SOLIEU!$AD:$AD,"")</f>
        <v/>
      </c>
      <c r="H899" s="520" t="str">
        <f>+_xlfn.XLOOKUP($AB899,SOLIEU!$E:$E,SOLIEU!$AG:$AG,"")</f>
        <v/>
      </c>
      <c r="I899" s="520" t="str">
        <f>+_xlfn.XLOOKUP($AB899,SOLIEU!$E:$E,SOLIEU!$AI:$AI,"")</f>
        <v/>
      </c>
      <c r="J899" s="521" t="str">
        <f t="shared" si="184"/>
        <v/>
      </c>
      <c r="K899" s="521" t="str">
        <f t="shared" si="185"/>
        <v/>
      </c>
      <c r="L899" s="520" t="str">
        <f>+_xlfn.XLOOKUP($AB899,SOLIEU!$E:$E,SOLIEU!$AA:$AA,"")</f>
        <v/>
      </c>
      <c r="M899" s="520" t="str">
        <f>+_xlfn.XLOOKUP($AB899,SOLIEU!$E:$E,SOLIEU!$AE:$AE,"")</f>
        <v/>
      </c>
      <c r="N899" s="520" t="str">
        <f>+_xlfn.XLOOKUP($AB899,SOLIEU!$E:$E,SOLIEU!$AH:$AH,"")</f>
        <v/>
      </c>
      <c r="O899" s="520" t="str">
        <f>+_xlfn.XLOOKUP($AB899,SOLIEU!$E:$E,SOLIEU!$AJ:$AJ,"")</f>
        <v/>
      </c>
      <c r="P899" s="521" t="e">
        <f t="shared" si="186"/>
        <v>#VALUE!</v>
      </c>
      <c r="Q899" s="521" t="e">
        <f t="shared" si="187"/>
        <v>#VALUE!</v>
      </c>
      <c r="R899" s="521" t="e">
        <f t="shared" si="188"/>
        <v>#VALUE!</v>
      </c>
      <c r="S899" s="521" t="e">
        <f t="shared" si="189"/>
        <v>#VALUE!</v>
      </c>
      <c r="T899" s="521" t="e">
        <f t="shared" si="190"/>
        <v>#VALUE!</v>
      </c>
      <c r="U899" s="521" t="e">
        <f t="shared" si="191"/>
        <v>#VALUE!</v>
      </c>
      <c r="V899" s="296" t="s">
        <v>46</v>
      </c>
      <c r="Y899" s="48">
        <f t="shared" si="182"/>
        <v>1</v>
      </c>
      <c r="Z899" s="48">
        <f t="shared" si="194"/>
        <v>889</v>
      </c>
      <c r="AA899" s="48" t="str">
        <f t="shared" si="192"/>
        <v>1-889-3D</v>
      </c>
      <c r="AB899" s="419" t="str">
        <f>+_xlfn.XLOOKUP(AA899,SOLIEU!B:B,SOLIEU!E:E,"")</f>
        <v/>
      </c>
      <c r="AC899" s="48"/>
    </row>
    <row r="900" spans="1:29" ht="17.399999999999999" hidden="1" customHeight="1" x14ac:dyDescent="0.3">
      <c r="A900" s="318">
        <f t="shared" si="193"/>
        <v>890</v>
      </c>
      <c r="B900" s="318" t="str">
        <f t="shared" si="183"/>
        <v/>
      </c>
      <c r="C900" s="520" t="str">
        <f>+_xlfn.XLOOKUP($AB900,SOLIEU!$E:$E,SOLIEU!$AP:$AP,"")</f>
        <v/>
      </c>
      <c r="D900" s="520" t="str">
        <f>+_xlfn.XLOOKUP($AB900,SOLIEU!$E:$E,SOLIEU!$AQ:$AQ,"")</f>
        <v/>
      </c>
      <c r="E900" s="520" t="str">
        <f>+_xlfn.XLOOKUP($AB900,SOLIEU!$E:$E,SOLIEU!$W:$W,"")</f>
        <v/>
      </c>
      <c r="F900" s="520" t="str">
        <f>+_xlfn.XLOOKUP($AB900,SOLIEU!$E:$E,SOLIEU!$Z:$Z,"")</f>
        <v/>
      </c>
      <c r="G900" s="520" t="str">
        <f>+_xlfn.XLOOKUP($AB900,SOLIEU!$E:$E,SOLIEU!$AD:$AD,"")</f>
        <v/>
      </c>
      <c r="H900" s="520" t="str">
        <f>+_xlfn.XLOOKUP($AB900,SOLIEU!$E:$E,SOLIEU!$AG:$AG,"")</f>
        <v/>
      </c>
      <c r="I900" s="520" t="str">
        <f>+_xlfn.XLOOKUP($AB900,SOLIEU!$E:$E,SOLIEU!$AI:$AI,"")</f>
        <v/>
      </c>
      <c r="J900" s="521" t="str">
        <f t="shared" si="184"/>
        <v/>
      </c>
      <c r="K900" s="521" t="str">
        <f t="shared" si="185"/>
        <v/>
      </c>
      <c r="L900" s="520" t="str">
        <f>+_xlfn.XLOOKUP($AB900,SOLIEU!$E:$E,SOLIEU!$AA:$AA,"")</f>
        <v/>
      </c>
      <c r="M900" s="520" t="str">
        <f>+_xlfn.XLOOKUP($AB900,SOLIEU!$E:$E,SOLIEU!$AE:$AE,"")</f>
        <v/>
      </c>
      <c r="N900" s="520" t="str">
        <f>+_xlfn.XLOOKUP($AB900,SOLIEU!$E:$E,SOLIEU!$AH:$AH,"")</f>
        <v/>
      </c>
      <c r="O900" s="520" t="str">
        <f>+_xlfn.XLOOKUP($AB900,SOLIEU!$E:$E,SOLIEU!$AJ:$AJ,"")</f>
        <v/>
      </c>
      <c r="P900" s="521" t="e">
        <f t="shared" si="186"/>
        <v>#VALUE!</v>
      </c>
      <c r="Q900" s="521" t="e">
        <f t="shared" si="187"/>
        <v>#VALUE!</v>
      </c>
      <c r="R900" s="521" t="e">
        <f t="shared" si="188"/>
        <v>#VALUE!</v>
      </c>
      <c r="S900" s="521" t="e">
        <f t="shared" si="189"/>
        <v>#VALUE!</v>
      </c>
      <c r="T900" s="521" t="e">
        <f t="shared" si="190"/>
        <v>#VALUE!</v>
      </c>
      <c r="U900" s="521" t="e">
        <f t="shared" si="191"/>
        <v>#VALUE!</v>
      </c>
      <c r="V900" s="296" t="s">
        <v>46</v>
      </c>
      <c r="Y900" s="48">
        <f t="shared" si="182"/>
        <v>1</v>
      </c>
      <c r="Z900" s="48">
        <f t="shared" si="194"/>
        <v>890</v>
      </c>
      <c r="AA900" s="48" t="str">
        <f t="shared" si="192"/>
        <v>1-890-3D</v>
      </c>
      <c r="AB900" s="419" t="str">
        <f>+_xlfn.XLOOKUP(AA900,SOLIEU!B:B,SOLIEU!E:E,"")</f>
        <v/>
      </c>
      <c r="AC900" s="48"/>
    </row>
    <row r="901" spans="1:29" ht="17.399999999999999" hidden="1" customHeight="1" x14ac:dyDescent="0.3">
      <c r="A901" s="318">
        <f t="shared" si="193"/>
        <v>891</v>
      </c>
      <c r="B901" s="318" t="str">
        <f t="shared" si="183"/>
        <v/>
      </c>
      <c r="C901" s="520" t="str">
        <f>+_xlfn.XLOOKUP($AB901,SOLIEU!$E:$E,SOLIEU!$AP:$AP,"")</f>
        <v/>
      </c>
      <c r="D901" s="520" t="str">
        <f>+_xlfn.XLOOKUP($AB901,SOLIEU!$E:$E,SOLIEU!$AQ:$AQ,"")</f>
        <v/>
      </c>
      <c r="E901" s="520" t="str">
        <f>+_xlfn.XLOOKUP($AB901,SOLIEU!$E:$E,SOLIEU!$W:$W,"")</f>
        <v/>
      </c>
      <c r="F901" s="520" t="str">
        <f>+_xlfn.XLOOKUP($AB901,SOLIEU!$E:$E,SOLIEU!$Z:$Z,"")</f>
        <v/>
      </c>
      <c r="G901" s="520" t="str">
        <f>+_xlfn.XLOOKUP($AB901,SOLIEU!$E:$E,SOLIEU!$AD:$AD,"")</f>
        <v/>
      </c>
      <c r="H901" s="520" t="str">
        <f>+_xlfn.XLOOKUP($AB901,SOLIEU!$E:$E,SOLIEU!$AG:$AG,"")</f>
        <v/>
      </c>
      <c r="I901" s="520" t="str">
        <f>+_xlfn.XLOOKUP($AB901,SOLIEU!$E:$E,SOLIEU!$AI:$AI,"")</f>
        <v/>
      </c>
      <c r="J901" s="521" t="str">
        <f t="shared" si="184"/>
        <v/>
      </c>
      <c r="K901" s="521" t="str">
        <f t="shared" si="185"/>
        <v/>
      </c>
      <c r="L901" s="520" t="str">
        <f>+_xlfn.XLOOKUP($AB901,SOLIEU!$E:$E,SOLIEU!$AA:$AA,"")</f>
        <v/>
      </c>
      <c r="M901" s="520" t="str">
        <f>+_xlfn.XLOOKUP($AB901,SOLIEU!$E:$E,SOLIEU!$AE:$AE,"")</f>
        <v/>
      </c>
      <c r="N901" s="520" t="str">
        <f>+_xlfn.XLOOKUP($AB901,SOLIEU!$E:$E,SOLIEU!$AH:$AH,"")</f>
        <v/>
      </c>
      <c r="O901" s="520" t="str">
        <f>+_xlfn.XLOOKUP($AB901,SOLIEU!$E:$E,SOLIEU!$AJ:$AJ,"")</f>
        <v/>
      </c>
      <c r="P901" s="521" t="e">
        <f t="shared" si="186"/>
        <v>#VALUE!</v>
      </c>
      <c r="Q901" s="521" t="e">
        <f t="shared" si="187"/>
        <v>#VALUE!</v>
      </c>
      <c r="R901" s="521" t="e">
        <f t="shared" si="188"/>
        <v>#VALUE!</v>
      </c>
      <c r="S901" s="521" t="e">
        <f t="shared" si="189"/>
        <v>#VALUE!</v>
      </c>
      <c r="T901" s="521" t="e">
        <f t="shared" si="190"/>
        <v>#VALUE!</v>
      </c>
      <c r="U901" s="521" t="e">
        <f t="shared" si="191"/>
        <v>#VALUE!</v>
      </c>
      <c r="V901" s="296" t="s">
        <v>46</v>
      </c>
      <c r="Y901" s="48">
        <f t="shared" si="182"/>
        <v>1</v>
      </c>
      <c r="Z901" s="48">
        <f t="shared" si="194"/>
        <v>891</v>
      </c>
      <c r="AA901" s="48" t="str">
        <f t="shared" si="192"/>
        <v>1-891-3D</v>
      </c>
      <c r="AB901" s="419" t="str">
        <f>+_xlfn.XLOOKUP(AA901,SOLIEU!B:B,SOLIEU!E:E,"")</f>
        <v/>
      </c>
      <c r="AC901" s="48"/>
    </row>
    <row r="902" spans="1:29" ht="17.399999999999999" hidden="1" customHeight="1" x14ac:dyDescent="0.3">
      <c r="A902" s="318">
        <f t="shared" si="193"/>
        <v>892</v>
      </c>
      <c r="B902" s="318" t="str">
        <f t="shared" si="183"/>
        <v/>
      </c>
      <c r="C902" s="520" t="str">
        <f>+_xlfn.XLOOKUP($AB902,SOLIEU!$E:$E,SOLIEU!$AP:$AP,"")</f>
        <v/>
      </c>
      <c r="D902" s="520" t="str">
        <f>+_xlfn.XLOOKUP($AB902,SOLIEU!$E:$E,SOLIEU!$AQ:$AQ,"")</f>
        <v/>
      </c>
      <c r="E902" s="520" t="str">
        <f>+_xlfn.XLOOKUP($AB902,SOLIEU!$E:$E,SOLIEU!$W:$W,"")</f>
        <v/>
      </c>
      <c r="F902" s="520" t="str">
        <f>+_xlfn.XLOOKUP($AB902,SOLIEU!$E:$E,SOLIEU!$Z:$Z,"")</f>
        <v/>
      </c>
      <c r="G902" s="520" t="str">
        <f>+_xlfn.XLOOKUP($AB902,SOLIEU!$E:$E,SOLIEU!$AD:$AD,"")</f>
        <v/>
      </c>
      <c r="H902" s="520" t="str">
        <f>+_xlfn.XLOOKUP($AB902,SOLIEU!$E:$E,SOLIEU!$AG:$AG,"")</f>
        <v/>
      </c>
      <c r="I902" s="520" t="str">
        <f>+_xlfn.XLOOKUP($AB902,SOLIEU!$E:$E,SOLIEU!$AI:$AI,"")</f>
        <v/>
      </c>
      <c r="J902" s="521" t="str">
        <f t="shared" si="184"/>
        <v/>
      </c>
      <c r="K902" s="521" t="str">
        <f t="shared" si="185"/>
        <v/>
      </c>
      <c r="L902" s="520" t="str">
        <f>+_xlfn.XLOOKUP($AB902,SOLIEU!$E:$E,SOLIEU!$AA:$AA,"")</f>
        <v/>
      </c>
      <c r="M902" s="520" t="str">
        <f>+_xlfn.XLOOKUP($AB902,SOLIEU!$E:$E,SOLIEU!$AE:$AE,"")</f>
        <v/>
      </c>
      <c r="N902" s="520" t="str">
        <f>+_xlfn.XLOOKUP($AB902,SOLIEU!$E:$E,SOLIEU!$AH:$AH,"")</f>
        <v/>
      </c>
      <c r="O902" s="520" t="str">
        <f>+_xlfn.XLOOKUP($AB902,SOLIEU!$E:$E,SOLIEU!$AJ:$AJ,"")</f>
        <v/>
      </c>
      <c r="P902" s="521" t="e">
        <f t="shared" si="186"/>
        <v>#VALUE!</v>
      </c>
      <c r="Q902" s="521" t="e">
        <f t="shared" si="187"/>
        <v>#VALUE!</v>
      </c>
      <c r="R902" s="521" t="e">
        <f t="shared" si="188"/>
        <v>#VALUE!</v>
      </c>
      <c r="S902" s="521" t="e">
        <f t="shared" si="189"/>
        <v>#VALUE!</v>
      </c>
      <c r="T902" s="521" t="e">
        <f t="shared" si="190"/>
        <v>#VALUE!</v>
      </c>
      <c r="U902" s="521" t="e">
        <f t="shared" si="191"/>
        <v>#VALUE!</v>
      </c>
      <c r="V902" s="296" t="s">
        <v>46</v>
      </c>
      <c r="Y902" s="48">
        <f t="shared" si="182"/>
        <v>1</v>
      </c>
      <c r="Z902" s="48">
        <f t="shared" si="194"/>
        <v>892</v>
      </c>
      <c r="AA902" s="48" t="str">
        <f t="shared" si="192"/>
        <v>1-892-3D</v>
      </c>
      <c r="AB902" s="419" t="str">
        <f>+_xlfn.XLOOKUP(AA902,SOLIEU!B:B,SOLIEU!E:E,"")</f>
        <v/>
      </c>
      <c r="AC902" s="48"/>
    </row>
    <row r="903" spans="1:29" ht="17.399999999999999" hidden="1" customHeight="1" x14ac:dyDescent="0.3">
      <c r="A903" s="318">
        <f t="shared" si="193"/>
        <v>893</v>
      </c>
      <c r="B903" s="318" t="str">
        <f t="shared" si="183"/>
        <v/>
      </c>
      <c r="C903" s="520" t="str">
        <f>+_xlfn.XLOOKUP($AB903,SOLIEU!$E:$E,SOLIEU!$AP:$AP,"")</f>
        <v/>
      </c>
      <c r="D903" s="520" t="str">
        <f>+_xlfn.XLOOKUP($AB903,SOLIEU!$E:$E,SOLIEU!$AQ:$AQ,"")</f>
        <v/>
      </c>
      <c r="E903" s="520" t="str">
        <f>+_xlfn.XLOOKUP($AB903,SOLIEU!$E:$E,SOLIEU!$W:$W,"")</f>
        <v/>
      </c>
      <c r="F903" s="520" t="str">
        <f>+_xlfn.XLOOKUP($AB903,SOLIEU!$E:$E,SOLIEU!$Z:$Z,"")</f>
        <v/>
      </c>
      <c r="G903" s="520" t="str">
        <f>+_xlfn.XLOOKUP($AB903,SOLIEU!$E:$E,SOLIEU!$AD:$AD,"")</f>
        <v/>
      </c>
      <c r="H903" s="520" t="str">
        <f>+_xlfn.XLOOKUP($AB903,SOLIEU!$E:$E,SOLIEU!$AG:$AG,"")</f>
        <v/>
      </c>
      <c r="I903" s="520" t="str">
        <f>+_xlfn.XLOOKUP($AB903,SOLIEU!$E:$E,SOLIEU!$AI:$AI,"")</f>
        <v/>
      </c>
      <c r="J903" s="521" t="str">
        <f t="shared" si="184"/>
        <v/>
      </c>
      <c r="K903" s="521" t="str">
        <f t="shared" si="185"/>
        <v/>
      </c>
      <c r="L903" s="520" t="str">
        <f>+_xlfn.XLOOKUP($AB903,SOLIEU!$E:$E,SOLIEU!$AA:$AA,"")</f>
        <v/>
      </c>
      <c r="M903" s="520" t="str">
        <f>+_xlfn.XLOOKUP($AB903,SOLIEU!$E:$E,SOLIEU!$AE:$AE,"")</f>
        <v/>
      </c>
      <c r="N903" s="520" t="str">
        <f>+_xlfn.XLOOKUP($AB903,SOLIEU!$E:$E,SOLIEU!$AH:$AH,"")</f>
        <v/>
      </c>
      <c r="O903" s="520" t="str">
        <f>+_xlfn.XLOOKUP($AB903,SOLIEU!$E:$E,SOLIEU!$AJ:$AJ,"")</f>
        <v/>
      </c>
      <c r="P903" s="521" t="e">
        <f t="shared" si="186"/>
        <v>#VALUE!</v>
      </c>
      <c r="Q903" s="521" t="e">
        <f t="shared" si="187"/>
        <v>#VALUE!</v>
      </c>
      <c r="R903" s="521" t="e">
        <f t="shared" si="188"/>
        <v>#VALUE!</v>
      </c>
      <c r="S903" s="521" t="e">
        <f t="shared" si="189"/>
        <v>#VALUE!</v>
      </c>
      <c r="T903" s="521" t="e">
        <f t="shared" si="190"/>
        <v>#VALUE!</v>
      </c>
      <c r="U903" s="521" t="e">
        <f t="shared" si="191"/>
        <v>#VALUE!</v>
      </c>
      <c r="V903" s="296" t="s">
        <v>46</v>
      </c>
      <c r="Y903" s="48">
        <f t="shared" si="182"/>
        <v>1</v>
      </c>
      <c r="Z903" s="48">
        <f t="shared" si="194"/>
        <v>893</v>
      </c>
      <c r="AA903" s="48" t="str">
        <f t="shared" si="192"/>
        <v>1-893-3D</v>
      </c>
      <c r="AB903" s="419" t="str">
        <f>+_xlfn.XLOOKUP(AA903,SOLIEU!B:B,SOLIEU!E:E,"")</f>
        <v/>
      </c>
      <c r="AC903" s="48"/>
    </row>
    <row r="904" spans="1:29" ht="17.399999999999999" hidden="1" customHeight="1" x14ac:dyDescent="0.3">
      <c r="A904" s="318">
        <f t="shared" si="193"/>
        <v>894</v>
      </c>
      <c r="B904" s="318" t="str">
        <f t="shared" si="183"/>
        <v/>
      </c>
      <c r="C904" s="520" t="str">
        <f>+_xlfn.XLOOKUP($AB904,SOLIEU!$E:$E,SOLIEU!$AP:$AP,"")</f>
        <v/>
      </c>
      <c r="D904" s="520" t="str">
        <f>+_xlfn.XLOOKUP($AB904,SOLIEU!$E:$E,SOLIEU!$AQ:$AQ,"")</f>
        <v/>
      </c>
      <c r="E904" s="520" t="str">
        <f>+_xlfn.XLOOKUP($AB904,SOLIEU!$E:$E,SOLIEU!$W:$W,"")</f>
        <v/>
      </c>
      <c r="F904" s="520" t="str">
        <f>+_xlfn.XLOOKUP($AB904,SOLIEU!$E:$E,SOLIEU!$Z:$Z,"")</f>
        <v/>
      </c>
      <c r="G904" s="520" t="str">
        <f>+_xlfn.XLOOKUP($AB904,SOLIEU!$E:$E,SOLIEU!$AD:$AD,"")</f>
        <v/>
      </c>
      <c r="H904" s="520" t="str">
        <f>+_xlfn.XLOOKUP($AB904,SOLIEU!$E:$E,SOLIEU!$AG:$AG,"")</f>
        <v/>
      </c>
      <c r="I904" s="520" t="str">
        <f>+_xlfn.XLOOKUP($AB904,SOLIEU!$E:$E,SOLIEU!$AI:$AI,"")</f>
        <v/>
      </c>
      <c r="J904" s="521" t="str">
        <f t="shared" si="184"/>
        <v/>
      </c>
      <c r="K904" s="521" t="str">
        <f t="shared" si="185"/>
        <v/>
      </c>
      <c r="L904" s="520" t="str">
        <f>+_xlfn.XLOOKUP($AB904,SOLIEU!$E:$E,SOLIEU!$AA:$AA,"")</f>
        <v/>
      </c>
      <c r="M904" s="520" t="str">
        <f>+_xlfn.XLOOKUP($AB904,SOLIEU!$E:$E,SOLIEU!$AE:$AE,"")</f>
        <v/>
      </c>
      <c r="N904" s="520" t="str">
        <f>+_xlfn.XLOOKUP($AB904,SOLIEU!$E:$E,SOLIEU!$AH:$AH,"")</f>
        <v/>
      </c>
      <c r="O904" s="520" t="str">
        <f>+_xlfn.XLOOKUP($AB904,SOLIEU!$E:$E,SOLIEU!$AJ:$AJ,"")</f>
        <v/>
      </c>
      <c r="P904" s="521" t="e">
        <f t="shared" si="186"/>
        <v>#VALUE!</v>
      </c>
      <c r="Q904" s="521" t="e">
        <f t="shared" si="187"/>
        <v>#VALUE!</v>
      </c>
      <c r="R904" s="521" t="e">
        <f t="shared" si="188"/>
        <v>#VALUE!</v>
      </c>
      <c r="S904" s="521" t="e">
        <f t="shared" si="189"/>
        <v>#VALUE!</v>
      </c>
      <c r="T904" s="521" t="e">
        <f t="shared" si="190"/>
        <v>#VALUE!</v>
      </c>
      <c r="U904" s="521" t="e">
        <f t="shared" si="191"/>
        <v>#VALUE!</v>
      </c>
      <c r="V904" s="296" t="s">
        <v>46</v>
      </c>
      <c r="Y904" s="48">
        <f t="shared" si="182"/>
        <v>1</v>
      </c>
      <c r="Z904" s="48">
        <f t="shared" si="194"/>
        <v>894</v>
      </c>
      <c r="AA904" s="48" t="str">
        <f t="shared" si="192"/>
        <v>1-894-3D</v>
      </c>
      <c r="AB904" s="419" t="str">
        <f>+_xlfn.XLOOKUP(AA904,SOLIEU!B:B,SOLIEU!E:E,"")</f>
        <v/>
      </c>
      <c r="AC904" s="48"/>
    </row>
    <row r="905" spans="1:29" ht="17.399999999999999" hidden="1" customHeight="1" x14ac:dyDescent="0.3">
      <c r="A905" s="318">
        <f t="shared" si="193"/>
        <v>895</v>
      </c>
      <c r="B905" s="318" t="str">
        <f t="shared" si="183"/>
        <v/>
      </c>
      <c r="C905" s="520" t="str">
        <f>+_xlfn.XLOOKUP($AB905,SOLIEU!$E:$E,SOLIEU!$AP:$AP,"")</f>
        <v/>
      </c>
      <c r="D905" s="520" t="str">
        <f>+_xlfn.XLOOKUP($AB905,SOLIEU!$E:$E,SOLIEU!$AQ:$AQ,"")</f>
        <v/>
      </c>
      <c r="E905" s="520" t="str">
        <f>+_xlfn.XLOOKUP($AB905,SOLIEU!$E:$E,SOLIEU!$W:$W,"")</f>
        <v/>
      </c>
      <c r="F905" s="520" t="str">
        <f>+_xlfn.XLOOKUP($AB905,SOLIEU!$E:$E,SOLIEU!$Z:$Z,"")</f>
        <v/>
      </c>
      <c r="G905" s="520" t="str">
        <f>+_xlfn.XLOOKUP($AB905,SOLIEU!$E:$E,SOLIEU!$AD:$AD,"")</f>
        <v/>
      </c>
      <c r="H905" s="520" t="str">
        <f>+_xlfn.XLOOKUP($AB905,SOLIEU!$E:$E,SOLIEU!$AG:$AG,"")</f>
        <v/>
      </c>
      <c r="I905" s="520" t="str">
        <f>+_xlfn.XLOOKUP($AB905,SOLIEU!$E:$E,SOLIEU!$AI:$AI,"")</f>
        <v/>
      </c>
      <c r="J905" s="521" t="str">
        <f t="shared" si="184"/>
        <v/>
      </c>
      <c r="K905" s="521" t="str">
        <f t="shared" si="185"/>
        <v/>
      </c>
      <c r="L905" s="520" t="str">
        <f>+_xlfn.XLOOKUP($AB905,SOLIEU!$E:$E,SOLIEU!$AA:$AA,"")</f>
        <v/>
      </c>
      <c r="M905" s="520" t="str">
        <f>+_xlfn.XLOOKUP($AB905,SOLIEU!$E:$E,SOLIEU!$AE:$AE,"")</f>
        <v/>
      </c>
      <c r="N905" s="520" t="str">
        <f>+_xlfn.XLOOKUP($AB905,SOLIEU!$E:$E,SOLIEU!$AH:$AH,"")</f>
        <v/>
      </c>
      <c r="O905" s="520" t="str">
        <f>+_xlfn.XLOOKUP($AB905,SOLIEU!$E:$E,SOLIEU!$AJ:$AJ,"")</f>
        <v/>
      </c>
      <c r="P905" s="521" t="e">
        <f t="shared" si="186"/>
        <v>#VALUE!</v>
      </c>
      <c r="Q905" s="521" t="e">
        <f t="shared" si="187"/>
        <v>#VALUE!</v>
      </c>
      <c r="R905" s="521" t="e">
        <f t="shared" si="188"/>
        <v>#VALUE!</v>
      </c>
      <c r="S905" s="521" t="e">
        <f t="shared" si="189"/>
        <v>#VALUE!</v>
      </c>
      <c r="T905" s="521" t="e">
        <f t="shared" si="190"/>
        <v>#VALUE!</v>
      </c>
      <c r="U905" s="521" t="e">
        <f t="shared" si="191"/>
        <v>#VALUE!</v>
      </c>
      <c r="V905" s="296" t="s">
        <v>46</v>
      </c>
      <c r="Y905" s="48">
        <f t="shared" si="182"/>
        <v>1</v>
      </c>
      <c r="Z905" s="48">
        <f t="shared" si="194"/>
        <v>895</v>
      </c>
      <c r="AA905" s="48" t="str">
        <f t="shared" si="192"/>
        <v>1-895-3D</v>
      </c>
      <c r="AB905" s="419" t="str">
        <f>+_xlfn.XLOOKUP(AA905,SOLIEU!B:B,SOLIEU!E:E,"")</f>
        <v/>
      </c>
      <c r="AC905" s="48"/>
    </row>
    <row r="906" spans="1:29" ht="17.399999999999999" hidden="1" customHeight="1" x14ac:dyDescent="0.3">
      <c r="A906" s="318">
        <f t="shared" si="193"/>
        <v>896</v>
      </c>
      <c r="B906" s="318" t="str">
        <f t="shared" si="183"/>
        <v/>
      </c>
      <c r="C906" s="520" t="str">
        <f>+_xlfn.XLOOKUP($AB906,SOLIEU!$E:$E,SOLIEU!$AP:$AP,"")</f>
        <v/>
      </c>
      <c r="D906" s="520" t="str">
        <f>+_xlfn.XLOOKUP($AB906,SOLIEU!$E:$E,SOLIEU!$AQ:$AQ,"")</f>
        <v/>
      </c>
      <c r="E906" s="520" t="str">
        <f>+_xlfn.XLOOKUP($AB906,SOLIEU!$E:$E,SOLIEU!$W:$W,"")</f>
        <v/>
      </c>
      <c r="F906" s="520" t="str">
        <f>+_xlfn.XLOOKUP($AB906,SOLIEU!$E:$E,SOLIEU!$Z:$Z,"")</f>
        <v/>
      </c>
      <c r="G906" s="520" t="str">
        <f>+_xlfn.XLOOKUP($AB906,SOLIEU!$E:$E,SOLIEU!$AD:$AD,"")</f>
        <v/>
      </c>
      <c r="H906" s="520" t="str">
        <f>+_xlfn.XLOOKUP($AB906,SOLIEU!$E:$E,SOLIEU!$AG:$AG,"")</f>
        <v/>
      </c>
      <c r="I906" s="520" t="str">
        <f>+_xlfn.XLOOKUP($AB906,SOLIEU!$E:$E,SOLIEU!$AI:$AI,"")</f>
        <v/>
      </c>
      <c r="J906" s="521" t="str">
        <f t="shared" si="184"/>
        <v/>
      </c>
      <c r="K906" s="521" t="str">
        <f t="shared" si="185"/>
        <v/>
      </c>
      <c r="L906" s="520" t="str">
        <f>+_xlfn.XLOOKUP($AB906,SOLIEU!$E:$E,SOLIEU!$AA:$AA,"")</f>
        <v/>
      </c>
      <c r="M906" s="520" t="str">
        <f>+_xlfn.XLOOKUP($AB906,SOLIEU!$E:$E,SOLIEU!$AE:$AE,"")</f>
        <v/>
      </c>
      <c r="N906" s="520" t="str">
        <f>+_xlfn.XLOOKUP($AB906,SOLIEU!$E:$E,SOLIEU!$AH:$AH,"")</f>
        <v/>
      </c>
      <c r="O906" s="520" t="str">
        <f>+_xlfn.XLOOKUP($AB906,SOLIEU!$E:$E,SOLIEU!$AJ:$AJ,"")</f>
        <v/>
      </c>
      <c r="P906" s="521" t="e">
        <f t="shared" si="186"/>
        <v>#VALUE!</v>
      </c>
      <c r="Q906" s="521" t="e">
        <f t="shared" si="187"/>
        <v>#VALUE!</v>
      </c>
      <c r="R906" s="521" t="e">
        <f t="shared" si="188"/>
        <v>#VALUE!</v>
      </c>
      <c r="S906" s="521" t="e">
        <f t="shared" si="189"/>
        <v>#VALUE!</v>
      </c>
      <c r="T906" s="521" t="e">
        <f t="shared" si="190"/>
        <v>#VALUE!</v>
      </c>
      <c r="U906" s="521" t="e">
        <f t="shared" si="191"/>
        <v>#VALUE!</v>
      </c>
      <c r="V906" s="296" t="s">
        <v>46</v>
      </c>
      <c r="Y906" s="48">
        <f t="shared" si="182"/>
        <v>1</v>
      </c>
      <c r="Z906" s="48">
        <f t="shared" si="194"/>
        <v>896</v>
      </c>
      <c r="AA906" s="48" t="str">
        <f t="shared" si="192"/>
        <v>1-896-3D</v>
      </c>
      <c r="AB906" s="419" t="str">
        <f>+_xlfn.XLOOKUP(AA906,SOLIEU!B:B,SOLIEU!E:E,"")</f>
        <v/>
      </c>
      <c r="AC906" s="48"/>
    </row>
    <row r="907" spans="1:29" ht="17.399999999999999" hidden="1" customHeight="1" x14ac:dyDescent="0.3">
      <c r="A907" s="318">
        <f t="shared" si="193"/>
        <v>897</v>
      </c>
      <c r="B907" s="318" t="str">
        <f t="shared" si="183"/>
        <v/>
      </c>
      <c r="C907" s="520" t="str">
        <f>+_xlfn.XLOOKUP($AB907,SOLIEU!$E:$E,SOLIEU!$AP:$AP,"")</f>
        <v/>
      </c>
      <c r="D907" s="520" t="str">
        <f>+_xlfn.XLOOKUP($AB907,SOLIEU!$E:$E,SOLIEU!$AQ:$AQ,"")</f>
        <v/>
      </c>
      <c r="E907" s="520" t="str">
        <f>+_xlfn.XLOOKUP($AB907,SOLIEU!$E:$E,SOLIEU!$W:$W,"")</f>
        <v/>
      </c>
      <c r="F907" s="520" t="str">
        <f>+_xlfn.XLOOKUP($AB907,SOLIEU!$E:$E,SOLIEU!$Z:$Z,"")</f>
        <v/>
      </c>
      <c r="G907" s="520" t="str">
        <f>+_xlfn.XLOOKUP($AB907,SOLIEU!$E:$E,SOLIEU!$AD:$AD,"")</f>
        <v/>
      </c>
      <c r="H907" s="520" t="str">
        <f>+_xlfn.XLOOKUP($AB907,SOLIEU!$E:$E,SOLIEU!$AG:$AG,"")</f>
        <v/>
      </c>
      <c r="I907" s="520" t="str">
        <f>+_xlfn.XLOOKUP($AB907,SOLIEU!$E:$E,SOLIEU!$AI:$AI,"")</f>
        <v/>
      </c>
      <c r="J907" s="521" t="str">
        <f t="shared" si="184"/>
        <v/>
      </c>
      <c r="K907" s="521" t="str">
        <f t="shared" si="185"/>
        <v/>
      </c>
      <c r="L907" s="520" t="str">
        <f>+_xlfn.XLOOKUP($AB907,SOLIEU!$E:$E,SOLIEU!$AA:$AA,"")</f>
        <v/>
      </c>
      <c r="M907" s="520" t="str">
        <f>+_xlfn.XLOOKUP($AB907,SOLIEU!$E:$E,SOLIEU!$AE:$AE,"")</f>
        <v/>
      </c>
      <c r="N907" s="520" t="str">
        <f>+_xlfn.XLOOKUP($AB907,SOLIEU!$E:$E,SOLIEU!$AH:$AH,"")</f>
        <v/>
      </c>
      <c r="O907" s="520" t="str">
        <f>+_xlfn.XLOOKUP($AB907,SOLIEU!$E:$E,SOLIEU!$AJ:$AJ,"")</f>
        <v/>
      </c>
      <c r="P907" s="521" t="e">
        <f t="shared" si="186"/>
        <v>#VALUE!</v>
      </c>
      <c r="Q907" s="521" t="e">
        <f t="shared" si="187"/>
        <v>#VALUE!</v>
      </c>
      <c r="R907" s="521" t="e">
        <f t="shared" si="188"/>
        <v>#VALUE!</v>
      </c>
      <c r="S907" s="521" t="e">
        <f t="shared" si="189"/>
        <v>#VALUE!</v>
      </c>
      <c r="T907" s="521" t="e">
        <f t="shared" si="190"/>
        <v>#VALUE!</v>
      </c>
      <c r="U907" s="521" t="e">
        <f t="shared" si="191"/>
        <v>#VALUE!</v>
      </c>
      <c r="V907" s="296" t="s">
        <v>46</v>
      </c>
      <c r="Y907" s="48">
        <f t="shared" si="182"/>
        <v>1</v>
      </c>
      <c r="Z907" s="48">
        <f t="shared" si="194"/>
        <v>897</v>
      </c>
      <c r="AA907" s="48" t="str">
        <f t="shared" si="192"/>
        <v>1-897-3D</v>
      </c>
      <c r="AB907" s="419" t="str">
        <f>+_xlfn.XLOOKUP(AA907,SOLIEU!B:B,SOLIEU!E:E,"")</f>
        <v/>
      </c>
      <c r="AC907" s="48"/>
    </row>
    <row r="908" spans="1:29" ht="17.399999999999999" hidden="1" customHeight="1" x14ac:dyDescent="0.3">
      <c r="A908" s="318">
        <f t="shared" si="193"/>
        <v>898</v>
      </c>
      <c r="B908" s="318" t="str">
        <f t="shared" si="183"/>
        <v/>
      </c>
      <c r="C908" s="520" t="str">
        <f>+_xlfn.XLOOKUP($AB908,SOLIEU!$E:$E,SOLIEU!$AP:$AP,"")</f>
        <v/>
      </c>
      <c r="D908" s="520" t="str">
        <f>+_xlfn.XLOOKUP($AB908,SOLIEU!$E:$E,SOLIEU!$AQ:$AQ,"")</f>
        <v/>
      </c>
      <c r="E908" s="520" t="str">
        <f>+_xlfn.XLOOKUP($AB908,SOLIEU!$E:$E,SOLIEU!$W:$W,"")</f>
        <v/>
      </c>
      <c r="F908" s="520" t="str">
        <f>+_xlfn.XLOOKUP($AB908,SOLIEU!$E:$E,SOLIEU!$Z:$Z,"")</f>
        <v/>
      </c>
      <c r="G908" s="520" t="str">
        <f>+_xlfn.XLOOKUP($AB908,SOLIEU!$E:$E,SOLIEU!$AD:$AD,"")</f>
        <v/>
      </c>
      <c r="H908" s="520" t="str">
        <f>+_xlfn.XLOOKUP($AB908,SOLIEU!$E:$E,SOLIEU!$AG:$AG,"")</f>
        <v/>
      </c>
      <c r="I908" s="520" t="str">
        <f>+_xlfn.XLOOKUP($AB908,SOLIEU!$E:$E,SOLIEU!$AI:$AI,"")</f>
        <v/>
      </c>
      <c r="J908" s="521" t="str">
        <f t="shared" si="184"/>
        <v/>
      </c>
      <c r="K908" s="521" t="str">
        <f t="shared" si="185"/>
        <v/>
      </c>
      <c r="L908" s="520" t="str">
        <f>+_xlfn.XLOOKUP($AB908,SOLIEU!$E:$E,SOLIEU!$AA:$AA,"")</f>
        <v/>
      </c>
      <c r="M908" s="520" t="str">
        <f>+_xlfn.XLOOKUP($AB908,SOLIEU!$E:$E,SOLIEU!$AE:$AE,"")</f>
        <v/>
      </c>
      <c r="N908" s="520" t="str">
        <f>+_xlfn.XLOOKUP($AB908,SOLIEU!$E:$E,SOLIEU!$AH:$AH,"")</f>
        <v/>
      </c>
      <c r="O908" s="520" t="str">
        <f>+_xlfn.XLOOKUP($AB908,SOLIEU!$E:$E,SOLIEU!$AJ:$AJ,"")</f>
        <v/>
      </c>
      <c r="P908" s="521" t="e">
        <f t="shared" si="186"/>
        <v>#VALUE!</v>
      </c>
      <c r="Q908" s="521" t="e">
        <f t="shared" si="187"/>
        <v>#VALUE!</v>
      </c>
      <c r="R908" s="521" t="e">
        <f t="shared" si="188"/>
        <v>#VALUE!</v>
      </c>
      <c r="S908" s="521" t="e">
        <f t="shared" si="189"/>
        <v>#VALUE!</v>
      </c>
      <c r="T908" s="521" t="e">
        <f t="shared" si="190"/>
        <v>#VALUE!</v>
      </c>
      <c r="U908" s="521" t="e">
        <f t="shared" si="191"/>
        <v>#VALUE!</v>
      </c>
      <c r="V908" s="296" t="s">
        <v>46</v>
      </c>
      <c r="Y908" s="48">
        <f t="shared" ref="Y908:Y971" si="195">+$AA$2</f>
        <v>1</v>
      </c>
      <c r="Z908" s="48">
        <f t="shared" si="194"/>
        <v>898</v>
      </c>
      <c r="AA908" s="48" t="str">
        <f t="shared" si="192"/>
        <v>1-898-3D</v>
      </c>
      <c r="AB908" s="419" t="str">
        <f>+_xlfn.XLOOKUP(AA908,SOLIEU!B:B,SOLIEU!E:E,"")</f>
        <v/>
      </c>
      <c r="AC908" s="48"/>
    </row>
    <row r="909" spans="1:29" ht="17.399999999999999" hidden="1" customHeight="1" x14ac:dyDescent="0.3">
      <c r="A909" s="318">
        <f t="shared" si="193"/>
        <v>899</v>
      </c>
      <c r="B909" s="318" t="str">
        <f t="shared" si="183"/>
        <v/>
      </c>
      <c r="C909" s="520" t="str">
        <f>+_xlfn.XLOOKUP($AB909,SOLIEU!$E:$E,SOLIEU!$AP:$AP,"")</f>
        <v/>
      </c>
      <c r="D909" s="520" t="str">
        <f>+_xlfn.XLOOKUP($AB909,SOLIEU!$E:$E,SOLIEU!$AQ:$AQ,"")</f>
        <v/>
      </c>
      <c r="E909" s="520" t="str">
        <f>+_xlfn.XLOOKUP($AB909,SOLIEU!$E:$E,SOLIEU!$W:$W,"")</f>
        <v/>
      </c>
      <c r="F909" s="520" t="str">
        <f>+_xlfn.XLOOKUP($AB909,SOLIEU!$E:$E,SOLIEU!$Z:$Z,"")</f>
        <v/>
      </c>
      <c r="G909" s="520" t="str">
        <f>+_xlfn.XLOOKUP($AB909,SOLIEU!$E:$E,SOLIEU!$AD:$AD,"")</f>
        <v/>
      </c>
      <c r="H909" s="520" t="str">
        <f>+_xlfn.XLOOKUP($AB909,SOLIEU!$E:$E,SOLIEU!$AG:$AG,"")</f>
        <v/>
      </c>
      <c r="I909" s="520" t="str">
        <f>+_xlfn.XLOOKUP($AB909,SOLIEU!$E:$E,SOLIEU!$AI:$AI,"")</f>
        <v/>
      </c>
      <c r="J909" s="521" t="str">
        <f t="shared" si="184"/>
        <v/>
      </c>
      <c r="K909" s="521" t="str">
        <f t="shared" si="185"/>
        <v/>
      </c>
      <c r="L909" s="520" t="str">
        <f>+_xlfn.XLOOKUP($AB909,SOLIEU!$E:$E,SOLIEU!$AA:$AA,"")</f>
        <v/>
      </c>
      <c r="M909" s="520" t="str">
        <f>+_xlfn.XLOOKUP($AB909,SOLIEU!$E:$E,SOLIEU!$AE:$AE,"")</f>
        <v/>
      </c>
      <c r="N909" s="520" t="str">
        <f>+_xlfn.XLOOKUP($AB909,SOLIEU!$E:$E,SOLIEU!$AH:$AH,"")</f>
        <v/>
      </c>
      <c r="O909" s="520" t="str">
        <f>+_xlfn.XLOOKUP($AB909,SOLIEU!$E:$E,SOLIEU!$AJ:$AJ,"")</f>
        <v/>
      </c>
      <c r="P909" s="521" t="e">
        <f t="shared" si="186"/>
        <v>#VALUE!</v>
      </c>
      <c r="Q909" s="521" t="e">
        <f t="shared" si="187"/>
        <v>#VALUE!</v>
      </c>
      <c r="R909" s="521" t="e">
        <f t="shared" si="188"/>
        <v>#VALUE!</v>
      </c>
      <c r="S909" s="521" t="e">
        <f t="shared" si="189"/>
        <v>#VALUE!</v>
      </c>
      <c r="T909" s="521" t="e">
        <f t="shared" si="190"/>
        <v>#VALUE!</v>
      </c>
      <c r="U909" s="521" t="e">
        <f t="shared" si="191"/>
        <v>#VALUE!</v>
      </c>
      <c r="V909" s="296" t="s">
        <v>46</v>
      </c>
      <c r="Y909" s="48">
        <f t="shared" si="195"/>
        <v>1</v>
      </c>
      <c r="Z909" s="48">
        <f t="shared" si="194"/>
        <v>899</v>
      </c>
      <c r="AA909" s="48" t="str">
        <f t="shared" si="192"/>
        <v>1-899-3D</v>
      </c>
      <c r="AB909" s="419" t="str">
        <f>+_xlfn.XLOOKUP(AA909,SOLIEU!B:B,SOLIEU!E:E,"")</f>
        <v/>
      </c>
      <c r="AC909" s="48"/>
    </row>
    <row r="910" spans="1:29" ht="17.399999999999999" hidden="1" customHeight="1" x14ac:dyDescent="0.3">
      <c r="A910" s="318">
        <f t="shared" si="193"/>
        <v>900</v>
      </c>
      <c r="B910" s="318" t="str">
        <f t="shared" si="183"/>
        <v/>
      </c>
      <c r="C910" s="520" t="str">
        <f>+_xlfn.XLOOKUP($AB910,SOLIEU!$E:$E,SOLIEU!$AP:$AP,"")</f>
        <v/>
      </c>
      <c r="D910" s="520" t="str">
        <f>+_xlfn.XLOOKUP($AB910,SOLIEU!$E:$E,SOLIEU!$AQ:$AQ,"")</f>
        <v/>
      </c>
      <c r="E910" s="520" t="str">
        <f>+_xlfn.XLOOKUP($AB910,SOLIEU!$E:$E,SOLIEU!$W:$W,"")</f>
        <v/>
      </c>
      <c r="F910" s="520" t="str">
        <f>+_xlfn.XLOOKUP($AB910,SOLIEU!$E:$E,SOLIEU!$Z:$Z,"")</f>
        <v/>
      </c>
      <c r="G910" s="520" t="str">
        <f>+_xlfn.XLOOKUP($AB910,SOLIEU!$E:$E,SOLIEU!$AD:$AD,"")</f>
        <v/>
      </c>
      <c r="H910" s="520" t="str">
        <f>+_xlfn.XLOOKUP($AB910,SOLIEU!$E:$E,SOLIEU!$AG:$AG,"")</f>
        <v/>
      </c>
      <c r="I910" s="520" t="str">
        <f>+_xlfn.XLOOKUP($AB910,SOLIEU!$E:$E,SOLIEU!$AI:$AI,"")</f>
        <v/>
      </c>
      <c r="J910" s="521" t="str">
        <f t="shared" si="184"/>
        <v/>
      </c>
      <c r="K910" s="521" t="str">
        <f t="shared" si="185"/>
        <v/>
      </c>
      <c r="L910" s="520" t="str">
        <f>+_xlfn.XLOOKUP($AB910,SOLIEU!$E:$E,SOLIEU!$AA:$AA,"")</f>
        <v/>
      </c>
      <c r="M910" s="520" t="str">
        <f>+_xlfn.XLOOKUP($AB910,SOLIEU!$E:$E,SOLIEU!$AE:$AE,"")</f>
        <v/>
      </c>
      <c r="N910" s="520" t="str">
        <f>+_xlfn.XLOOKUP($AB910,SOLIEU!$E:$E,SOLIEU!$AH:$AH,"")</f>
        <v/>
      </c>
      <c r="O910" s="520" t="str">
        <f>+_xlfn.XLOOKUP($AB910,SOLIEU!$E:$E,SOLIEU!$AJ:$AJ,"")</f>
        <v/>
      </c>
      <c r="P910" s="521" t="e">
        <f t="shared" si="186"/>
        <v>#VALUE!</v>
      </c>
      <c r="Q910" s="521" t="e">
        <f t="shared" si="187"/>
        <v>#VALUE!</v>
      </c>
      <c r="R910" s="521" t="e">
        <f t="shared" si="188"/>
        <v>#VALUE!</v>
      </c>
      <c r="S910" s="521" t="e">
        <f t="shared" si="189"/>
        <v>#VALUE!</v>
      </c>
      <c r="T910" s="521" t="e">
        <f t="shared" si="190"/>
        <v>#VALUE!</v>
      </c>
      <c r="U910" s="521" t="e">
        <f t="shared" si="191"/>
        <v>#VALUE!</v>
      </c>
      <c r="V910" s="296" t="s">
        <v>46</v>
      </c>
      <c r="Y910" s="48">
        <f t="shared" si="195"/>
        <v>1</v>
      </c>
      <c r="Z910" s="48">
        <f t="shared" si="194"/>
        <v>900</v>
      </c>
      <c r="AA910" s="48" t="str">
        <f t="shared" si="192"/>
        <v>1-900-3D</v>
      </c>
      <c r="AB910" s="419" t="str">
        <f>+_xlfn.XLOOKUP(AA910,SOLIEU!B:B,SOLIEU!E:E,"")</f>
        <v/>
      </c>
      <c r="AC910" s="48"/>
    </row>
    <row r="911" spans="1:29" ht="17.399999999999999" hidden="1" customHeight="1" x14ac:dyDescent="0.3">
      <c r="A911" s="318">
        <f t="shared" si="193"/>
        <v>901</v>
      </c>
      <c r="B911" s="318" t="str">
        <f t="shared" si="183"/>
        <v/>
      </c>
      <c r="C911" s="520" t="str">
        <f>+_xlfn.XLOOKUP($AB911,SOLIEU!$E:$E,SOLIEU!$AP:$AP,"")</f>
        <v/>
      </c>
      <c r="D911" s="520" t="str">
        <f>+_xlfn.XLOOKUP($AB911,SOLIEU!$E:$E,SOLIEU!$AQ:$AQ,"")</f>
        <v/>
      </c>
      <c r="E911" s="520" t="str">
        <f>+_xlfn.XLOOKUP($AB911,SOLIEU!$E:$E,SOLIEU!$W:$W,"")</f>
        <v/>
      </c>
      <c r="F911" s="520" t="str">
        <f>+_xlfn.XLOOKUP($AB911,SOLIEU!$E:$E,SOLIEU!$Z:$Z,"")</f>
        <v/>
      </c>
      <c r="G911" s="520" t="str">
        <f>+_xlfn.XLOOKUP($AB911,SOLIEU!$E:$E,SOLIEU!$AD:$AD,"")</f>
        <v/>
      </c>
      <c r="H911" s="520" t="str">
        <f>+_xlfn.XLOOKUP($AB911,SOLIEU!$E:$E,SOLIEU!$AG:$AG,"")</f>
        <v/>
      </c>
      <c r="I911" s="520" t="str">
        <f>+_xlfn.XLOOKUP($AB911,SOLIEU!$E:$E,SOLIEU!$AI:$AI,"")</f>
        <v/>
      </c>
      <c r="J911" s="521" t="str">
        <f t="shared" si="184"/>
        <v/>
      </c>
      <c r="K911" s="521" t="str">
        <f t="shared" si="185"/>
        <v/>
      </c>
      <c r="L911" s="520" t="str">
        <f>+_xlfn.XLOOKUP($AB911,SOLIEU!$E:$E,SOLIEU!$AA:$AA,"")</f>
        <v/>
      </c>
      <c r="M911" s="520" t="str">
        <f>+_xlfn.XLOOKUP($AB911,SOLIEU!$E:$E,SOLIEU!$AE:$AE,"")</f>
        <v/>
      </c>
      <c r="N911" s="520" t="str">
        <f>+_xlfn.XLOOKUP($AB911,SOLIEU!$E:$E,SOLIEU!$AH:$AH,"")</f>
        <v/>
      </c>
      <c r="O911" s="520" t="str">
        <f>+_xlfn.XLOOKUP($AB911,SOLIEU!$E:$E,SOLIEU!$AJ:$AJ,"")</f>
        <v/>
      </c>
      <c r="P911" s="521" t="e">
        <f t="shared" si="186"/>
        <v>#VALUE!</v>
      </c>
      <c r="Q911" s="521" t="e">
        <f t="shared" si="187"/>
        <v>#VALUE!</v>
      </c>
      <c r="R911" s="521" t="e">
        <f t="shared" si="188"/>
        <v>#VALUE!</v>
      </c>
      <c r="S911" s="521" t="e">
        <f t="shared" si="189"/>
        <v>#VALUE!</v>
      </c>
      <c r="T911" s="521" t="e">
        <f t="shared" si="190"/>
        <v>#VALUE!</v>
      </c>
      <c r="U911" s="521" t="e">
        <f t="shared" si="191"/>
        <v>#VALUE!</v>
      </c>
      <c r="V911" s="296" t="s">
        <v>46</v>
      </c>
      <c r="Y911" s="48">
        <f t="shared" si="195"/>
        <v>1</v>
      </c>
      <c r="Z911" s="48">
        <f t="shared" si="194"/>
        <v>901</v>
      </c>
      <c r="AA911" s="48" t="str">
        <f t="shared" si="192"/>
        <v>1-901-3D</v>
      </c>
      <c r="AB911" s="419" t="str">
        <f>+_xlfn.XLOOKUP(AA911,SOLIEU!B:B,SOLIEU!E:E,"")</f>
        <v/>
      </c>
      <c r="AC911" s="48"/>
    </row>
    <row r="912" spans="1:29" ht="17.399999999999999" hidden="1" customHeight="1" x14ac:dyDescent="0.3">
      <c r="A912" s="318">
        <f t="shared" si="193"/>
        <v>902</v>
      </c>
      <c r="B912" s="318" t="str">
        <f t="shared" si="183"/>
        <v/>
      </c>
      <c r="C912" s="520" t="str">
        <f>+_xlfn.XLOOKUP($AB912,SOLIEU!$E:$E,SOLIEU!$AP:$AP,"")</f>
        <v/>
      </c>
      <c r="D912" s="520" t="str">
        <f>+_xlfn.XLOOKUP($AB912,SOLIEU!$E:$E,SOLIEU!$AQ:$AQ,"")</f>
        <v/>
      </c>
      <c r="E912" s="520" t="str">
        <f>+_xlfn.XLOOKUP($AB912,SOLIEU!$E:$E,SOLIEU!$W:$W,"")</f>
        <v/>
      </c>
      <c r="F912" s="520" t="str">
        <f>+_xlfn.XLOOKUP($AB912,SOLIEU!$E:$E,SOLIEU!$Z:$Z,"")</f>
        <v/>
      </c>
      <c r="G912" s="520" t="str">
        <f>+_xlfn.XLOOKUP($AB912,SOLIEU!$E:$E,SOLIEU!$AD:$AD,"")</f>
        <v/>
      </c>
      <c r="H912" s="520" t="str">
        <f>+_xlfn.XLOOKUP($AB912,SOLIEU!$E:$E,SOLIEU!$AG:$AG,"")</f>
        <v/>
      </c>
      <c r="I912" s="520" t="str">
        <f>+_xlfn.XLOOKUP($AB912,SOLIEU!$E:$E,SOLIEU!$AI:$AI,"")</f>
        <v/>
      </c>
      <c r="J912" s="521" t="str">
        <f t="shared" si="184"/>
        <v/>
      </c>
      <c r="K912" s="521" t="str">
        <f t="shared" si="185"/>
        <v/>
      </c>
      <c r="L912" s="520" t="str">
        <f>+_xlfn.XLOOKUP($AB912,SOLIEU!$E:$E,SOLIEU!$AA:$AA,"")</f>
        <v/>
      </c>
      <c r="M912" s="520" t="str">
        <f>+_xlfn.XLOOKUP($AB912,SOLIEU!$E:$E,SOLIEU!$AE:$AE,"")</f>
        <v/>
      </c>
      <c r="N912" s="520" t="str">
        <f>+_xlfn.XLOOKUP($AB912,SOLIEU!$E:$E,SOLIEU!$AH:$AH,"")</f>
        <v/>
      </c>
      <c r="O912" s="520" t="str">
        <f>+_xlfn.XLOOKUP($AB912,SOLIEU!$E:$E,SOLIEU!$AJ:$AJ,"")</f>
        <v/>
      </c>
      <c r="P912" s="521" t="e">
        <f t="shared" si="186"/>
        <v>#VALUE!</v>
      </c>
      <c r="Q912" s="521" t="e">
        <f t="shared" si="187"/>
        <v>#VALUE!</v>
      </c>
      <c r="R912" s="521" t="e">
        <f t="shared" si="188"/>
        <v>#VALUE!</v>
      </c>
      <c r="S912" s="521" t="e">
        <f t="shared" si="189"/>
        <v>#VALUE!</v>
      </c>
      <c r="T912" s="521" t="e">
        <f t="shared" si="190"/>
        <v>#VALUE!</v>
      </c>
      <c r="U912" s="521" t="e">
        <f t="shared" si="191"/>
        <v>#VALUE!</v>
      </c>
      <c r="V912" s="296" t="s">
        <v>46</v>
      </c>
      <c r="Y912" s="48">
        <f t="shared" si="195"/>
        <v>1</v>
      </c>
      <c r="Z912" s="48">
        <f t="shared" si="194"/>
        <v>902</v>
      </c>
      <c r="AA912" s="48" t="str">
        <f t="shared" si="192"/>
        <v>1-902-3D</v>
      </c>
      <c r="AB912" s="419" t="str">
        <f>+_xlfn.XLOOKUP(AA912,SOLIEU!B:B,SOLIEU!E:E,"")</f>
        <v/>
      </c>
      <c r="AC912" s="48"/>
    </row>
    <row r="913" spans="1:29" ht="17.399999999999999" hidden="1" customHeight="1" x14ac:dyDescent="0.3">
      <c r="A913" s="318">
        <f t="shared" si="193"/>
        <v>903</v>
      </c>
      <c r="B913" s="318" t="str">
        <f t="shared" si="183"/>
        <v/>
      </c>
      <c r="C913" s="520" t="str">
        <f>+_xlfn.XLOOKUP($AB913,SOLIEU!$E:$E,SOLIEU!$AP:$AP,"")</f>
        <v/>
      </c>
      <c r="D913" s="520" t="str">
        <f>+_xlfn.XLOOKUP($AB913,SOLIEU!$E:$E,SOLIEU!$AQ:$AQ,"")</f>
        <v/>
      </c>
      <c r="E913" s="520" t="str">
        <f>+_xlfn.XLOOKUP($AB913,SOLIEU!$E:$E,SOLIEU!$W:$W,"")</f>
        <v/>
      </c>
      <c r="F913" s="520" t="str">
        <f>+_xlfn.XLOOKUP($AB913,SOLIEU!$E:$E,SOLIEU!$Z:$Z,"")</f>
        <v/>
      </c>
      <c r="G913" s="520" t="str">
        <f>+_xlfn.XLOOKUP($AB913,SOLIEU!$E:$E,SOLIEU!$AD:$AD,"")</f>
        <v/>
      </c>
      <c r="H913" s="520" t="str">
        <f>+_xlfn.XLOOKUP($AB913,SOLIEU!$E:$E,SOLIEU!$AG:$AG,"")</f>
        <v/>
      </c>
      <c r="I913" s="520" t="str">
        <f>+_xlfn.XLOOKUP($AB913,SOLIEU!$E:$E,SOLIEU!$AI:$AI,"")</f>
        <v/>
      </c>
      <c r="J913" s="521" t="str">
        <f t="shared" si="184"/>
        <v/>
      </c>
      <c r="K913" s="521" t="str">
        <f t="shared" si="185"/>
        <v/>
      </c>
      <c r="L913" s="520" t="str">
        <f>+_xlfn.XLOOKUP($AB913,SOLIEU!$E:$E,SOLIEU!$AA:$AA,"")</f>
        <v/>
      </c>
      <c r="M913" s="520" t="str">
        <f>+_xlfn.XLOOKUP($AB913,SOLIEU!$E:$E,SOLIEU!$AE:$AE,"")</f>
        <v/>
      </c>
      <c r="N913" s="520" t="str">
        <f>+_xlfn.XLOOKUP($AB913,SOLIEU!$E:$E,SOLIEU!$AH:$AH,"")</f>
        <v/>
      </c>
      <c r="O913" s="520" t="str">
        <f>+_xlfn.XLOOKUP($AB913,SOLIEU!$E:$E,SOLIEU!$AJ:$AJ,"")</f>
        <v/>
      </c>
      <c r="P913" s="521" t="e">
        <f t="shared" si="186"/>
        <v>#VALUE!</v>
      </c>
      <c r="Q913" s="521" t="e">
        <f t="shared" si="187"/>
        <v>#VALUE!</v>
      </c>
      <c r="R913" s="521" t="e">
        <f t="shared" si="188"/>
        <v>#VALUE!</v>
      </c>
      <c r="S913" s="521" t="e">
        <f t="shared" si="189"/>
        <v>#VALUE!</v>
      </c>
      <c r="T913" s="521" t="e">
        <f t="shared" si="190"/>
        <v>#VALUE!</v>
      </c>
      <c r="U913" s="521" t="e">
        <f t="shared" si="191"/>
        <v>#VALUE!</v>
      </c>
      <c r="V913" s="296" t="s">
        <v>46</v>
      </c>
      <c r="Y913" s="48">
        <f t="shared" si="195"/>
        <v>1</v>
      </c>
      <c r="Z913" s="48">
        <f t="shared" si="194"/>
        <v>903</v>
      </c>
      <c r="AA913" s="48" t="str">
        <f t="shared" si="192"/>
        <v>1-903-3D</v>
      </c>
      <c r="AB913" s="419" t="str">
        <f>+_xlfn.XLOOKUP(AA913,SOLIEU!B:B,SOLIEU!E:E,"")</f>
        <v/>
      </c>
      <c r="AC913" s="48"/>
    </row>
    <row r="914" spans="1:29" ht="17.399999999999999" hidden="1" customHeight="1" x14ac:dyDescent="0.3">
      <c r="A914" s="318">
        <f t="shared" si="193"/>
        <v>904</v>
      </c>
      <c r="B914" s="318" t="str">
        <f t="shared" ref="B914:B976" si="196">+AB914</f>
        <v/>
      </c>
      <c r="C914" s="520" t="str">
        <f>+_xlfn.XLOOKUP($AB914,SOLIEU!$E:$E,SOLIEU!$AP:$AP,"")</f>
        <v/>
      </c>
      <c r="D914" s="520" t="str">
        <f>+_xlfn.XLOOKUP($AB914,SOLIEU!$E:$E,SOLIEU!$AQ:$AQ,"")</f>
        <v/>
      </c>
      <c r="E914" s="520" t="str">
        <f>+_xlfn.XLOOKUP($AB914,SOLIEU!$E:$E,SOLIEU!$W:$W,"")</f>
        <v/>
      </c>
      <c r="F914" s="520" t="str">
        <f>+_xlfn.XLOOKUP($AB914,SOLIEU!$E:$E,SOLIEU!$Z:$Z,"")</f>
        <v/>
      </c>
      <c r="G914" s="520" t="str">
        <f>+_xlfn.XLOOKUP($AB914,SOLIEU!$E:$E,SOLIEU!$AD:$AD,"")</f>
        <v/>
      </c>
      <c r="H914" s="520" t="str">
        <f>+_xlfn.XLOOKUP($AB914,SOLIEU!$E:$E,SOLIEU!$AG:$AG,"")</f>
        <v/>
      </c>
      <c r="I914" s="520" t="str">
        <f>+_xlfn.XLOOKUP($AB914,SOLIEU!$E:$E,SOLIEU!$AI:$AI,"")</f>
        <v/>
      </c>
      <c r="J914" s="521" t="str">
        <f t="shared" ref="J914:J976" si="197">+D914</f>
        <v/>
      </c>
      <c r="K914" s="521" t="str">
        <f t="shared" ref="K914:K976" si="198">+E914</f>
        <v/>
      </c>
      <c r="L914" s="520" t="str">
        <f>+_xlfn.XLOOKUP($AB914,SOLIEU!$E:$E,SOLIEU!$AA:$AA,"")</f>
        <v/>
      </c>
      <c r="M914" s="520" t="str">
        <f>+_xlfn.XLOOKUP($AB914,SOLIEU!$E:$E,SOLIEU!$AE:$AE,"")</f>
        <v/>
      </c>
      <c r="N914" s="520" t="str">
        <f>+_xlfn.XLOOKUP($AB914,SOLIEU!$E:$E,SOLIEU!$AH:$AH,"")</f>
        <v/>
      </c>
      <c r="O914" s="520" t="str">
        <f>+_xlfn.XLOOKUP($AB914,SOLIEU!$E:$E,SOLIEU!$AJ:$AJ,"")</f>
        <v/>
      </c>
      <c r="P914" s="521" t="e">
        <f t="shared" ref="P914:P976" si="199">+J914-D914</f>
        <v>#VALUE!</v>
      </c>
      <c r="Q914" s="521" t="e">
        <f t="shared" ref="Q914:Q976" si="200">+K914-E914</f>
        <v>#VALUE!</v>
      </c>
      <c r="R914" s="521" t="e">
        <f t="shared" ref="R914:R976" si="201">+L914-F914</f>
        <v>#VALUE!</v>
      </c>
      <c r="S914" s="521" t="e">
        <f t="shared" ref="S914:S976" si="202">+M914-G914</f>
        <v>#VALUE!</v>
      </c>
      <c r="T914" s="521" t="e">
        <f t="shared" ref="T914:T976" si="203">+N914-H914</f>
        <v>#VALUE!</v>
      </c>
      <c r="U914" s="521" t="e">
        <f t="shared" ref="U914:U976" si="204">+O914-I914</f>
        <v>#VALUE!</v>
      </c>
      <c r="V914" s="296" t="s">
        <v>46</v>
      </c>
      <c r="Y914" s="48">
        <f t="shared" si="195"/>
        <v>1</v>
      </c>
      <c r="Z914" s="48">
        <f t="shared" si="194"/>
        <v>904</v>
      </c>
      <c r="AA914" s="48" t="str">
        <f t="shared" ref="AA914:AA976" si="205">+Y914&amp;"-"&amp;Z914&amp;"-"&amp;$AA$4</f>
        <v>1-904-3D</v>
      </c>
      <c r="AB914" s="419" t="str">
        <f>+_xlfn.XLOOKUP(AA914,SOLIEU!B:B,SOLIEU!E:E,"")</f>
        <v/>
      </c>
      <c r="AC914" s="48"/>
    </row>
    <row r="915" spans="1:29" ht="17.399999999999999" hidden="1" customHeight="1" x14ac:dyDescent="0.3">
      <c r="A915" s="318">
        <f t="shared" si="193"/>
        <v>905</v>
      </c>
      <c r="B915" s="318" t="str">
        <f t="shared" si="196"/>
        <v/>
      </c>
      <c r="C915" s="520" t="str">
        <f>+_xlfn.XLOOKUP($AB915,SOLIEU!$E:$E,SOLIEU!$AP:$AP,"")</f>
        <v/>
      </c>
      <c r="D915" s="520" t="str">
        <f>+_xlfn.XLOOKUP($AB915,SOLIEU!$E:$E,SOLIEU!$AQ:$AQ,"")</f>
        <v/>
      </c>
      <c r="E915" s="520" t="str">
        <f>+_xlfn.XLOOKUP($AB915,SOLIEU!$E:$E,SOLIEU!$W:$W,"")</f>
        <v/>
      </c>
      <c r="F915" s="520" t="str">
        <f>+_xlfn.XLOOKUP($AB915,SOLIEU!$E:$E,SOLIEU!$Z:$Z,"")</f>
        <v/>
      </c>
      <c r="G915" s="520" t="str">
        <f>+_xlfn.XLOOKUP($AB915,SOLIEU!$E:$E,SOLIEU!$AD:$AD,"")</f>
        <v/>
      </c>
      <c r="H915" s="520" t="str">
        <f>+_xlfn.XLOOKUP($AB915,SOLIEU!$E:$E,SOLIEU!$AG:$AG,"")</f>
        <v/>
      </c>
      <c r="I915" s="520" t="str">
        <f>+_xlfn.XLOOKUP($AB915,SOLIEU!$E:$E,SOLIEU!$AI:$AI,"")</f>
        <v/>
      </c>
      <c r="J915" s="521" t="str">
        <f t="shared" si="197"/>
        <v/>
      </c>
      <c r="K915" s="521" t="str">
        <f t="shared" si="198"/>
        <v/>
      </c>
      <c r="L915" s="520" t="str">
        <f>+_xlfn.XLOOKUP($AB915,SOLIEU!$E:$E,SOLIEU!$AA:$AA,"")</f>
        <v/>
      </c>
      <c r="M915" s="520" t="str">
        <f>+_xlfn.XLOOKUP($AB915,SOLIEU!$E:$E,SOLIEU!$AE:$AE,"")</f>
        <v/>
      </c>
      <c r="N915" s="520" t="str">
        <f>+_xlfn.XLOOKUP($AB915,SOLIEU!$E:$E,SOLIEU!$AH:$AH,"")</f>
        <v/>
      </c>
      <c r="O915" s="520" t="str">
        <f>+_xlfn.XLOOKUP($AB915,SOLIEU!$E:$E,SOLIEU!$AJ:$AJ,"")</f>
        <v/>
      </c>
      <c r="P915" s="521" t="e">
        <f t="shared" si="199"/>
        <v>#VALUE!</v>
      </c>
      <c r="Q915" s="521" t="e">
        <f t="shared" si="200"/>
        <v>#VALUE!</v>
      </c>
      <c r="R915" s="521" t="e">
        <f t="shared" si="201"/>
        <v>#VALUE!</v>
      </c>
      <c r="S915" s="521" t="e">
        <f t="shared" si="202"/>
        <v>#VALUE!</v>
      </c>
      <c r="T915" s="521" t="e">
        <f t="shared" si="203"/>
        <v>#VALUE!</v>
      </c>
      <c r="U915" s="521" t="e">
        <f t="shared" si="204"/>
        <v>#VALUE!</v>
      </c>
      <c r="V915" s="296" t="s">
        <v>46</v>
      </c>
      <c r="Y915" s="48">
        <f t="shared" si="195"/>
        <v>1</v>
      </c>
      <c r="Z915" s="48">
        <f t="shared" si="194"/>
        <v>905</v>
      </c>
      <c r="AA915" s="48" t="str">
        <f t="shared" si="205"/>
        <v>1-905-3D</v>
      </c>
      <c r="AB915" s="419" t="str">
        <f>+_xlfn.XLOOKUP(AA915,SOLIEU!B:B,SOLIEU!E:E,"")</f>
        <v/>
      </c>
      <c r="AC915" s="48"/>
    </row>
    <row r="916" spans="1:29" ht="17.399999999999999" hidden="1" customHeight="1" x14ac:dyDescent="0.3">
      <c r="A916" s="318">
        <f t="shared" si="193"/>
        <v>906</v>
      </c>
      <c r="B916" s="318" t="str">
        <f t="shared" si="196"/>
        <v/>
      </c>
      <c r="C916" s="520" t="str">
        <f>+_xlfn.XLOOKUP($AB916,SOLIEU!$E:$E,SOLIEU!$AP:$AP,"")</f>
        <v/>
      </c>
      <c r="D916" s="520" t="str">
        <f>+_xlfn.XLOOKUP($AB916,SOLIEU!$E:$E,SOLIEU!$AQ:$AQ,"")</f>
        <v/>
      </c>
      <c r="E916" s="520" t="str">
        <f>+_xlfn.XLOOKUP($AB916,SOLIEU!$E:$E,SOLIEU!$W:$W,"")</f>
        <v/>
      </c>
      <c r="F916" s="520" t="str">
        <f>+_xlfn.XLOOKUP($AB916,SOLIEU!$E:$E,SOLIEU!$Z:$Z,"")</f>
        <v/>
      </c>
      <c r="G916" s="520" t="str">
        <f>+_xlfn.XLOOKUP($AB916,SOLIEU!$E:$E,SOLIEU!$AD:$AD,"")</f>
        <v/>
      </c>
      <c r="H916" s="520" t="str">
        <f>+_xlfn.XLOOKUP($AB916,SOLIEU!$E:$E,SOLIEU!$AG:$AG,"")</f>
        <v/>
      </c>
      <c r="I916" s="520" t="str">
        <f>+_xlfn.XLOOKUP($AB916,SOLIEU!$E:$E,SOLIEU!$AI:$AI,"")</f>
        <v/>
      </c>
      <c r="J916" s="521" t="str">
        <f t="shared" si="197"/>
        <v/>
      </c>
      <c r="K916" s="521" t="str">
        <f t="shared" si="198"/>
        <v/>
      </c>
      <c r="L916" s="520" t="str">
        <f>+_xlfn.XLOOKUP($AB916,SOLIEU!$E:$E,SOLIEU!$AA:$AA,"")</f>
        <v/>
      </c>
      <c r="M916" s="520" t="str">
        <f>+_xlfn.XLOOKUP($AB916,SOLIEU!$E:$E,SOLIEU!$AE:$AE,"")</f>
        <v/>
      </c>
      <c r="N916" s="520" t="str">
        <f>+_xlfn.XLOOKUP($AB916,SOLIEU!$E:$E,SOLIEU!$AH:$AH,"")</f>
        <v/>
      </c>
      <c r="O916" s="520" t="str">
        <f>+_xlfn.XLOOKUP($AB916,SOLIEU!$E:$E,SOLIEU!$AJ:$AJ,"")</f>
        <v/>
      </c>
      <c r="P916" s="521" t="e">
        <f t="shared" si="199"/>
        <v>#VALUE!</v>
      </c>
      <c r="Q916" s="521" t="e">
        <f t="shared" si="200"/>
        <v>#VALUE!</v>
      </c>
      <c r="R916" s="521" t="e">
        <f t="shared" si="201"/>
        <v>#VALUE!</v>
      </c>
      <c r="S916" s="521" t="e">
        <f t="shared" si="202"/>
        <v>#VALUE!</v>
      </c>
      <c r="T916" s="521" t="e">
        <f t="shared" si="203"/>
        <v>#VALUE!</v>
      </c>
      <c r="U916" s="521" t="e">
        <f t="shared" si="204"/>
        <v>#VALUE!</v>
      </c>
      <c r="V916" s="296" t="s">
        <v>46</v>
      </c>
      <c r="Y916" s="48">
        <f t="shared" si="195"/>
        <v>1</v>
      </c>
      <c r="Z916" s="48">
        <f t="shared" si="194"/>
        <v>906</v>
      </c>
      <c r="AA916" s="48" t="str">
        <f t="shared" si="205"/>
        <v>1-906-3D</v>
      </c>
      <c r="AB916" s="419" t="str">
        <f>+_xlfn.XLOOKUP(AA916,SOLIEU!B:B,SOLIEU!E:E,"")</f>
        <v/>
      </c>
      <c r="AC916" s="48"/>
    </row>
    <row r="917" spans="1:29" ht="17.399999999999999" hidden="1" customHeight="1" x14ac:dyDescent="0.3">
      <c r="A917" s="318">
        <f t="shared" si="193"/>
        <v>907</v>
      </c>
      <c r="B917" s="318" t="str">
        <f t="shared" si="196"/>
        <v/>
      </c>
      <c r="C917" s="520" t="str">
        <f>+_xlfn.XLOOKUP($AB917,SOLIEU!$E:$E,SOLIEU!$AP:$AP,"")</f>
        <v/>
      </c>
      <c r="D917" s="520" t="str">
        <f>+_xlfn.XLOOKUP($AB917,SOLIEU!$E:$E,SOLIEU!$AQ:$AQ,"")</f>
        <v/>
      </c>
      <c r="E917" s="520" t="str">
        <f>+_xlfn.XLOOKUP($AB917,SOLIEU!$E:$E,SOLIEU!$W:$W,"")</f>
        <v/>
      </c>
      <c r="F917" s="520" t="str">
        <f>+_xlfn.XLOOKUP($AB917,SOLIEU!$E:$E,SOLIEU!$Z:$Z,"")</f>
        <v/>
      </c>
      <c r="G917" s="520" t="str">
        <f>+_xlfn.XLOOKUP($AB917,SOLIEU!$E:$E,SOLIEU!$AD:$AD,"")</f>
        <v/>
      </c>
      <c r="H917" s="520" t="str">
        <f>+_xlfn.XLOOKUP($AB917,SOLIEU!$E:$E,SOLIEU!$AG:$AG,"")</f>
        <v/>
      </c>
      <c r="I917" s="520" t="str">
        <f>+_xlfn.XLOOKUP($AB917,SOLIEU!$E:$E,SOLIEU!$AI:$AI,"")</f>
        <v/>
      </c>
      <c r="J917" s="521" t="str">
        <f t="shared" si="197"/>
        <v/>
      </c>
      <c r="K917" s="521" t="str">
        <f t="shared" si="198"/>
        <v/>
      </c>
      <c r="L917" s="520" t="str">
        <f>+_xlfn.XLOOKUP($AB917,SOLIEU!$E:$E,SOLIEU!$AA:$AA,"")</f>
        <v/>
      </c>
      <c r="M917" s="520" t="str">
        <f>+_xlfn.XLOOKUP($AB917,SOLIEU!$E:$E,SOLIEU!$AE:$AE,"")</f>
        <v/>
      </c>
      <c r="N917" s="520" t="str">
        <f>+_xlfn.XLOOKUP($AB917,SOLIEU!$E:$E,SOLIEU!$AH:$AH,"")</f>
        <v/>
      </c>
      <c r="O917" s="520" t="str">
        <f>+_xlfn.XLOOKUP($AB917,SOLIEU!$E:$E,SOLIEU!$AJ:$AJ,"")</f>
        <v/>
      </c>
      <c r="P917" s="521" t="e">
        <f t="shared" si="199"/>
        <v>#VALUE!</v>
      </c>
      <c r="Q917" s="521" t="e">
        <f t="shared" si="200"/>
        <v>#VALUE!</v>
      </c>
      <c r="R917" s="521" t="e">
        <f t="shared" si="201"/>
        <v>#VALUE!</v>
      </c>
      <c r="S917" s="521" t="e">
        <f t="shared" si="202"/>
        <v>#VALUE!</v>
      </c>
      <c r="T917" s="521" t="e">
        <f t="shared" si="203"/>
        <v>#VALUE!</v>
      </c>
      <c r="U917" s="521" t="e">
        <f t="shared" si="204"/>
        <v>#VALUE!</v>
      </c>
      <c r="V917" s="296" t="s">
        <v>46</v>
      </c>
      <c r="Y917" s="48">
        <f t="shared" si="195"/>
        <v>1</v>
      </c>
      <c r="Z917" s="48">
        <f t="shared" si="194"/>
        <v>907</v>
      </c>
      <c r="AA917" s="48" t="str">
        <f t="shared" si="205"/>
        <v>1-907-3D</v>
      </c>
      <c r="AB917" s="419" t="str">
        <f>+_xlfn.XLOOKUP(AA917,SOLIEU!B:B,SOLIEU!E:E,"")</f>
        <v/>
      </c>
      <c r="AC917" s="48"/>
    </row>
    <row r="918" spans="1:29" ht="17.399999999999999" hidden="1" customHeight="1" x14ac:dyDescent="0.3">
      <c r="A918" s="318">
        <f t="shared" si="193"/>
        <v>908</v>
      </c>
      <c r="B918" s="318" t="str">
        <f t="shared" si="196"/>
        <v/>
      </c>
      <c r="C918" s="520" t="str">
        <f>+_xlfn.XLOOKUP($AB918,SOLIEU!$E:$E,SOLIEU!$AP:$AP,"")</f>
        <v/>
      </c>
      <c r="D918" s="520" t="str">
        <f>+_xlfn.XLOOKUP($AB918,SOLIEU!$E:$E,SOLIEU!$AQ:$AQ,"")</f>
        <v/>
      </c>
      <c r="E918" s="520" t="str">
        <f>+_xlfn.XLOOKUP($AB918,SOLIEU!$E:$E,SOLIEU!$W:$W,"")</f>
        <v/>
      </c>
      <c r="F918" s="520" t="str">
        <f>+_xlfn.XLOOKUP($AB918,SOLIEU!$E:$E,SOLIEU!$Z:$Z,"")</f>
        <v/>
      </c>
      <c r="G918" s="520" t="str">
        <f>+_xlfn.XLOOKUP($AB918,SOLIEU!$E:$E,SOLIEU!$AD:$AD,"")</f>
        <v/>
      </c>
      <c r="H918" s="520" t="str">
        <f>+_xlfn.XLOOKUP($AB918,SOLIEU!$E:$E,SOLIEU!$AG:$AG,"")</f>
        <v/>
      </c>
      <c r="I918" s="520" t="str">
        <f>+_xlfn.XLOOKUP($AB918,SOLIEU!$E:$E,SOLIEU!$AI:$AI,"")</f>
        <v/>
      </c>
      <c r="J918" s="521" t="str">
        <f t="shared" si="197"/>
        <v/>
      </c>
      <c r="K918" s="521" t="str">
        <f t="shared" si="198"/>
        <v/>
      </c>
      <c r="L918" s="520" t="str">
        <f>+_xlfn.XLOOKUP($AB918,SOLIEU!$E:$E,SOLIEU!$AA:$AA,"")</f>
        <v/>
      </c>
      <c r="M918" s="520" t="str">
        <f>+_xlfn.XLOOKUP($AB918,SOLIEU!$E:$E,SOLIEU!$AE:$AE,"")</f>
        <v/>
      </c>
      <c r="N918" s="520" t="str">
        <f>+_xlfn.XLOOKUP($AB918,SOLIEU!$E:$E,SOLIEU!$AH:$AH,"")</f>
        <v/>
      </c>
      <c r="O918" s="520" t="str">
        <f>+_xlfn.XLOOKUP($AB918,SOLIEU!$E:$E,SOLIEU!$AJ:$AJ,"")</f>
        <v/>
      </c>
      <c r="P918" s="521" t="e">
        <f t="shared" si="199"/>
        <v>#VALUE!</v>
      </c>
      <c r="Q918" s="521" t="e">
        <f t="shared" si="200"/>
        <v>#VALUE!</v>
      </c>
      <c r="R918" s="521" t="e">
        <f t="shared" si="201"/>
        <v>#VALUE!</v>
      </c>
      <c r="S918" s="521" t="e">
        <f t="shared" si="202"/>
        <v>#VALUE!</v>
      </c>
      <c r="T918" s="521" t="e">
        <f t="shared" si="203"/>
        <v>#VALUE!</v>
      </c>
      <c r="U918" s="521" t="e">
        <f t="shared" si="204"/>
        <v>#VALUE!</v>
      </c>
      <c r="V918" s="296" t="s">
        <v>46</v>
      </c>
      <c r="Y918" s="48">
        <f t="shared" si="195"/>
        <v>1</v>
      </c>
      <c r="Z918" s="48">
        <f t="shared" si="194"/>
        <v>908</v>
      </c>
      <c r="AA918" s="48" t="str">
        <f t="shared" si="205"/>
        <v>1-908-3D</v>
      </c>
      <c r="AB918" s="419" t="str">
        <f>+_xlfn.XLOOKUP(AA918,SOLIEU!B:B,SOLIEU!E:E,"")</f>
        <v/>
      </c>
      <c r="AC918" s="48"/>
    </row>
    <row r="919" spans="1:29" ht="17.399999999999999" hidden="1" customHeight="1" x14ac:dyDescent="0.3">
      <c r="A919" s="318">
        <f t="shared" si="193"/>
        <v>909</v>
      </c>
      <c r="B919" s="318" t="str">
        <f t="shared" si="196"/>
        <v/>
      </c>
      <c r="C919" s="520" t="str">
        <f>+_xlfn.XLOOKUP($AB919,SOLIEU!$E:$E,SOLIEU!$AP:$AP,"")</f>
        <v/>
      </c>
      <c r="D919" s="520" t="str">
        <f>+_xlfn.XLOOKUP($AB919,SOLIEU!$E:$E,SOLIEU!$AQ:$AQ,"")</f>
        <v/>
      </c>
      <c r="E919" s="520" t="str">
        <f>+_xlfn.XLOOKUP($AB919,SOLIEU!$E:$E,SOLIEU!$W:$W,"")</f>
        <v/>
      </c>
      <c r="F919" s="520" t="str">
        <f>+_xlfn.XLOOKUP($AB919,SOLIEU!$E:$E,SOLIEU!$Z:$Z,"")</f>
        <v/>
      </c>
      <c r="G919" s="520" t="str">
        <f>+_xlfn.XLOOKUP($AB919,SOLIEU!$E:$E,SOLIEU!$AD:$AD,"")</f>
        <v/>
      </c>
      <c r="H919" s="520" t="str">
        <f>+_xlfn.XLOOKUP($AB919,SOLIEU!$E:$E,SOLIEU!$AG:$AG,"")</f>
        <v/>
      </c>
      <c r="I919" s="520" t="str">
        <f>+_xlfn.XLOOKUP($AB919,SOLIEU!$E:$E,SOLIEU!$AI:$AI,"")</f>
        <v/>
      </c>
      <c r="J919" s="521" t="str">
        <f t="shared" si="197"/>
        <v/>
      </c>
      <c r="K919" s="521" t="str">
        <f t="shared" si="198"/>
        <v/>
      </c>
      <c r="L919" s="520" t="str">
        <f>+_xlfn.XLOOKUP($AB919,SOLIEU!$E:$E,SOLIEU!$AA:$AA,"")</f>
        <v/>
      </c>
      <c r="M919" s="520" t="str">
        <f>+_xlfn.XLOOKUP($AB919,SOLIEU!$E:$E,SOLIEU!$AE:$AE,"")</f>
        <v/>
      </c>
      <c r="N919" s="520" t="str">
        <f>+_xlfn.XLOOKUP($AB919,SOLIEU!$E:$E,SOLIEU!$AH:$AH,"")</f>
        <v/>
      </c>
      <c r="O919" s="520" t="str">
        <f>+_xlfn.XLOOKUP($AB919,SOLIEU!$E:$E,SOLIEU!$AJ:$AJ,"")</f>
        <v/>
      </c>
      <c r="P919" s="521" t="e">
        <f t="shared" si="199"/>
        <v>#VALUE!</v>
      </c>
      <c r="Q919" s="521" t="e">
        <f t="shared" si="200"/>
        <v>#VALUE!</v>
      </c>
      <c r="R919" s="521" t="e">
        <f t="shared" si="201"/>
        <v>#VALUE!</v>
      </c>
      <c r="S919" s="521" t="e">
        <f t="shared" si="202"/>
        <v>#VALUE!</v>
      </c>
      <c r="T919" s="521" t="e">
        <f t="shared" si="203"/>
        <v>#VALUE!</v>
      </c>
      <c r="U919" s="521" t="e">
        <f t="shared" si="204"/>
        <v>#VALUE!</v>
      </c>
      <c r="V919" s="296" t="s">
        <v>46</v>
      </c>
      <c r="Y919" s="48">
        <f t="shared" si="195"/>
        <v>1</v>
      </c>
      <c r="Z919" s="48">
        <f t="shared" si="194"/>
        <v>909</v>
      </c>
      <c r="AA919" s="48" t="str">
        <f t="shared" si="205"/>
        <v>1-909-3D</v>
      </c>
      <c r="AB919" s="419" t="str">
        <f>+_xlfn.XLOOKUP(AA919,SOLIEU!B:B,SOLIEU!E:E,"")</f>
        <v/>
      </c>
      <c r="AC919" s="48"/>
    </row>
    <row r="920" spans="1:29" ht="17.399999999999999" hidden="1" customHeight="1" x14ac:dyDescent="0.3">
      <c r="A920" s="318">
        <f t="shared" si="193"/>
        <v>910</v>
      </c>
      <c r="B920" s="318" t="str">
        <f t="shared" si="196"/>
        <v/>
      </c>
      <c r="C920" s="520" t="str">
        <f>+_xlfn.XLOOKUP($AB920,SOLIEU!$E:$E,SOLIEU!$AP:$AP,"")</f>
        <v/>
      </c>
      <c r="D920" s="520" t="str">
        <f>+_xlfn.XLOOKUP($AB920,SOLIEU!$E:$E,SOLIEU!$AQ:$AQ,"")</f>
        <v/>
      </c>
      <c r="E920" s="520" t="str">
        <f>+_xlfn.XLOOKUP($AB920,SOLIEU!$E:$E,SOLIEU!$W:$W,"")</f>
        <v/>
      </c>
      <c r="F920" s="520" t="str">
        <f>+_xlfn.XLOOKUP($AB920,SOLIEU!$E:$E,SOLIEU!$Z:$Z,"")</f>
        <v/>
      </c>
      <c r="G920" s="520" t="str">
        <f>+_xlfn.XLOOKUP($AB920,SOLIEU!$E:$E,SOLIEU!$AD:$AD,"")</f>
        <v/>
      </c>
      <c r="H920" s="520" t="str">
        <f>+_xlfn.XLOOKUP($AB920,SOLIEU!$E:$E,SOLIEU!$AG:$AG,"")</f>
        <v/>
      </c>
      <c r="I920" s="520" t="str">
        <f>+_xlfn.XLOOKUP($AB920,SOLIEU!$E:$E,SOLIEU!$AI:$AI,"")</f>
        <v/>
      </c>
      <c r="J920" s="521" t="str">
        <f t="shared" si="197"/>
        <v/>
      </c>
      <c r="K920" s="521" t="str">
        <f t="shared" si="198"/>
        <v/>
      </c>
      <c r="L920" s="520" t="str">
        <f>+_xlfn.XLOOKUP($AB920,SOLIEU!$E:$E,SOLIEU!$AA:$AA,"")</f>
        <v/>
      </c>
      <c r="M920" s="520" t="str">
        <f>+_xlfn.XLOOKUP($AB920,SOLIEU!$E:$E,SOLIEU!$AE:$AE,"")</f>
        <v/>
      </c>
      <c r="N920" s="520" t="str">
        <f>+_xlfn.XLOOKUP($AB920,SOLIEU!$E:$E,SOLIEU!$AH:$AH,"")</f>
        <v/>
      </c>
      <c r="O920" s="520" t="str">
        <f>+_xlfn.XLOOKUP($AB920,SOLIEU!$E:$E,SOLIEU!$AJ:$AJ,"")</f>
        <v/>
      </c>
      <c r="P920" s="521" t="e">
        <f t="shared" si="199"/>
        <v>#VALUE!</v>
      </c>
      <c r="Q920" s="521" t="e">
        <f t="shared" si="200"/>
        <v>#VALUE!</v>
      </c>
      <c r="R920" s="521" t="e">
        <f t="shared" si="201"/>
        <v>#VALUE!</v>
      </c>
      <c r="S920" s="521" t="e">
        <f t="shared" si="202"/>
        <v>#VALUE!</v>
      </c>
      <c r="T920" s="521" t="e">
        <f t="shared" si="203"/>
        <v>#VALUE!</v>
      </c>
      <c r="U920" s="521" t="e">
        <f t="shared" si="204"/>
        <v>#VALUE!</v>
      </c>
      <c r="V920" s="296" t="s">
        <v>46</v>
      </c>
      <c r="Y920" s="48">
        <f t="shared" si="195"/>
        <v>1</v>
      </c>
      <c r="Z920" s="48">
        <f t="shared" si="194"/>
        <v>910</v>
      </c>
      <c r="AA920" s="48" t="str">
        <f t="shared" si="205"/>
        <v>1-910-3D</v>
      </c>
      <c r="AB920" s="419" t="str">
        <f>+_xlfn.XLOOKUP(AA920,SOLIEU!B:B,SOLIEU!E:E,"")</f>
        <v/>
      </c>
      <c r="AC920" s="48"/>
    </row>
    <row r="921" spans="1:29" ht="17.399999999999999" hidden="1" customHeight="1" x14ac:dyDescent="0.3">
      <c r="A921" s="318">
        <f t="shared" si="193"/>
        <v>911</v>
      </c>
      <c r="B921" s="318" t="str">
        <f t="shared" si="196"/>
        <v/>
      </c>
      <c r="C921" s="520" t="str">
        <f>+_xlfn.XLOOKUP($AB921,SOLIEU!$E:$E,SOLIEU!$AP:$AP,"")</f>
        <v/>
      </c>
      <c r="D921" s="520" t="str">
        <f>+_xlfn.XLOOKUP($AB921,SOLIEU!$E:$E,SOLIEU!$AQ:$AQ,"")</f>
        <v/>
      </c>
      <c r="E921" s="520" t="str">
        <f>+_xlfn.XLOOKUP($AB921,SOLIEU!$E:$E,SOLIEU!$W:$W,"")</f>
        <v/>
      </c>
      <c r="F921" s="520" t="str">
        <f>+_xlfn.XLOOKUP($AB921,SOLIEU!$E:$E,SOLIEU!$Z:$Z,"")</f>
        <v/>
      </c>
      <c r="G921" s="520" t="str">
        <f>+_xlfn.XLOOKUP($AB921,SOLIEU!$E:$E,SOLIEU!$AD:$AD,"")</f>
        <v/>
      </c>
      <c r="H921" s="520" t="str">
        <f>+_xlfn.XLOOKUP($AB921,SOLIEU!$E:$E,SOLIEU!$AG:$AG,"")</f>
        <v/>
      </c>
      <c r="I921" s="520" t="str">
        <f>+_xlfn.XLOOKUP($AB921,SOLIEU!$E:$E,SOLIEU!$AI:$AI,"")</f>
        <v/>
      </c>
      <c r="J921" s="521" t="str">
        <f t="shared" si="197"/>
        <v/>
      </c>
      <c r="K921" s="521" t="str">
        <f t="shared" si="198"/>
        <v/>
      </c>
      <c r="L921" s="520" t="str">
        <f>+_xlfn.XLOOKUP($AB921,SOLIEU!$E:$E,SOLIEU!$AA:$AA,"")</f>
        <v/>
      </c>
      <c r="M921" s="520" t="str">
        <f>+_xlfn.XLOOKUP($AB921,SOLIEU!$E:$E,SOLIEU!$AE:$AE,"")</f>
        <v/>
      </c>
      <c r="N921" s="520" t="str">
        <f>+_xlfn.XLOOKUP($AB921,SOLIEU!$E:$E,SOLIEU!$AH:$AH,"")</f>
        <v/>
      </c>
      <c r="O921" s="520" t="str">
        <f>+_xlfn.XLOOKUP($AB921,SOLIEU!$E:$E,SOLIEU!$AJ:$AJ,"")</f>
        <v/>
      </c>
      <c r="P921" s="521" t="e">
        <f t="shared" si="199"/>
        <v>#VALUE!</v>
      </c>
      <c r="Q921" s="521" t="e">
        <f t="shared" si="200"/>
        <v>#VALUE!</v>
      </c>
      <c r="R921" s="521" t="e">
        <f t="shared" si="201"/>
        <v>#VALUE!</v>
      </c>
      <c r="S921" s="521" t="e">
        <f t="shared" si="202"/>
        <v>#VALUE!</v>
      </c>
      <c r="T921" s="521" t="e">
        <f t="shared" si="203"/>
        <v>#VALUE!</v>
      </c>
      <c r="U921" s="521" t="e">
        <f t="shared" si="204"/>
        <v>#VALUE!</v>
      </c>
      <c r="V921" s="296" t="s">
        <v>46</v>
      </c>
      <c r="Y921" s="48">
        <f t="shared" si="195"/>
        <v>1</v>
      </c>
      <c r="Z921" s="48">
        <f t="shared" si="194"/>
        <v>911</v>
      </c>
      <c r="AA921" s="48" t="str">
        <f t="shared" si="205"/>
        <v>1-911-3D</v>
      </c>
      <c r="AB921" s="419" t="str">
        <f>+_xlfn.XLOOKUP(AA921,SOLIEU!B:B,SOLIEU!E:E,"")</f>
        <v/>
      </c>
      <c r="AC921" s="48"/>
    </row>
    <row r="922" spans="1:29" ht="17.399999999999999" hidden="1" customHeight="1" x14ac:dyDescent="0.3">
      <c r="A922" s="318">
        <f t="shared" si="193"/>
        <v>912</v>
      </c>
      <c r="B922" s="318" t="str">
        <f t="shared" si="196"/>
        <v/>
      </c>
      <c r="C922" s="520" t="str">
        <f>+_xlfn.XLOOKUP($AB922,SOLIEU!$E:$E,SOLIEU!$AP:$AP,"")</f>
        <v/>
      </c>
      <c r="D922" s="520" t="str">
        <f>+_xlfn.XLOOKUP($AB922,SOLIEU!$E:$E,SOLIEU!$AQ:$AQ,"")</f>
        <v/>
      </c>
      <c r="E922" s="520" t="str">
        <f>+_xlfn.XLOOKUP($AB922,SOLIEU!$E:$E,SOLIEU!$W:$W,"")</f>
        <v/>
      </c>
      <c r="F922" s="520" t="str">
        <f>+_xlfn.XLOOKUP($AB922,SOLIEU!$E:$E,SOLIEU!$Z:$Z,"")</f>
        <v/>
      </c>
      <c r="G922" s="520" t="str">
        <f>+_xlfn.XLOOKUP($AB922,SOLIEU!$E:$E,SOLIEU!$AD:$AD,"")</f>
        <v/>
      </c>
      <c r="H922" s="520" t="str">
        <f>+_xlfn.XLOOKUP($AB922,SOLIEU!$E:$E,SOLIEU!$AG:$AG,"")</f>
        <v/>
      </c>
      <c r="I922" s="520" t="str">
        <f>+_xlfn.XLOOKUP($AB922,SOLIEU!$E:$E,SOLIEU!$AI:$AI,"")</f>
        <v/>
      </c>
      <c r="J922" s="521" t="str">
        <f t="shared" si="197"/>
        <v/>
      </c>
      <c r="K922" s="521" t="str">
        <f t="shared" si="198"/>
        <v/>
      </c>
      <c r="L922" s="520" t="str">
        <f>+_xlfn.XLOOKUP($AB922,SOLIEU!$E:$E,SOLIEU!$AA:$AA,"")</f>
        <v/>
      </c>
      <c r="M922" s="520" t="str">
        <f>+_xlfn.XLOOKUP($AB922,SOLIEU!$E:$E,SOLIEU!$AE:$AE,"")</f>
        <v/>
      </c>
      <c r="N922" s="520" t="str">
        <f>+_xlfn.XLOOKUP($AB922,SOLIEU!$E:$E,SOLIEU!$AH:$AH,"")</f>
        <v/>
      </c>
      <c r="O922" s="520" t="str">
        <f>+_xlfn.XLOOKUP($AB922,SOLIEU!$E:$E,SOLIEU!$AJ:$AJ,"")</f>
        <v/>
      </c>
      <c r="P922" s="521" t="e">
        <f t="shared" si="199"/>
        <v>#VALUE!</v>
      </c>
      <c r="Q922" s="521" t="e">
        <f t="shared" si="200"/>
        <v>#VALUE!</v>
      </c>
      <c r="R922" s="521" t="e">
        <f t="shared" si="201"/>
        <v>#VALUE!</v>
      </c>
      <c r="S922" s="521" t="e">
        <f t="shared" si="202"/>
        <v>#VALUE!</v>
      </c>
      <c r="T922" s="521" t="e">
        <f t="shared" si="203"/>
        <v>#VALUE!</v>
      </c>
      <c r="U922" s="521" t="e">
        <f t="shared" si="204"/>
        <v>#VALUE!</v>
      </c>
      <c r="V922" s="296" t="s">
        <v>46</v>
      </c>
      <c r="Y922" s="48">
        <f t="shared" si="195"/>
        <v>1</v>
      </c>
      <c r="Z922" s="48">
        <f t="shared" si="194"/>
        <v>912</v>
      </c>
      <c r="AA922" s="48" t="str">
        <f t="shared" si="205"/>
        <v>1-912-3D</v>
      </c>
      <c r="AB922" s="419" t="str">
        <f>+_xlfn.XLOOKUP(AA922,SOLIEU!B:B,SOLIEU!E:E,"")</f>
        <v/>
      </c>
      <c r="AC922" s="48"/>
    </row>
    <row r="923" spans="1:29" ht="17.399999999999999" hidden="1" customHeight="1" x14ac:dyDescent="0.3">
      <c r="A923" s="318">
        <f t="shared" si="193"/>
        <v>913</v>
      </c>
      <c r="B923" s="318" t="str">
        <f t="shared" si="196"/>
        <v/>
      </c>
      <c r="C923" s="520" t="str">
        <f>+_xlfn.XLOOKUP($AB923,SOLIEU!$E:$E,SOLIEU!$AP:$AP,"")</f>
        <v/>
      </c>
      <c r="D923" s="520" t="str">
        <f>+_xlfn.XLOOKUP($AB923,SOLIEU!$E:$E,SOLIEU!$AQ:$AQ,"")</f>
        <v/>
      </c>
      <c r="E923" s="520" t="str">
        <f>+_xlfn.XLOOKUP($AB923,SOLIEU!$E:$E,SOLIEU!$W:$W,"")</f>
        <v/>
      </c>
      <c r="F923" s="520" t="str">
        <f>+_xlfn.XLOOKUP($AB923,SOLIEU!$E:$E,SOLIEU!$Z:$Z,"")</f>
        <v/>
      </c>
      <c r="G923" s="520" t="str">
        <f>+_xlfn.XLOOKUP($AB923,SOLIEU!$E:$E,SOLIEU!$AD:$AD,"")</f>
        <v/>
      </c>
      <c r="H923" s="520" t="str">
        <f>+_xlfn.XLOOKUP($AB923,SOLIEU!$E:$E,SOLIEU!$AG:$AG,"")</f>
        <v/>
      </c>
      <c r="I923" s="520" t="str">
        <f>+_xlfn.XLOOKUP($AB923,SOLIEU!$E:$E,SOLIEU!$AI:$AI,"")</f>
        <v/>
      </c>
      <c r="J923" s="521" t="str">
        <f t="shared" si="197"/>
        <v/>
      </c>
      <c r="K923" s="521" t="str">
        <f t="shared" si="198"/>
        <v/>
      </c>
      <c r="L923" s="520" t="str">
        <f>+_xlfn.XLOOKUP($AB923,SOLIEU!$E:$E,SOLIEU!$AA:$AA,"")</f>
        <v/>
      </c>
      <c r="M923" s="520" t="str">
        <f>+_xlfn.XLOOKUP($AB923,SOLIEU!$E:$E,SOLIEU!$AE:$AE,"")</f>
        <v/>
      </c>
      <c r="N923" s="520" t="str">
        <f>+_xlfn.XLOOKUP($AB923,SOLIEU!$E:$E,SOLIEU!$AH:$AH,"")</f>
        <v/>
      </c>
      <c r="O923" s="520" t="str">
        <f>+_xlfn.XLOOKUP($AB923,SOLIEU!$E:$E,SOLIEU!$AJ:$AJ,"")</f>
        <v/>
      </c>
      <c r="P923" s="521" t="e">
        <f t="shared" si="199"/>
        <v>#VALUE!</v>
      </c>
      <c r="Q923" s="521" t="e">
        <f t="shared" si="200"/>
        <v>#VALUE!</v>
      </c>
      <c r="R923" s="521" t="e">
        <f t="shared" si="201"/>
        <v>#VALUE!</v>
      </c>
      <c r="S923" s="521" t="e">
        <f t="shared" si="202"/>
        <v>#VALUE!</v>
      </c>
      <c r="T923" s="521" t="e">
        <f t="shared" si="203"/>
        <v>#VALUE!</v>
      </c>
      <c r="U923" s="521" t="e">
        <f t="shared" si="204"/>
        <v>#VALUE!</v>
      </c>
      <c r="V923" s="296" t="s">
        <v>46</v>
      </c>
      <c r="Y923" s="48">
        <f t="shared" si="195"/>
        <v>1</v>
      </c>
      <c r="Z923" s="48">
        <f t="shared" si="194"/>
        <v>913</v>
      </c>
      <c r="AA923" s="48" t="str">
        <f t="shared" si="205"/>
        <v>1-913-3D</v>
      </c>
      <c r="AB923" s="419" t="str">
        <f>+_xlfn.XLOOKUP(AA923,SOLIEU!B:B,SOLIEU!E:E,"")</f>
        <v/>
      </c>
      <c r="AC923" s="48"/>
    </row>
    <row r="924" spans="1:29" ht="17.399999999999999" hidden="1" customHeight="1" x14ac:dyDescent="0.3">
      <c r="A924" s="318">
        <f t="shared" si="193"/>
        <v>914</v>
      </c>
      <c r="B924" s="318" t="str">
        <f t="shared" si="196"/>
        <v/>
      </c>
      <c r="C924" s="520" t="str">
        <f>+_xlfn.XLOOKUP($AB924,SOLIEU!$E:$E,SOLIEU!$AP:$AP,"")</f>
        <v/>
      </c>
      <c r="D924" s="520" t="str">
        <f>+_xlfn.XLOOKUP($AB924,SOLIEU!$E:$E,SOLIEU!$AQ:$AQ,"")</f>
        <v/>
      </c>
      <c r="E924" s="520" t="str">
        <f>+_xlfn.XLOOKUP($AB924,SOLIEU!$E:$E,SOLIEU!$W:$W,"")</f>
        <v/>
      </c>
      <c r="F924" s="520" t="str">
        <f>+_xlfn.XLOOKUP($AB924,SOLIEU!$E:$E,SOLIEU!$Z:$Z,"")</f>
        <v/>
      </c>
      <c r="G924" s="520" t="str">
        <f>+_xlfn.XLOOKUP($AB924,SOLIEU!$E:$E,SOLIEU!$AD:$AD,"")</f>
        <v/>
      </c>
      <c r="H924" s="520" t="str">
        <f>+_xlfn.XLOOKUP($AB924,SOLIEU!$E:$E,SOLIEU!$AG:$AG,"")</f>
        <v/>
      </c>
      <c r="I924" s="520" t="str">
        <f>+_xlfn.XLOOKUP($AB924,SOLIEU!$E:$E,SOLIEU!$AI:$AI,"")</f>
        <v/>
      </c>
      <c r="J924" s="521" t="str">
        <f t="shared" si="197"/>
        <v/>
      </c>
      <c r="K924" s="521" t="str">
        <f t="shared" si="198"/>
        <v/>
      </c>
      <c r="L924" s="520" t="str">
        <f>+_xlfn.XLOOKUP($AB924,SOLIEU!$E:$E,SOLIEU!$AA:$AA,"")</f>
        <v/>
      </c>
      <c r="M924" s="520" t="str">
        <f>+_xlfn.XLOOKUP($AB924,SOLIEU!$E:$E,SOLIEU!$AE:$AE,"")</f>
        <v/>
      </c>
      <c r="N924" s="520" t="str">
        <f>+_xlfn.XLOOKUP($AB924,SOLIEU!$E:$E,SOLIEU!$AH:$AH,"")</f>
        <v/>
      </c>
      <c r="O924" s="520" t="str">
        <f>+_xlfn.XLOOKUP($AB924,SOLIEU!$E:$E,SOLIEU!$AJ:$AJ,"")</f>
        <v/>
      </c>
      <c r="P924" s="521" t="e">
        <f t="shared" si="199"/>
        <v>#VALUE!</v>
      </c>
      <c r="Q924" s="521" t="e">
        <f t="shared" si="200"/>
        <v>#VALUE!</v>
      </c>
      <c r="R924" s="521" t="e">
        <f t="shared" si="201"/>
        <v>#VALUE!</v>
      </c>
      <c r="S924" s="521" t="e">
        <f t="shared" si="202"/>
        <v>#VALUE!</v>
      </c>
      <c r="T924" s="521" t="e">
        <f t="shared" si="203"/>
        <v>#VALUE!</v>
      </c>
      <c r="U924" s="521" t="e">
        <f t="shared" si="204"/>
        <v>#VALUE!</v>
      </c>
      <c r="V924" s="296" t="s">
        <v>46</v>
      </c>
      <c r="Y924" s="48">
        <f t="shared" si="195"/>
        <v>1</v>
      </c>
      <c r="Z924" s="48">
        <f t="shared" si="194"/>
        <v>914</v>
      </c>
      <c r="AA924" s="48" t="str">
        <f t="shared" si="205"/>
        <v>1-914-3D</v>
      </c>
      <c r="AB924" s="419" t="str">
        <f>+_xlfn.XLOOKUP(AA924,SOLIEU!B:B,SOLIEU!E:E,"")</f>
        <v/>
      </c>
      <c r="AC924" s="48"/>
    </row>
    <row r="925" spans="1:29" ht="17.399999999999999" hidden="1" customHeight="1" x14ac:dyDescent="0.3">
      <c r="A925" s="318">
        <f t="shared" si="193"/>
        <v>915</v>
      </c>
      <c r="B925" s="318" t="str">
        <f t="shared" si="196"/>
        <v/>
      </c>
      <c r="C925" s="520" t="str">
        <f>+_xlfn.XLOOKUP($AB925,SOLIEU!$E:$E,SOLIEU!$AP:$AP,"")</f>
        <v/>
      </c>
      <c r="D925" s="520" t="str">
        <f>+_xlfn.XLOOKUP($AB925,SOLIEU!$E:$E,SOLIEU!$AQ:$AQ,"")</f>
        <v/>
      </c>
      <c r="E925" s="520" t="str">
        <f>+_xlfn.XLOOKUP($AB925,SOLIEU!$E:$E,SOLIEU!$W:$W,"")</f>
        <v/>
      </c>
      <c r="F925" s="520" t="str">
        <f>+_xlfn.XLOOKUP($AB925,SOLIEU!$E:$E,SOLIEU!$Z:$Z,"")</f>
        <v/>
      </c>
      <c r="G925" s="520" t="str">
        <f>+_xlfn.XLOOKUP($AB925,SOLIEU!$E:$E,SOLIEU!$AD:$AD,"")</f>
        <v/>
      </c>
      <c r="H925" s="520" t="str">
        <f>+_xlfn.XLOOKUP($AB925,SOLIEU!$E:$E,SOLIEU!$AG:$AG,"")</f>
        <v/>
      </c>
      <c r="I925" s="520" t="str">
        <f>+_xlfn.XLOOKUP($AB925,SOLIEU!$E:$E,SOLIEU!$AI:$AI,"")</f>
        <v/>
      </c>
      <c r="J925" s="521" t="str">
        <f t="shared" si="197"/>
        <v/>
      </c>
      <c r="K925" s="521" t="str">
        <f t="shared" si="198"/>
        <v/>
      </c>
      <c r="L925" s="520" t="str">
        <f>+_xlfn.XLOOKUP($AB925,SOLIEU!$E:$E,SOLIEU!$AA:$AA,"")</f>
        <v/>
      </c>
      <c r="M925" s="520" t="str">
        <f>+_xlfn.XLOOKUP($AB925,SOLIEU!$E:$E,SOLIEU!$AE:$AE,"")</f>
        <v/>
      </c>
      <c r="N925" s="520" t="str">
        <f>+_xlfn.XLOOKUP($AB925,SOLIEU!$E:$E,SOLIEU!$AH:$AH,"")</f>
        <v/>
      </c>
      <c r="O925" s="520" t="str">
        <f>+_xlfn.XLOOKUP($AB925,SOLIEU!$E:$E,SOLIEU!$AJ:$AJ,"")</f>
        <v/>
      </c>
      <c r="P925" s="521" t="e">
        <f t="shared" si="199"/>
        <v>#VALUE!</v>
      </c>
      <c r="Q925" s="521" t="e">
        <f t="shared" si="200"/>
        <v>#VALUE!</v>
      </c>
      <c r="R925" s="521" t="e">
        <f t="shared" si="201"/>
        <v>#VALUE!</v>
      </c>
      <c r="S925" s="521" t="e">
        <f t="shared" si="202"/>
        <v>#VALUE!</v>
      </c>
      <c r="T925" s="521" t="e">
        <f t="shared" si="203"/>
        <v>#VALUE!</v>
      </c>
      <c r="U925" s="521" t="e">
        <f t="shared" si="204"/>
        <v>#VALUE!</v>
      </c>
      <c r="V925" s="296" t="s">
        <v>46</v>
      </c>
      <c r="Y925" s="48">
        <f t="shared" si="195"/>
        <v>1</v>
      </c>
      <c r="Z925" s="48">
        <f t="shared" si="194"/>
        <v>915</v>
      </c>
      <c r="AA925" s="48" t="str">
        <f t="shared" si="205"/>
        <v>1-915-3D</v>
      </c>
      <c r="AB925" s="419" t="str">
        <f>+_xlfn.XLOOKUP(AA925,SOLIEU!B:B,SOLIEU!E:E,"")</f>
        <v/>
      </c>
      <c r="AC925" s="48"/>
    </row>
    <row r="926" spans="1:29" ht="17.399999999999999" hidden="1" customHeight="1" x14ac:dyDescent="0.3">
      <c r="A926" s="318">
        <f t="shared" si="193"/>
        <v>916</v>
      </c>
      <c r="B926" s="318" t="str">
        <f t="shared" si="196"/>
        <v/>
      </c>
      <c r="C926" s="520" t="str">
        <f>+_xlfn.XLOOKUP($AB926,SOLIEU!$E:$E,SOLIEU!$AP:$AP,"")</f>
        <v/>
      </c>
      <c r="D926" s="520" t="str">
        <f>+_xlfn.XLOOKUP($AB926,SOLIEU!$E:$E,SOLIEU!$AQ:$AQ,"")</f>
        <v/>
      </c>
      <c r="E926" s="520" t="str">
        <f>+_xlfn.XLOOKUP($AB926,SOLIEU!$E:$E,SOLIEU!$W:$W,"")</f>
        <v/>
      </c>
      <c r="F926" s="520" t="str">
        <f>+_xlfn.XLOOKUP($AB926,SOLIEU!$E:$E,SOLIEU!$Z:$Z,"")</f>
        <v/>
      </c>
      <c r="G926" s="520" t="str">
        <f>+_xlfn.XLOOKUP($AB926,SOLIEU!$E:$E,SOLIEU!$AD:$AD,"")</f>
        <v/>
      </c>
      <c r="H926" s="520" t="str">
        <f>+_xlfn.XLOOKUP($AB926,SOLIEU!$E:$E,SOLIEU!$AG:$AG,"")</f>
        <v/>
      </c>
      <c r="I926" s="520" t="str">
        <f>+_xlfn.XLOOKUP($AB926,SOLIEU!$E:$E,SOLIEU!$AI:$AI,"")</f>
        <v/>
      </c>
      <c r="J926" s="521" t="str">
        <f t="shared" si="197"/>
        <v/>
      </c>
      <c r="K926" s="521" t="str">
        <f t="shared" si="198"/>
        <v/>
      </c>
      <c r="L926" s="520" t="str">
        <f>+_xlfn.XLOOKUP($AB926,SOLIEU!$E:$E,SOLIEU!$AA:$AA,"")</f>
        <v/>
      </c>
      <c r="M926" s="520" t="str">
        <f>+_xlfn.XLOOKUP($AB926,SOLIEU!$E:$E,SOLIEU!$AE:$AE,"")</f>
        <v/>
      </c>
      <c r="N926" s="520" t="str">
        <f>+_xlfn.XLOOKUP($AB926,SOLIEU!$E:$E,SOLIEU!$AH:$AH,"")</f>
        <v/>
      </c>
      <c r="O926" s="520" t="str">
        <f>+_xlfn.XLOOKUP($AB926,SOLIEU!$E:$E,SOLIEU!$AJ:$AJ,"")</f>
        <v/>
      </c>
      <c r="P926" s="521" t="e">
        <f t="shared" si="199"/>
        <v>#VALUE!</v>
      </c>
      <c r="Q926" s="521" t="e">
        <f t="shared" si="200"/>
        <v>#VALUE!</v>
      </c>
      <c r="R926" s="521" t="e">
        <f t="shared" si="201"/>
        <v>#VALUE!</v>
      </c>
      <c r="S926" s="521" t="e">
        <f t="shared" si="202"/>
        <v>#VALUE!</v>
      </c>
      <c r="T926" s="521" t="e">
        <f t="shared" si="203"/>
        <v>#VALUE!</v>
      </c>
      <c r="U926" s="521" t="e">
        <f t="shared" si="204"/>
        <v>#VALUE!</v>
      </c>
      <c r="V926" s="296" t="s">
        <v>46</v>
      </c>
      <c r="Y926" s="48">
        <f t="shared" si="195"/>
        <v>1</v>
      </c>
      <c r="Z926" s="48">
        <f t="shared" si="194"/>
        <v>916</v>
      </c>
      <c r="AA926" s="48" t="str">
        <f t="shared" si="205"/>
        <v>1-916-3D</v>
      </c>
      <c r="AB926" s="419" t="str">
        <f>+_xlfn.XLOOKUP(AA926,SOLIEU!B:B,SOLIEU!E:E,"")</f>
        <v/>
      </c>
      <c r="AC926" s="48"/>
    </row>
    <row r="927" spans="1:29" ht="17.399999999999999" hidden="1" customHeight="1" x14ac:dyDescent="0.3">
      <c r="A927" s="318">
        <f t="shared" si="193"/>
        <v>917</v>
      </c>
      <c r="B927" s="318" t="str">
        <f t="shared" si="196"/>
        <v/>
      </c>
      <c r="C927" s="520" t="str">
        <f>+_xlfn.XLOOKUP($AB927,SOLIEU!$E:$E,SOLIEU!$AP:$AP,"")</f>
        <v/>
      </c>
      <c r="D927" s="520" t="str">
        <f>+_xlfn.XLOOKUP($AB927,SOLIEU!$E:$E,SOLIEU!$AQ:$AQ,"")</f>
        <v/>
      </c>
      <c r="E927" s="520" t="str">
        <f>+_xlfn.XLOOKUP($AB927,SOLIEU!$E:$E,SOLIEU!$W:$W,"")</f>
        <v/>
      </c>
      <c r="F927" s="520" t="str">
        <f>+_xlfn.XLOOKUP($AB927,SOLIEU!$E:$E,SOLIEU!$Z:$Z,"")</f>
        <v/>
      </c>
      <c r="G927" s="520" t="str">
        <f>+_xlfn.XLOOKUP($AB927,SOLIEU!$E:$E,SOLIEU!$AD:$AD,"")</f>
        <v/>
      </c>
      <c r="H927" s="520" t="str">
        <f>+_xlfn.XLOOKUP($AB927,SOLIEU!$E:$E,SOLIEU!$AG:$AG,"")</f>
        <v/>
      </c>
      <c r="I927" s="520" t="str">
        <f>+_xlfn.XLOOKUP($AB927,SOLIEU!$E:$E,SOLIEU!$AI:$AI,"")</f>
        <v/>
      </c>
      <c r="J927" s="521" t="str">
        <f t="shared" si="197"/>
        <v/>
      </c>
      <c r="K927" s="521" t="str">
        <f t="shared" si="198"/>
        <v/>
      </c>
      <c r="L927" s="520" t="str">
        <f>+_xlfn.XLOOKUP($AB927,SOLIEU!$E:$E,SOLIEU!$AA:$AA,"")</f>
        <v/>
      </c>
      <c r="M927" s="520" t="str">
        <f>+_xlfn.XLOOKUP($AB927,SOLIEU!$E:$E,SOLIEU!$AE:$AE,"")</f>
        <v/>
      </c>
      <c r="N927" s="520" t="str">
        <f>+_xlfn.XLOOKUP($AB927,SOLIEU!$E:$E,SOLIEU!$AH:$AH,"")</f>
        <v/>
      </c>
      <c r="O927" s="520" t="str">
        <f>+_xlfn.XLOOKUP($AB927,SOLIEU!$E:$E,SOLIEU!$AJ:$AJ,"")</f>
        <v/>
      </c>
      <c r="P927" s="521" t="e">
        <f t="shared" si="199"/>
        <v>#VALUE!</v>
      </c>
      <c r="Q927" s="521" t="e">
        <f t="shared" si="200"/>
        <v>#VALUE!</v>
      </c>
      <c r="R927" s="521" t="e">
        <f t="shared" si="201"/>
        <v>#VALUE!</v>
      </c>
      <c r="S927" s="521" t="e">
        <f t="shared" si="202"/>
        <v>#VALUE!</v>
      </c>
      <c r="T927" s="521" t="e">
        <f t="shared" si="203"/>
        <v>#VALUE!</v>
      </c>
      <c r="U927" s="521" t="e">
        <f t="shared" si="204"/>
        <v>#VALUE!</v>
      </c>
      <c r="V927" s="296" t="s">
        <v>46</v>
      </c>
      <c r="Y927" s="48">
        <f t="shared" si="195"/>
        <v>1</v>
      </c>
      <c r="Z927" s="48">
        <f t="shared" si="194"/>
        <v>917</v>
      </c>
      <c r="AA927" s="48" t="str">
        <f t="shared" si="205"/>
        <v>1-917-3D</v>
      </c>
      <c r="AB927" s="419" t="str">
        <f>+_xlfn.XLOOKUP(AA927,SOLIEU!B:B,SOLIEU!E:E,"")</f>
        <v/>
      </c>
      <c r="AC927" s="48"/>
    </row>
    <row r="928" spans="1:29" ht="17.399999999999999" hidden="1" customHeight="1" x14ac:dyDescent="0.3">
      <c r="A928" s="318">
        <f t="shared" si="193"/>
        <v>918</v>
      </c>
      <c r="B928" s="318" t="str">
        <f t="shared" si="196"/>
        <v/>
      </c>
      <c r="C928" s="520" t="str">
        <f>+_xlfn.XLOOKUP($AB928,SOLIEU!$E:$E,SOLIEU!$AP:$AP,"")</f>
        <v/>
      </c>
      <c r="D928" s="520" t="str">
        <f>+_xlfn.XLOOKUP($AB928,SOLIEU!$E:$E,SOLIEU!$AQ:$AQ,"")</f>
        <v/>
      </c>
      <c r="E928" s="520" t="str">
        <f>+_xlfn.XLOOKUP($AB928,SOLIEU!$E:$E,SOLIEU!$W:$W,"")</f>
        <v/>
      </c>
      <c r="F928" s="520" t="str">
        <f>+_xlfn.XLOOKUP($AB928,SOLIEU!$E:$E,SOLIEU!$Z:$Z,"")</f>
        <v/>
      </c>
      <c r="G928" s="520" t="str">
        <f>+_xlfn.XLOOKUP($AB928,SOLIEU!$E:$E,SOLIEU!$AD:$AD,"")</f>
        <v/>
      </c>
      <c r="H928" s="520" t="str">
        <f>+_xlfn.XLOOKUP($AB928,SOLIEU!$E:$E,SOLIEU!$AG:$AG,"")</f>
        <v/>
      </c>
      <c r="I928" s="520" t="str">
        <f>+_xlfn.XLOOKUP($AB928,SOLIEU!$E:$E,SOLIEU!$AI:$AI,"")</f>
        <v/>
      </c>
      <c r="J928" s="521" t="str">
        <f t="shared" si="197"/>
        <v/>
      </c>
      <c r="K928" s="521" t="str">
        <f t="shared" si="198"/>
        <v/>
      </c>
      <c r="L928" s="520" t="str">
        <f>+_xlfn.XLOOKUP($AB928,SOLIEU!$E:$E,SOLIEU!$AA:$AA,"")</f>
        <v/>
      </c>
      <c r="M928" s="520" t="str">
        <f>+_xlfn.XLOOKUP($AB928,SOLIEU!$E:$E,SOLIEU!$AE:$AE,"")</f>
        <v/>
      </c>
      <c r="N928" s="520" t="str">
        <f>+_xlfn.XLOOKUP($AB928,SOLIEU!$E:$E,SOLIEU!$AH:$AH,"")</f>
        <v/>
      </c>
      <c r="O928" s="520" t="str">
        <f>+_xlfn.XLOOKUP($AB928,SOLIEU!$E:$E,SOLIEU!$AJ:$AJ,"")</f>
        <v/>
      </c>
      <c r="P928" s="521" t="e">
        <f t="shared" si="199"/>
        <v>#VALUE!</v>
      </c>
      <c r="Q928" s="521" t="e">
        <f t="shared" si="200"/>
        <v>#VALUE!</v>
      </c>
      <c r="R928" s="521" t="e">
        <f t="shared" si="201"/>
        <v>#VALUE!</v>
      </c>
      <c r="S928" s="521" t="e">
        <f t="shared" si="202"/>
        <v>#VALUE!</v>
      </c>
      <c r="T928" s="521" t="e">
        <f t="shared" si="203"/>
        <v>#VALUE!</v>
      </c>
      <c r="U928" s="521" t="e">
        <f t="shared" si="204"/>
        <v>#VALUE!</v>
      </c>
      <c r="V928" s="296" t="s">
        <v>46</v>
      </c>
      <c r="Y928" s="48">
        <f t="shared" si="195"/>
        <v>1</v>
      </c>
      <c r="Z928" s="48">
        <f t="shared" si="194"/>
        <v>918</v>
      </c>
      <c r="AA928" s="48" t="str">
        <f t="shared" si="205"/>
        <v>1-918-3D</v>
      </c>
      <c r="AB928" s="419" t="str">
        <f>+_xlfn.XLOOKUP(AA928,SOLIEU!B:B,SOLIEU!E:E,"")</f>
        <v/>
      </c>
      <c r="AC928" s="48"/>
    </row>
    <row r="929" spans="1:29" ht="17.399999999999999" hidden="1" customHeight="1" x14ac:dyDescent="0.3">
      <c r="A929" s="318">
        <f t="shared" si="193"/>
        <v>919</v>
      </c>
      <c r="B929" s="318" t="str">
        <f t="shared" si="196"/>
        <v/>
      </c>
      <c r="C929" s="520" t="str">
        <f>+_xlfn.XLOOKUP($AB929,SOLIEU!$E:$E,SOLIEU!$AP:$AP,"")</f>
        <v/>
      </c>
      <c r="D929" s="520" t="str">
        <f>+_xlfn.XLOOKUP($AB929,SOLIEU!$E:$E,SOLIEU!$AQ:$AQ,"")</f>
        <v/>
      </c>
      <c r="E929" s="520" t="str">
        <f>+_xlfn.XLOOKUP($AB929,SOLIEU!$E:$E,SOLIEU!$W:$W,"")</f>
        <v/>
      </c>
      <c r="F929" s="520" t="str">
        <f>+_xlfn.XLOOKUP($AB929,SOLIEU!$E:$E,SOLIEU!$Z:$Z,"")</f>
        <v/>
      </c>
      <c r="G929" s="520" t="str">
        <f>+_xlfn.XLOOKUP($AB929,SOLIEU!$E:$E,SOLIEU!$AD:$AD,"")</f>
        <v/>
      </c>
      <c r="H929" s="520" t="str">
        <f>+_xlfn.XLOOKUP($AB929,SOLIEU!$E:$E,SOLIEU!$AG:$AG,"")</f>
        <v/>
      </c>
      <c r="I929" s="520" t="str">
        <f>+_xlfn.XLOOKUP($AB929,SOLIEU!$E:$E,SOLIEU!$AI:$AI,"")</f>
        <v/>
      </c>
      <c r="J929" s="521" t="str">
        <f t="shared" si="197"/>
        <v/>
      </c>
      <c r="K929" s="521" t="str">
        <f t="shared" si="198"/>
        <v/>
      </c>
      <c r="L929" s="520" t="str">
        <f>+_xlfn.XLOOKUP($AB929,SOLIEU!$E:$E,SOLIEU!$AA:$AA,"")</f>
        <v/>
      </c>
      <c r="M929" s="520" t="str">
        <f>+_xlfn.XLOOKUP($AB929,SOLIEU!$E:$E,SOLIEU!$AE:$AE,"")</f>
        <v/>
      </c>
      <c r="N929" s="520" t="str">
        <f>+_xlfn.XLOOKUP($AB929,SOLIEU!$E:$E,SOLIEU!$AH:$AH,"")</f>
        <v/>
      </c>
      <c r="O929" s="520" t="str">
        <f>+_xlfn.XLOOKUP($AB929,SOLIEU!$E:$E,SOLIEU!$AJ:$AJ,"")</f>
        <v/>
      </c>
      <c r="P929" s="521" t="e">
        <f t="shared" si="199"/>
        <v>#VALUE!</v>
      </c>
      <c r="Q929" s="521" t="e">
        <f t="shared" si="200"/>
        <v>#VALUE!</v>
      </c>
      <c r="R929" s="521" t="e">
        <f t="shared" si="201"/>
        <v>#VALUE!</v>
      </c>
      <c r="S929" s="521" t="e">
        <f t="shared" si="202"/>
        <v>#VALUE!</v>
      </c>
      <c r="T929" s="521" t="e">
        <f t="shared" si="203"/>
        <v>#VALUE!</v>
      </c>
      <c r="U929" s="521" t="e">
        <f t="shared" si="204"/>
        <v>#VALUE!</v>
      </c>
      <c r="V929" s="296" t="s">
        <v>46</v>
      </c>
      <c r="Y929" s="48">
        <f t="shared" si="195"/>
        <v>1</v>
      </c>
      <c r="Z929" s="48">
        <f t="shared" si="194"/>
        <v>919</v>
      </c>
      <c r="AA929" s="48" t="str">
        <f t="shared" si="205"/>
        <v>1-919-3D</v>
      </c>
      <c r="AB929" s="419" t="str">
        <f>+_xlfn.XLOOKUP(AA929,SOLIEU!B:B,SOLIEU!E:E,"")</f>
        <v/>
      </c>
      <c r="AC929" s="48"/>
    </row>
    <row r="930" spans="1:29" ht="17.399999999999999" hidden="1" customHeight="1" x14ac:dyDescent="0.3">
      <c r="A930" s="318">
        <f t="shared" si="193"/>
        <v>920</v>
      </c>
      <c r="B930" s="318" t="str">
        <f t="shared" si="196"/>
        <v/>
      </c>
      <c r="C930" s="520" t="str">
        <f>+_xlfn.XLOOKUP($AB930,SOLIEU!$E:$E,SOLIEU!$AP:$AP,"")</f>
        <v/>
      </c>
      <c r="D930" s="520" t="str">
        <f>+_xlfn.XLOOKUP($AB930,SOLIEU!$E:$E,SOLIEU!$AQ:$AQ,"")</f>
        <v/>
      </c>
      <c r="E930" s="520" t="str">
        <f>+_xlfn.XLOOKUP($AB930,SOLIEU!$E:$E,SOLIEU!$W:$W,"")</f>
        <v/>
      </c>
      <c r="F930" s="520" t="str">
        <f>+_xlfn.XLOOKUP($AB930,SOLIEU!$E:$E,SOLIEU!$Z:$Z,"")</f>
        <v/>
      </c>
      <c r="G930" s="520" t="str">
        <f>+_xlfn.XLOOKUP($AB930,SOLIEU!$E:$E,SOLIEU!$AD:$AD,"")</f>
        <v/>
      </c>
      <c r="H930" s="520" t="str">
        <f>+_xlfn.XLOOKUP($AB930,SOLIEU!$E:$E,SOLIEU!$AG:$AG,"")</f>
        <v/>
      </c>
      <c r="I930" s="520" t="str">
        <f>+_xlfn.XLOOKUP($AB930,SOLIEU!$E:$E,SOLIEU!$AI:$AI,"")</f>
        <v/>
      </c>
      <c r="J930" s="521" t="str">
        <f t="shared" si="197"/>
        <v/>
      </c>
      <c r="K930" s="521" t="str">
        <f t="shared" si="198"/>
        <v/>
      </c>
      <c r="L930" s="520" t="str">
        <f>+_xlfn.XLOOKUP($AB930,SOLIEU!$E:$E,SOLIEU!$AA:$AA,"")</f>
        <v/>
      </c>
      <c r="M930" s="520" t="str">
        <f>+_xlfn.XLOOKUP($AB930,SOLIEU!$E:$E,SOLIEU!$AE:$AE,"")</f>
        <v/>
      </c>
      <c r="N930" s="520" t="str">
        <f>+_xlfn.XLOOKUP($AB930,SOLIEU!$E:$E,SOLIEU!$AH:$AH,"")</f>
        <v/>
      </c>
      <c r="O930" s="520" t="str">
        <f>+_xlfn.XLOOKUP($AB930,SOLIEU!$E:$E,SOLIEU!$AJ:$AJ,"")</f>
        <v/>
      </c>
      <c r="P930" s="521" t="e">
        <f t="shared" si="199"/>
        <v>#VALUE!</v>
      </c>
      <c r="Q930" s="521" t="e">
        <f t="shared" si="200"/>
        <v>#VALUE!</v>
      </c>
      <c r="R930" s="521" t="e">
        <f t="shared" si="201"/>
        <v>#VALUE!</v>
      </c>
      <c r="S930" s="521" t="e">
        <f t="shared" si="202"/>
        <v>#VALUE!</v>
      </c>
      <c r="T930" s="521" t="e">
        <f t="shared" si="203"/>
        <v>#VALUE!</v>
      </c>
      <c r="U930" s="521" t="e">
        <f t="shared" si="204"/>
        <v>#VALUE!</v>
      </c>
      <c r="V930" s="296" t="s">
        <v>46</v>
      </c>
      <c r="Y930" s="48">
        <f t="shared" si="195"/>
        <v>1</v>
      </c>
      <c r="Z930" s="48">
        <f t="shared" si="194"/>
        <v>920</v>
      </c>
      <c r="AA930" s="48" t="str">
        <f t="shared" si="205"/>
        <v>1-920-3D</v>
      </c>
      <c r="AB930" s="419" t="str">
        <f>+_xlfn.XLOOKUP(AA930,SOLIEU!B:B,SOLIEU!E:E,"")</f>
        <v/>
      </c>
      <c r="AC930" s="48"/>
    </row>
    <row r="931" spans="1:29" ht="17.399999999999999" hidden="1" customHeight="1" x14ac:dyDescent="0.3">
      <c r="A931" s="318">
        <f t="shared" si="193"/>
        <v>921</v>
      </c>
      <c r="B931" s="318" t="str">
        <f t="shared" si="196"/>
        <v/>
      </c>
      <c r="C931" s="520" t="str">
        <f>+_xlfn.XLOOKUP($AB931,SOLIEU!$E:$E,SOLIEU!$AP:$AP,"")</f>
        <v/>
      </c>
      <c r="D931" s="520" t="str">
        <f>+_xlfn.XLOOKUP($AB931,SOLIEU!$E:$E,SOLIEU!$AQ:$AQ,"")</f>
        <v/>
      </c>
      <c r="E931" s="520" t="str">
        <f>+_xlfn.XLOOKUP($AB931,SOLIEU!$E:$E,SOLIEU!$W:$W,"")</f>
        <v/>
      </c>
      <c r="F931" s="520" t="str">
        <f>+_xlfn.XLOOKUP($AB931,SOLIEU!$E:$E,SOLIEU!$Z:$Z,"")</f>
        <v/>
      </c>
      <c r="G931" s="520" t="str">
        <f>+_xlfn.XLOOKUP($AB931,SOLIEU!$E:$E,SOLIEU!$AD:$AD,"")</f>
        <v/>
      </c>
      <c r="H931" s="520" t="str">
        <f>+_xlfn.XLOOKUP($AB931,SOLIEU!$E:$E,SOLIEU!$AG:$AG,"")</f>
        <v/>
      </c>
      <c r="I931" s="520" t="str">
        <f>+_xlfn.XLOOKUP($AB931,SOLIEU!$E:$E,SOLIEU!$AI:$AI,"")</f>
        <v/>
      </c>
      <c r="J931" s="521" t="str">
        <f t="shared" si="197"/>
        <v/>
      </c>
      <c r="K931" s="521" t="str">
        <f t="shared" si="198"/>
        <v/>
      </c>
      <c r="L931" s="520" t="str">
        <f>+_xlfn.XLOOKUP($AB931,SOLIEU!$E:$E,SOLIEU!$AA:$AA,"")</f>
        <v/>
      </c>
      <c r="M931" s="520" t="str">
        <f>+_xlfn.XLOOKUP($AB931,SOLIEU!$E:$E,SOLIEU!$AE:$AE,"")</f>
        <v/>
      </c>
      <c r="N931" s="520" t="str">
        <f>+_xlfn.XLOOKUP($AB931,SOLIEU!$E:$E,SOLIEU!$AH:$AH,"")</f>
        <v/>
      </c>
      <c r="O931" s="520" t="str">
        <f>+_xlfn.XLOOKUP($AB931,SOLIEU!$E:$E,SOLIEU!$AJ:$AJ,"")</f>
        <v/>
      </c>
      <c r="P931" s="521" t="e">
        <f t="shared" si="199"/>
        <v>#VALUE!</v>
      </c>
      <c r="Q931" s="521" t="e">
        <f t="shared" si="200"/>
        <v>#VALUE!</v>
      </c>
      <c r="R931" s="521" t="e">
        <f t="shared" si="201"/>
        <v>#VALUE!</v>
      </c>
      <c r="S931" s="521" t="e">
        <f t="shared" si="202"/>
        <v>#VALUE!</v>
      </c>
      <c r="T931" s="521" t="e">
        <f t="shared" si="203"/>
        <v>#VALUE!</v>
      </c>
      <c r="U931" s="521" t="e">
        <f t="shared" si="204"/>
        <v>#VALUE!</v>
      </c>
      <c r="V931" s="296" t="s">
        <v>46</v>
      </c>
      <c r="Y931" s="48">
        <f t="shared" si="195"/>
        <v>1</v>
      </c>
      <c r="Z931" s="48">
        <f t="shared" si="194"/>
        <v>921</v>
      </c>
      <c r="AA931" s="48" t="str">
        <f t="shared" si="205"/>
        <v>1-921-3D</v>
      </c>
      <c r="AB931" s="419" t="str">
        <f>+_xlfn.XLOOKUP(AA931,SOLIEU!B:B,SOLIEU!E:E,"")</f>
        <v/>
      </c>
      <c r="AC931" s="48"/>
    </row>
    <row r="932" spans="1:29" ht="17.399999999999999" hidden="1" customHeight="1" x14ac:dyDescent="0.3">
      <c r="A932" s="318">
        <f t="shared" si="193"/>
        <v>922</v>
      </c>
      <c r="B932" s="318" t="str">
        <f t="shared" si="196"/>
        <v/>
      </c>
      <c r="C932" s="520" t="str">
        <f>+_xlfn.XLOOKUP($AB932,SOLIEU!$E:$E,SOLIEU!$AP:$AP,"")</f>
        <v/>
      </c>
      <c r="D932" s="520" t="str">
        <f>+_xlfn.XLOOKUP($AB932,SOLIEU!$E:$E,SOLIEU!$AQ:$AQ,"")</f>
        <v/>
      </c>
      <c r="E932" s="520" t="str">
        <f>+_xlfn.XLOOKUP($AB932,SOLIEU!$E:$E,SOLIEU!$W:$W,"")</f>
        <v/>
      </c>
      <c r="F932" s="520" t="str">
        <f>+_xlfn.XLOOKUP($AB932,SOLIEU!$E:$E,SOLIEU!$Z:$Z,"")</f>
        <v/>
      </c>
      <c r="G932" s="520" t="str">
        <f>+_xlfn.XLOOKUP($AB932,SOLIEU!$E:$E,SOLIEU!$AD:$AD,"")</f>
        <v/>
      </c>
      <c r="H932" s="520" t="str">
        <f>+_xlfn.XLOOKUP($AB932,SOLIEU!$E:$E,SOLIEU!$AG:$AG,"")</f>
        <v/>
      </c>
      <c r="I932" s="520" t="str">
        <f>+_xlfn.XLOOKUP($AB932,SOLIEU!$E:$E,SOLIEU!$AI:$AI,"")</f>
        <v/>
      </c>
      <c r="J932" s="521" t="str">
        <f t="shared" si="197"/>
        <v/>
      </c>
      <c r="K932" s="521" t="str">
        <f t="shared" si="198"/>
        <v/>
      </c>
      <c r="L932" s="520" t="str">
        <f>+_xlfn.XLOOKUP($AB932,SOLIEU!$E:$E,SOLIEU!$AA:$AA,"")</f>
        <v/>
      </c>
      <c r="M932" s="520" t="str">
        <f>+_xlfn.XLOOKUP($AB932,SOLIEU!$E:$E,SOLIEU!$AE:$AE,"")</f>
        <v/>
      </c>
      <c r="N932" s="520" t="str">
        <f>+_xlfn.XLOOKUP($AB932,SOLIEU!$E:$E,SOLIEU!$AH:$AH,"")</f>
        <v/>
      </c>
      <c r="O932" s="520" t="str">
        <f>+_xlfn.XLOOKUP($AB932,SOLIEU!$E:$E,SOLIEU!$AJ:$AJ,"")</f>
        <v/>
      </c>
      <c r="P932" s="521" t="e">
        <f t="shared" si="199"/>
        <v>#VALUE!</v>
      </c>
      <c r="Q932" s="521" t="e">
        <f t="shared" si="200"/>
        <v>#VALUE!</v>
      </c>
      <c r="R932" s="521" t="e">
        <f t="shared" si="201"/>
        <v>#VALUE!</v>
      </c>
      <c r="S932" s="521" t="e">
        <f t="shared" si="202"/>
        <v>#VALUE!</v>
      </c>
      <c r="T932" s="521" t="e">
        <f t="shared" si="203"/>
        <v>#VALUE!</v>
      </c>
      <c r="U932" s="521" t="e">
        <f t="shared" si="204"/>
        <v>#VALUE!</v>
      </c>
      <c r="V932" s="296" t="s">
        <v>46</v>
      </c>
      <c r="Y932" s="48">
        <f t="shared" si="195"/>
        <v>1</v>
      </c>
      <c r="Z932" s="48">
        <f t="shared" si="194"/>
        <v>922</v>
      </c>
      <c r="AA932" s="48" t="str">
        <f t="shared" si="205"/>
        <v>1-922-3D</v>
      </c>
      <c r="AB932" s="419" t="str">
        <f>+_xlfn.XLOOKUP(AA932,SOLIEU!B:B,SOLIEU!E:E,"")</f>
        <v/>
      </c>
      <c r="AC932" s="48"/>
    </row>
    <row r="933" spans="1:29" ht="17.399999999999999" hidden="1" customHeight="1" x14ac:dyDescent="0.3">
      <c r="A933" s="318">
        <f t="shared" si="193"/>
        <v>923</v>
      </c>
      <c r="B933" s="318" t="str">
        <f t="shared" si="196"/>
        <v/>
      </c>
      <c r="C933" s="520" t="str">
        <f>+_xlfn.XLOOKUP($AB933,SOLIEU!$E:$E,SOLIEU!$AP:$AP,"")</f>
        <v/>
      </c>
      <c r="D933" s="520" t="str">
        <f>+_xlfn.XLOOKUP($AB933,SOLIEU!$E:$E,SOLIEU!$AQ:$AQ,"")</f>
        <v/>
      </c>
      <c r="E933" s="520" t="str">
        <f>+_xlfn.XLOOKUP($AB933,SOLIEU!$E:$E,SOLIEU!$W:$W,"")</f>
        <v/>
      </c>
      <c r="F933" s="520" t="str">
        <f>+_xlfn.XLOOKUP($AB933,SOLIEU!$E:$E,SOLIEU!$Z:$Z,"")</f>
        <v/>
      </c>
      <c r="G933" s="520" t="str">
        <f>+_xlfn.XLOOKUP($AB933,SOLIEU!$E:$E,SOLIEU!$AD:$AD,"")</f>
        <v/>
      </c>
      <c r="H933" s="520" t="str">
        <f>+_xlfn.XLOOKUP($AB933,SOLIEU!$E:$E,SOLIEU!$AG:$AG,"")</f>
        <v/>
      </c>
      <c r="I933" s="520" t="str">
        <f>+_xlfn.XLOOKUP($AB933,SOLIEU!$E:$E,SOLIEU!$AI:$AI,"")</f>
        <v/>
      </c>
      <c r="J933" s="521" t="str">
        <f t="shared" si="197"/>
        <v/>
      </c>
      <c r="K933" s="521" t="str">
        <f t="shared" si="198"/>
        <v/>
      </c>
      <c r="L933" s="520" t="str">
        <f>+_xlfn.XLOOKUP($AB933,SOLIEU!$E:$E,SOLIEU!$AA:$AA,"")</f>
        <v/>
      </c>
      <c r="M933" s="520" t="str">
        <f>+_xlfn.XLOOKUP($AB933,SOLIEU!$E:$E,SOLIEU!$AE:$AE,"")</f>
        <v/>
      </c>
      <c r="N933" s="520" t="str">
        <f>+_xlfn.XLOOKUP($AB933,SOLIEU!$E:$E,SOLIEU!$AH:$AH,"")</f>
        <v/>
      </c>
      <c r="O933" s="520" t="str">
        <f>+_xlfn.XLOOKUP($AB933,SOLIEU!$E:$E,SOLIEU!$AJ:$AJ,"")</f>
        <v/>
      </c>
      <c r="P933" s="521" t="e">
        <f t="shared" si="199"/>
        <v>#VALUE!</v>
      </c>
      <c r="Q933" s="521" t="e">
        <f t="shared" si="200"/>
        <v>#VALUE!</v>
      </c>
      <c r="R933" s="521" t="e">
        <f t="shared" si="201"/>
        <v>#VALUE!</v>
      </c>
      <c r="S933" s="521" t="e">
        <f t="shared" si="202"/>
        <v>#VALUE!</v>
      </c>
      <c r="T933" s="521" t="e">
        <f t="shared" si="203"/>
        <v>#VALUE!</v>
      </c>
      <c r="U933" s="521" t="e">
        <f t="shared" si="204"/>
        <v>#VALUE!</v>
      </c>
      <c r="V933" s="296" t="s">
        <v>46</v>
      </c>
      <c r="Y933" s="48">
        <f t="shared" si="195"/>
        <v>1</v>
      </c>
      <c r="Z933" s="48">
        <f t="shared" si="194"/>
        <v>923</v>
      </c>
      <c r="AA933" s="48" t="str">
        <f t="shared" si="205"/>
        <v>1-923-3D</v>
      </c>
      <c r="AB933" s="419" t="str">
        <f>+_xlfn.XLOOKUP(AA933,SOLIEU!B:B,SOLIEU!E:E,"")</f>
        <v/>
      </c>
      <c r="AC933" s="48"/>
    </row>
    <row r="934" spans="1:29" ht="17.399999999999999" hidden="1" customHeight="1" x14ac:dyDescent="0.3">
      <c r="A934" s="318">
        <f t="shared" si="193"/>
        <v>924</v>
      </c>
      <c r="B934" s="318" t="str">
        <f t="shared" si="196"/>
        <v/>
      </c>
      <c r="C934" s="520" t="str">
        <f>+_xlfn.XLOOKUP($AB934,SOLIEU!$E:$E,SOLIEU!$AP:$AP,"")</f>
        <v/>
      </c>
      <c r="D934" s="520" t="str">
        <f>+_xlfn.XLOOKUP($AB934,SOLIEU!$E:$E,SOLIEU!$AQ:$AQ,"")</f>
        <v/>
      </c>
      <c r="E934" s="520" t="str">
        <f>+_xlfn.XLOOKUP($AB934,SOLIEU!$E:$E,SOLIEU!$W:$W,"")</f>
        <v/>
      </c>
      <c r="F934" s="520" t="str">
        <f>+_xlfn.XLOOKUP($AB934,SOLIEU!$E:$E,SOLIEU!$Z:$Z,"")</f>
        <v/>
      </c>
      <c r="G934" s="520" t="str">
        <f>+_xlfn.XLOOKUP($AB934,SOLIEU!$E:$E,SOLIEU!$AD:$AD,"")</f>
        <v/>
      </c>
      <c r="H934" s="520" t="str">
        <f>+_xlfn.XLOOKUP($AB934,SOLIEU!$E:$E,SOLIEU!$AG:$AG,"")</f>
        <v/>
      </c>
      <c r="I934" s="520" t="str">
        <f>+_xlfn.XLOOKUP($AB934,SOLIEU!$E:$E,SOLIEU!$AI:$AI,"")</f>
        <v/>
      </c>
      <c r="J934" s="521" t="str">
        <f t="shared" si="197"/>
        <v/>
      </c>
      <c r="K934" s="521" t="str">
        <f t="shared" si="198"/>
        <v/>
      </c>
      <c r="L934" s="520" t="str">
        <f>+_xlfn.XLOOKUP($AB934,SOLIEU!$E:$E,SOLIEU!$AA:$AA,"")</f>
        <v/>
      </c>
      <c r="M934" s="520" t="str">
        <f>+_xlfn.XLOOKUP($AB934,SOLIEU!$E:$E,SOLIEU!$AE:$AE,"")</f>
        <v/>
      </c>
      <c r="N934" s="520" t="str">
        <f>+_xlfn.XLOOKUP($AB934,SOLIEU!$E:$E,SOLIEU!$AH:$AH,"")</f>
        <v/>
      </c>
      <c r="O934" s="520" t="str">
        <f>+_xlfn.XLOOKUP($AB934,SOLIEU!$E:$E,SOLIEU!$AJ:$AJ,"")</f>
        <v/>
      </c>
      <c r="P934" s="521" t="e">
        <f t="shared" si="199"/>
        <v>#VALUE!</v>
      </c>
      <c r="Q934" s="521" t="e">
        <f t="shared" si="200"/>
        <v>#VALUE!</v>
      </c>
      <c r="R934" s="521" t="e">
        <f t="shared" si="201"/>
        <v>#VALUE!</v>
      </c>
      <c r="S934" s="521" t="e">
        <f t="shared" si="202"/>
        <v>#VALUE!</v>
      </c>
      <c r="T934" s="521" t="e">
        <f t="shared" si="203"/>
        <v>#VALUE!</v>
      </c>
      <c r="U934" s="521" t="e">
        <f t="shared" si="204"/>
        <v>#VALUE!</v>
      </c>
      <c r="V934" s="296" t="s">
        <v>46</v>
      </c>
      <c r="Y934" s="48">
        <f t="shared" si="195"/>
        <v>1</v>
      </c>
      <c r="Z934" s="48">
        <f t="shared" si="194"/>
        <v>924</v>
      </c>
      <c r="AA934" s="48" t="str">
        <f t="shared" si="205"/>
        <v>1-924-3D</v>
      </c>
      <c r="AB934" s="419" t="str">
        <f>+_xlfn.XLOOKUP(AA934,SOLIEU!B:B,SOLIEU!E:E,"")</f>
        <v/>
      </c>
      <c r="AC934" s="48"/>
    </row>
    <row r="935" spans="1:29" ht="17.399999999999999" hidden="1" customHeight="1" x14ac:dyDescent="0.3">
      <c r="A935" s="318">
        <f t="shared" ref="A935:A978" si="206">+A934+1</f>
        <v>925</v>
      </c>
      <c r="B935" s="318" t="str">
        <f t="shared" si="196"/>
        <v/>
      </c>
      <c r="C935" s="520" t="str">
        <f>+_xlfn.XLOOKUP($AB935,SOLIEU!$E:$E,SOLIEU!$AP:$AP,"")</f>
        <v/>
      </c>
      <c r="D935" s="520" t="str">
        <f>+_xlfn.XLOOKUP($AB935,SOLIEU!$E:$E,SOLIEU!$AQ:$AQ,"")</f>
        <v/>
      </c>
      <c r="E935" s="520" t="str">
        <f>+_xlfn.XLOOKUP($AB935,SOLIEU!$E:$E,SOLIEU!$W:$W,"")</f>
        <v/>
      </c>
      <c r="F935" s="520" t="str">
        <f>+_xlfn.XLOOKUP($AB935,SOLIEU!$E:$E,SOLIEU!$Z:$Z,"")</f>
        <v/>
      </c>
      <c r="G935" s="520" t="str">
        <f>+_xlfn.XLOOKUP($AB935,SOLIEU!$E:$E,SOLIEU!$AD:$AD,"")</f>
        <v/>
      </c>
      <c r="H935" s="520" t="str">
        <f>+_xlfn.XLOOKUP($AB935,SOLIEU!$E:$E,SOLIEU!$AG:$AG,"")</f>
        <v/>
      </c>
      <c r="I935" s="520" t="str">
        <f>+_xlfn.XLOOKUP($AB935,SOLIEU!$E:$E,SOLIEU!$AI:$AI,"")</f>
        <v/>
      </c>
      <c r="J935" s="521" t="str">
        <f t="shared" si="197"/>
        <v/>
      </c>
      <c r="K935" s="521" t="str">
        <f t="shared" si="198"/>
        <v/>
      </c>
      <c r="L935" s="520" t="str">
        <f>+_xlfn.XLOOKUP($AB935,SOLIEU!$E:$E,SOLIEU!$AA:$AA,"")</f>
        <v/>
      </c>
      <c r="M935" s="520" t="str">
        <f>+_xlfn.XLOOKUP($AB935,SOLIEU!$E:$E,SOLIEU!$AE:$AE,"")</f>
        <v/>
      </c>
      <c r="N935" s="520" t="str">
        <f>+_xlfn.XLOOKUP($AB935,SOLIEU!$E:$E,SOLIEU!$AH:$AH,"")</f>
        <v/>
      </c>
      <c r="O935" s="520" t="str">
        <f>+_xlfn.XLOOKUP($AB935,SOLIEU!$E:$E,SOLIEU!$AJ:$AJ,"")</f>
        <v/>
      </c>
      <c r="P935" s="521" t="e">
        <f t="shared" si="199"/>
        <v>#VALUE!</v>
      </c>
      <c r="Q935" s="521" t="e">
        <f t="shared" si="200"/>
        <v>#VALUE!</v>
      </c>
      <c r="R935" s="521" t="e">
        <f t="shared" si="201"/>
        <v>#VALUE!</v>
      </c>
      <c r="S935" s="521" t="e">
        <f t="shared" si="202"/>
        <v>#VALUE!</v>
      </c>
      <c r="T935" s="521" t="e">
        <f t="shared" si="203"/>
        <v>#VALUE!</v>
      </c>
      <c r="U935" s="521" t="e">
        <f t="shared" si="204"/>
        <v>#VALUE!</v>
      </c>
      <c r="V935" s="296" t="s">
        <v>46</v>
      </c>
      <c r="Y935" s="48">
        <f t="shared" si="195"/>
        <v>1</v>
      </c>
      <c r="Z935" s="48">
        <f t="shared" si="194"/>
        <v>925</v>
      </c>
      <c r="AA935" s="48" t="str">
        <f t="shared" si="205"/>
        <v>1-925-3D</v>
      </c>
      <c r="AB935" s="419" t="str">
        <f>+_xlfn.XLOOKUP(AA935,SOLIEU!B:B,SOLIEU!E:E,"")</f>
        <v/>
      </c>
      <c r="AC935" s="48"/>
    </row>
    <row r="936" spans="1:29" ht="17.399999999999999" hidden="1" customHeight="1" x14ac:dyDescent="0.3">
      <c r="A936" s="318">
        <f t="shared" si="206"/>
        <v>926</v>
      </c>
      <c r="B936" s="318" t="str">
        <f t="shared" si="196"/>
        <v/>
      </c>
      <c r="C936" s="520" t="str">
        <f>+_xlfn.XLOOKUP($AB936,SOLIEU!$E:$E,SOLIEU!$AP:$AP,"")</f>
        <v/>
      </c>
      <c r="D936" s="520" t="str">
        <f>+_xlfn.XLOOKUP($AB936,SOLIEU!$E:$E,SOLIEU!$AQ:$AQ,"")</f>
        <v/>
      </c>
      <c r="E936" s="520" t="str">
        <f>+_xlfn.XLOOKUP($AB936,SOLIEU!$E:$E,SOLIEU!$W:$W,"")</f>
        <v/>
      </c>
      <c r="F936" s="520" t="str">
        <f>+_xlfn.XLOOKUP($AB936,SOLIEU!$E:$E,SOLIEU!$Z:$Z,"")</f>
        <v/>
      </c>
      <c r="G936" s="520" t="str">
        <f>+_xlfn.XLOOKUP($AB936,SOLIEU!$E:$E,SOLIEU!$AD:$AD,"")</f>
        <v/>
      </c>
      <c r="H936" s="520" t="str">
        <f>+_xlfn.XLOOKUP($AB936,SOLIEU!$E:$E,SOLIEU!$AG:$AG,"")</f>
        <v/>
      </c>
      <c r="I936" s="520" t="str">
        <f>+_xlfn.XLOOKUP($AB936,SOLIEU!$E:$E,SOLIEU!$AI:$AI,"")</f>
        <v/>
      </c>
      <c r="J936" s="521" t="str">
        <f t="shared" si="197"/>
        <v/>
      </c>
      <c r="K936" s="521" t="str">
        <f t="shared" si="198"/>
        <v/>
      </c>
      <c r="L936" s="520" t="str">
        <f>+_xlfn.XLOOKUP($AB936,SOLIEU!$E:$E,SOLIEU!$AA:$AA,"")</f>
        <v/>
      </c>
      <c r="M936" s="520" t="str">
        <f>+_xlfn.XLOOKUP($AB936,SOLIEU!$E:$E,SOLIEU!$AE:$AE,"")</f>
        <v/>
      </c>
      <c r="N936" s="520" t="str">
        <f>+_xlfn.XLOOKUP($AB936,SOLIEU!$E:$E,SOLIEU!$AH:$AH,"")</f>
        <v/>
      </c>
      <c r="O936" s="520" t="str">
        <f>+_xlfn.XLOOKUP($AB936,SOLIEU!$E:$E,SOLIEU!$AJ:$AJ,"")</f>
        <v/>
      </c>
      <c r="P936" s="521" t="e">
        <f t="shared" si="199"/>
        <v>#VALUE!</v>
      </c>
      <c r="Q936" s="521" t="e">
        <f t="shared" si="200"/>
        <v>#VALUE!</v>
      </c>
      <c r="R936" s="521" t="e">
        <f t="shared" si="201"/>
        <v>#VALUE!</v>
      </c>
      <c r="S936" s="521" t="e">
        <f t="shared" si="202"/>
        <v>#VALUE!</v>
      </c>
      <c r="T936" s="521" t="e">
        <f t="shared" si="203"/>
        <v>#VALUE!</v>
      </c>
      <c r="U936" s="521" t="e">
        <f t="shared" si="204"/>
        <v>#VALUE!</v>
      </c>
      <c r="V936" s="296" t="s">
        <v>46</v>
      </c>
      <c r="Y936" s="48">
        <f t="shared" si="195"/>
        <v>1</v>
      </c>
      <c r="Z936" s="48">
        <f t="shared" si="194"/>
        <v>926</v>
      </c>
      <c r="AA936" s="48" t="str">
        <f t="shared" si="205"/>
        <v>1-926-3D</v>
      </c>
      <c r="AB936" s="419" t="str">
        <f>+_xlfn.XLOOKUP(AA936,SOLIEU!B:B,SOLIEU!E:E,"")</f>
        <v/>
      </c>
      <c r="AC936" s="48"/>
    </row>
    <row r="937" spans="1:29" ht="17.399999999999999" hidden="1" customHeight="1" x14ac:dyDescent="0.3">
      <c r="A937" s="318">
        <f t="shared" si="206"/>
        <v>927</v>
      </c>
      <c r="B937" s="318" t="str">
        <f t="shared" si="196"/>
        <v/>
      </c>
      <c r="C937" s="520" t="str">
        <f>+_xlfn.XLOOKUP($AB937,SOLIEU!$E:$E,SOLIEU!$AP:$AP,"")</f>
        <v/>
      </c>
      <c r="D937" s="520" t="str">
        <f>+_xlfn.XLOOKUP($AB937,SOLIEU!$E:$E,SOLIEU!$AQ:$AQ,"")</f>
        <v/>
      </c>
      <c r="E937" s="520" t="str">
        <f>+_xlfn.XLOOKUP($AB937,SOLIEU!$E:$E,SOLIEU!$W:$W,"")</f>
        <v/>
      </c>
      <c r="F937" s="520" t="str">
        <f>+_xlfn.XLOOKUP($AB937,SOLIEU!$E:$E,SOLIEU!$Z:$Z,"")</f>
        <v/>
      </c>
      <c r="G937" s="520" t="str">
        <f>+_xlfn.XLOOKUP($AB937,SOLIEU!$E:$E,SOLIEU!$AD:$AD,"")</f>
        <v/>
      </c>
      <c r="H937" s="520" t="str">
        <f>+_xlfn.XLOOKUP($AB937,SOLIEU!$E:$E,SOLIEU!$AG:$AG,"")</f>
        <v/>
      </c>
      <c r="I937" s="520" t="str">
        <f>+_xlfn.XLOOKUP($AB937,SOLIEU!$E:$E,SOLIEU!$AI:$AI,"")</f>
        <v/>
      </c>
      <c r="J937" s="521" t="str">
        <f t="shared" si="197"/>
        <v/>
      </c>
      <c r="K937" s="521" t="str">
        <f t="shared" si="198"/>
        <v/>
      </c>
      <c r="L937" s="520" t="str">
        <f>+_xlfn.XLOOKUP($AB937,SOLIEU!$E:$E,SOLIEU!$AA:$AA,"")</f>
        <v/>
      </c>
      <c r="M937" s="520" t="str">
        <f>+_xlfn.XLOOKUP($AB937,SOLIEU!$E:$E,SOLIEU!$AE:$AE,"")</f>
        <v/>
      </c>
      <c r="N937" s="520" t="str">
        <f>+_xlfn.XLOOKUP($AB937,SOLIEU!$E:$E,SOLIEU!$AH:$AH,"")</f>
        <v/>
      </c>
      <c r="O937" s="520" t="str">
        <f>+_xlfn.XLOOKUP($AB937,SOLIEU!$E:$E,SOLIEU!$AJ:$AJ,"")</f>
        <v/>
      </c>
      <c r="P937" s="521" t="e">
        <f t="shared" si="199"/>
        <v>#VALUE!</v>
      </c>
      <c r="Q937" s="521" t="e">
        <f t="shared" si="200"/>
        <v>#VALUE!</v>
      </c>
      <c r="R937" s="521" t="e">
        <f t="shared" si="201"/>
        <v>#VALUE!</v>
      </c>
      <c r="S937" s="521" t="e">
        <f t="shared" si="202"/>
        <v>#VALUE!</v>
      </c>
      <c r="T937" s="521" t="e">
        <f t="shared" si="203"/>
        <v>#VALUE!</v>
      </c>
      <c r="U937" s="521" t="e">
        <f t="shared" si="204"/>
        <v>#VALUE!</v>
      </c>
      <c r="V937" s="296" t="s">
        <v>46</v>
      </c>
      <c r="Y937" s="48">
        <f t="shared" si="195"/>
        <v>1</v>
      </c>
      <c r="Z937" s="48">
        <f t="shared" si="194"/>
        <v>927</v>
      </c>
      <c r="AA937" s="48" t="str">
        <f t="shared" si="205"/>
        <v>1-927-3D</v>
      </c>
      <c r="AB937" s="419" t="str">
        <f>+_xlfn.XLOOKUP(AA937,SOLIEU!B:B,SOLIEU!E:E,"")</f>
        <v/>
      </c>
      <c r="AC937" s="48"/>
    </row>
    <row r="938" spans="1:29" ht="17.399999999999999" hidden="1" customHeight="1" x14ac:dyDescent="0.3">
      <c r="A938" s="318">
        <f t="shared" si="206"/>
        <v>928</v>
      </c>
      <c r="B938" s="318" t="str">
        <f t="shared" si="196"/>
        <v/>
      </c>
      <c r="C938" s="520" t="str">
        <f>+_xlfn.XLOOKUP($AB938,SOLIEU!$E:$E,SOLIEU!$AP:$AP,"")</f>
        <v/>
      </c>
      <c r="D938" s="520" t="str">
        <f>+_xlfn.XLOOKUP($AB938,SOLIEU!$E:$E,SOLIEU!$AQ:$AQ,"")</f>
        <v/>
      </c>
      <c r="E938" s="520" t="str">
        <f>+_xlfn.XLOOKUP($AB938,SOLIEU!$E:$E,SOLIEU!$W:$W,"")</f>
        <v/>
      </c>
      <c r="F938" s="520" t="str">
        <f>+_xlfn.XLOOKUP($AB938,SOLIEU!$E:$E,SOLIEU!$Z:$Z,"")</f>
        <v/>
      </c>
      <c r="G938" s="520" t="str">
        <f>+_xlfn.XLOOKUP($AB938,SOLIEU!$E:$E,SOLIEU!$AD:$AD,"")</f>
        <v/>
      </c>
      <c r="H938" s="520" t="str">
        <f>+_xlfn.XLOOKUP($AB938,SOLIEU!$E:$E,SOLIEU!$AG:$AG,"")</f>
        <v/>
      </c>
      <c r="I938" s="520" t="str">
        <f>+_xlfn.XLOOKUP($AB938,SOLIEU!$E:$E,SOLIEU!$AI:$AI,"")</f>
        <v/>
      </c>
      <c r="J938" s="521" t="str">
        <f t="shared" si="197"/>
        <v/>
      </c>
      <c r="K938" s="521" t="str">
        <f t="shared" si="198"/>
        <v/>
      </c>
      <c r="L938" s="520" t="str">
        <f>+_xlfn.XLOOKUP($AB938,SOLIEU!$E:$E,SOLIEU!$AA:$AA,"")</f>
        <v/>
      </c>
      <c r="M938" s="520" t="str">
        <f>+_xlfn.XLOOKUP($AB938,SOLIEU!$E:$E,SOLIEU!$AE:$AE,"")</f>
        <v/>
      </c>
      <c r="N938" s="520" t="str">
        <f>+_xlfn.XLOOKUP($AB938,SOLIEU!$E:$E,SOLIEU!$AH:$AH,"")</f>
        <v/>
      </c>
      <c r="O938" s="520" t="str">
        <f>+_xlfn.XLOOKUP($AB938,SOLIEU!$E:$E,SOLIEU!$AJ:$AJ,"")</f>
        <v/>
      </c>
      <c r="P938" s="521" t="e">
        <f t="shared" si="199"/>
        <v>#VALUE!</v>
      </c>
      <c r="Q938" s="521" t="e">
        <f t="shared" si="200"/>
        <v>#VALUE!</v>
      </c>
      <c r="R938" s="521" t="e">
        <f t="shared" si="201"/>
        <v>#VALUE!</v>
      </c>
      <c r="S938" s="521" t="e">
        <f t="shared" si="202"/>
        <v>#VALUE!</v>
      </c>
      <c r="T938" s="521" t="e">
        <f t="shared" si="203"/>
        <v>#VALUE!</v>
      </c>
      <c r="U938" s="521" t="e">
        <f t="shared" si="204"/>
        <v>#VALUE!</v>
      </c>
      <c r="V938" s="296" t="s">
        <v>46</v>
      </c>
      <c r="Y938" s="48">
        <f t="shared" si="195"/>
        <v>1</v>
      </c>
      <c r="Z938" s="48">
        <f t="shared" si="194"/>
        <v>928</v>
      </c>
      <c r="AA938" s="48" t="str">
        <f t="shared" si="205"/>
        <v>1-928-3D</v>
      </c>
      <c r="AB938" s="419" t="str">
        <f>+_xlfn.XLOOKUP(AA938,SOLIEU!B:B,SOLIEU!E:E,"")</f>
        <v/>
      </c>
      <c r="AC938" s="48"/>
    </row>
    <row r="939" spans="1:29" ht="17.399999999999999" hidden="1" customHeight="1" x14ac:dyDescent="0.3">
      <c r="A939" s="318">
        <f t="shared" si="206"/>
        <v>929</v>
      </c>
      <c r="B939" s="318" t="str">
        <f t="shared" si="196"/>
        <v/>
      </c>
      <c r="C939" s="520" t="str">
        <f>+_xlfn.XLOOKUP($AB939,SOLIEU!$E:$E,SOLIEU!$AP:$AP,"")</f>
        <v/>
      </c>
      <c r="D939" s="520" t="str">
        <f>+_xlfn.XLOOKUP($AB939,SOLIEU!$E:$E,SOLIEU!$AQ:$AQ,"")</f>
        <v/>
      </c>
      <c r="E939" s="520" t="str">
        <f>+_xlfn.XLOOKUP($AB939,SOLIEU!$E:$E,SOLIEU!$W:$W,"")</f>
        <v/>
      </c>
      <c r="F939" s="520" t="str">
        <f>+_xlfn.XLOOKUP($AB939,SOLIEU!$E:$E,SOLIEU!$Z:$Z,"")</f>
        <v/>
      </c>
      <c r="G939" s="520" t="str">
        <f>+_xlfn.XLOOKUP($AB939,SOLIEU!$E:$E,SOLIEU!$AD:$AD,"")</f>
        <v/>
      </c>
      <c r="H939" s="520" t="str">
        <f>+_xlfn.XLOOKUP($AB939,SOLIEU!$E:$E,SOLIEU!$AG:$AG,"")</f>
        <v/>
      </c>
      <c r="I939" s="520" t="str">
        <f>+_xlfn.XLOOKUP($AB939,SOLIEU!$E:$E,SOLIEU!$AI:$AI,"")</f>
        <v/>
      </c>
      <c r="J939" s="521" t="str">
        <f t="shared" si="197"/>
        <v/>
      </c>
      <c r="K939" s="521" t="str">
        <f t="shared" si="198"/>
        <v/>
      </c>
      <c r="L939" s="520" t="str">
        <f>+_xlfn.XLOOKUP($AB939,SOLIEU!$E:$E,SOLIEU!$AA:$AA,"")</f>
        <v/>
      </c>
      <c r="M939" s="520" t="str">
        <f>+_xlfn.XLOOKUP($AB939,SOLIEU!$E:$E,SOLIEU!$AE:$AE,"")</f>
        <v/>
      </c>
      <c r="N939" s="520" t="str">
        <f>+_xlfn.XLOOKUP($AB939,SOLIEU!$E:$E,SOLIEU!$AH:$AH,"")</f>
        <v/>
      </c>
      <c r="O939" s="520" t="str">
        <f>+_xlfn.XLOOKUP($AB939,SOLIEU!$E:$E,SOLIEU!$AJ:$AJ,"")</f>
        <v/>
      </c>
      <c r="P939" s="521" t="e">
        <f t="shared" si="199"/>
        <v>#VALUE!</v>
      </c>
      <c r="Q939" s="521" t="e">
        <f t="shared" si="200"/>
        <v>#VALUE!</v>
      </c>
      <c r="R939" s="521" t="e">
        <f t="shared" si="201"/>
        <v>#VALUE!</v>
      </c>
      <c r="S939" s="521" t="e">
        <f t="shared" si="202"/>
        <v>#VALUE!</v>
      </c>
      <c r="T939" s="521" t="e">
        <f t="shared" si="203"/>
        <v>#VALUE!</v>
      </c>
      <c r="U939" s="521" t="e">
        <f t="shared" si="204"/>
        <v>#VALUE!</v>
      </c>
      <c r="V939" s="296" t="s">
        <v>46</v>
      </c>
      <c r="Y939" s="48">
        <f t="shared" si="195"/>
        <v>1</v>
      </c>
      <c r="Z939" s="48">
        <f t="shared" si="194"/>
        <v>929</v>
      </c>
      <c r="AA939" s="48" t="str">
        <f t="shared" si="205"/>
        <v>1-929-3D</v>
      </c>
      <c r="AB939" s="419" t="str">
        <f>+_xlfn.XLOOKUP(AA939,SOLIEU!B:B,SOLIEU!E:E,"")</f>
        <v/>
      </c>
      <c r="AC939" s="48"/>
    </row>
    <row r="940" spans="1:29" ht="17.399999999999999" hidden="1" customHeight="1" x14ac:dyDescent="0.3">
      <c r="A940" s="318">
        <f t="shared" si="206"/>
        <v>930</v>
      </c>
      <c r="B940" s="318" t="str">
        <f t="shared" si="196"/>
        <v/>
      </c>
      <c r="C940" s="520" t="str">
        <f>+_xlfn.XLOOKUP($AB940,SOLIEU!$E:$E,SOLIEU!$AP:$AP,"")</f>
        <v/>
      </c>
      <c r="D940" s="520" t="str">
        <f>+_xlfn.XLOOKUP($AB940,SOLIEU!$E:$E,SOLIEU!$AQ:$AQ,"")</f>
        <v/>
      </c>
      <c r="E940" s="520" t="str">
        <f>+_xlfn.XLOOKUP($AB940,SOLIEU!$E:$E,SOLIEU!$W:$W,"")</f>
        <v/>
      </c>
      <c r="F940" s="520" t="str">
        <f>+_xlfn.XLOOKUP($AB940,SOLIEU!$E:$E,SOLIEU!$Z:$Z,"")</f>
        <v/>
      </c>
      <c r="G940" s="520" t="str">
        <f>+_xlfn.XLOOKUP($AB940,SOLIEU!$E:$E,SOLIEU!$AD:$AD,"")</f>
        <v/>
      </c>
      <c r="H940" s="520" t="str">
        <f>+_xlfn.XLOOKUP($AB940,SOLIEU!$E:$E,SOLIEU!$AG:$AG,"")</f>
        <v/>
      </c>
      <c r="I940" s="520" t="str">
        <f>+_xlfn.XLOOKUP($AB940,SOLIEU!$E:$E,SOLIEU!$AI:$AI,"")</f>
        <v/>
      </c>
      <c r="J940" s="521" t="str">
        <f t="shared" si="197"/>
        <v/>
      </c>
      <c r="K940" s="521" t="str">
        <f t="shared" si="198"/>
        <v/>
      </c>
      <c r="L940" s="520" t="str">
        <f>+_xlfn.XLOOKUP($AB940,SOLIEU!$E:$E,SOLIEU!$AA:$AA,"")</f>
        <v/>
      </c>
      <c r="M940" s="520" t="str">
        <f>+_xlfn.XLOOKUP($AB940,SOLIEU!$E:$E,SOLIEU!$AE:$AE,"")</f>
        <v/>
      </c>
      <c r="N940" s="520" t="str">
        <f>+_xlfn.XLOOKUP($AB940,SOLIEU!$E:$E,SOLIEU!$AH:$AH,"")</f>
        <v/>
      </c>
      <c r="O940" s="520" t="str">
        <f>+_xlfn.XLOOKUP($AB940,SOLIEU!$E:$E,SOLIEU!$AJ:$AJ,"")</f>
        <v/>
      </c>
      <c r="P940" s="521" t="e">
        <f t="shared" si="199"/>
        <v>#VALUE!</v>
      </c>
      <c r="Q940" s="521" t="e">
        <f t="shared" si="200"/>
        <v>#VALUE!</v>
      </c>
      <c r="R940" s="521" t="e">
        <f t="shared" si="201"/>
        <v>#VALUE!</v>
      </c>
      <c r="S940" s="521" t="e">
        <f t="shared" si="202"/>
        <v>#VALUE!</v>
      </c>
      <c r="T940" s="521" t="e">
        <f t="shared" si="203"/>
        <v>#VALUE!</v>
      </c>
      <c r="U940" s="521" t="e">
        <f t="shared" si="204"/>
        <v>#VALUE!</v>
      </c>
      <c r="V940" s="296" t="s">
        <v>46</v>
      </c>
      <c r="Y940" s="48">
        <f t="shared" si="195"/>
        <v>1</v>
      </c>
      <c r="Z940" s="48">
        <f t="shared" si="194"/>
        <v>930</v>
      </c>
      <c r="AA940" s="48" t="str">
        <f t="shared" si="205"/>
        <v>1-930-3D</v>
      </c>
      <c r="AB940" s="419" t="str">
        <f>+_xlfn.XLOOKUP(AA940,SOLIEU!B:B,SOLIEU!E:E,"")</f>
        <v/>
      </c>
      <c r="AC940" s="48"/>
    </row>
    <row r="941" spans="1:29" ht="17.399999999999999" hidden="1" customHeight="1" x14ac:dyDescent="0.3">
      <c r="A941" s="318">
        <f t="shared" si="206"/>
        <v>931</v>
      </c>
      <c r="B941" s="318" t="str">
        <f t="shared" si="196"/>
        <v/>
      </c>
      <c r="C941" s="520" t="str">
        <f>+_xlfn.XLOOKUP($AB941,SOLIEU!$E:$E,SOLIEU!$AP:$AP,"")</f>
        <v/>
      </c>
      <c r="D941" s="520" t="str">
        <f>+_xlfn.XLOOKUP($AB941,SOLIEU!$E:$E,SOLIEU!$AQ:$AQ,"")</f>
        <v/>
      </c>
      <c r="E941" s="520" t="str">
        <f>+_xlfn.XLOOKUP($AB941,SOLIEU!$E:$E,SOLIEU!$W:$W,"")</f>
        <v/>
      </c>
      <c r="F941" s="520" t="str">
        <f>+_xlfn.XLOOKUP($AB941,SOLIEU!$E:$E,SOLIEU!$Z:$Z,"")</f>
        <v/>
      </c>
      <c r="G941" s="520" t="str">
        <f>+_xlfn.XLOOKUP($AB941,SOLIEU!$E:$E,SOLIEU!$AD:$AD,"")</f>
        <v/>
      </c>
      <c r="H941" s="520" t="str">
        <f>+_xlfn.XLOOKUP($AB941,SOLIEU!$E:$E,SOLIEU!$AG:$AG,"")</f>
        <v/>
      </c>
      <c r="I941" s="520" t="str">
        <f>+_xlfn.XLOOKUP($AB941,SOLIEU!$E:$E,SOLIEU!$AI:$AI,"")</f>
        <v/>
      </c>
      <c r="J941" s="521" t="str">
        <f t="shared" si="197"/>
        <v/>
      </c>
      <c r="K941" s="521" t="str">
        <f t="shared" si="198"/>
        <v/>
      </c>
      <c r="L941" s="520" t="str">
        <f>+_xlfn.XLOOKUP($AB941,SOLIEU!$E:$E,SOLIEU!$AA:$AA,"")</f>
        <v/>
      </c>
      <c r="M941" s="520" t="str">
        <f>+_xlfn.XLOOKUP($AB941,SOLIEU!$E:$E,SOLIEU!$AE:$AE,"")</f>
        <v/>
      </c>
      <c r="N941" s="520" t="str">
        <f>+_xlfn.XLOOKUP($AB941,SOLIEU!$E:$E,SOLIEU!$AH:$AH,"")</f>
        <v/>
      </c>
      <c r="O941" s="520" t="str">
        <f>+_xlfn.XLOOKUP($AB941,SOLIEU!$E:$E,SOLIEU!$AJ:$AJ,"")</f>
        <v/>
      </c>
      <c r="P941" s="521" t="e">
        <f t="shared" si="199"/>
        <v>#VALUE!</v>
      </c>
      <c r="Q941" s="521" t="e">
        <f t="shared" si="200"/>
        <v>#VALUE!</v>
      </c>
      <c r="R941" s="521" t="e">
        <f t="shared" si="201"/>
        <v>#VALUE!</v>
      </c>
      <c r="S941" s="521" t="e">
        <f t="shared" si="202"/>
        <v>#VALUE!</v>
      </c>
      <c r="T941" s="521" t="e">
        <f t="shared" si="203"/>
        <v>#VALUE!</v>
      </c>
      <c r="U941" s="521" t="e">
        <f t="shared" si="204"/>
        <v>#VALUE!</v>
      </c>
      <c r="V941" s="296" t="s">
        <v>46</v>
      </c>
      <c r="Y941" s="48">
        <f t="shared" si="195"/>
        <v>1</v>
      </c>
      <c r="Z941" s="48">
        <f t="shared" si="194"/>
        <v>931</v>
      </c>
      <c r="AA941" s="48" t="str">
        <f t="shared" si="205"/>
        <v>1-931-3D</v>
      </c>
      <c r="AB941" s="419" t="str">
        <f>+_xlfn.XLOOKUP(AA941,SOLIEU!B:B,SOLIEU!E:E,"")</f>
        <v/>
      </c>
      <c r="AC941" s="48"/>
    </row>
    <row r="942" spans="1:29" ht="17.399999999999999" hidden="1" customHeight="1" x14ac:dyDescent="0.3">
      <c r="A942" s="318">
        <f t="shared" si="206"/>
        <v>932</v>
      </c>
      <c r="B942" s="318" t="str">
        <f t="shared" si="196"/>
        <v/>
      </c>
      <c r="C942" s="520" t="str">
        <f>+_xlfn.XLOOKUP($AB942,SOLIEU!$E:$E,SOLIEU!$AP:$AP,"")</f>
        <v/>
      </c>
      <c r="D942" s="520" t="str">
        <f>+_xlfn.XLOOKUP($AB942,SOLIEU!$E:$E,SOLIEU!$AQ:$AQ,"")</f>
        <v/>
      </c>
      <c r="E942" s="520" t="str">
        <f>+_xlfn.XLOOKUP($AB942,SOLIEU!$E:$E,SOLIEU!$W:$W,"")</f>
        <v/>
      </c>
      <c r="F942" s="520" t="str">
        <f>+_xlfn.XLOOKUP($AB942,SOLIEU!$E:$E,SOLIEU!$Z:$Z,"")</f>
        <v/>
      </c>
      <c r="G942" s="520" t="str">
        <f>+_xlfn.XLOOKUP($AB942,SOLIEU!$E:$E,SOLIEU!$AD:$AD,"")</f>
        <v/>
      </c>
      <c r="H942" s="520" t="str">
        <f>+_xlfn.XLOOKUP($AB942,SOLIEU!$E:$E,SOLIEU!$AG:$AG,"")</f>
        <v/>
      </c>
      <c r="I942" s="520" t="str">
        <f>+_xlfn.XLOOKUP($AB942,SOLIEU!$E:$E,SOLIEU!$AI:$AI,"")</f>
        <v/>
      </c>
      <c r="J942" s="521" t="str">
        <f t="shared" si="197"/>
        <v/>
      </c>
      <c r="K942" s="521" t="str">
        <f t="shared" si="198"/>
        <v/>
      </c>
      <c r="L942" s="520" t="str">
        <f>+_xlfn.XLOOKUP($AB942,SOLIEU!$E:$E,SOLIEU!$AA:$AA,"")</f>
        <v/>
      </c>
      <c r="M942" s="520" t="str">
        <f>+_xlfn.XLOOKUP($AB942,SOLIEU!$E:$E,SOLIEU!$AE:$AE,"")</f>
        <v/>
      </c>
      <c r="N942" s="520" t="str">
        <f>+_xlfn.XLOOKUP($AB942,SOLIEU!$E:$E,SOLIEU!$AH:$AH,"")</f>
        <v/>
      </c>
      <c r="O942" s="520" t="str">
        <f>+_xlfn.XLOOKUP($AB942,SOLIEU!$E:$E,SOLIEU!$AJ:$AJ,"")</f>
        <v/>
      </c>
      <c r="P942" s="521" t="e">
        <f t="shared" si="199"/>
        <v>#VALUE!</v>
      </c>
      <c r="Q942" s="521" t="e">
        <f t="shared" si="200"/>
        <v>#VALUE!</v>
      </c>
      <c r="R942" s="521" t="e">
        <f t="shared" si="201"/>
        <v>#VALUE!</v>
      </c>
      <c r="S942" s="521" t="e">
        <f t="shared" si="202"/>
        <v>#VALUE!</v>
      </c>
      <c r="T942" s="521" t="e">
        <f t="shared" si="203"/>
        <v>#VALUE!</v>
      </c>
      <c r="U942" s="521" t="e">
        <f t="shared" si="204"/>
        <v>#VALUE!</v>
      </c>
      <c r="V942" s="296" t="s">
        <v>46</v>
      </c>
      <c r="Y942" s="48">
        <f t="shared" si="195"/>
        <v>1</v>
      </c>
      <c r="Z942" s="48">
        <f t="shared" si="194"/>
        <v>932</v>
      </c>
      <c r="AA942" s="48" t="str">
        <f t="shared" si="205"/>
        <v>1-932-3D</v>
      </c>
      <c r="AB942" s="419" t="str">
        <f>+_xlfn.XLOOKUP(AA942,SOLIEU!B:B,SOLIEU!E:E,"")</f>
        <v/>
      </c>
      <c r="AC942" s="48"/>
    </row>
    <row r="943" spans="1:29" ht="17.399999999999999" hidden="1" customHeight="1" x14ac:dyDescent="0.3">
      <c r="A943" s="318">
        <f t="shared" si="206"/>
        <v>933</v>
      </c>
      <c r="B943" s="318" t="str">
        <f t="shared" si="196"/>
        <v/>
      </c>
      <c r="C943" s="520" t="str">
        <f>+_xlfn.XLOOKUP($AB943,SOLIEU!$E:$E,SOLIEU!$AP:$AP,"")</f>
        <v/>
      </c>
      <c r="D943" s="520" t="str">
        <f>+_xlfn.XLOOKUP($AB943,SOLIEU!$E:$E,SOLIEU!$AQ:$AQ,"")</f>
        <v/>
      </c>
      <c r="E943" s="520" t="str">
        <f>+_xlfn.XLOOKUP($AB943,SOLIEU!$E:$E,SOLIEU!$W:$W,"")</f>
        <v/>
      </c>
      <c r="F943" s="520" t="str">
        <f>+_xlfn.XLOOKUP($AB943,SOLIEU!$E:$E,SOLIEU!$Z:$Z,"")</f>
        <v/>
      </c>
      <c r="G943" s="520" t="str">
        <f>+_xlfn.XLOOKUP($AB943,SOLIEU!$E:$E,SOLIEU!$AD:$AD,"")</f>
        <v/>
      </c>
      <c r="H943" s="520" t="str">
        <f>+_xlfn.XLOOKUP($AB943,SOLIEU!$E:$E,SOLIEU!$AG:$AG,"")</f>
        <v/>
      </c>
      <c r="I943" s="520" t="str">
        <f>+_xlfn.XLOOKUP($AB943,SOLIEU!$E:$E,SOLIEU!$AI:$AI,"")</f>
        <v/>
      </c>
      <c r="J943" s="521" t="str">
        <f t="shared" si="197"/>
        <v/>
      </c>
      <c r="K943" s="521" t="str">
        <f t="shared" si="198"/>
        <v/>
      </c>
      <c r="L943" s="520" t="str">
        <f>+_xlfn.XLOOKUP($AB943,SOLIEU!$E:$E,SOLIEU!$AA:$AA,"")</f>
        <v/>
      </c>
      <c r="M943" s="520" t="str">
        <f>+_xlfn.XLOOKUP($AB943,SOLIEU!$E:$E,SOLIEU!$AE:$AE,"")</f>
        <v/>
      </c>
      <c r="N943" s="520" t="str">
        <f>+_xlfn.XLOOKUP($AB943,SOLIEU!$E:$E,SOLIEU!$AH:$AH,"")</f>
        <v/>
      </c>
      <c r="O943" s="520" t="str">
        <f>+_xlfn.XLOOKUP($AB943,SOLIEU!$E:$E,SOLIEU!$AJ:$AJ,"")</f>
        <v/>
      </c>
      <c r="P943" s="521" t="e">
        <f t="shared" si="199"/>
        <v>#VALUE!</v>
      </c>
      <c r="Q943" s="521" t="e">
        <f t="shared" si="200"/>
        <v>#VALUE!</v>
      </c>
      <c r="R943" s="521" t="e">
        <f t="shared" si="201"/>
        <v>#VALUE!</v>
      </c>
      <c r="S943" s="521" t="e">
        <f t="shared" si="202"/>
        <v>#VALUE!</v>
      </c>
      <c r="T943" s="521" t="e">
        <f t="shared" si="203"/>
        <v>#VALUE!</v>
      </c>
      <c r="U943" s="521" t="e">
        <f t="shared" si="204"/>
        <v>#VALUE!</v>
      </c>
      <c r="V943" s="296" t="s">
        <v>46</v>
      </c>
      <c r="Y943" s="48">
        <f t="shared" si="195"/>
        <v>1</v>
      </c>
      <c r="Z943" s="48">
        <f t="shared" si="194"/>
        <v>933</v>
      </c>
      <c r="AA943" s="48" t="str">
        <f t="shared" si="205"/>
        <v>1-933-3D</v>
      </c>
      <c r="AB943" s="419" t="str">
        <f>+_xlfn.XLOOKUP(AA943,SOLIEU!B:B,SOLIEU!E:E,"")</f>
        <v/>
      </c>
      <c r="AC943" s="48"/>
    </row>
    <row r="944" spans="1:29" ht="17.399999999999999" hidden="1" customHeight="1" x14ac:dyDescent="0.3">
      <c r="A944" s="318">
        <f t="shared" si="206"/>
        <v>934</v>
      </c>
      <c r="B944" s="318" t="str">
        <f t="shared" si="196"/>
        <v/>
      </c>
      <c r="C944" s="520" t="str">
        <f>+_xlfn.XLOOKUP($AB944,SOLIEU!$E:$E,SOLIEU!$AP:$AP,"")</f>
        <v/>
      </c>
      <c r="D944" s="520" t="str">
        <f>+_xlfn.XLOOKUP($AB944,SOLIEU!$E:$E,SOLIEU!$AQ:$AQ,"")</f>
        <v/>
      </c>
      <c r="E944" s="520" t="str">
        <f>+_xlfn.XLOOKUP($AB944,SOLIEU!$E:$E,SOLIEU!$W:$W,"")</f>
        <v/>
      </c>
      <c r="F944" s="520" t="str">
        <f>+_xlfn.XLOOKUP($AB944,SOLIEU!$E:$E,SOLIEU!$Z:$Z,"")</f>
        <v/>
      </c>
      <c r="G944" s="520" t="str">
        <f>+_xlfn.XLOOKUP($AB944,SOLIEU!$E:$E,SOLIEU!$AD:$AD,"")</f>
        <v/>
      </c>
      <c r="H944" s="520" t="str">
        <f>+_xlfn.XLOOKUP($AB944,SOLIEU!$E:$E,SOLIEU!$AG:$AG,"")</f>
        <v/>
      </c>
      <c r="I944" s="520" t="str">
        <f>+_xlfn.XLOOKUP($AB944,SOLIEU!$E:$E,SOLIEU!$AI:$AI,"")</f>
        <v/>
      </c>
      <c r="J944" s="521" t="str">
        <f t="shared" si="197"/>
        <v/>
      </c>
      <c r="K944" s="521" t="str">
        <f t="shared" si="198"/>
        <v/>
      </c>
      <c r="L944" s="520" t="str">
        <f>+_xlfn.XLOOKUP($AB944,SOLIEU!$E:$E,SOLIEU!$AA:$AA,"")</f>
        <v/>
      </c>
      <c r="M944" s="520" t="str">
        <f>+_xlfn.XLOOKUP($AB944,SOLIEU!$E:$E,SOLIEU!$AE:$AE,"")</f>
        <v/>
      </c>
      <c r="N944" s="520" t="str">
        <f>+_xlfn.XLOOKUP($AB944,SOLIEU!$E:$E,SOLIEU!$AH:$AH,"")</f>
        <v/>
      </c>
      <c r="O944" s="520" t="str">
        <f>+_xlfn.XLOOKUP($AB944,SOLIEU!$E:$E,SOLIEU!$AJ:$AJ,"")</f>
        <v/>
      </c>
      <c r="P944" s="521" t="e">
        <f t="shared" si="199"/>
        <v>#VALUE!</v>
      </c>
      <c r="Q944" s="521" t="e">
        <f t="shared" si="200"/>
        <v>#VALUE!</v>
      </c>
      <c r="R944" s="521" t="e">
        <f t="shared" si="201"/>
        <v>#VALUE!</v>
      </c>
      <c r="S944" s="521" t="e">
        <f t="shared" si="202"/>
        <v>#VALUE!</v>
      </c>
      <c r="T944" s="521" t="e">
        <f t="shared" si="203"/>
        <v>#VALUE!</v>
      </c>
      <c r="U944" s="521" t="e">
        <f t="shared" si="204"/>
        <v>#VALUE!</v>
      </c>
      <c r="V944" s="296" t="s">
        <v>46</v>
      </c>
      <c r="Y944" s="48">
        <f t="shared" si="195"/>
        <v>1</v>
      </c>
      <c r="Z944" s="48">
        <f t="shared" si="194"/>
        <v>934</v>
      </c>
      <c r="AA944" s="48" t="str">
        <f t="shared" si="205"/>
        <v>1-934-3D</v>
      </c>
      <c r="AB944" s="419" t="str">
        <f>+_xlfn.XLOOKUP(AA944,SOLIEU!B:B,SOLIEU!E:E,"")</f>
        <v/>
      </c>
      <c r="AC944" s="48"/>
    </row>
    <row r="945" spans="1:29" ht="17.399999999999999" hidden="1" customHeight="1" x14ac:dyDescent="0.3">
      <c r="A945" s="318">
        <f t="shared" si="206"/>
        <v>935</v>
      </c>
      <c r="B945" s="318" t="str">
        <f t="shared" si="196"/>
        <v/>
      </c>
      <c r="C945" s="520" t="str">
        <f>+_xlfn.XLOOKUP($AB945,SOLIEU!$E:$E,SOLIEU!$AP:$AP,"")</f>
        <v/>
      </c>
      <c r="D945" s="520" t="str">
        <f>+_xlfn.XLOOKUP($AB945,SOLIEU!$E:$E,SOLIEU!$AQ:$AQ,"")</f>
        <v/>
      </c>
      <c r="E945" s="520" t="str">
        <f>+_xlfn.XLOOKUP($AB945,SOLIEU!$E:$E,SOLIEU!$W:$W,"")</f>
        <v/>
      </c>
      <c r="F945" s="520" t="str">
        <f>+_xlfn.XLOOKUP($AB945,SOLIEU!$E:$E,SOLIEU!$Z:$Z,"")</f>
        <v/>
      </c>
      <c r="G945" s="520" t="str">
        <f>+_xlfn.XLOOKUP($AB945,SOLIEU!$E:$E,SOLIEU!$AD:$AD,"")</f>
        <v/>
      </c>
      <c r="H945" s="520" t="str">
        <f>+_xlfn.XLOOKUP($AB945,SOLIEU!$E:$E,SOLIEU!$AG:$AG,"")</f>
        <v/>
      </c>
      <c r="I945" s="520" t="str">
        <f>+_xlfn.XLOOKUP($AB945,SOLIEU!$E:$E,SOLIEU!$AI:$AI,"")</f>
        <v/>
      </c>
      <c r="J945" s="521" t="str">
        <f t="shared" si="197"/>
        <v/>
      </c>
      <c r="K945" s="521" t="str">
        <f t="shared" si="198"/>
        <v/>
      </c>
      <c r="L945" s="520" t="str">
        <f>+_xlfn.XLOOKUP($AB945,SOLIEU!$E:$E,SOLIEU!$AA:$AA,"")</f>
        <v/>
      </c>
      <c r="M945" s="520" t="str">
        <f>+_xlfn.XLOOKUP($AB945,SOLIEU!$E:$E,SOLIEU!$AE:$AE,"")</f>
        <v/>
      </c>
      <c r="N945" s="520" t="str">
        <f>+_xlfn.XLOOKUP($AB945,SOLIEU!$E:$E,SOLIEU!$AH:$AH,"")</f>
        <v/>
      </c>
      <c r="O945" s="520" t="str">
        <f>+_xlfn.XLOOKUP($AB945,SOLIEU!$E:$E,SOLIEU!$AJ:$AJ,"")</f>
        <v/>
      </c>
      <c r="P945" s="521" t="e">
        <f t="shared" si="199"/>
        <v>#VALUE!</v>
      </c>
      <c r="Q945" s="521" t="e">
        <f t="shared" si="200"/>
        <v>#VALUE!</v>
      </c>
      <c r="R945" s="521" t="e">
        <f t="shared" si="201"/>
        <v>#VALUE!</v>
      </c>
      <c r="S945" s="521" t="e">
        <f t="shared" si="202"/>
        <v>#VALUE!</v>
      </c>
      <c r="T945" s="521" t="e">
        <f t="shared" si="203"/>
        <v>#VALUE!</v>
      </c>
      <c r="U945" s="521" t="e">
        <f t="shared" si="204"/>
        <v>#VALUE!</v>
      </c>
      <c r="V945" s="296" t="s">
        <v>46</v>
      </c>
      <c r="Y945" s="48">
        <f t="shared" si="195"/>
        <v>1</v>
      </c>
      <c r="Z945" s="48">
        <f t="shared" si="194"/>
        <v>935</v>
      </c>
      <c r="AA945" s="48" t="str">
        <f t="shared" si="205"/>
        <v>1-935-3D</v>
      </c>
      <c r="AB945" s="419" t="str">
        <f>+_xlfn.XLOOKUP(AA945,SOLIEU!B:B,SOLIEU!E:E,"")</f>
        <v/>
      </c>
      <c r="AC945" s="48"/>
    </row>
    <row r="946" spans="1:29" ht="17.399999999999999" hidden="1" customHeight="1" x14ac:dyDescent="0.3">
      <c r="A946" s="318">
        <f t="shared" si="206"/>
        <v>936</v>
      </c>
      <c r="B946" s="318" t="str">
        <f t="shared" si="196"/>
        <v/>
      </c>
      <c r="C946" s="520" t="str">
        <f>+_xlfn.XLOOKUP($AB946,SOLIEU!$E:$E,SOLIEU!$AP:$AP,"")</f>
        <v/>
      </c>
      <c r="D946" s="520" t="str">
        <f>+_xlfn.XLOOKUP($AB946,SOLIEU!$E:$E,SOLIEU!$AQ:$AQ,"")</f>
        <v/>
      </c>
      <c r="E946" s="520" t="str">
        <f>+_xlfn.XLOOKUP($AB946,SOLIEU!$E:$E,SOLIEU!$W:$W,"")</f>
        <v/>
      </c>
      <c r="F946" s="520" t="str">
        <f>+_xlfn.XLOOKUP($AB946,SOLIEU!$E:$E,SOLIEU!$Z:$Z,"")</f>
        <v/>
      </c>
      <c r="G946" s="520" t="str">
        <f>+_xlfn.XLOOKUP($AB946,SOLIEU!$E:$E,SOLIEU!$AD:$AD,"")</f>
        <v/>
      </c>
      <c r="H946" s="520" t="str">
        <f>+_xlfn.XLOOKUP($AB946,SOLIEU!$E:$E,SOLIEU!$AG:$AG,"")</f>
        <v/>
      </c>
      <c r="I946" s="520" t="str">
        <f>+_xlfn.XLOOKUP($AB946,SOLIEU!$E:$E,SOLIEU!$AI:$AI,"")</f>
        <v/>
      </c>
      <c r="J946" s="521" t="str">
        <f t="shared" si="197"/>
        <v/>
      </c>
      <c r="K946" s="521" t="str">
        <f t="shared" si="198"/>
        <v/>
      </c>
      <c r="L946" s="520" t="str">
        <f>+_xlfn.XLOOKUP($AB946,SOLIEU!$E:$E,SOLIEU!$AA:$AA,"")</f>
        <v/>
      </c>
      <c r="M946" s="520" t="str">
        <f>+_xlfn.XLOOKUP($AB946,SOLIEU!$E:$E,SOLIEU!$AE:$AE,"")</f>
        <v/>
      </c>
      <c r="N946" s="520" t="str">
        <f>+_xlfn.XLOOKUP($AB946,SOLIEU!$E:$E,SOLIEU!$AH:$AH,"")</f>
        <v/>
      </c>
      <c r="O946" s="520" t="str">
        <f>+_xlfn.XLOOKUP($AB946,SOLIEU!$E:$E,SOLIEU!$AJ:$AJ,"")</f>
        <v/>
      </c>
      <c r="P946" s="521" t="e">
        <f t="shared" si="199"/>
        <v>#VALUE!</v>
      </c>
      <c r="Q946" s="521" t="e">
        <f t="shared" si="200"/>
        <v>#VALUE!</v>
      </c>
      <c r="R946" s="521" t="e">
        <f t="shared" si="201"/>
        <v>#VALUE!</v>
      </c>
      <c r="S946" s="521" t="e">
        <f t="shared" si="202"/>
        <v>#VALUE!</v>
      </c>
      <c r="T946" s="521" t="e">
        <f t="shared" si="203"/>
        <v>#VALUE!</v>
      </c>
      <c r="U946" s="521" t="e">
        <f t="shared" si="204"/>
        <v>#VALUE!</v>
      </c>
      <c r="V946" s="296" t="s">
        <v>46</v>
      </c>
      <c r="Y946" s="48">
        <f t="shared" si="195"/>
        <v>1</v>
      </c>
      <c r="Z946" s="48">
        <f t="shared" si="194"/>
        <v>936</v>
      </c>
      <c r="AA946" s="48" t="str">
        <f t="shared" si="205"/>
        <v>1-936-3D</v>
      </c>
      <c r="AB946" s="419" t="str">
        <f>+_xlfn.XLOOKUP(AA946,SOLIEU!B:B,SOLIEU!E:E,"")</f>
        <v/>
      </c>
      <c r="AC946" s="48"/>
    </row>
    <row r="947" spans="1:29" ht="17.399999999999999" hidden="1" customHeight="1" x14ac:dyDescent="0.3">
      <c r="A947" s="318">
        <f t="shared" si="206"/>
        <v>937</v>
      </c>
      <c r="B947" s="318" t="str">
        <f t="shared" si="196"/>
        <v/>
      </c>
      <c r="C947" s="520" t="str">
        <f>+_xlfn.XLOOKUP($AB947,SOLIEU!$E:$E,SOLIEU!$AP:$AP,"")</f>
        <v/>
      </c>
      <c r="D947" s="520" t="str">
        <f>+_xlfn.XLOOKUP($AB947,SOLIEU!$E:$E,SOLIEU!$AQ:$AQ,"")</f>
        <v/>
      </c>
      <c r="E947" s="520" t="str">
        <f>+_xlfn.XLOOKUP($AB947,SOLIEU!$E:$E,SOLIEU!$W:$W,"")</f>
        <v/>
      </c>
      <c r="F947" s="520" t="str">
        <f>+_xlfn.XLOOKUP($AB947,SOLIEU!$E:$E,SOLIEU!$Z:$Z,"")</f>
        <v/>
      </c>
      <c r="G947" s="520" t="str">
        <f>+_xlfn.XLOOKUP($AB947,SOLIEU!$E:$E,SOLIEU!$AD:$AD,"")</f>
        <v/>
      </c>
      <c r="H947" s="520" t="str">
        <f>+_xlfn.XLOOKUP($AB947,SOLIEU!$E:$E,SOLIEU!$AG:$AG,"")</f>
        <v/>
      </c>
      <c r="I947" s="520" t="str">
        <f>+_xlfn.XLOOKUP($AB947,SOLIEU!$E:$E,SOLIEU!$AI:$AI,"")</f>
        <v/>
      </c>
      <c r="J947" s="521" t="str">
        <f t="shared" si="197"/>
        <v/>
      </c>
      <c r="K947" s="521" t="str">
        <f t="shared" si="198"/>
        <v/>
      </c>
      <c r="L947" s="520" t="str">
        <f>+_xlfn.XLOOKUP($AB947,SOLIEU!$E:$E,SOLIEU!$AA:$AA,"")</f>
        <v/>
      </c>
      <c r="M947" s="520" t="str">
        <f>+_xlfn.XLOOKUP($AB947,SOLIEU!$E:$E,SOLIEU!$AE:$AE,"")</f>
        <v/>
      </c>
      <c r="N947" s="520" t="str">
        <f>+_xlfn.XLOOKUP($AB947,SOLIEU!$E:$E,SOLIEU!$AH:$AH,"")</f>
        <v/>
      </c>
      <c r="O947" s="520" t="str">
        <f>+_xlfn.XLOOKUP($AB947,SOLIEU!$E:$E,SOLIEU!$AJ:$AJ,"")</f>
        <v/>
      </c>
      <c r="P947" s="521" t="e">
        <f t="shared" si="199"/>
        <v>#VALUE!</v>
      </c>
      <c r="Q947" s="521" t="e">
        <f t="shared" si="200"/>
        <v>#VALUE!</v>
      </c>
      <c r="R947" s="521" t="e">
        <f t="shared" si="201"/>
        <v>#VALUE!</v>
      </c>
      <c r="S947" s="521" t="e">
        <f t="shared" si="202"/>
        <v>#VALUE!</v>
      </c>
      <c r="T947" s="521" t="e">
        <f t="shared" si="203"/>
        <v>#VALUE!</v>
      </c>
      <c r="U947" s="521" t="e">
        <f t="shared" si="204"/>
        <v>#VALUE!</v>
      </c>
      <c r="V947" s="296" t="s">
        <v>46</v>
      </c>
      <c r="Y947" s="48">
        <f t="shared" si="195"/>
        <v>1</v>
      </c>
      <c r="Z947" s="48">
        <f t="shared" si="194"/>
        <v>937</v>
      </c>
      <c r="AA947" s="48" t="str">
        <f t="shared" si="205"/>
        <v>1-937-3D</v>
      </c>
      <c r="AB947" s="419" t="str">
        <f>+_xlfn.XLOOKUP(AA947,SOLIEU!B:B,SOLIEU!E:E,"")</f>
        <v/>
      </c>
      <c r="AC947" s="48"/>
    </row>
    <row r="948" spans="1:29" ht="17.399999999999999" hidden="1" customHeight="1" x14ac:dyDescent="0.3">
      <c r="A948" s="318">
        <f t="shared" si="206"/>
        <v>938</v>
      </c>
      <c r="B948" s="318" t="str">
        <f t="shared" si="196"/>
        <v/>
      </c>
      <c r="C948" s="520" t="str">
        <f>+_xlfn.XLOOKUP($AB948,SOLIEU!$E:$E,SOLIEU!$AP:$AP,"")</f>
        <v/>
      </c>
      <c r="D948" s="520" t="str">
        <f>+_xlfn.XLOOKUP($AB948,SOLIEU!$E:$E,SOLIEU!$AQ:$AQ,"")</f>
        <v/>
      </c>
      <c r="E948" s="520" t="str">
        <f>+_xlfn.XLOOKUP($AB948,SOLIEU!$E:$E,SOLIEU!$W:$W,"")</f>
        <v/>
      </c>
      <c r="F948" s="520" t="str">
        <f>+_xlfn.XLOOKUP($AB948,SOLIEU!$E:$E,SOLIEU!$Z:$Z,"")</f>
        <v/>
      </c>
      <c r="G948" s="520" t="str">
        <f>+_xlfn.XLOOKUP($AB948,SOLIEU!$E:$E,SOLIEU!$AD:$AD,"")</f>
        <v/>
      </c>
      <c r="H948" s="520" t="str">
        <f>+_xlfn.XLOOKUP($AB948,SOLIEU!$E:$E,SOLIEU!$AG:$AG,"")</f>
        <v/>
      </c>
      <c r="I948" s="520" t="str">
        <f>+_xlfn.XLOOKUP($AB948,SOLIEU!$E:$E,SOLIEU!$AI:$AI,"")</f>
        <v/>
      </c>
      <c r="J948" s="521" t="str">
        <f t="shared" si="197"/>
        <v/>
      </c>
      <c r="K948" s="521" t="str">
        <f t="shared" si="198"/>
        <v/>
      </c>
      <c r="L948" s="520" t="str">
        <f>+_xlfn.XLOOKUP($AB948,SOLIEU!$E:$E,SOLIEU!$AA:$AA,"")</f>
        <v/>
      </c>
      <c r="M948" s="520" t="str">
        <f>+_xlfn.XLOOKUP($AB948,SOLIEU!$E:$E,SOLIEU!$AE:$AE,"")</f>
        <v/>
      </c>
      <c r="N948" s="520" t="str">
        <f>+_xlfn.XLOOKUP($AB948,SOLIEU!$E:$E,SOLIEU!$AH:$AH,"")</f>
        <v/>
      </c>
      <c r="O948" s="520" t="str">
        <f>+_xlfn.XLOOKUP($AB948,SOLIEU!$E:$E,SOLIEU!$AJ:$AJ,"")</f>
        <v/>
      </c>
      <c r="P948" s="521" t="e">
        <f t="shared" si="199"/>
        <v>#VALUE!</v>
      </c>
      <c r="Q948" s="521" t="e">
        <f t="shared" si="200"/>
        <v>#VALUE!</v>
      </c>
      <c r="R948" s="521" t="e">
        <f t="shared" si="201"/>
        <v>#VALUE!</v>
      </c>
      <c r="S948" s="521" t="e">
        <f t="shared" si="202"/>
        <v>#VALUE!</v>
      </c>
      <c r="T948" s="521" t="e">
        <f t="shared" si="203"/>
        <v>#VALUE!</v>
      </c>
      <c r="U948" s="521" t="e">
        <f t="shared" si="204"/>
        <v>#VALUE!</v>
      </c>
      <c r="V948" s="296" t="s">
        <v>46</v>
      </c>
      <c r="Y948" s="48">
        <f t="shared" si="195"/>
        <v>1</v>
      </c>
      <c r="Z948" s="48">
        <f t="shared" si="194"/>
        <v>938</v>
      </c>
      <c r="AA948" s="48" t="str">
        <f t="shared" si="205"/>
        <v>1-938-3D</v>
      </c>
      <c r="AB948" s="419" t="str">
        <f>+_xlfn.XLOOKUP(AA948,SOLIEU!B:B,SOLIEU!E:E,"")</f>
        <v/>
      </c>
      <c r="AC948" s="48"/>
    </row>
    <row r="949" spans="1:29" ht="17.399999999999999" hidden="1" customHeight="1" x14ac:dyDescent="0.3">
      <c r="A949" s="318">
        <f t="shared" si="206"/>
        <v>939</v>
      </c>
      <c r="B949" s="318" t="str">
        <f t="shared" si="196"/>
        <v/>
      </c>
      <c r="C949" s="520" t="str">
        <f>+_xlfn.XLOOKUP($AB949,SOLIEU!$E:$E,SOLIEU!$AP:$AP,"")</f>
        <v/>
      </c>
      <c r="D949" s="520" t="str">
        <f>+_xlfn.XLOOKUP($AB949,SOLIEU!$E:$E,SOLIEU!$AQ:$AQ,"")</f>
        <v/>
      </c>
      <c r="E949" s="520" t="str">
        <f>+_xlfn.XLOOKUP($AB949,SOLIEU!$E:$E,SOLIEU!$W:$W,"")</f>
        <v/>
      </c>
      <c r="F949" s="520" t="str">
        <f>+_xlfn.XLOOKUP($AB949,SOLIEU!$E:$E,SOLIEU!$Z:$Z,"")</f>
        <v/>
      </c>
      <c r="G949" s="520" t="str">
        <f>+_xlfn.XLOOKUP($AB949,SOLIEU!$E:$E,SOLIEU!$AD:$AD,"")</f>
        <v/>
      </c>
      <c r="H949" s="520" t="str">
        <f>+_xlfn.XLOOKUP($AB949,SOLIEU!$E:$E,SOLIEU!$AG:$AG,"")</f>
        <v/>
      </c>
      <c r="I949" s="520" t="str">
        <f>+_xlfn.XLOOKUP($AB949,SOLIEU!$E:$E,SOLIEU!$AI:$AI,"")</f>
        <v/>
      </c>
      <c r="J949" s="521" t="str">
        <f t="shared" si="197"/>
        <v/>
      </c>
      <c r="K949" s="521" t="str">
        <f t="shared" si="198"/>
        <v/>
      </c>
      <c r="L949" s="520" t="str">
        <f>+_xlfn.XLOOKUP($AB949,SOLIEU!$E:$E,SOLIEU!$AA:$AA,"")</f>
        <v/>
      </c>
      <c r="M949" s="520" t="str">
        <f>+_xlfn.XLOOKUP($AB949,SOLIEU!$E:$E,SOLIEU!$AE:$AE,"")</f>
        <v/>
      </c>
      <c r="N949" s="520" t="str">
        <f>+_xlfn.XLOOKUP($AB949,SOLIEU!$E:$E,SOLIEU!$AH:$AH,"")</f>
        <v/>
      </c>
      <c r="O949" s="520" t="str">
        <f>+_xlfn.XLOOKUP($AB949,SOLIEU!$E:$E,SOLIEU!$AJ:$AJ,"")</f>
        <v/>
      </c>
      <c r="P949" s="521" t="e">
        <f t="shared" si="199"/>
        <v>#VALUE!</v>
      </c>
      <c r="Q949" s="521" t="e">
        <f t="shared" si="200"/>
        <v>#VALUE!</v>
      </c>
      <c r="R949" s="521" t="e">
        <f t="shared" si="201"/>
        <v>#VALUE!</v>
      </c>
      <c r="S949" s="521" t="e">
        <f t="shared" si="202"/>
        <v>#VALUE!</v>
      </c>
      <c r="T949" s="521" t="e">
        <f t="shared" si="203"/>
        <v>#VALUE!</v>
      </c>
      <c r="U949" s="521" t="e">
        <f t="shared" si="204"/>
        <v>#VALUE!</v>
      </c>
      <c r="V949" s="296" t="s">
        <v>46</v>
      </c>
      <c r="Y949" s="48">
        <f t="shared" si="195"/>
        <v>1</v>
      </c>
      <c r="Z949" s="48">
        <f t="shared" si="194"/>
        <v>939</v>
      </c>
      <c r="AA949" s="48" t="str">
        <f t="shared" si="205"/>
        <v>1-939-3D</v>
      </c>
      <c r="AB949" s="419" t="str">
        <f>+_xlfn.XLOOKUP(AA949,SOLIEU!B:B,SOLIEU!E:E,"")</f>
        <v/>
      </c>
      <c r="AC949" s="48"/>
    </row>
    <row r="950" spans="1:29" ht="17.399999999999999" hidden="1" customHeight="1" x14ac:dyDescent="0.3">
      <c r="A950" s="318">
        <f t="shared" si="206"/>
        <v>940</v>
      </c>
      <c r="B950" s="318" t="str">
        <f t="shared" si="196"/>
        <v/>
      </c>
      <c r="C950" s="520" t="str">
        <f>+_xlfn.XLOOKUP($AB950,SOLIEU!$E:$E,SOLIEU!$AP:$AP,"")</f>
        <v/>
      </c>
      <c r="D950" s="520" t="str">
        <f>+_xlfn.XLOOKUP($AB950,SOLIEU!$E:$E,SOLIEU!$AQ:$AQ,"")</f>
        <v/>
      </c>
      <c r="E950" s="520" t="str">
        <f>+_xlfn.XLOOKUP($AB950,SOLIEU!$E:$E,SOLIEU!$W:$W,"")</f>
        <v/>
      </c>
      <c r="F950" s="520" t="str">
        <f>+_xlfn.XLOOKUP($AB950,SOLIEU!$E:$E,SOLIEU!$Z:$Z,"")</f>
        <v/>
      </c>
      <c r="G950" s="520" t="str">
        <f>+_xlfn.XLOOKUP($AB950,SOLIEU!$E:$E,SOLIEU!$AD:$AD,"")</f>
        <v/>
      </c>
      <c r="H950" s="520" t="str">
        <f>+_xlfn.XLOOKUP($AB950,SOLIEU!$E:$E,SOLIEU!$AG:$AG,"")</f>
        <v/>
      </c>
      <c r="I950" s="520" t="str">
        <f>+_xlfn.XLOOKUP($AB950,SOLIEU!$E:$E,SOLIEU!$AI:$AI,"")</f>
        <v/>
      </c>
      <c r="J950" s="521" t="str">
        <f t="shared" si="197"/>
        <v/>
      </c>
      <c r="K950" s="521" t="str">
        <f t="shared" si="198"/>
        <v/>
      </c>
      <c r="L950" s="520" t="str">
        <f>+_xlfn.XLOOKUP($AB950,SOLIEU!$E:$E,SOLIEU!$AA:$AA,"")</f>
        <v/>
      </c>
      <c r="M950" s="520" t="str">
        <f>+_xlfn.XLOOKUP($AB950,SOLIEU!$E:$E,SOLIEU!$AE:$AE,"")</f>
        <v/>
      </c>
      <c r="N950" s="520" t="str">
        <f>+_xlfn.XLOOKUP($AB950,SOLIEU!$E:$E,SOLIEU!$AH:$AH,"")</f>
        <v/>
      </c>
      <c r="O950" s="520" t="str">
        <f>+_xlfn.XLOOKUP($AB950,SOLIEU!$E:$E,SOLIEU!$AJ:$AJ,"")</f>
        <v/>
      </c>
      <c r="P950" s="521" t="e">
        <f t="shared" si="199"/>
        <v>#VALUE!</v>
      </c>
      <c r="Q950" s="521" t="e">
        <f t="shared" si="200"/>
        <v>#VALUE!</v>
      </c>
      <c r="R950" s="521" t="e">
        <f t="shared" si="201"/>
        <v>#VALUE!</v>
      </c>
      <c r="S950" s="521" t="e">
        <f t="shared" si="202"/>
        <v>#VALUE!</v>
      </c>
      <c r="T950" s="521" t="e">
        <f t="shared" si="203"/>
        <v>#VALUE!</v>
      </c>
      <c r="U950" s="521" t="e">
        <f t="shared" si="204"/>
        <v>#VALUE!</v>
      </c>
      <c r="V950" s="296" t="s">
        <v>46</v>
      </c>
      <c r="Y950" s="48">
        <f t="shared" si="195"/>
        <v>1</v>
      </c>
      <c r="Z950" s="48">
        <f t="shared" si="194"/>
        <v>940</v>
      </c>
      <c r="AA950" s="48" t="str">
        <f t="shared" si="205"/>
        <v>1-940-3D</v>
      </c>
      <c r="AB950" s="419" t="str">
        <f>+_xlfn.XLOOKUP(AA950,SOLIEU!B:B,SOLIEU!E:E,"")</f>
        <v/>
      </c>
      <c r="AC950" s="48"/>
    </row>
    <row r="951" spans="1:29" ht="17.399999999999999" hidden="1" customHeight="1" x14ac:dyDescent="0.3">
      <c r="A951" s="318">
        <f t="shared" si="206"/>
        <v>941</v>
      </c>
      <c r="B951" s="318" t="str">
        <f t="shared" si="196"/>
        <v/>
      </c>
      <c r="C951" s="520" t="str">
        <f>+_xlfn.XLOOKUP($AB951,SOLIEU!$E:$E,SOLIEU!$AP:$AP,"")</f>
        <v/>
      </c>
      <c r="D951" s="520" t="str">
        <f>+_xlfn.XLOOKUP($AB951,SOLIEU!$E:$E,SOLIEU!$AQ:$AQ,"")</f>
        <v/>
      </c>
      <c r="E951" s="520" t="str">
        <f>+_xlfn.XLOOKUP($AB951,SOLIEU!$E:$E,SOLIEU!$W:$W,"")</f>
        <v/>
      </c>
      <c r="F951" s="520" t="str">
        <f>+_xlfn.XLOOKUP($AB951,SOLIEU!$E:$E,SOLIEU!$Z:$Z,"")</f>
        <v/>
      </c>
      <c r="G951" s="520" t="str">
        <f>+_xlfn.XLOOKUP($AB951,SOLIEU!$E:$E,SOLIEU!$AD:$AD,"")</f>
        <v/>
      </c>
      <c r="H951" s="520" t="str">
        <f>+_xlfn.XLOOKUP($AB951,SOLIEU!$E:$E,SOLIEU!$AG:$AG,"")</f>
        <v/>
      </c>
      <c r="I951" s="520" t="str">
        <f>+_xlfn.XLOOKUP($AB951,SOLIEU!$E:$E,SOLIEU!$AI:$AI,"")</f>
        <v/>
      </c>
      <c r="J951" s="521" t="str">
        <f t="shared" si="197"/>
        <v/>
      </c>
      <c r="K951" s="521" t="str">
        <f t="shared" si="198"/>
        <v/>
      </c>
      <c r="L951" s="520" t="str">
        <f>+_xlfn.XLOOKUP($AB951,SOLIEU!$E:$E,SOLIEU!$AA:$AA,"")</f>
        <v/>
      </c>
      <c r="M951" s="520" t="str">
        <f>+_xlfn.XLOOKUP($AB951,SOLIEU!$E:$E,SOLIEU!$AE:$AE,"")</f>
        <v/>
      </c>
      <c r="N951" s="520" t="str">
        <f>+_xlfn.XLOOKUP($AB951,SOLIEU!$E:$E,SOLIEU!$AH:$AH,"")</f>
        <v/>
      </c>
      <c r="O951" s="520" t="str">
        <f>+_xlfn.XLOOKUP($AB951,SOLIEU!$E:$E,SOLIEU!$AJ:$AJ,"")</f>
        <v/>
      </c>
      <c r="P951" s="521" t="e">
        <f t="shared" si="199"/>
        <v>#VALUE!</v>
      </c>
      <c r="Q951" s="521" t="e">
        <f t="shared" si="200"/>
        <v>#VALUE!</v>
      </c>
      <c r="R951" s="521" t="e">
        <f t="shared" si="201"/>
        <v>#VALUE!</v>
      </c>
      <c r="S951" s="521" t="e">
        <f t="shared" si="202"/>
        <v>#VALUE!</v>
      </c>
      <c r="T951" s="521" t="e">
        <f t="shared" si="203"/>
        <v>#VALUE!</v>
      </c>
      <c r="U951" s="521" t="e">
        <f t="shared" si="204"/>
        <v>#VALUE!</v>
      </c>
      <c r="V951" s="296" t="s">
        <v>46</v>
      </c>
      <c r="Y951" s="48">
        <f t="shared" si="195"/>
        <v>1</v>
      </c>
      <c r="Z951" s="48">
        <f t="shared" si="194"/>
        <v>941</v>
      </c>
      <c r="AA951" s="48" t="str">
        <f t="shared" si="205"/>
        <v>1-941-3D</v>
      </c>
      <c r="AB951" s="419" t="str">
        <f>+_xlfn.XLOOKUP(AA951,SOLIEU!B:B,SOLIEU!E:E,"")</f>
        <v/>
      </c>
      <c r="AC951" s="48"/>
    </row>
    <row r="952" spans="1:29" ht="17.399999999999999" hidden="1" customHeight="1" x14ac:dyDescent="0.3">
      <c r="A952" s="318">
        <f t="shared" si="206"/>
        <v>942</v>
      </c>
      <c r="B952" s="318" t="str">
        <f t="shared" si="196"/>
        <v/>
      </c>
      <c r="C952" s="520" t="str">
        <f>+_xlfn.XLOOKUP($AB952,SOLIEU!$E:$E,SOLIEU!$AP:$AP,"")</f>
        <v/>
      </c>
      <c r="D952" s="520" t="str">
        <f>+_xlfn.XLOOKUP($AB952,SOLIEU!$E:$E,SOLIEU!$AQ:$AQ,"")</f>
        <v/>
      </c>
      <c r="E952" s="520" t="str">
        <f>+_xlfn.XLOOKUP($AB952,SOLIEU!$E:$E,SOLIEU!$W:$W,"")</f>
        <v/>
      </c>
      <c r="F952" s="520" t="str">
        <f>+_xlfn.XLOOKUP($AB952,SOLIEU!$E:$E,SOLIEU!$Z:$Z,"")</f>
        <v/>
      </c>
      <c r="G952" s="520" t="str">
        <f>+_xlfn.XLOOKUP($AB952,SOLIEU!$E:$E,SOLIEU!$AD:$AD,"")</f>
        <v/>
      </c>
      <c r="H952" s="520" t="str">
        <f>+_xlfn.XLOOKUP($AB952,SOLIEU!$E:$E,SOLIEU!$AG:$AG,"")</f>
        <v/>
      </c>
      <c r="I952" s="520" t="str">
        <f>+_xlfn.XLOOKUP($AB952,SOLIEU!$E:$E,SOLIEU!$AI:$AI,"")</f>
        <v/>
      </c>
      <c r="J952" s="521" t="str">
        <f t="shared" si="197"/>
        <v/>
      </c>
      <c r="K952" s="521" t="str">
        <f t="shared" si="198"/>
        <v/>
      </c>
      <c r="L952" s="520" t="str">
        <f>+_xlfn.XLOOKUP($AB952,SOLIEU!$E:$E,SOLIEU!$AA:$AA,"")</f>
        <v/>
      </c>
      <c r="M952" s="520" t="str">
        <f>+_xlfn.XLOOKUP($AB952,SOLIEU!$E:$E,SOLIEU!$AE:$AE,"")</f>
        <v/>
      </c>
      <c r="N952" s="520" t="str">
        <f>+_xlfn.XLOOKUP($AB952,SOLIEU!$E:$E,SOLIEU!$AH:$AH,"")</f>
        <v/>
      </c>
      <c r="O952" s="520" t="str">
        <f>+_xlfn.XLOOKUP($AB952,SOLIEU!$E:$E,SOLIEU!$AJ:$AJ,"")</f>
        <v/>
      </c>
      <c r="P952" s="521" t="e">
        <f t="shared" si="199"/>
        <v>#VALUE!</v>
      </c>
      <c r="Q952" s="521" t="e">
        <f t="shared" si="200"/>
        <v>#VALUE!</v>
      </c>
      <c r="R952" s="521" t="e">
        <f t="shared" si="201"/>
        <v>#VALUE!</v>
      </c>
      <c r="S952" s="521" t="e">
        <f t="shared" si="202"/>
        <v>#VALUE!</v>
      </c>
      <c r="T952" s="521" t="e">
        <f t="shared" si="203"/>
        <v>#VALUE!</v>
      </c>
      <c r="U952" s="521" t="e">
        <f t="shared" si="204"/>
        <v>#VALUE!</v>
      </c>
      <c r="V952" s="296" t="s">
        <v>46</v>
      </c>
      <c r="Y952" s="48">
        <f t="shared" si="195"/>
        <v>1</v>
      </c>
      <c r="Z952" s="48">
        <f t="shared" si="194"/>
        <v>942</v>
      </c>
      <c r="AA952" s="48" t="str">
        <f t="shared" si="205"/>
        <v>1-942-3D</v>
      </c>
      <c r="AB952" s="419" t="str">
        <f>+_xlfn.XLOOKUP(AA952,SOLIEU!B:B,SOLIEU!E:E,"")</f>
        <v/>
      </c>
      <c r="AC952" s="48"/>
    </row>
    <row r="953" spans="1:29" ht="17.399999999999999" hidden="1" customHeight="1" x14ac:dyDescent="0.3">
      <c r="A953" s="318">
        <f t="shared" si="206"/>
        <v>943</v>
      </c>
      <c r="B953" s="318" t="str">
        <f t="shared" si="196"/>
        <v/>
      </c>
      <c r="C953" s="520" t="str">
        <f>+_xlfn.XLOOKUP($AB953,SOLIEU!$E:$E,SOLIEU!$AP:$AP,"")</f>
        <v/>
      </c>
      <c r="D953" s="520" t="str">
        <f>+_xlfn.XLOOKUP($AB953,SOLIEU!$E:$E,SOLIEU!$AQ:$AQ,"")</f>
        <v/>
      </c>
      <c r="E953" s="520" t="str">
        <f>+_xlfn.XLOOKUP($AB953,SOLIEU!$E:$E,SOLIEU!$W:$W,"")</f>
        <v/>
      </c>
      <c r="F953" s="520" t="str">
        <f>+_xlfn.XLOOKUP($AB953,SOLIEU!$E:$E,SOLIEU!$Z:$Z,"")</f>
        <v/>
      </c>
      <c r="G953" s="520" t="str">
        <f>+_xlfn.XLOOKUP($AB953,SOLIEU!$E:$E,SOLIEU!$AD:$AD,"")</f>
        <v/>
      </c>
      <c r="H953" s="520" t="str">
        <f>+_xlfn.XLOOKUP($AB953,SOLIEU!$E:$E,SOLIEU!$AG:$AG,"")</f>
        <v/>
      </c>
      <c r="I953" s="520" t="str">
        <f>+_xlfn.XLOOKUP($AB953,SOLIEU!$E:$E,SOLIEU!$AI:$AI,"")</f>
        <v/>
      </c>
      <c r="J953" s="521" t="str">
        <f t="shared" si="197"/>
        <v/>
      </c>
      <c r="K953" s="521" t="str">
        <f t="shared" si="198"/>
        <v/>
      </c>
      <c r="L953" s="520" t="str">
        <f>+_xlfn.XLOOKUP($AB953,SOLIEU!$E:$E,SOLIEU!$AA:$AA,"")</f>
        <v/>
      </c>
      <c r="M953" s="520" t="str">
        <f>+_xlfn.XLOOKUP($AB953,SOLIEU!$E:$E,SOLIEU!$AE:$AE,"")</f>
        <v/>
      </c>
      <c r="N953" s="520" t="str">
        <f>+_xlfn.XLOOKUP($AB953,SOLIEU!$E:$E,SOLIEU!$AH:$AH,"")</f>
        <v/>
      </c>
      <c r="O953" s="520" t="str">
        <f>+_xlfn.XLOOKUP($AB953,SOLIEU!$E:$E,SOLIEU!$AJ:$AJ,"")</f>
        <v/>
      </c>
      <c r="P953" s="521" t="e">
        <f t="shared" si="199"/>
        <v>#VALUE!</v>
      </c>
      <c r="Q953" s="521" t="e">
        <f t="shared" si="200"/>
        <v>#VALUE!</v>
      </c>
      <c r="R953" s="521" t="e">
        <f t="shared" si="201"/>
        <v>#VALUE!</v>
      </c>
      <c r="S953" s="521" t="e">
        <f t="shared" si="202"/>
        <v>#VALUE!</v>
      </c>
      <c r="T953" s="521" t="e">
        <f t="shared" si="203"/>
        <v>#VALUE!</v>
      </c>
      <c r="U953" s="521" t="e">
        <f t="shared" si="204"/>
        <v>#VALUE!</v>
      </c>
      <c r="V953" s="296" t="s">
        <v>46</v>
      </c>
      <c r="Y953" s="48">
        <f t="shared" si="195"/>
        <v>1</v>
      </c>
      <c r="Z953" s="48">
        <f t="shared" si="194"/>
        <v>943</v>
      </c>
      <c r="AA953" s="48" t="str">
        <f t="shared" si="205"/>
        <v>1-943-3D</v>
      </c>
      <c r="AB953" s="419" t="str">
        <f>+_xlfn.XLOOKUP(AA953,SOLIEU!B:B,SOLIEU!E:E,"")</f>
        <v/>
      </c>
      <c r="AC953" s="48"/>
    </row>
    <row r="954" spans="1:29" ht="17.399999999999999" hidden="1" customHeight="1" x14ac:dyDescent="0.3">
      <c r="A954" s="318">
        <f t="shared" si="206"/>
        <v>944</v>
      </c>
      <c r="B954" s="318" t="str">
        <f t="shared" si="196"/>
        <v/>
      </c>
      <c r="C954" s="520" t="str">
        <f>+_xlfn.XLOOKUP($AB954,SOLIEU!$E:$E,SOLIEU!$AP:$AP,"")</f>
        <v/>
      </c>
      <c r="D954" s="520" t="str">
        <f>+_xlfn.XLOOKUP($AB954,SOLIEU!$E:$E,SOLIEU!$AQ:$AQ,"")</f>
        <v/>
      </c>
      <c r="E954" s="520" t="str">
        <f>+_xlfn.XLOOKUP($AB954,SOLIEU!$E:$E,SOLIEU!$W:$W,"")</f>
        <v/>
      </c>
      <c r="F954" s="520" t="str">
        <f>+_xlfn.XLOOKUP($AB954,SOLIEU!$E:$E,SOLIEU!$Z:$Z,"")</f>
        <v/>
      </c>
      <c r="G954" s="520" t="str">
        <f>+_xlfn.XLOOKUP($AB954,SOLIEU!$E:$E,SOLIEU!$AD:$AD,"")</f>
        <v/>
      </c>
      <c r="H954" s="520" t="str">
        <f>+_xlfn.XLOOKUP($AB954,SOLIEU!$E:$E,SOLIEU!$AG:$AG,"")</f>
        <v/>
      </c>
      <c r="I954" s="520" t="str">
        <f>+_xlfn.XLOOKUP($AB954,SOLIEU!$E:$E,SOLIEU!$AI:$AI,"")</f>
        <v/>
      </c>
      <c r="J954" s="521" t="str">
        <f t="shared" si="197"/>
        <v/>
      </c>
      <c r="K954" s="521" t="str">
        <f t="shared" si="198"/>
        <v/>
      </c>
      <c r="L954" s="520" t="str">
        <f>+_xlfn.XLOOKUP($AB954,SOLIEU!$E:$E,SOLIEU!$AA:$AA,"")</f>
        <v/>
      </c>
      <c r="M954" s="520" t="str">
        <f>+_xlfn.XLOOKUP($AB954,SOLIEU!$E:$E,SOLIEU!$AE:$AE,"")</f>
        <v/>
      </c>
      <c r="N954" s="520" t="str">
        <f>+_xlfn.XLOOKUP($AB954,SOLIEU!$E:$E,SOLIEU!$AH:$AH,"")</f>
        <v/>
      </c>
      <c r="O954" s="520" t="str">
        <f>+_xlfn.XLOOKUP($AB954,SOLIEU!$E:$E,SOLIEU!$AJ:$AJ,"")</f>
        <v/>
      </c>
      <c r="P954" s="521" t="e">
        <f t="shared" si="199"/>
        <v>#VALUE!</v>
      </c>
      <c r="Q954" s="521" t="e">
        <f t="shared" si="200"/>
        <v>#VALUE!</v>
      </c>
      <c r="R954" s="521" t="e">
        <f t="shared" si="201"/>
        <v>#VALUE!</v>
      </c>
      <c r="S954" s="521" t="e">
        <f t="shared" si="202"/>
        <v>#VALUE!</v>
      </c>
      <c r="T954" s="521" t="e">
        <f t="shared" si="203"/>
        <v>#VALUE!</v>
      </c>
      <c r="U954" s="521" t="e">
        <f t="shared" si="204"/>
        <v>#VALUE!</v>
      </c>
      <c r="V954" s="296" t="s">
        <v>46</v>
      </c>
      <c r="Y954" s="48">
        <f t="shared" si="195"/>
        <v>1</v>
      </c>
      <c r="Z954" s="48">
        <f t="shared" ref="Z954:Z978" si="207">+Z953+1</f>
        <v>944</v>
      </c>
      <c r="AA954" s="48" t="str">
        <f t="shared" si="205"/>
        <v>1-944-3D</v>
      </c>
      <c r="AB954" s="419" t="str">
        <f>+_xlfn.XLOOKUP(AA954,SOLIEU!B:B,SOLIEU!E:E,"")</f>
        <v/>
      </c>
      <c r="AC954" s="48"/>
    </row>
    <row r="955" spans="1:29" ht="17.399999999999999" hidden="1" customHeight="1" x14ac:dyDescent="0.3">
      <c r="A955" s="318">
        <f t="shared" si="206"/>
        <v>945</v>
      </c>
      <c r="B955" s="318" t="str">
        <f t="shared" si="196"/>
        <v/>
      </c>
      <c r="C955" s="520" t="str">
        <f>+_xlfn.XLOOKUP($AB955,SOLIEU!$E:$E,SOLIEU!$AP:$AP,"")</f>
        <v/>
      </c>
      <c r="D955" s="520" t="str">
        <f>+_xlfn.XLOOKUP($AB955,SOLIEU!$E:$E,SOLIEU!$AQ:$AQ,"")</f>
        <v/>
      </c>
      <c r="E955" s="520" t="str">
        <f>+_xlfn.XLOOKUP($AB955,SOLIEU!$E:$E,SOLIEU!$W:$W,"")</f>
        <v/>
      </c>
      <c r="F955" s="520" t="str">
        <f>+_xlfn.XLOOKUP($AB955,SOLIEU!$E:$E,SOLIEU!$Z:$Z,"")</f>
        <v/>
      </c>
      <c r="G955" s="520" t="str">
        <f>+_xlfn.XLOOKUP($AB955,SOLIEU!$E:$E,SOLIEU!$AD:$AD,"")</f>
        <v/>
      </c>
      <c r="H955" s="520" t="str">
        <f>+_xlfn.XLOOKUP($AB955,SOLIEU!$E:$E,SOLIEU!$AG:$AG,"")</f>
        <v/>
      </c>
      <c r="I955" s="520" t="str">
        <f>+_xlfn.XLOOKUP($AB955,SOLIEU!$E:$E,SOLIEU!$AI:$AI,"")</f>
        <v/>
      </c>
      <c r="J955" s="521" t="str">
        <f t="shared" si="197"/>
        <v/>
      </c>
      <c r="K955" s="521" t="str">
        <f t="shared" si="198"/>
        <v/>
      </c>
      <c r="L955" s="520" t="str">
        <f>+_xlfn.XLOOKUP($AB955,SOLIEU!$E:$E,SOLIEU!$AA:$AA,"")</f>
        <v/>
      </c>
      <c r="M955" s="520" t="str">
        <f>+_xlfn.XLOOKUP($AB955,SOLIEU!$E:$E,SOLIEU!$AE:$AE,"")</f>
        <v/>
      </c>
      <c r="N955" s="520" t="str">
        <f>+_xlfn.XLOOKUP($AB955,SOLIEU!$E:$E,SOLIEU!$AH:$AH,"")</f>
        <v/>
      </c>
      <c r="O955" s="520" t="str">
        <f>+_xlfn.XLOOKUP($AB955,SOLIEU!$E:$E,SOLIEU!$AJ:$AJ,"")</f>
        <v/>
      </c>
      <c r="P955" s="521" t="e">
        <f t="shared" si="199"/>
        <v>#VALUE!</v>
      </c>
      <c r="Q955" s="521" t="e">
        <f t="shared" si="200"/>
        <v>#VALUE!</v>
      </c>
      <c r="R955" s="521" t="e">
        <f t="shared" si="201"/>
        <v>#VALUE!</v>
      </c>
      <c r="S955" s="521" t="e">
        <f t="shared" si="202"/>
        <v>#VALUE!</v>
      </c>
      <c r="T955" s="521" t="e">
        <f t="shared" si="203"/>
        <v>#VALUE!</v>
      </c>
      <c r="U955" s="521" t="e">
        <f t="shared" si="204"/>
        <v>#VALUE!</v>
      </c>
      <c r="V955" s="296" t="s">
        <v>46</v>
      </c>
      <c r="Y955" s="48">
        <f t="shared" si="195"/>
        <v>1</v>
      </c>
      <c r="Z955" s="48">
        <f t="shared" si="207"/>
        <v>945</v>
      </c>
      <c r="AA955" s="48" t="str">
        <f t="shared" si="205"/>
        <v>1-945-3D</v>
      </c>
      <c r="AB955" s="419" t="str">
        <f>+_xlfn.XLOOKUP(AA955,SOLIEU!B:B,SOLIEU!E:E,"")</f>
        <v/>
      </c>
      <c r="AC955" s="48"/>
    </row>
    <row r="956" spans="1:29" ht="17.399999999999999" hidden="1" customHeight="1" x14ac:dyDescent="0.3">
      <c r="A956" s="318">
        <f t="shared" si="206"/>
        <v>946</v>
      </c>
      <c r="B956" s="318" t="str">
        <f t="shared" si="196"/>
        <v/>
      </c>
      <c r="C956" s="520" t="str">
        <f>+_xlfn.XLOOKUP($AB956,SOLIEU!$E:$E,SOLIEU!$AP:$AP,"")</f>
        <v/>
      </c>
      <c r="D956" s="520" t="str">
        <f>+_xlfn.XLOOKUP($AB956,SOLIEU!$E:$E,SOLIEU!$AQ:$AQ,"")</f>
        <v/>
      </c>
      <c r="E956" s="520" t="str">
        <f>+_xlfn.XLOOKUP($AB956,SOLIEU!$E:$E,SOLIEU!$W:$W,"")</f>
        <v/>
      </c>
      <c r="F956" s="520" t="str">
        <f>+_xlfn.XLOOKUP($AB956,SOLIEU!$E:$E,SOLIEU!$Z:$Z,"")</f>
        <v/>
      </c>
      <c r="G956" s="520" t="str">
        <f>+_xlfn.XLOOKUP($AB956,SOLIEU!$E:$E,SOLIEU!$AD:$AD,"")</f>
        <v/>
      </c>
      <c r="H956" s="520" t="str">
        <f>+_xlfn.XLOOKUP($AB956,SOLIEU!$E:$E,SOLIEU!$AG:$AG,"")</f>
        <v/>
      </c>
      <c r="I956" s="520" t="str">
        <f>+_xlfn.XLOOKUP($AB956,SOLIEU!$E:$E,SOLIEU!$AI:$AI,"")</f>
        <v/>
      </c>
      <c r="J956" s="521" t="str">
        <f t="shared" si="197"/>
        <v/>
      </c>
      <c r="K956" s="521" t="str">
        <f t="shared" si="198"/>
        <v/>
      </c>
      <c r="L956" s="520" t="str">
        <f>+_xlfn.XLOOKUP($AB956,SOLIEU!$E:$E,SOLIEU!$AA:$AA,"")</f>
        <v/>
      </c>
      <c r="M956" s="520" t="str">
        <f>+_xlfn.XLOOKUP($AB956,SOLIEU!$E:$E,SOLIEU!$AE:$AE,"")</f>
        <v/>
      </c>
      <c r="N956" s="520" t="str">
        <f>+_xlfn.XLOOKUP($AB956,SOLIEU!$E:$E,SOLIEU!$AH:$AH,"")</f>
        <v/>
      </c>
      <c r="O956" s="520" t="str">
        <f>+_xlfn.XLOOKUP($AB956,SOLIEU!$E:$E,SOLIEU!$AJ:$AJ,"")</f>
        <v/>
      </c>
      <c r="P956" s="521" t="e">
        <f t="shared" si="199"/>
        <v>#VALUE!</v>
      </c>
      <c r="Q956" s="521" t="e">
        <f t="shared" si="200"/>
        <v>#VALUE!</v>
      </c>
      <c r="R956" s="521" t="e">
        <f t="shared" si="201"/>
        <v>#VALUE!</v>
      </c>
      <c r="S956" s="521" t="e">
        <f t="shared" si="202"/>
        <v>#VALUE!</v>
      </c>
      <c r="T956" s="521" t="e">
        <f t="shared" si="203"/>
        <v>#VALUE!</v>
      </c>
      <c r="U956" s="521" t="e">
        <f t="shared" si="204"/>
        <v>#VALUE!</v>
      </c>
      <c r="V956" s="296" t="s">
        <v>46</v>
      </c>
      <c r="Y956" s="48">
        <f t="shared" si="195"/>
        <v>1</v>
      </c>
      <c r="Z956" s="48">
        <f t="shared" si="207"/>
        <v>946</v>
      </c>
      <c r="AA956" s="48" t="str">
        <f t="shared" si="205"/>
        <v>1-946-3D</v>
      </c>
      <c r="AB956" s="419" t="str">
        <f>+_xlfn.XLOOKUP(AA956,SOLIEU!B:B,SOLIEU!E:E,"")</f>
        <v/>
      </c>
      <c r="AC956" s="48"/>
    </row>
    <row r="957" spans="1:29" ht="17.399999999999999" hidden="1" customHeight="1" x14ac:dyDescent="0.3">
      <c r="A957" s="318">
        <f t="shared" si="206"/>
        <v>947</v>
      </c>
      <c r="B957" s="318" t="str">
        <f t="shared" si="196"/>
        <v/>
      </c>
      <c r="C957" s="520" t="str">
        <f>+_xlfn.XLOOKUP($AB957,SOLIEU!$E:$E,SOLIEU!$AP:$AP,"")</f>
        <v/>
      </c>
      <c r="D957" s="520" t="str">
        <f>+_xlfn.XLOOKUP($AB957,SOLIEU!$E:$E,SOLIEU!$AQ:$AQ,"")</f>
        <v/>
      </c>
      <c r="E957" s="520" t="str">
        <f>+_xlfn.XLOOKUP($AB957,SOLIEU!$E:$E,SOLIEU!$W:$W,"")</f>
        <v/>
      </c>
      <c r="F957" s="520" t="str">
        <f>+_xlfn.XLOOKUP($AB957,SOLIEU!$E:$E,SOLIEU!$Z:$Z,"")</f>
        <v/>
      </c>
      <c r="G957" s="520" t="str">
        <f>+_xlfn.XLOOKUP($AB957,SOLIEU!$E:$E,SOLIEU!$AD:$AD,"")</f>
        <v/>
      </c>
      <c r="H957" s="520" t="str">
        <f>+_xlfn.XLOOKUP($AB957,SOLIEU!$E:$E,SOLIEU!$AG:$AG,"")</f>
        <v/>
      </c>
      <c r="I957" s="520" t="str">
        <f>+_xlfn.XLOOKUP($AB957,SOLIEU!$E:$E,SOLIEU!$AI:$AI,"")</f>
        <v/>
      </c>
      <c r="J957" s="521" t="str">
        <f t="shared" si="197"/>
        <v/>
      </c>
      <c r="K957" s="521" t="str">
        <f t="shared" si="198"/>
        <v/>
      </c>
      <c r="L957" s="520" t="str">
        <f>+_xlfn.XLOOKUP($AB957,SOLIEU!$E:$E,SOLIEU!$AA:$AA,"")</f>
        <v/>
      </c>
      <c r="M957" s="520" t="str">
        <f>+_xlfn.XLOOKUP($AB957,SOLIEU!$E:$E,SOLIEU!$AE:$AE,"")</f>
        <v/>
      </c>
      <c r="N957" s="520" t="str">
        <f>+_xlfn.XLOOKUP($AB957,SOLIEU!$E:$E,SOLIEU!$AH:$AH,"")</f>
        <v/>
      </c>
      <c r="O957" s="520" t="str">
        <f>+_xlfn.XLOOKUP($AB957,SOLIEU!$E:$E,SOLIEU!$AJ:$AJ,"")</f>
        <v/>
      </c>
      <c r="P957" s="521" t="e">
        <f t="shared" si="199"/>
        <v>#VALUE!</v>
      </c>
      <c r="Q957" s="521" t="e">
        <f t="shared" si="200"/>
        <v>#VALUE!</v>
      </c>
      <c r="R957" s="521" t="e">
        <f t="shared" si="201"/>
        <v>#VALUE!</v>
      </c>
      <c r="S957" s="521" t="e">
        <f t="shared" si="202"/>
        <v>#VALUE!</v>
      </c>
      <c r="T957" s="521" t="e">
        <f t="shared" si="203"/>
        <v>#VALUE!</v>
      </c>
      <c r="U957" s="521" t="e">
        <f t="shared" si="204"/>
        <v>#VALUE!</v>
      </c>
      <c r="V957" s="296" t="s">
        <v>46</v>
      </c>
      <c r="Y957" s="48">
        <f t="shared" si="195"/>
        <v>1</v>
      </c>
      <c r="Z957" s="48">
        <f t="shared" si="207"/>
        <v>947</v>
      </c>
      <c r="AA957" s="48" t="str">
        <f t="shared" si="205"/>
        <v>1-947-3D</v>
      </c>
      <c r="AB957" s="419" t="str">
        <f>+_xlfn.XLOOKUP(AA957,SOLIEU!B:B,SOLIEU!E:E,"")</f>
        <v/>
      </c>
      <c r="AC957" s="48"/>
    </row>
    <row r="958" spans="1:29" ht="17.399999999999999" hidden="1" customHeight="1" x14ac:dyDescent="0.3">
      <c r="A958" s="318">
        <f t="shared" si="206"/>
        <v>948</v>
      </c>
      <c r="B958" s="318" t="str">
        <f t="shared" si="196"/>
        <v/>
      </c>
      <c r="C958" s="520" t="str">
        <f>+_xlfn.XLOOKUP($AB958,SOLIEU!$E:$E,SOLIEU!$AP:$AP,"")</f>
        <v/>
      </c>
      <c r="D958" s="520" t="str">
        <f>+_xlfn.XLOOKUP($AB958,SOLIEU!$E:$E,SOLIEU!$AQ:$AQ,"")</f>
        <v/>
      </c>
      <c r="E958" s="520" t="str">
        <f>+_xlfn.XLOOKUP($AB958,SOLIEU!$E:$E,SOLIEU!$W:$W,"")</f>
        <v/>
      </c>
      <c r="F958" s="520" t="str">
        <f>+_xlfn.XLOOKUP($AB958,SOLIEU!$E:$E,SOLIEU!$Z:$Z,"")</f>
        <v/>
      </c>
      <c r="G958" s="520" t="str">
        <f>+_xlfn.XLOOKUP($AB958,SOLIEU!$E:$E,SOLIEU!$AD:$AD,"")</f>
        <v/>
      </c>
      <c r="H958" s="520" t="str">
        <f>+_xlfn.XLOOKUP($AB958,SOLIEU!$E:$E,SOLIEU!$AG:$AG,"")</f>
        <v/>
      </c>
      <c r="I958" s="520" t="str">
        <f>+_xlfn.XLOOKUP($AB958,SOLIEU!$E:$E,SOLIEU!$AI:$AI,"")</f>
        <v/>
      </c>
      <c r="J958" s="521" t="str">
        <f t="shared" si="197"/>
        <v/>
      </c>
      <c r="K958" s="521" t="str">
        <f t="shared" si="198"/>
        <v/>
      </c>
      <c r="L958" s="520" t="str">
        <f>+_xlfn.XLOOKUP($AB958,SOLIEU!$E:$E,SOLIEU!$AA:$AA,"")</f>
        <v/>
      </c>
      <c r="M958" s="520" t="str">
        <f>+_xlfn.XLOOKUP($AB958,SOLIEU!$E:$E,SOLIEU!$AE:$AE,"")</f>
        <v/>
      </c>
      <c r="N958" s="520" t="str">
        <f>+_xlfn.XLOOKUP($AB958,SOLIEU!$E:$E,SOLIEU!$AH:$AH,"")</f>
        <v/>
      </c>
      <c r="O958" s="520" t="str">
        <f>+_xlfn.XLOOKUP($AB958,SOLIEU!$E:$E,SOLIEU!$AJ:$AJ,"")</f>
        <v/>
      </c>
      <c r="P958" s="521" t="e">
        <f t="shared" si="199"/>
        <v>#VALUE!</v>
      </c>
      <c r="Q958" s="521" t="e">
        <f t="shared" si="200"/>
        <v>#VALUE!</v>
      </c>
      <c r="R958" s="521" t="e">
        <f t="shared" si="201"/>
        <v>#VALUE!</v>
      </c>
      <c r="S958" s="521" t="e">
        <f t="shared" si="202"/>
        <v>#VALUE!</v>
      </c>
      <c r="T958" s="521" t="e">
        <f t="shared" si="203"/>
        <v>#VALUE!</v>
      </c>
      <c r="U958" s="521" t="e">
        <f t="shared" si="204"/>
        <v>#VALUE!</v>
      </c>
      <c r="V958" s="296" t="s">
        <v>46</v>
      </c>
      <c r="Y958" s="48">
        <f t="shared" si="195"/>
        <v>1</v>
      </c>
      <c r="Z958" s="48">
        <f t="shared" si="207"/>
        <v>948</v>
      </c>
      <c r="AA958" s="48" t="str">
        <f t="shared" si="205"/>
        <v>1-948-3D</v>
      </c>
      <c r="AB958" s="419" t="str">
        <f>+_xlfn.XLOOKUP(AA958,SOLIEU!B:B,SOLIEU!E:E,"")</f>
        <v/>
      </c>
      <c r="AC958" s="48"/>
    </row>
    <row r="959" spans="1:29" ht="17.399999999999999" hidden="1" customHeight="1" x14ac:dyDescent="0.3">
      <c r="A959" s="318">
        <f t="shared" si="206"/>
        <v>949</v>
      </c>
      <c r="B959" s="318" t="str">
        <f t="shared" si="196"/>
        <v/>
      </c>
      <c r="C959" s="520" t="str">
        <f>+_xlfn.XLOOKUP($AB959,SOLIEU!$E:$E,SOLIEU!$AP:$AP,"")</f>
        <v/>
      </c>
      <c r="D959" s="520" t="str">
        <f>+_xlfn.XLOOKUP($AB959,SOLIEU!$E:$E,SOLIEU!$AQ:$AQ,"")</f>
        <v/>
      </c>
      <c r="E959" s="520" t="str">
        <f>+_xlfn.XLOOKUP($AB959,SOLIEU!$E:$E,SOLIEU!$W:$W,"")</f>
        <v/>
      </c>
      <c r="F959" s="520" t="str">
        <f>+_xlfn.XLOOKUP($AB959,SOLIEU!$E:$E,SOLIEU!$Z:$Z,"")</f>
        <v/>
      </c>
      <c r="G959" s="520" t="str">
        <f>+_xlfn.XLOOKUP($AB959,SOLIEU!$E:$E,SOLIEU!$AD:$AD,"")</f>
        <v/>
      </c>
      <c r="H959" s="520" t="str">
        <f>+_xlfn.XLOOKUP($AB959,SOLIEU!$E:$E,SOLIEU!$AG:$AG,"")</f>
        <v/>
      </c>
      <c r="I959" s="520" t="str">
        <f>+_xlfn.XLOOKUP($AB959,SOLIEU!$E:$E,SOLIEU!$AI:$AI,"")</f>
        <v/>
      </c>
      <c r="J959" s="521" t="str">
        <f t="shared" si="197"/>
        <v/>
      </c>
      <c r="K959" s="521" t="str">
        <f t="shared" si="198"/>
        <v/>
      </c>
      <c r="L959" s="520" t="str">
        <f>+_xlfn.XLOOKUP($AB959,SOLIEU!$E:$E,SOLIEU!$AA:$AA,"")</f>
        <v/>
      </c>
      <c r="M959" s="520" t="str">
        <f>+_xlfn.XLOOKUP($AB959,SOLIEU!$E:$E,SOLIEU!$AE:$AE,"")</f>
        <v/>
      </c>
      <c r="N959" s="520" t="str">
        <f>+_xlfn.XLOOKUP($AB959,SOLIEU!$E:$E,SOLIEU!$AH:$AH,"")</f>
        <v/>
      </c>
      <c r="O959" s="520" t="str">
        <f>+_xlfn.XLOOKUP($AB959,SOLIEU!$E:$E,SOLIEU!$AJ:$AJ,"")</f>
        <v/>
      </c>
      <c r="P959" s="521" t="e">
        <f t="shared" si="199"/>
        <v>#VALUE!</v>
      </c>
      <c r="Q959" s="521" t="e">
        <f t="shared" si="200"/>
        <v>#VALUE!</v>
      </c>
      <c r="R959" s="521" t="e">
        <f t="shared" si="201"/>
        <v>#VALUE!</v>
      </c>
      <c r="S959" s="521" t="e">
        <f t="shared" si="202"/>
        <v>#VALUE!</v>
      </c>
      <c r="T959" s="521" t="e">
        <f t="shared" si="203"/>
        <v>#VALUE!</v>
      </c>
      <c r="U959" s="521" t="e">
        <f t="shared" si="204"/>
        <v>#VALUE!</v>
      </c>
      <c r="V959" s="296" t="s">
        <v>46</v>
      </c>
      <c r="Y959" s="48">
        <f t="shared" si="195"/>
        <v>1</v>
      </c>
      <c r="Z959" s="48">
        <f t="shared" si="207"/>
        <v>949</v>
      </c>
      <c r="AA959" s="48" t="str">
        <f t="shared" si="205"/>
        <v>1-949-3D</v>
      </c>
      <c r="AB959" s="419" t="str">
        <f>+_xlfn.XLOOKUP(AA959,SOLIEU!B:B,SOLIEU!E:E,"")</f>
        <v/>
      </c>
      <c r="AC959" s="48"/>
    </row>
    <row r="960" spans="1:29" ht="17.399999999999999" hidden="1" customHeight="1" x14ac:dyDescent="0.3">
      <c r="A960" s="318">
        <f t="shared" si="206"/>
        <v>950</v>
      </c>
      <c r="B960" s="318" t="str">
        <f t="shared" si="196"/>
        <v/>
      </c>
      <c r="C960" s="520" t="str">
        <f>+_xlfn.XLOOKUP($AB960,SOLIEU!$E:$E,SOLIEU!$AP:$AP,"")</f>
        <v/>
      </c>
      <c r="D960" s="520" t="str">
        <f>+_xlfn.XLOOKUP($AB960,SOLIEU!$E:$E,SOLIEU!$AQ:$AQ,"")</f>
        <v/>
      </c>
      <c r="E960" s="520" t="str">
        <f>+_xlfn.XLOOKUP($AB960,SOLIEU!$E:$E,SOLIEU!$W:$W,"")</f>
        <v/>
      </c>
      <c r="F960" s="520" t="str">
        <f>+_xlfn.XLOOKUP($AB960,SOLIEU!$E:$E,SOLIEU!$Z:$Z,"")</f>
        <v/>
      </c>
      <c r="G960" s="520" t="str">
        <f>+_xlfn.XLOOKUP($AB960,SOLIEU!$E:$E,SOLIEU!$AD:$AD,"")</f>
        <v/>
      </c>
      <c r="H960" s="520" t="str">
        <f>+_xlfn.XLOOKUP($AB960,SOLIEU!$E:$E,SOLIEU!$AG:$AG,"")</f>
        <v/>
      </c>
      <c r="I960" s="520" t="str">
        <f>+_xlfn.XLOOKUP($AB960,SOLIEU!$E:$E,SOLIEU!$AI:$AI,"")</f>
        <v/>
      </c>
      <c r="J960" s="521" t="str">
        <f t="shared" si="197"/>
        <v/>
      </c>
      <c r="K960" s="521" t="str">
        <f t="shared" si="198"/>
        <v/>
      </c>
      <c r="L960" s="520" t="str">
        <f>+_xlfn.XLOOKUP($AB960,SOLIEU!$E:$E,SOLIEU!$AA:$AA,"")</f>
        <v/>
      </c>
      <c r="M960" s="520" t="str">
        <f>+_xlfn.XLOOKUP($AB960,SOLIEU!$E:$E,SOLIEU!$AE:$AE,"")</f>
        <v/>
      </c>
      <c r="N960" s="520" t="str">
        <f>+_xlfn.XLOOKUP($AB960,SOLIEU!$E:$E,SOLIEU!$AH:$AH,"")</f>
        <v/>
      </c>
      <c r="O960" s="520" t="str">
        <f>+_xlfn.XLOOKUP($AB960,SOLIEU!$E:$E,SOLIEU!$AJ:$AJ,"")</f>
        <v/>
      </c>
      <c r="P960" s="521" t="e">
        <f t="shared" si="199"/>
        <v>#VALUE!</v>
      </c>
      <c r="Q960" s="521" t="e">
        <f t="shared" si="200"/>
        <v>#VALUE!</v>
      </c>
      <c r="R960" s="521" t="e">
        <f t="shared" si="201"/>
        <v>#VALUE!</v>
      </c>
      <c r="S960" s="521" t="e">
        <f t="shared" si="202"/>
        <v>#VALUE!</v>
      </c>
      <c r="T960" s="521" t="e">
        <f t="shared" si="203"/>
        <v>#VALUE!</v>
      </c>
      <c r="U960" s="521" t="e">
        <f t="shared" si="204"/>
        <v>#VALUE!</v>
      </c>
      <c r="V960" s="296" t="s">
        <v>46</v>
      </c>
      <c r="Y960" s="48">
        <f t="shared" si="195"/>
        <v>1</v>
      </c>
      <c r="Z960" s="48">
        <f t="shared" si="207"/>
        <v>950</v>
      </c>
      <c r="AA960" s="48" t="str">
        <f t="shared" si="205"/>
        <v>1-950-3D</v>
      </c>
      <c r="AB960" s="419" t="str">
        <f>+_xlfn.XLOOKUP(AA960,SOLIEU!B:B,SOLIEU!E:E,"")</f>
        <v/>
      </c>
      <c r="AC960" s="48"/>
    </row>
    <row r="961" spans="1:29" ht="17.399999999999999" hidden="1" customHeight="1" x14ac:dyDescent="0.3">
      <c r="A961" s="318">
        <f t="shared" si="206"/>
        <v>951</v>
      </c>
      <c r="B961" s="318" t="str">
        <f t="shared" si="196"/>
        <v/>
      </c>
      <c r="C961" s="520" t="str">
        <f>+_xlfn.XLOOKUP($AB961,SOLIEU!$E:$E,SOLIEU!$AP:$AP,"")</f>
        <v/>
      </c>
      <c r="D961" s="520" t="str">
        <f>+_xlfn.XLOOKUP($AB961,SOLIEU!$E:$E,SOLIEU!$AQ:$AQ,"")</f>
        <v/>
      </c>
      <c r="E961" s="520" t="str">
        <f>+_xlfn.XLOOKUP($AB961,SOLIEU!$E:$E,SOLIEU!$W:$W,"")</f>
        <v/>
      </c>
      <c r="F961" s="520" t="str">
        <f>+_xlfn.XLOOKUP($AB961,SOLIEU!$E:$E,SOLIEU!$Z:$Z,"")</f>
        <v/>
      </c>
      <c r="G961" s="520" t="str">
        <f>+_xlfn.XLOOKUP($AB961,SOLIEU!$E:$E,SOLIEU!$AD:$AD,"")</f>
        <v/>
      </c>
      <c r="H961" s="520" t="str">
        <f>+_xlfn.XLOOKUP($AB961,SOLIEU!$E:$E,SOLIEU!$AG:$AG,"")</f>
        <v/>
      </c>
      <c r="I961" s="520" t="str">
        <f>+_xlfn.XLOOKUP($AB961,SOLIEU!$E:$E,SOLIEU!$AI:$AI,"")</f>
        <v/>
      </c>
      <c r="J961" s="521" t="str">
        <f t="shared" si="197"/>
        <v/>
      </c>
      <c r="K961" s="521" t="str">
        <f t="shared" si="198"/>
        <v/>
      </c>
      <c r="L961" s="520" t="str">
        <f>+_xlfn.XLOOKUP($AB961,SOLIEU!$E:$E,SOLIEU!$AA:$AA,"")</f>
        <v/>
      </c>
      <c r="M961" s="520" t="str">
        <f>+_xlfn.XLOOKUP($AB961,SOLIEU!$E:$E,SOLIEU!$AE:$AE,"")</f>
        <v/>
      </c>
      <c r="N961" s="520" t="str">
        <f>+_xlfn.XLOOKUP($AB961,SOLIEU!$E:$E,SOLIEU!$AH:$AH,"")</f>
        <v/>
      </c>
      <c r="O961" s="520" t="str">
        <f>+_xlfn.XLOOKUP($AB961,SOLIEU!$E:$E,SOLIEU!$AJ:$AJ,"")</f>
        <v/>
      </c>
      <c r="P961" s="521" t="e">
        <f t="shared" si="199"/>
        <v>#VALUE!</v>
      </c>
      <c r="Q961" s="521" t="e">
        <f t="shared" si="200"/>
        <v>#VALUE!</v>
      </c>
      <c r="R961" s="521" t="e">
        <f t="shared" si="201"/>
        <v>#VALUE!</v>
      </c>
      <c r="S961" s="521" t="e">
        <f t="shared" si="202"/>
        <v>#VALUE!</v>
      </c>
      <c r="T961" s="521" t="e">
        <f t="shared" si="203"/>
        <v>#VALUE!</v>
      </c>
      <c r="U961" s="521" t="e">
        <f t="shared" si="204"/>
        <v>#VALUE!</v>
      </c>
      <c r="V961" s="296" t="s">
        <v>46</v>
      </c>
      <c r="Y961" s="48">
        <f t="shared" si="195"/>
        <v>1</v>
      </c>
      <c r="Z961" s="48">
        <f t="shared" si="207"/>
        <v>951</v>
      </c>
      <c r="AA961" s="48" t="str">
        <f t="shared" si="205"/>
        <v>1-951-3D</v>
      </c>
      <c r="AB961" s="419" t="str">
        <f>+_xlfn.XLOOKUP(AA961,SOLIEU!B:B,SOLIEU!E:E,"")</f>
        <v/>
      </c>
      <c r="AC961" s="48"/>
    </row>
    <row r="962" spans="1:29" ht="17.399999999999999" hidden="1" customHeight="1" x14ac:dyDescent="0.3">
      <c r="A962" s="318">
        <f t="shared" si="206"/>
        <v>952</v>
      </c>
      <c r="B962" s="318" t="str">
        <f t="shared" si="196"/>
        <v/>
      </c>
      <c r="C962" s="520" t="str">
        <f>+_xlfn.XLOOKUP($AB962,SOLIEU!$E:$E,SOLIEU!$AP:$AP,"")</f>
        <v/>
      </c>
      <c r="D962" s="520" t="str">
        <f>+_xlfn.XLOOKUP($AB962,SOLIEU!$E:$E,SOLIEU!$AQ:$AQ,"")</f>
        <v/>
      </c>
      <c r="E962" s="520" t="str">
        <f>+_xlfn.XLOOKUP($AB962,SOLIEU!$E:$E,SOLIEU!$W:$W,"")</f>
        <v/>
      </c>
      <c r="F962" s="520" t="str">
        <f>+_xlfn.XLOOKUP($AB962,SOLIEU!$E:$E,SOLIEU!$Z:$Z,"")</f>
        <v/>
      </c>
      <c r="G962" s="520" t="str">
        <f>+_xlfn.XLOOKUP($AB962,SOLIEU!$E:$E,SOLIEU!$AD:$AD,"")</f>
        <v/>
      </c>
      <c r="H962" s="520" t="str">
        <f>+_xlfn.XLOOKUP($AB962,SOLIEU!$E:$E,SOLIEU!$AG:$AG,"")</f>
        <v/>
      </c>
      <c r="I962" s="520" t="str">
        <f>+_xlfn.XLOOKUP($AB962,SOLIEU!$E:$E,SOLIEU!$AI:$AI,"")</f>
        <v/>
      </c>
      <c r="J962" s="521" t="str">
        <f t="shared" si="197"/>
        <v/>
      </c>
      <c r="K962" s="521" t="str">
        <f t="shared" si="198"/>
        <v/>
      </c>
      <c r="L962" s="520" t="str">
        <f>+_xlfn.XLOOKUP($AB962,SOLIEU!$E:$E,SOLIEU!$AA:$AA,"")</f>
        <v/>
      </c>
      <c r="M962" s="520" t="str">
        <f>+_xlfn.XLOOKUP($AB962,SOLIEU!$E:$E,SOLIEU!$AE:$AE,"")</f>
        <v/>
      </c>
      <c r="N962" s="520" t="str">
        <f>+_xlfn.XLOOKUP($AB962,SOLIEU!$E:$E,SOLIEU!$AH:$AH,"")</f>
        <v/>
      </c>
      <c r="O962" s="520" t="str">
        <f>+_xlfn.XLOOKUP($AB962,SOLIEU!$E:$E,SOLIEU!$AJ:$AJ,"")</f>
        <v/>
      </c>
      <c r="P962" s="521" t="e">
        <f t="shared" si="199"/>
        <v>#VALUE!</v>
      </c>
      <c r="Q962" s="521" t="e">
        <f t="shared" si="200"/>
        <v>#VALUE!</v>
      </c>
      <c r="R962" s="521" t="e">
        <f t="shared" si="201"/>
        <v>#VALUE!</v>
      </c>
      <c r="S962" s="521" t="e">
        <f t="shared" si="202"/>
        <v>#VALUE!</v>
      </c>
      <c r="T962" s="521" t="e">
        <f t="shared" si="203"/>
        <v>#VALUE!</v>
      </c>
      <c r="U962" s="521" t="e">
        <f t="shared" si="204"/>
        <v>#VALUE!</v>
      </c>
      <c r="V962" s="296" t="s">
        <v>46</v>
      </c>
      <c r="Y962" s="48">
        <f t="shared" si="195"/>
        <v>1</v>
      </c>
      <c r="Z962" s="48">
        <f t="shared" si="207"/>
        <v>952</v>
      </c>
      <c r="AA962" s="48" t="str">
        <f t="shared" si="205"/>
        <v>1-952-3D</v>
      </c>
      <c r="AB962" s="419" t="str">
        <f>+_xlfn.XLOOKUP(AA962,SOLIEU!B:B,SOLIEU!E:E,"")</f>
        <v/>
      </c>
      <c r="AC962" s="48"/>
    </row>
    <row r="963" spans="1:29" ht="17.399999999999999" hidden="1" customHeight="1" x14ac:dyDescent="0.3">
      <c r="A963" s="318">
        <f t="shared" si="206"/>
        <v>953</v>
      </c>
      <c r="B963" s="318" t="str">
        <f t="shared" si="196"/>
        <v/>
      </c>
      <c r="C963" s="520" t="str">
        <f>+_xlfn.XLOOKUP($AB963,SOLIEU!$E:$E,SOLIEU!$AP:$AP,"")</f>
        <v/>
      </c>
      <c r="D963" s="520" t="str">
        <f>+_xlfn.XLOOKUP($AB963,SOLIEU!$E:$E,SOLIEU!$AQ:$AQ,"")</f>
        <v/>
      </c>
      <c r="E963" s="520" t="str">
        <f>+_xlfn.XLOOKUP($AB963,SOLIEU!$E:$E,SOLIEU!$W:$W,"")</f>
        <v/>
      </c>
      <c r="F963" s="520" t="str">
        <f>+_xlfn.XLOOKUP($AB963,SOLIEU!$E:$E,SOLIEU!$Z:$Z,"")</f>
        <v/>
      </c>
      <c r="G963" s="520" t="str">
        <f>+_xlfn.XLOOKUP($AB963,SOLIEU!$E:$E,SOLIEU!$AD:$AD,"")</f>
        <v/>
      </c>
      <c r="H963" s="520" t="str">
        <f>+_xlfn.XLOOKUP($AB963,SOLIEU!$E:$E,SOLIEU!$AG:$AG,"")</f>
        <v/>
      </c>
      <c r="I963" s="520" t="str">
        <f>+_xlfn.XLOOKUP($AB963,SOLIEU!$E:$E,SOLIEU!$AI:$AI,"")</f>
        <v/>
      </c>
      <c r="J963" s="521" t="str">
        <f t="shared" si="197"/>
        <v/>
      </c>
      <c r="K963" s="521" t="str">
        <f t="shared" si="198"/>
        <v/>
      </c>
      <c r="L963" s="520" t="str">
        <f>+_xlfn.XLOOKUP($AB963,SOLIEU!$E:$E,SOLIEU!$AA:$AA,"")</f>
        <v/>
      </c>
      <c r="M963" s="520" t="str">
        <f>+_xlfn.XLOOKUP($AB963,SOLIEU!$E:$E,SOLIEU!$AE:$AE,"")</f>
        <v/>
      </c>
      <c r="N963" s="520" t="str">
        <f>+_xlfn.XLOOKUP($AB963,SOLIEU!$E:$E,SOLIEU!$AH:$AH,"")</f>
        <v/>
      </c>
      <c r="O963" s="520" t="str">
        <f>+_xlfn.XLOOKUP($AB963,SOLIEU!$E:$E,SOLIEU!$AJ:$AJ,"")</f>
        <v/>
      </c>
      <c r="P963" s="521" t="e">
        <f t="shared" si="199"/>
        <v>#VALUE!</v>
      </c>
      <c r="Q963" s="521" t="e">
        <f t="shared" si="200"/>
        <v>#VALUE!</v>
      </c>
      <c r="R963" s="521" t="e">
        <f t="shared" si="201"/>
        <v>#VALUE!</v>
      </c>
      <c r="S963" s="521" t="e">
        <f t="shared" si="202"/>
        <v>#VALUE!</v>
      </c>
      <c r="T963" s="521" t="e">
        <f t="shared" si="203"/>
        <v>#VALUE!</v>
      </c>
      <c r="U963" s="521" t="e">
        <f t="shared" si="204"/>
        <v>#VALUE!</v>
      </c>
      <c r="V963" s="296" t="s">
        <v>46</v>
      </c>
      <c r="Y963" s="48">
        <f t="shared" si="195"/>
        <v>1</v>
      </c>
      <c r="Z963" s="48">
        <f t="shared" si="207"/>
        <v>953</v>
      </c>
      <c r="AA963" s="48" t="str">
        <f t="shared" si="205"/>
        <v>1-953-3D</v>
      </c>
      <c r="AB963" s="419" t="str">
        <f>+_xlfn.XLOOKUP(AA963,SOLIEU!B:B,SOLIEU!E:E,"")</f>
        <v/>
      </c>
      <c r="AC963" s="48"/>
    </row>
    <row r="964" spans="1:29" ht="17.399999999999999" hidden="1" customHeight="1" x14ac:dyDescent="0.3">
      <c r="A964" s="318">
        <f t="shared" si="206"/>
        <v>954</v>
      </c>
      <c r="B964" s="318" t="str">
        <f t="shared" si="196"/>
        <v/>
      </c>
      <c r="C964" s="520" t="str">
        <f>+_xlfn.XLOOKUP($AB964,SOLIEU!$E:$E,SOLIEU!$AP:$AP,"")</f>
        <v/>
      </c>
      <c r="D964" s="520" t="str">
        <f>+_xlfn.XLOOKUP($AB964,SOLIEU!$E:$E,SOLIEU!$AQ:$AQ,"")</f>
        <v/>
      </c>
      <c r="E964" s="520" t="str">
        <f>+_xlfn.XLOOKUP($AB964,SOLIEU!$E:$E,SOLIEU!$W:$W,"")</f>
        <v/>
      </c>
      <c r="F964" s="520" t="str">
        <f>+_xlfn.XLOOKUP($AB964,SOLIEU!$E:$E,SOLIEU!$Z:$Z,"")</f>
        <v/>
      </c>
      <c r="G964" s="520" t="str">
        <f>+_xlfn.XLOOKUP($AB964,SOLIEU!$E:$E,SOLIEU!$AD:$AD,"")</f>
        <v/>
      </c>
      <c r="H964" s="520" t="str">
        <f>+_xlfn.XLOOKUP($AB964,SOLIEU!$E:$E,SOLIEU!$AG:$AG,"")</f>
        <v/>
      </c>
      <c r="I964" s="520" t="str">
        <f>+_xlfn.XLOOKUP($AB964,SOLIEU!$E:$E,SOLIEU!$AI:$AI,"")</f>
        <v/>
      </c>
      <c r="J964" s="521" t="str">
        <f t="shared" si="197"/>
        <v/>
      </c>
      <c r="K964" s="521" t="str">
        <f t="shared" si="198"/>
        <v/>
      </c>
      <c r="L964" s="520" t="str">
        <f>+_xlfn.XLOOKUP($AB964,SOLIEU!$E:$E,SOLIEU!$AA:$AA,"")</f>
        <v/>
      </c>
      <c r="M964" s="520" t="str">
        <f>+_xlfn.XLOOKUP($AB964,SOLIEU!$E:$E,SOLIEU!$AE:$AE,"")</f>
        <v/>
      </c>
      <c r="N964" s="520" t="str">
        <f>+_xlfn.XLOOKUP($AB964,SOLIEU!$E:$E,SOLIEU!$AH:$AH,"")</f>
        <v/>
      </c>
      <c r="O964" s="520" t="str">
        <f>+_xlfn.XLOOKUP($AB964,SOLIEU!$E:$E,SOLIEU!$AJ:$AJ,"")</f>
        <v/>
      </c>
      <c r="P964" s="521" t="e">
        <f t="shared" si="199"/>
        <v>#VALUE!</v>
      </c>
      <c r="Q964" s="521" t="e">
        <f t="shared" si="200"/>
        <v>#VALUE!</v>
      </c>
      <c r="R964" s="521" t="e">
        <f t="shared" si="201"/>
        <v>#VALUE!</v>
      </c>
      <c r="S964" s="521" t="e">
        <f t="shared" si="202"/>
        <v>#VALUE!</v>
      </c>
      <c r="T964" s="521" t="e">
        <f t="shared" si="203"/>
        <v>#VALUE!</v>
      </c>
      <c r="U964" s="521" t="e">
        <f t="shared" si="204"/>
        <v>#VALUE!</v>
      </c>
      <c r="V964" s="296" t="s">
        <v>46</v>
      </c>
      <c r="Y964" s="48">
        <f t="shared" si="195"/>
        <v>1</v>
      </c>
      <c r="Z964" s="48">
        <f t="shared" si="207"/>
        <v>954</v>
      </c>
      <c r="AA964" s="48" t="str">
        <f t="shared" si="205"/>
        <v>1-954-3D</v>
      </c>
      <c r="AB964" s="419" t="str">
        <f>+_xlfn.XLOOKUP(AA964,SOLIEU!B:B,SOLIEU!E:E,"")</f>
        <v/>
      </c>
      <c r="AC964" s="48"/>
    </row>
    <row r="965" spans="1:29" ht="17.399999999999999" hidden="1" customHeight="1" x14ac:dyDescent="0.3">
      <c r="A965" s="318">
        <f t="shared" si="206"/>
        <v>955</v>
      </c>
      <c r="B965" s="318" t="str">
        <f t="shared" si="196"/>
        <v/>
      </c>
      <c r="C965" s="520" t="str">
        <f>+_xlfn.XLOOKUP($AB965,SOLIEU!$E:$E,SOLIEU!$AP:$AP,"")</f>
        <v/>
      </c>
      <c r="D965" s="520" t="str">
        <f>+_xlfn.XLOOKUP($AB965,SOLIEU!$E:$E,SOLIEU!$AQ:$AQ,"")</f>
        <v/>
      </c>
      <c r="E965" s="520" t="str">
        <f>+_xlfn.XLOOKUP($AB965,SOLIEU!$E:$E,SOLIEU!$W:$W,"")</f>
        <v/>
      </c>
      <c r="F965" s="520" t="str">
        <f>+_xlfn.XLOOKUP($AB965,SOLIEU!$E:$E,SOLIEU!$Z:$Z,"")</f>
        <v/>
      </c>
      <c r="G965" s="520" t="str">
        <f>+_xlfn.XLOOKUP($AB965,SOLIEU!$E:$E,SOLIEU!$AD:$AD,"")</f>
        <v/>
      </c>
      <c r="H965" s="520" t="str">
        <f>+_xlfn.XLOOKUP($AB965,SOLIEU!$E:$E,SOLIEU!$AG:$AG,"")</f>
        <v/>
      </c>
      <c r="I965" s="520" t="str">
        <f>+_xlfn.XLOOKUP($AB965,SOLIEU!$E:$E,SOLIEU!$AI:$AI,"")</f>
        <v/>
      </c>
      <c r="J965" s="521" t="str">
        <f t="shared" si="197"/>
        <v/>
      </c>
      <c r="K965" s="521" t="str">
        <f t="shared" si="198"/>
        <v/>
      </c>
      <c r="L965" s="520" t="str">
        <f>+_xlfn.XLOOKUP($AB965,SOLIEU!$E:$E,SOLIEU!$AA:$AA,"")</f>
        <v/>
      </c>
      <c r="M965" s="520" t="str">
        <f>+_xlfn.XLOOKUP($AB965,SOLIEU!$E:$E,SOLIEU!$AE:$AE,"")</f>
        <v/>
      </c>
      <c r="N965" s="520" t="str">
        <f>+_xlfn.XLOOKUP($AB965,SOLIEU!$E:$E,SOLIEU!$AH:$AH,"")</f>
        <v/>
      </c>
      <c r="O965" s="520" t="str">
        <f>+_xlfn.XLOOKUP($AB965,SOLIEU!$E:$E,SOLIEU!$AJ:$AJ,"")</f>
        <v/>
      </c>
      <c r="P965" s="521" t="e">
        <f t="shared" si="199"/>
        <v>#VALUE!</v>
      </c>
      <c r="Q965" s="521" t="e">
        <f t="shared" si="200"/>
        <v>#VALUE!</v>
      </c>
      <c r="R965" s="521" t="e">
        <f t="shared" si="201"/>
        <v>#VALUE!</v>
      </c>
      <c r="S965" s="521" t="e">
        <f t="shared" si="202"/>
        <v>#VALUE!</v>
      </c>
      <c r="T965" s="521" t="e">
        <f t="shared" si="203"/>
        <v>#VALUE!</v>
      </c>
      <c r="U965" s="521" t="e">
        <f t="shared" si="204"/>
        <v>#VALUE!</v>
      </c>
      <c r="V965" s="296" t="s">
        <v>46</v>
      </c>
      <c r="Y965" s="48">
        <f t="shared" si="195"/>
        <v>1</v>
      </c>
      <c r="Z965" s="48">
        <f t="shared" si="207"/>
        <v>955</v>
      </c>
      <c r="AA965" s="48" t="str">
        <f t="shared" si="205"/>
        <v>1-955-3D</v>
      </c>
      <c r="AB965" s="419" t="str">
        <f>+_xlfn.XLOOKUP(AA965,SOLIEU!B:B,SOLIEU!E:E,"")</f>
        <v/>
      </c>
      <c r="AC965" s="48"/>
    </row>
    <row r="966" spans="1:29" ht="17.399999999999999" hidden="1" customHeight="1" x14ac:dyDescent="0.3">
      <c r="A966" s="318">
        <f t="shared" si="206"/>
        <v>956</v>
      </c>
      <c r="B966" s="318" t="str">
        <f t="shared" si="196"/>
        <v/>
      </c>
      <c r="C966" s="520" t="str">
        <f>+_xlfn.XLOOKUP($AB966,SOLIEU!$E:$E,SOLIEU!$AP:$AP,"")</f>
        <v/>
      </c>
      <c r="D966" s="520" t="str">
        <f>+_xlfn.XLOOKUP($AB966,SOLIEU!$E:$E,SOLIEU!$AQ:$AQ,"")</f>
        <v/>
      </c>
      <c r="E966" s="520" t="str">
        <f>+_xlfn.XLOOKUP($AB966,SOLIEU!$E:$E,SOLIEU!$W:$W,"")</f>
        <v/>
      </c>
      <c r="F966" s="520" t="str">
        <f>+_xlfn.XLOOKUP($AB966,SOLIEU!$E:$E,SOLIEU!$Z:$Z,"")</f>
        <v/>
      </c>
      <c r="G966" s="520" t="str">
        <f>+_xlfn.XLOOKUP($AB966,SOLIEU!$E:$E,SOLIEU!$AD:$AD,"")</f>
        <v/>
      </c>
      <c r="H966" s="520" t="str">
        <f>+_xlfn.XLOOKUP($AB966,SOLIEU!$E:$E,SOLIEU!$AG:$AG,"")</f>
        <v/>
      </c>
      <c r="I966" s="520" t="str">
        <f>+_xlfn.XLOOKUP($AB966,SOLIEU!$E:$E,SOLIEU!$AI:$AI,"")</f>
        <v/>
      </c>
      <c r="J966" s="521" t="str">
        <f t="shared" si="197"/>
        <v/>
      </c>
      <c r="K966" s="521" t="str">
        <f t="shared" si="198"/>
        <v/>
      </c>
      <c r="L966" s="520" t="str">
        <f>+_xlfn.XLOOKUP($AB966,SOLIEU!$E:$E,SOLIEU!$AA:$AA,"")</f>
        <v/>
      </c>
      <c r="M966" s="520" t="str">
        <f>+_xlfn.XLOOKUP($AB966,SOLIEU!$E:$E,SOLIEU!$AE:$AE,"")</f>
        <v/>
      </c>
      <c r="N966" s="520" t="str">
        <f>+_xlfn.XLOOKUP($AB966,SOLIEU!$E:$E,SOLIEU!$AH:$AH,"")</f>
        <v/>
      </c>
      <c r="O966" s="520" t="str">
        <f>+_xlfn.XLOOKUP($AB966,SOLIEU!$E:$E,SOLIEU!$AJ:$AJ,"")</f>
        <v/>
      </c>
      <c r="P966" s="521" t="e">
        <f t="shared" si="199"/>
        <v>#VALUE!</v>
      </c>
      <c r="Q966" s="521" t="e">
        <f t="shared" si="200"/>
        <v>#VALUE!</v>
      </c>
      <c r="R966" s="521" t="e">
        <f t="shared" si="201"/>
        <v>#VALUE!</v>
      </c>
      <c r="S966" s="521" t="e">
        <f t="shared" si="202"/>
        <v>#VALUE!</v>
      </c>
      <c r="T966" s="521" t="e">
        <f t="shared" si="203"/>
        <v>#VALUE!</v>
      </c>
      <c r="U966" s="521" t="e">
        <f t="shared" si="204"/>
        <v>#VALUE!</v>
      </c>
      <c r="V966" s="296" t="s">
        <v>46</v>
      </c>
      <c r="Y966" s="48">
        <f t="shared" si="195"/>
        <v>1</v>
      </c>
      <c r="Z966" s="48">
        <f t="shared" si="207"/>
        <v>956</v>
      </c>
      <c r="AA966" s="48" t="str">
        <f t="shared" si="205"/>
        <v>1-956-3D</v>
      </c>
      <c r="AB966" s="419" t="str">
        <f>+_xlfn.XLOOKUP(AA966,SOLIEU!B:B,SOLIEU!E:E,"")</f>
        <v/>
      </c>
      <c r="AC966" s="48"/>
    </row>
    <row r="967" spans="1:29" ht="17.399999999999999" hidden="1" customHeight="1" x14ac:dyDescent="0.3">
      <c r="A967" s="318">
        <f t="shared" si="206"/>
        <v>957</v>
      </c>
      <c r="B967" s="318" t="str">
        <f t="shared" si="196"/>
        <v/>
      </c>
      <c r="C967" s="520" t="str">
        <f>+_xlfn.XLOOKUP($AB967,SOLIEU!$E:$E,SOLIEU!$AP:$AP,"")</f>
        <v/>
      </c>
      <c r="D967" s="520" t="str">
        <f>+_xlfn.XLOOKUP($AB967,SOLIEU!$E:$E,SOLIEU!$AQ:$AQ,"")</f>
        <v/>
      </c>
      <c r="E967" s="520" t="str">
        <f>+_xlfn.XLOOKUP($AB967,SOLIEU!$E:$E,SOLIEU!$W:$W,"")</f>
        <v/>
      </c>
      <c r="F967" s="520" t="str">
        <f>+_xlfn.XLOOKUP($AB967,SOLIEU!$E:$E,SOLIEU!$Z:$Z,"")</f>
        <v/>
      </c>
      <c r="G967" s="520" t="str">
        <f>+_xlfn.XLOOKUP($AB967,SOLIEU!$E:$E,SOLIEU!$AD:$AD,"")</f>
        <v/>
      </c>
      <c r="H967" s="520" t="str">
        <f>+_xlfn.XLOOKUP($AB967,SOLIEU!$E:$E,SOLIEU!$AG:$AG,"")</f>
        <v/>
      </c>
      <c r="I967" s="520" t="str">
        <f>+_xlfn.XLOOKUP($AB967,SOLIEU!$E:$E,SOLIEU!$AI:$AI,"")</f>
        <v/>
      </c>
      <c r="J967" s="521" t="str">
        <f t="shared" si="197"/>
        <v/>
      </c>
      <c r="K967" s="521" t="str">
        <f t="shared" si="198"/>
        <v/>
      </c>
      <c r="L967" s="520" t="str">
        <f>+_xlfn.XLOOKUP($AB967,SOLIEU!$E:$E,SOLIEU!$AA:$AA,"")</f>
        <v/>
      </c>
      <c r="M967" s="520" t="str">
        <f>+_xlfn.XLOOKUP($AB967,SOLIEU!$E:$E,SOLIEU!$AE:$AE,"")</f>
        <v/>
      </c>
      <c r="N967" s="520" t="str">
        <f>+_xlfn.XLOOKUP($AB967,SOLIEU!$E:$E,SOLIEU!$AH:$AH,"")</f>
        <v/>
      </c>
      <c r="O967" s="520" t="str">
        <f>+_xlfn.XLOOKUP($AB967,SOLIEU!$E:$E,SOLIEU!$AJ:$AJ,"")</f>
        <v/>
      </c>
      <c r="P967" s="521" t="e">
        <f t="shared" si="199"/>
        <v>#VALUE!</v>
      </c>
      <c r="Q967" s="521" t="e">
        <f t="shared" si="200"/>
        <v>#VALUE!</v>
      </c>
      <c r="R967" s="521" t="e">
        <f t="shared" si="201"/>
        <v>#VALUE!</v>
      </c>
      <c r="S967" s="521" t="e">
        <f t="shared" si="202"/>
        <v>#VALUE!</v>
      </c>
      <c r="T967" s="521" t="e">
        <f t="shared" si="203"/>
        <v>#VALUE!</v>
      </c>
      <c r="U967" s="521" t="e">
        <f t="shared" si="204"/>
        <v>#VALUE!</v>
      </c>
      <c r="V967" s="296" t="s">
        <v>46</v>
      </c>
      <c r="Y967" s="48">
        <f t="shared" si="195"/>
        <v>1</v>
      </c>
      <c r="Z967" s="48">
        <f t="shared" si="207"/>
        <v>957</v>
      </c>
      <c r="AA967" s="48" t="str">
        <f t="shared" si="205"/>
        <v>1-957-3D</v>
      </c>
      <c r="AB967" s="419" t="str">
        <f>+_xlfn.XLOOKUP(AA967,SOLIEU!B:B,SOLIEU!E:E,"")</f>
        <v/>
      </c>
      <c r="AC967" s="48"/>
    </row>
    <row r="968" spans="1:29" ht="17.399999999999999" hidden="1" customHeight="1" x14ac:dyDescent="0.3">
      <c r="A968" s="318">
        <f t="shared" si="206"/>
        <v>958</v>
      </c>
      <c r="B968" s="318" t="str">
        <f t="shared" si="196"/>
        <v/>
      </c>
      <c r="C968" s="520" t="str">
        <f>+_xlfn.XLOOKUP($AB968,SOLIEU!$E:$E,SOLIEU!$AP:$AP,"")</f>
        <v/>
      </c>
      <c r="D968" s="520" t="str">
        <f>+_xlfn.XLOOKUP($AB968,SOLIEU!$E:$E,SOLIEU!$AQ:$AQ,"")</f>
        <v/>
      </c>
      <c r="E968" s="520" t="str">
        <f>+_xlfn.XLOOKUP($AB968,SOLIEU!$E:$E,SOLIEU!$W:$W,"")</f>
        <v/>
      </c>
      <c r="F968" s="520" t="str">
        <f>+_xlfn.XLOOKUP($AB968,SOLIEU!$E:$E,SOLIEU!$Z:$Z,"")</f>
        <v/>
      </c>
      <c r="G968" s="520" t="str">
        <f>+_xlfn.XLOOKUP($AB968,SOLIEU!$E:$E,SOLIEU!$AD:$AD,"")</f>
        <v/>
      </c>
      <c r="H968" s="520" t="str">
        <f>+_xlfn.XLOOKUP($AB968,SOLIEU!$E:$E,SOLIEU!$AG:$AG,"")</f>
        <v/>
      </c>
      <c r="I968" s="520" t="str">
        <f>+_xlfn.XLOOKUP($AB968,SOLIEU!$E:$E,SOLIEU!$AI:$AI,"")</f>
        <v/>
      </c>
      <c r="J968" s="521" t="str">
        <f t="shared" si="197"/>
        <v/>
      </c>
      <c r="K968" s="521" t="str">
        <f t="shared" si="198"/>
        <v/>
      </c>
      <c r="L968" s="520" t="str">
        <f>+_xlfn.XLOOKUP($AB968,SOLIEU!$E:$E,SOLIEU!$AA:$AA,"")</f>
        <v/>
      </c>
      <c r="M968" s="520" t="str">
        <f>+_xlfn.XLOOKUP($AB968,SOLIEU!$E:$E,SOLIEU!$AE:$AE,"")</f>
        <v/>
      </c>
      <c r="N968" s="520" t="str">
        <f>+_xlfn.XLOOKUP($AB968,SOLIEU!$E:$E,SOLIEU!$AH:$AH,"")</f>
        <v/>
      </c>
      <c r="O968" s="520" t="str">
        <f>+_xlfn.XLOOKUP($AB968,SOLIEU!$E:$E,SOLIEU!$AJ:$AJ,"")</f>
        <v/>
      </c>
      <c r="P968" s="521" t="e">
        <f t="shared" si="199"/>
        <v>#VALUE!</v>
      </c>
      <c r="Q968" s="521" t="e">
        <f t="shared" si="200"/>
        <v>#VALUE!</v>
      </c>
      <c r="R968" s="521" t="e">
        <f t="shared" si="201"/>
        <v>#VALUE!</v>
      </c>
      <c r="S968" s="521" t="e">
        <f t="shared" si="202"/>
        <v>#VALUE!</v>
      </c>
      <c r="T968" s="521" t="e">
        <f t="shared" si="203"/>
        <v>#VALUE!</v>
      </c>
      <c r="U968" s="521" t="e">
        <f t="shared" si="204"/>
        <v>#VALUE!</v>
      </c>
      <c r="V968" s="296" t="s">
        <v>46</v>
      </c>
      <c r="Y968" s="48">
        <f t="shared" si="195"/>
        <v>1</v>
      </c>
      <c r="Z968" s="48">
        <f t="shared" si="207"/>
        <v>958</v>
      </c>
      <c r="AA968" s="48" t="str">
        <f t="shared" si="205"/>
        <v>1-958-3D</v>
      </c>
      <c r="AB968" s="419" t="str">
        <f>+_xlfn.XLOOKUP(AA968,SOLIEU!B:B,SOLIEU!E:E,"")</f>
        <v/>
      </c>
      <c r="AC968" s="48"/>
    </row>
    <row r="969" spans="1:29" ht="17.399999999999999" hidden="1" customHeight="1" x14ac:dyDescent="0.3">
      <c r="A969" s="318">
        <f t="shared" si="206"/>
        <v>959</v>
      </c>
      <c r="B969" s="318" t="str">
        <f t="shared" si="196"/>
        <v/>
      </c>
      <c r="C969" s="520" t="str">
        <f>+_xlfn.XLOOKUP($AB969,SOLIEU!$E:$E,SOLIEU!$AP:$AP,"")</f>
        <v/>
      </c>
      <c r="D969" s="520" t="str">
        <f>+_xlfn.XLOOKUP($AB969,SOLIEU!$E:$E,SOLIEU!$AQ:$AQ,"")</f>
        <v/>
      </c>
      <c r="E969" s="520" t="str">
        <f>+_xlfn.XLOOKUP($AB969,SOLIEU!$E:$E,SOLIEU!$W:$W,"")</f>
        <v/>
      </c>
      <c r="F969" s="520" t="str">
        <f>+_xlfn.XLOOKUP($AB969,SOLIEU!$E:$E,SOLIEU!$Z:$Z,"")</f>
        <v/>
      </c>
      <c r="G969" s="520" t="str">
        <f>+_xlfn.XLOOKUP($AB969,SOLIEU!$E:$E,SOLIEU!$AD:$AD,"")</f>
        <v/>
      </c>
      <c r="H969" s="520" t="str">
        <f>+_xlfn.XLOOKUP($AB969,SOLIEU!$E:$E,SOLIEU!$AG:$AG,"")</f>
        <v/>
      </c>
      <c r="I969" s="520" t="str">
        <f>+_xlfn.XLOOKUP($AB969,SOLIEU!$E:$E,SOLIEU!$AI:$AI,"")</f>
        <v/>
      </c>
      <c r="J969" s="521" t="str">
        <f t="shared" si="197"/>
        <v/>
      </c>
      <c r="K969" s="521" t="str">
        <f t="shared" si="198"/>
        <v/>
      </c>
      <c r="L969" s="520" t="str">
        <f>+_xlfn.XLOOKUP($AB969,SOLIEU!$E:$E,SOLIEU!$AA:$AA,"")</f>
        <v/>
      </c>
      <c r="M969" s="520" t="str">
        <f>+_xlfn.XLOOKUP($AB969,SOLIEU!$E:$E,SOLIEU!$AE:$AE,"")</f>
        <v/>
      </c>
      <c r="N969" s="520" t="str">
        <f>+_xlfn.XLOOKUP($AB969,SOLIEU!$E:$E,SOLIEU!$AH:$AH,"")</f>
        <v/>
      </c>
      <c r="O969" s="520" t="str">
        <f>+_xlfn.XLOOKUP($AB969,SOLIEU!$E:$E,SOLIEU!$AJ:$AJ,"")</f>
        <v/>
      </c>
      <c r="P969" s="521" t="e">
        <f t="shared" si="199"/>
        <v>#VALUE!</v>
      </c>
      <c r="Q969" s="521" t="e">
        <f t="shared" si="200"/>
        <v>#VALUE!</v>
      </c>
      <c r="R969" s="521" t="e">
        <f t="shared" si="201"/>
        <v>#VALUE!</v>
      </c>
      <c r="S969" s="521" t="e">
        <f t="shared" si="202"/>
        <v>#VALUE!</v>
      </c>
      <c r="T969" s="521" t="e">
        <f t="shared" si="203"/>
        <v>#VALUE!</v>
      </c>
      <c r="U969" s="521" t="e">
        <f t="shared" si="204"/>
        <v>#VALUE!</v>
      </c>
      <c r="V969" s="296" t="s">
        <v>46</v>
      </c>
      <c r="Y969" s="48">
        <f t="shared" si="195"/>
        <v>1</v>
      </c>
      <c r="Z969" s="48">
        <f t="shared" si="207"/>
        <v>959</v>
      </c>
      <c r="AA969" s="48" t="str">
        <f t="shared" si="205"/>
        <v>1-959-3D</v>
      </c>
      <c r="AB969" s="419" t="str">
        <f>+_xlfn.XLOOKUP(AA969,SOLIEU!B:B,SOLIEU!E:E,"")</f>
        <v/>
      </c>
      <c r="AC969" s="48"/>
    </row>
    <row r="970" spans="1:29" ht="17.399999999999999" hidden="1" customHeight="1" x14ac:dyDescent="0.3">
      <c r="A970" s="318">
        <f t="shared" si="206"/>
        <v>960</v>
      </c>
      <c r="B970" s="318" t="str">
        <f t="shared" si="196"/>
        <v/>
      </c>
      <c r="C970" s="520" t="str">
        <f>+_xlfn.XLOOKUP($AB970,SOLIEU!$E:$E,SOLIEU!$AP:$AP,"")</f>
        <v/>
      </c>
      <c r="D970" s="520" t="str">
        <f>+_xlfn.XLOOKUP($AB970,SOLIEU!$E:$E,SOLIEU!$AQ:$AQ,"")</f>
        <v/>
      </c>
      <c r="E970" s="520" t="str">
        <f>+_xlfn.XLOOKUP($AB970,SOLIEU!$E:$E,SOLIEU!$W:$W,"")</f>
        <v/>
      </c>
      <c r="F970" s="520" t="str">
        <f>+_xlfn.XLOOKUP($AB970,SOLIEU!$E:$E,SOLIEU!$Z:$Z,"")</f>
        <v/>
      </c>
      <c r="G970" s="520" t="str">
        <f>+_xlfn.XLOOKUP($AB970,SOLIEU!$E:$E,SOLIEU!$AD:$AD,"")</f>
        <v/>
      </c>
      <c r="H970" s="520" t="str">
        <f>+_xlfn.XLOOKUP($AB970,SOLIEU!$E:$E,SOLIEU!$AG:$AG,"")</f>
        <v/>
      </c>
      <c r="I970" s="520" t="str">
        <f>+_xlfn.XLOOKUP($AB970,SOLIEU!$E:$E,SOLIEU!$AI:$AI,"")</f>
        <v/>
      </c>
      <c r="J970" s="521" t="str">
        <f t="shared" si="197"/>
        <v/>
      </c>
      <c r="K970" s="521" t="str">
        <f t="shared" si="198"/>
        <v/>
      </c>
      <c r="L970" s="520" t="str">
        <f>+_xlfn.XLOOKUP($AB970,SOLIEU!$E:$E,SOLIEU!$AA:$AA,"")</f>
        <v/>
      </c>
      <c r="M970" s="520" t="str">
        <f>+_xlfn.XLOOKUP($AB970,SOLIEU!$E:$E,SOLIEU!$AE:$AE,"")</f>
        <v/>
      </c>
      <c r="N970" s="520" t="str">
        <f>+_xlfn.XLOOKUP($AB970,SOLIEU!$E:$E,SOLIEU!$AH:$AH,"")</f>
        <v/>
      </c>
      <c r="O970" s="520" t="str">
        <f>+_xlfn.XLOOKUP($AB970,SOLIEU!$E:$E,SOLIEU!$AJ:$AJ,"")</f>
        <v/>
      </c>
      <c r="P970" s="521" t="e">
        <f t="shared" si="199"/>
        <v>#VALUE!</v>
      </c>
      <c r="Q970" s="521" t="e">
        <f t="shared" si="200"/>
        <v>#VALUE!</v>
      </c>
      <c r="R970" s="521" t="e">
        <f t="shared" si="201"/>
        <v>#VALUE!</v>
      </c>
      <c r="S970" s="521" t="e">
        <f t="shared" si="202"/>
        <v>#VALUE!</v>
      </c>
      <c r="T970" s="521" t="e">
        <f t="shared" si="203"/>
        <v>#VALUE!</v>
      </c>
      <c r="U970" s="521" t="e">
        <f t="shared" si="204"/>
        <v>#VALUE!</v>
      </c>
      <c r="V970" s="296" t="s">
        <v>46</v>
      </c>
      <c r="Y970" s="48">
        <f t="shared" si="195"/>
        <v>1</v>
      </c>
      <c r="Z970" s="48">
        <f t="shared" si="207"/>
        <v>960</v>
      </c>
      <c r="AA970" s="48" t="str">
        <f t="shared" si="205"/>
        <v>1-960-3D</v>
      </c>
      <c r="AB970" s="419" t="str">
        <f>+_xlfn.XLOOKUP(AA970,SOLIEU!B:B,SOLIEU!E:E,"")</f>
        <v/>
      </c>
      <c r="AC970" s="48"/>
    </row>
    <row r="971" spans="1:29" ht="17.399999999999999" hidden="1" customHeight="1" x14ac:dyDescent="0.3">
      <c r="A971" s="318">
        <f t="shared" si="206"/>
        <v>961</v>
      </c>
      <c r="B971" s="318" t="str">
        <f t="shared" si="196"/>
        <v/>
      </c>
      <c r="C971" s="520" t="str">
        <f>+_xlfn.XLOOKUP($AB971,SOLIEU!$E:$E,SOLIEU!$AP:$AP,"")</f>
        <v/>
      </c>
      <c r="D971" s="520" t="str">
        <f>+_xlfn.XLOOKUP($AB971,SOLIEU!$E:$E,SOLIEU!$AQ:$AQ,"")</f>
        <v/>
      </c>
      <c r="E971" s="520" t="str">
        <f>+_xlfn.XLOOKUP($AB971,SOLIEU!$E:$E,SOLIEU!$W:$W,"")</f>
        <v/>
      </c>
      <c r="F971" s="520" t="str">
        <f>+_xlfn.XLOOKUP($AB971,SOLIEU!$E:$E,SOLIEU!$Z:$Z,"")</f>
        <v/>
      </c>
      <c r="G971" s="520" t="str">
        <f>+_xlfn.XLOOKUP($AB971,SOLIEU!$E:$E,SOLIEU!$AD:$AD,"")</f>
        <v/>
      </c>
      <c r="H971" s="520" t="str">
        <f>+_xlfn.XLOOKUP($AB971,SOLIEU!$E:$E,SOLIEU!$AG:$AG,"")</f>
        <v/>
      </c>
      <c r="I971" s="520" t="str">
        <f>+_xlfn.XLOOKUP($AB971,SOLIEU!$E:$E,SOLIEU!$AI:$AI,"")</f>
        <v/>
      </c>
      <c r="J971" s="521" t="str">
        <f t="shared" si="197"/>
        <v/>
      </c>
      <c r="K971" s="521" t="str">
        <f t="shared" si="198"/>
        <v/>
      </c>
      <c r="L971" s="520" t="str">
        <f>+_xlfn.XLOOKUP($AB971,SOLIEU!$E:$E,SOLIEU!$AA:$AA,"")</f>
        <v/>
      </c>
      <c r="M971" s="520" t="str">
        <f>+_xlfn.XLOOKUP($AB971,SOLIEU!$E:$E,SOLIEU!$AE:$AE,"")</f>
        <v/>
      </c>
      <c r="N971" s="520" t="str">
        <f>+_xlfn.XLOOKUP($AB971,SOLIEU!$E:$E,SOLIEU!$AH:$AH,"")</f>
        <v/>
      </c>
      <c r="O971" s="520" t="str">
        <f>+_xlfn.XLOOKUP($AB971,SOLIEU!$E:$E,SOLIEU!$AJ:$AJ,"")</f>
        <v/>
      </c>
      <c r="P971" s="521" t="e">
        <f t="shared" si="199"/>
        <v>#VALUE!</v>
      </c>
      <c r="Q971" s="521" t="e">
        <f t="shared" si="200"/>
        <v>#VALUE!</v>
      </c>
      <c r="R971" s="521" t="e">
        <f t="shared" si="201"/>
        <v>#VALUE!</v>
      </c>
      <c r="S971" s="521" t="e">
        <f t="shared" si="202"/>
        <v>#VALUE!</v>
      </c>
      <c r="T971" s="521" t="e">
        <f t="shared" si="203"/>
        <v>#VALUE!</v>
      </c>
      <c r="U971" s="521" t="e">
        <f t="shared" si="204"/>
        <v>#VALUE!</v>
      </c>
      <c r="V971" s="296" t="s">
        <v>46</v>
      </c>
      <c r="Y971" s="48">
        <f t="shared" si="195"/>
        <v>1</v>
      </c>
      <c r="Z971" s="48">
        <f t="shared" si="207"/>
        <v>961</v>
      </c>
      <c r="AA971" s="48" t="str">
        <f t="shared" si="205"/>
        <v>1-961-3D</v>
      </c>
      <c r="AB971" s="419" t="str">
        <f>+_xlfn.XLOOKUP(AA971,SOLIEU!B:B,SOLIEU!E:E,"")</f>
        <v/>
      </c>
      <c r="AC971" s="48"/>
    </row>
    <row r="972" spans="1:29" ht="17.399999999999999" hidden="1" customHeight="1" x14ac:dyDescent="0.3">
      <c r="A972" s="318">
        <f t="shared" si="206"/>
        <v>962</v>
      </c>
      <c r="B972" s="318" t="str">
        <f t="shared" si="196"/>
        <v/>
      </c>
      <c r="C972" s="520" t="str">
        <f>+_xlfn.XLOOKUP($AB972,SOLIEU!$E:$E,SOLIEU!$AP:$AP,"")</f>
        <v/>
      </c>
      <c r="D972" s="520" t="str">
        <f>+_xlfn.XLOOKUP($AB972,SOLIEU!$E:$E,SOLIEU!$AQ:$AQ,"")</f>
        <v/>
      </c>
      <c r="E972" s="520" t="str">
        <f>+_xlfn.XLOOKUP($AB972,SOLIEU!$E:$E,SOLIEU!$W:$W,"")</f>
        <v/>
      </c>
      <c r="F972" s="520" t="str">
        <f>+_xlfn.XLOOKUP($AB972,SOLIEU!$E:$E,SOLIEU!$Z:$Z,"")</f>
        <v/>
      </c>
      <c r="G972" s="520" t="str">
        <f>+_xlfn.XLOOKUP($AB972,SOLIEU!$E:$E,SOLIEU!$AD:$AD,"")</f>
        <v/>
      </c>
      <c r="H972" s="520" t="str">
        <f>+_xlfn.XLOOKUP($AB972,SOLIEU!$E:$E,SOLIEU!$AG:$AG,"")</f>
        <v/>
      </c>
      <c r="I972" s="520" t="str">
        <f>+_xlfn.XLOOKUP($AB972,SOLIEU!$E:$E,SOLIEU!$AI:$AI,"")</f>
        <v/>
      </c>
      <c r="J972" s="521" t="str">
        <f t="shared" si="197"/>
        <v/>
      </c>
      <c r="K972" s="521" t="str">
        <f t="shared" si="198"/>
        <v/>
      </c>
      <c r="L972" s="520" t="str">
        <f>+_xlfn.XLOOKUP($AB972,SOLIEU!$E:$E,SOLIEU!$AA:$AA,"")</f>
        <v/>
      </c>
      <c r="M972" s="520" t="str">
        <f>+_xlfn.XLOOKUP($AB972,SOLIEU!$E:$E,SOLIEU!$AE:$AE,"")</f>
        <v/>
      </c>
      <c r="N972" s="520" t="str">
        <f>+_xlfn.XLOOKUP($AB972,SOLIEU!$E:$E,SOLIEU!$AH:$AH,"")</f>
        <v/>
      </c>
      <c r="O972" s="520" t="str">
        <f>+_xlfn.XLOOKUP($AB972,SOLIEU!$E:$E,SOLIEU!$AJ:$AJ,"")</f>
        <v/>
      </c>
      <c r="P972" s="521" t="e">
        <f t="shared" si="199"/>
        <v>#VALUE!</v>
      </c>
      <c r="Q972" s="521" t="e">
        <f t="shared" si="200"/>
        <v>#VALUE!</v>
      </c>
      <c r="R972" s="521" t="e">
        <f t="shared" si="201"/>
        <v>#VALUE!</v>
      </c>
      <c r="S972" s="521" t="e">
        <f t="shared" si="202"/>
        <v>#VALUE!</v>
      </c>
      <c r="T972" s="521" t="e">
        <f t="shared" si="203"/>
        <v>#VALUE!</v>
      </c>
      <c r="U972" s="521" t="e">
        <f t="shared" si="204"/>
        <v>#VALUE!</v>
      </c>
      <c r="V972" s="296" t="s">
        <v>46</v>
      </c>
      <c r="Y972" s="48">
        <f t="shared" ref="Y972:Y978" si="208">+$AA$2</f>
        <v>1</v>
      </c>
      <c r="Z972" s="48">
        <f t="shared" si="207"/>
        <v>962</v>
      </c>
      <c r="AA972" s="48" t="str">
        <f t="shared" si="205"/>
        <v>1-962-3D</v>
      </c>
      <c r="AB972" s="419" t="str">
        <f>+_xlfn.XLOOKUP(AA972,SOLIEU!B:B,SOLIEU!E:E,"")</f>
        <v/>
      </c>
      <c r="AC972" s="48"/>
    </row>
    <row r="973" spans="1:29" ht="17.399999999999999" hidden="1" customHeight="1" x14ac:dyDescent="0.3">
      <c r="A973" s="318">
        <f t="shared" si="206"/>
        <v>963</v>
      </c>
      <c r="B973" s="318" t="str">
        <f t="shared" si="196"/>
        <v/>
      </c>
      <c r="C973" s="520" t="str">
        <f>+_xlfn.XLOOKUP($AB973,SOLIEU!$E:$E,SOLIEU!$AP:$AP,"")</f>
        <v/>
      </c>
      <c r="D973" s="520" t="str">
        <f>+_xlfn.XLOOKUP($AB973,SOLIEU!$E:$E,SOLIEU!$AQ:$AQ,"")</f>
        <v/>
      </c>
      <c r="E973" s="520" t="str">
        <f>+_xlfn.XLOOKUP($AB973,SOLIEU!$E:$E,SOLIEU!$W:$W,"")</f>
        <v/>
      </c>
      <c r="F973" s="520" t="str">
        <f>+_xlfn.XLOOKUP($AB973,SOLIEU!$E:$E,SOLIEU!$Z:$Z,"")</f>
        <v/>
      </c>
      <c r="G973" s="520" t="str">
        <f>+_xlfn.XLOOKUP($AB973,SOLIEU!$E:$E,SOLIEU!$AD:$AD,"")</f>
        <v/>
      </c>
      <c r="H973" s="520" t="str">
        <f>+_xlfn.XLOOKUP($AB973,SOLIEU!$E:$E,SOLIEU!$AG:$AG,"")</f>
        <v/>
      </c>
      <c r="I973" s="520" t="str">
        <f>+_xlfn.XLOOKUP($AB973,SOLIEU!$E:$E,SOLIEU!$AI:$AI,"")</f>
        <v/>
      </c>
      <c r="J973" s="521" t="str">
        <f t="shared" si="197"/>
        <v/>
      </c>
      <c r="K973" s="521" t="str">
        <f t="shared" si="198"/>
        <v/>
      </c>
      <c r="L973" s="520" t="str">
        <f>+_xlfn.XLOOKUP($AB973,SOLIEU!$E:$E,SOLIEU!$AA:$AA,"")</f>
        <v/>
      </c>
      <c r="M973" s="520" t="str">
        <f>+_xlfn.XLOOKUP($AB973,SOLIEU!$E:$E,SOLIEU!$AE:$AE,"")</f>
        <v/>
      </c>
      <c r="N973" s="520" t="str">
        <f>+_xlfn.XLOOKUP($AB973,SOLIEU!$E:$E,SOLIEU!$AH:$AH,"")</f>
        <v/>
      </c>
      <c r="O973" s="520" t="str">
        <f>+_xlfn.XLOOKUP($AB973,SOLIEU!$E:$E,SOLIEU!$AJ:$AJ,"")</f>
        <v/>
      </c>
      <c r="P973" s="521" t="e">
        <f t="shared" si="199"/>
        <v>#VALUE!</v>
      </c>
      <c r="Q973" s="521" t="e">
        <f t="shared" si="200"/>
        <v>#VALUE!</v>
      </c>
      <c r="R973" s="521" t="e">
        <f t="shared" si="201"/>
        <v>#VALUE!</v>
      </c>
      <c r="S973" s="521" t="e">
        <f t="shared" si="202"/>
        <v>#VALUE!</v>
      </c>
      <c r="T973" s="521" t="e">
        <f t="shared" si="203"/>
        <v>#VALUE!</v>
      </c>
      <c r="U973" s="521" t="e">
        <f t="shared" si="204"/>
        <v>#VALUE!</v>
      </c>
      <c r="V973" s="296" t="s">
        <v>46</v>
      </c>
      <c r="Y973" s="48">
        <f t="shared" si="208"/>
        <v>1</v>
      </c>
      <c r="Z973" s="48">
        <f t="shared" si="207"/>
        <v>963</v>
      </c>
      <c r="AA973" s="48" t="str">
        <f t="shared" si="205"/>
        <v>1-963-3D</v>
      </c>
      <c r="AB973" s="419" t="str">
        <f>+_xlfn.XLOOKUP(AA973,SOLIEU!B:B,SOLIEU!E:E,"")</f>
        <v/>
      </c>
      <c r="AC973" s="48"/>
    </row>
    <row r="974" spans="1:29" ht="17.399999999999999" hidden="1" customHeight="1" x14ac:dyDescent="0.3">
      <c r="A974" s="318">
        <f t="shared" si="206"/>
        <v>964</v>
      </c>
      <c r="B974" s="318" t="str">
        <f t="shared" si="196"/>
        <v/>
      </c>
      <c r="C974" s="520" t="str">
        <f>+_xlfn.XLOOKUP($AB974,SOLIEU!$E:$E,SOLIEU!$AP:$AP,"")</f>
        <v/>
      </c>
      <c r="D974" s="520" t="str">
        <f>+_xlfn.XLOOKUP($AB974,SOLIEU!$E:$E,SOLIEU!$AQ:$AQ,"")</f>
        <v/>
      </c>
      <c r="E974" s="520" t="str">
        <f>+_xlfn.XLOOKUP($AB974,SOLIEU!$E:$E,SOLIEU!$W:$W,"")</f>
        <v/>
      </c>
      <c r="F974" s="520" t="str">
        <f>+_xlfn.XLOOKUP($AB974,SOLIEU!$E:$E,SOLIEU!$Z:$Z,"")</f>
        <v/>
      </c>
      <c r="G974" s="520" t="str">
        <f>+_xlfn.XLOOKUP($AB974,SOLIEU!$E:$E,SOLIEU!$AD:$AD,"")</f>
        <v/>
      </c>
      <c r="H974" s="520" t="str">
        <f>+_xlfn.XLOOKUP($AB974,SOLIEU!$E:$E,SOLIEU!$AG:$AG,"")</f>
        <v/>
      </c>
      <c r="I974" s="520" t="str">
        <f>+_xlfn.XLOOKUP($AB974,SOLIEU!$E:$E,SOLIEU!$AI:$AI,"")</f>
        <v/>
      </c>
      <c r="J974" s="521" t="str">
        <f t="shared" si="197"/>
        <v/>
      </c>
      <c r="K974" s="521" t="str">
        <f t="shared" si="198"/>
        <v/>
      </c>
      <c r="L974" s="520" t="str">
        <f>+_xlfn.XLOOKUP($AB974,SOLIEU!$E:$E,SOLIEU!$AA:$AA,"")</f>
        <v/>
      </c>
      <c r="M974" s="520" t="str">
        <f>+_xlfn.XLOOKUP($AB974,SOLIEU!$E:$E,SOLIEU!$AE:$AE,"")</f>
        <v/>
      </c>
      <c r="N974" s="520" t="str">
        <f>+_xlfn.XLOOKUP($AB974,SOLIEU!$E:$E,SOLIEU!$AH:$AH,"")</f>
        <v/>
      </c>
      <c r="O974" s="520" t="str">
        <f>+_xlfn.XLOOKUP($AB974,SOLIEU!$E:$E,SOLIEU!$AJ:$AJ,"")</f>
        <v/>
      </c>
      <c r="P974" s="521" t="e">
        <f t="shared" si="199"/>
        <v>#VALUE!</v>
      </c>
      <c r="Q974" s="521" t="e">
        <f t="shared" si="200"/>
        <v>#VALUE!</v>
      </c>
      <c r="R974" s="521" t="e">
        <f t="shared" si="201"/>
        <v>#VALUE!</v>
      </c>
      <c r="S974" s="521" t="e">
        <f t="shared" si="202"/>
        <v>#VALUE!</v>
      </c>
      <c r="T974" s="521" t="e">
        <f t="shared" si="203"/>
        <v>#VALUE!</v>
      </c>
      <c r="U974" s="521" t="e">
        <f t="shared" si="204"/>
        <v>#VALUE!</v>
      </c>
      <c r="V974" s="296" t="s">
        <v>46</v>
      </c>
      <c r="Y974" s="48">
        <f t="shared" si="208"/>
        <v>1</v>
      </c>
      <c r="Z974" s="48">
        <f t="shared" si="207"/>
        <v>964</v>
      </c>
      <c r="AA974" s="48" t="str">
        <f t="shared" si="205"/>
        <v>1-964-3D</v>
      </c>
      <c r="AB974" s="419" t="str">
        <f>+_xlfn.XLOOKUP(AA974,SOLIEU!B:B,SOLIEU!E:E,"")</f>
        <v/>
      </c>
      <c r="AC974" s="48"/>
    </row>
    <row r="975" spans="1:29" ht="17.399999999999999" hidden="1" customHeight="1" x14ac:dyDescent="0.3">
      <c r="A975" s="318">
        <f t="shared" si="206"/>
        <v>965</v>
      </c>
      <c r="B975" s="318" t="str">
        <f t="shared" si="196"/>
        <v/>
      </c>
      <c r="C975" s="520" t="str">
        <f>+_xlfn.XLOOKUP($AB975,SOLIEU!$E:$E,SOLIEU!$AP:$AP,"")</f>
        <v/>
      </c>
      <c r="D975" s="520" t="str">
        <f>+_xlfn.XLOOKUP($AB975,SOLIEU!$E:$E,SOLIEU!$AQ:$AQ,"")</f>
        <v/>
      </c>
      <c r="E975" s="520" t="str">
        <f>+_xlfn.XLOOKUP($AB975,SOLIEU!$E:$E,SOLIEU!$W:$W,"")</f>
        <v/>
      </c>
      <c r="F975" s="520" t="str">
        <f>+_xlfn.XLOOKUP($AB975,SOLIEU!$E:$E,SOLIEU!$Z:$Z,"")</f>
        <v/>
      </c>
      <c r="G975" s="520" t="str">
        <f>+_xlfn.XLOOKUP($AB975,SOLIEU!$E:$E,SOLIEU!$AD:$AD,"")</f>
        <v/>
      </c>
      <c r="H975" s="520" t="str">
        <f>+_xlfn.XLOOKUP($AB975,SOLIEU!$E:$E,SOLIEU!$AG:$AG,"")</f>
        <v/>
      </c>
      <c r="I975" s="520" t="str">
        <f>+_xlfn.XLOOKUP($AB975,SOLIEU!$E:$E,SOLIEU!$AI:$AI,"")</f>
        <v/>
      </c>
      <c r="J975" s="521" t="str">
        <f t="shared" si="197"/>
        <v/>
      </c>
      <c r="K975" s="521" t="str">
        <f t="shared" si="198"/>
        <v/>
      </c>
      <c r="L975" s="520" t="str">
        <f>+_xlfn.XLOOKUP($AB975,SOLIEU!$E:$E,SOLIEU!$AA:$AA,"")</f>
        <v/>
      </c>
      <c r="M975" s="520" t="str">
        <f>+_xlfn.XLOOKUP($AB975,SOLIEU!$E:$E,SOLIEU!$AE:$AE,"")</f>
        <v/>
      </c>
      <c r="N975" s="520" t="str">
        <f>+_xlfn.XLOOKUP($AB975,SOLIEU!$E:$E,SOLIEU!$AH:$AH,"")</f>
        <v/>
      </c>
      <c r="O975" s="520" t="str">
        <f>+_xlfn.XLOOKUP($AB975,SOLIEU!$E:$E,SOLIEU!$AJ:$AJ,"")</f>
        <v/>
      </c>
      <c r="P975" s="521" t="e">
        <f t="shared" si="199"/>
        <v>#VALUE!</v>
      </c>
      <c r="Q975" s="521" t="e">
        <f t="shared" si="200"/>
        <v>#VALUE!</v>
      </c>
      <c r="R975" s="521" t="e">
        <f t="shared" si="201"/>
        <v>#VALUE!</v>
      </c>
      <c r="S975" s="521" t="e">
        <f t="shared" si="202"/>
        <v>#VALUE!</v>
      </c>
      <c r="T975" s="521" t="e">
        <f t="shared" si="203"/>
        <v>#VALUE!</v>
      </c>
      <c r="U975" s="521" t="e">
        <f t="shared" si="204"/>
        <v>#VALUE!</v>
      </c>
      <c r="V975" s="296" t="s">
        <v>46</v>
      </c>
      <c r="Y975" s="48">
        <f t="shared" si="208"/>
        <v>1</v>
      </c>
      <c r="Z975" s="48">
        <f t="shared" si="207"/>
        <v>965</v>
      </c>
      <c r="AA975" s="48" t="str">
        <f t="shared" si="205"/>
        <v>1-965-3D</v>
      </c>
      <c r="AB975" s="419" t="str">
        <f>+_xlfn.XLOOKUP(AA975,SOLIEU!B:B,SOLIEU!E:E,"")</f>
        <v/>
      </c>
      <c r="AC975" s="48"/>
    </row>
    <row r="976" spans="1:29" ht="17.399999999999999" hidden="1" customHeight="1" x14ac:dyDescent="0.3">
      <c r="A976" s="318">
        <f t="shared" si="206"/>
        <v>966</v>
      </c>
      <c r="B976" s="318" t="str">
        <f t="shared" si="196"/>
        <v/>
      </c>
      <c r="C976" s="520" t="str">
        <f>+_xlfn.XLOOKUP($AB976,SOLIEU!$E:$E,SOLIEU!$AP:$AP,"")</f>
        <v/>
      </c>
      <c r="D976" s="520" t="str">
        <f>+_xlfn.XLOOKUP($AB976,SOLIEU!$E:$E,SOLIEU!$AQ:$AQ,"")</f>
        <v/>
      </c>
      <c r="E976" s="520" t="str">
        <f>+_xlfn.XLOOKUP($AB976,SOLIEU!$E:$E,SOLIEU!$W:$W,"")</f>
        <v/>
      </c>
      <c r="F976" s="520" t="str">
        <f>+_xlfn.XLOOKUP($AB976,SOLIEU!$E:$E,SOLIEU!$Z:$Z,"")</f>
        <v/>
      </c>
      <c r="G976" s="520" t="str">
        <f>+_xlfn.XLOOKUP($AB976,SOLIEU!$E:$E,SOLIEU!$AD:$AD,"")</f>
        <v/>
      </c>
      <c r="H976" s="520" t="str">
        <f>+_xlfn.XLOOKUP($AB976,SOLIEU!$E:$E,SOLIEU!$AG:$AG,"")</f>
        <v/>
      </c>
      <c r="I976" s="520" t="str">
        <f>+_xlfn.XLOOKUP($AB976,SOLIEU!$E:$E,SOLIEU!$AI:$AI,"")</f>
        <v/>
      </c>
      <c r="J976" s="521" t="str">
        <f t="shared" si="197"/>
        <v/>
      </c>
      <c r="K976" s="521" t="str">
        <f t="shared" si="198"/>
        <v/>
      </c>
      <c r="L976" s="520" t="str">
        <f>+_xlfn.XLOOKUP($AB976,SOLIEU!$E:$E,SOLIEU!$AA:$AA,"")</f>
        <v/>
      </c>
      <c r="M976" s="520" t="str">
        <f>+_xlfn.XLOOKUP($AB976,SOLIEU!$E:$E,SOLIEU!$AE:$AE,"")</f>
        <v/>
      </c>
      <c r="N976" s="520" t="str">
        <f>+_xlfn.XLOOKUP($AB976,SOLIEU!$E:$E,SOLIEU!$AH:$AH,"")</f>
        <v/>
      </c>
      <c r="O976" s="520" t="str">
        <f>+_xlfn.XLOOKUP($AB976,SOLIEU!$E:$E,SOLIEU!$AJ:$AJ,"")</f>
        <v/>
      </c>
      <c r="P976" s="521" t="e">
        <f t="shared" si="199"/>
        <v>#VALUE!</v>
      </c>
      <c r="Q976" s="521" t="e">
        <f t="shared" si="200"/>
        <v>#VALUE!</v>
      </c>
      <c r="R976" s="521" t="e">
        <f t="shared" si="201"/>
        <v>#VALUE!</v>
      </c>
      <c r="S976" s="521" t="e">
        <f t="shared" si="202"/>
        <v>#VALUE!</v>
      </c>
      <c r="T976" s="521" t="e">
        <f t="shared" si="203"/>
        <v>#VALUE!</v>
      </c>
      <c r="U976" s="521" t="e">
        <f t="shared" si="204"/>
        <v>#VALUE!</v>
      </c>
      <c r="V976" s="296" t="s">
        <v>46</v>
      </c>
      <c r="Y976" s="48">
        <f t="shared" si="208"/>
        <v>1</v>
      </c>
      <c r="Z976" s="48">
        <f t="shared" si="207"/>
        <v>966</v>
      </c>
      <c r="AA976" s="48" t="str">
        <f t="shared" si="205"/>
        <v>1-966-3D</v>
      </c>
      <c r="AB976" s="419" t="str">
        <f>+_xlfn.XLOOKUP(AA976,SOLIEU!B:B,SOLIEU!E:E,"")</f>
        <v/>
      </c>
      <c r="AC976" s="48"/>
    </row>
    <row r="977" spans="1:32" ht="17.399999999999999" hidden="1" customHeight="1" x14ac:dyDescent="0.3">
      <c r="A977" s="318">
        <f t="shared" si="206"/>
        <v>967</v>
      </c>
      <c r="B977" s="318" t="str">
        <f t="shared" ref="B977:B978" si="209">+AB977</f>
        <v/>
      </c>
      <c r="C977" s="520" t="str">
        <f>+_xlfn.XLOOKUP($AB977,SOLIEU!$E:$E,SOLIEU!$AP:$AP,"")</f>
        <v/>
      </c>
      <c r="D977" s="520" t="str">
        <f>+_xlfn.XLOOKUP($AB977,SOLIEU!$E:$E,SOLIEU!$AQ:$AQ,"")</f>
        <v/>
      </c>
      <c r="E977" s="520" t="str">
        <f>+_xlfn.XLOOKUP($AB977,SOLIEU!$E:$E,SOLIEU!$W:$W,"")</f>
        <v/>
      </c>
      <c r="F977" s="520" t="str">
        <f>+_xlfn.XLOOKUP($AB977,SOLIEU!$E:$E,SOLIEU!$Z:$Z,"")</f>
        <v/>
      </c>
      <c r="G977" s="520" t="str">
        <f>+_xlfn.XLOOKUP($AB977,SOLIEU!$E:$E,SOLIEU!$AD:$AD,"")</f>
        <v/>
      </c>
      <c r="H977" s="520" t="str">
        <f>+_xlfn.XLOOKUP($AB977,SOLIEU!$E:$E,SOLIEU!$AG:$AG,"")</f>
        <v/>
      </c>
      <c r="I977" s="520" t="str">
        <f>+_xlfn.XLOOKUP($AB977,SOLIEU!$E:$E,SOLIEU!$AI:$AI,"")</f>
        <v/>
      </c>
      <c r="J977" s="521" t="str">
        <f t="shared" ref="J977:J978" si="210">+D977</f>
        <v/>
      </c>
      <c r="K977" s="521" t="str">
        <f t="shared" ref="K977:K978" si="211">+E977</f>
        <v/>
      </c>
      <c r="L977" s="520" t="str">
        <f>+_xlfn.XLOOKUP($AB977,SOLIEU!$E:$E,SOLIEU!$AA:$AA,"")</f>
        <v/>
      </c>
      <c r="M977" s="520" t="str">
        <f>+_xlfn.XLOOKUP($AB977,SOLIEU!$E:$E,SOLIEU!$AE:$AE,"")</f>
        <v/>
      </c>
      <c r="N977" s="520" t="str">
        <f>+_xlfn.XLOOKUP($AB977,SOLIEU!$E:$E,SOLIEU!$AH:$AH,"")</f>
        <v/>
      </c>
      <c r="O977" s="520" t="str">
        <f>+_xlfn.XLOOKUP($AB977,SOLIEU!$E:$E,SOLIEU!$AJ:$AJ,"")</f>
        <v/>
      </c>
      <c r="P977" s="521" t="e">
        <f t="shared" ref="P977:P978" si="212">+J977-D977</f>
        <v>#VALUE!</v>
      </c>
      <c r="Q977" s="521" t="e">
        <f t="shared" ref="Q977:Q978" si="213">+K977-E977</f>
        <v>#VALUE!</v>
      </c>
      <c r="R977" s="521" t="e">
        <f t="shared" ref="R977:R978" si="214">+L977-F977</f>
        <v>#VALUE!</v>
      </c>
      <c r="S977" s="521" t="e">
        <f t="shared" ref="S977:S978" si="215">+M977-G977</f>
        <v>#VALUE!</v>
      </c>
      <c r="T977" s="521" t="e">
        <f t="shared" ref="T977:T978" si="216">+N977-H977</f>
        <v>#VALUE!</v>
      </c>
      <c r="U977" s="521" t="e">
        <f t="shared" ref="U977:U978" si="217">+O977-I977</f>
        <v>#VALUE!</v>
      </c>
      <c r="V977" s="296" t="s">
        <v>46</v>
      </c>
      <c r="Y977" s="48">
        <f t="shared" si="208"/>
        <v>1</v>
      </c>
      <c r="Z977" s="48">
        <f t="shared" si="207"/>
        <v>967</v>
      </c>
      <c r="AA977" s="48" t="str">
        <f t="shared" ref="AA977:AA978" si="218">+Y977&amp;"-"&amp;Z977&amp;"-"&amp;$AA$4</f>
        <v>1-967-3D</v>
      </c>
      <c r="AB977" s="419" t="str">
        <f>+_xlfn.XLOOKUP(AA977,SOLIEU!B:B,SOLIEU!E:E,"")</f>
        <v/>
      </c>
      <c r="AC977" s="48"/>
    </row>
    <row r="978" spans="1:32" ht="17.399999999999999" hidden="1" customHeight="1" x14ac:dyDescent="0.3">
      <c r="A978" s="318">
        <f t="shared" si="206"/>
        <v>968</v>
      </c>
      <c r="B978" s="318" t="str">
        <f t="shared" si="209"/>
        <v/>
      </c>
      <c r="C978" s="520" t="str">
        <f>+_xlfn.XLOOKUP($AB978,SOLIEU!$E:$E,SOLIEU!$AP:$AP,"")</f>
        <v/>
      </c>
      <c r="D978" s="520" t="str">
        <f>+_xlfn.XLOOKUP($AB978,SOLIEU!$E:$E,SOLIEU!$AQ:$AQ,"")</f>
        <v/>
      </c>
      <c r="E978" s="520" t="str">
        <f>+_xlfn.XLOOKUP($AB978,SOLIEU!$E:$E,SOLIEU!$W:$W,"")</f>
        <v/>
      </c>
      <c r="F978" s="520" t="str">
        <f>+_xlfn.XLOOKUP($AB978,SOLIEU!$E:$E,SOLIEU!$Z:$Z,"")</f>
        <v/>
      </c>
      <c r="G978" s="520" t="str">
        <f>+_xlfn.XLOOKUP($AB978,SOLIEU!$E:$E,SOLIEU!$AD:$AD,"")</f>
        <v/>
      </c>
      <c r="H978" s="520" t="str">
        <f>+_xlfn.XLOOKUP($AB978,SOLIEU!$E:$E,SOLIEU!$AG:$AG,"")</f>
        <v/>
      </c>
      <c r="I978" s="520" t="str">
        <f>+_xlfn.XLOOKUP($AB978,SOLIEU!$E:$E,SOLIEU!$AI:$AI,"")</f>
        <v/>
      </c>
      <c r="J978" s="521" t="str">
        <f t="shared" si="210"/>
        <v/>
      </c>
      <c r="K978" s="521" t="str">
        <f t="shared" si="211"/>
        <v/>
      </c>
      <c r="L978" s="520" t="str">
        <f>+_xlfn.XLOOKUP($AB978,SOLIEU!$E:$E,SOLIEU!$AA:$AA,"")</f>
        <v/>
      </c>
      <c r="M978" s="520" t="str">
        <f>+_xlfn.XLOOKUP($AB978,SOLIEU!$E:$E,SOLIEU!$AE:$AE,"")</f>
        <v/>
      </c>
      <c r="N978" s="520" t="str">
        <f>+_xlfn.XLOOKUP($AB978,SOLIEU!$E:$E,SOLIEU!$AH:$AH,"")</f>
        <v/>
      </c>
      <c r="O978" s="520" t="str">
        <f>+_xlfn.XLOOKUP($AB978,SOLIEU!$E:$E,SOLIEU!$AJ:$AJ,"")</f>
        <v/>
      </c>
      <c r="P978" s="521" t="e">
        <f t="shared" si="212"/>
        <v>#VALUE!</v>
      </c>
      <c r="Q978" s="521" t="e">
        <f t="shared" si="213"/>
        <v>#VALUE!</v>
      </c>
      <c r="R978" s="521" t="e">
        <f t="shared" si="214"/>
        <v>#VALUE!</v>
      </c>
      <c r="S978" s="521" t="e">
        <f t="shared" si="215"/>
        <v>#VALUE!</v>
      </c>
      <c r="T978" s="521" t="e">
        <f t="shared" si="216"/>
        <v>#VALUE!</v>
      </c>
      <c r="U978" s="521" t="e">
        <f t="shared" si="217"/>
        <v>#VALUE!</v>
      </c>
      <c r="V978" s="296" t="s">
        <v>46</v>
      </c>
      <c r="Y978" s="48">
        <f t="shared" si="208"/>
        <v>1</v>
      </c>
      <c r="Z978" s="48">
        <f t="shared" si="207"/>
        <v>968</v>
      </c>
      <c r="AA978" s="48" t="str">
        <f t="shared" si="218"/>
        <v>1-968-3D</v>
      </c>
      <c r="AB978" s="419" t="str">
        <f>+_xlfn.XLOOKUP(AA978,SOLIEU!B:B,SOLIEU!E:E,"")</f>
        <v/>
      </c>
      <c r="AC978" s="48"/>
    </row>
    <row r="979" spans="1:32" ht="6" customHeight="1" x14ac:dyDescent="0.3">
      <c r="AC979" s="48"/>
    </row>
    <row r="980" spans="1:32" s="181" customFormat="1" ht="16.2" customHeight="1" x14ac:dyDescent="0.35">
      <c r="A980" s="295" t="s">
        <v>55</v>
      </c>
      <c r="B980" s="185"/>
      <c r="C980" s="185"/>
      <c r="D980" s="185"/>
      <c r="E980" s="185"/>
      <c r="F980" s="185"/>
      <c r="G980" s="185"/>
      <c r="H980" s="185"/>
      <c r="I980" s="185"/>
      <c r="Y980" s="445"/>
      <c r="Z980" s="445"/>
      <c r="AA980" s="445"/>
      <c r="AB980" s="446"/>
      <c r="AC980" s="48"/>
    </row>
    <row r="981" spans="1:32" s="181" customFormat="1" ht="16.2" customHeight="1" x14ac:dyDescent="0.35">
      <c r="A981" s="936" t="s">
        <v>257</v>
      </c>
      <c r="B981" s="936"/>
      <c r="C981" s="936"/>
      <c r="D981" s="936"/>
      <c r="E981" s="936"/>
      <c r="F981" s="936"/>
      <c r="G981" s="936"/>
      <c r="H981" s="936"/>
      <c r="I981" s="936"/>
      <c r="J981" s="936"/>
      <c r="K981" s="936"/>
      <c r="L981" s="936"/>
      <c r="M981" s="936"/>
      <c r="N981" s="936"/>
      <c r="O981" s="936"/>
      <c r="P981" s="936"/>
      <c r="Q981" s="936"/>
      <c r="R981" s="936"/>
      <c r="S981" s="936"/>
      <c r="T981" s="936"/>
      <c r="U981" s="936"/>
      <c r="V981" s="936"/>
      <c r="Y981" s="445"/>
      <c r="Z981" s="445"/>
      <c r="AA981" s="445"/>
      <c r="AB981" s="446"/>
      <c r="AC981" s="48"/>
    </row>
    <row r="982" spans="1:32" s="181" customFormat="1" ht="16.2" customHeight="1" x14ac:dyDescent="0.35">
      <c r="A982" s="186" t="s">
        <v>56</v>
      </c>
      <c r="B982" s="185"/>
      <c r="C982" s="185"/>
      <c r="D982" s="922"/>
      <c r="E982" s="922"/>
      <c r="F982" s="922"/>
      <c r="G982" s="922"/>
      <c r="H982" s="922"/>
      <c r="I982" s="922"/>
      <c r="J982" s="922"/>
      <c r="K982" s="922"/>
      <c r="L982" s="923"/>
      <c r="M982" s="923"/>
      <c r="N982" s="923"/>
      <c r="O982" s="923"/>
      <c r="P982" s="923"/>
      <c r="Q982" s="923"/>
      <c r="R982" s="923"/>
      <c r="S982" s="923"/>
      <c r="T982" s="923"/>
      <c r="U982" s="923"/>
      <c r="V982" s="923"/>
      <c r="Y982" s="445"/>
      <c r="Z982" s="445"/>
      <c r="AA982" s="445"/>
      <c r="AB982" s="446"/>
      <c r="AC982" s="48"/>
    </row>
    <row r="983" spans="1:32" s="181" customFormat="1" ht="16.2" customHeight="1" x14ac:dyDescent="0.35">
      <c r="A983" s="186"/>
      <c r="B983" s="185"/>
      <c r="C983" s="185"/>
      <c r="D983" s="922" t="s">
        <v>139</v>
      </c>
      <c r="E983" s="922"/>
      <c r="F983" s="922"/>
      <c r="G983" s="922"/>
      <c r="H983" s="922"/>
      <c r="I983" s="922"/>
      <c r="J983" s="922"/>
      <c r="K983" s="922"/>
      <c r="L983" s="923" t="s">
        <v>256</v>
      </c>
      <c r="M983" s="923"/>
      <c r="N983" s="923"/>
      <c r="O983" s="923"/>
      <c r="P983" s="923"/>
      <c r="Q983" s="923"/>
      <c r="R983" s="923"/>
      <c r="S983" s="923"/>
      <c r="T983" s="923"/>
      <c r="U983" s="923"/>
      <c r="V983" s="923"/>
      <c r="Y983" s="445"/>
      <c r="Z983" s="445"/>
      <c r="AA983" s="445"/>
      <c r="AB983" s="446"/>
      <c r="AC983" s="48"/>
    </row>
    <row r="984" spans="1:32" ht="7.95" customHeight="1" x14ac:dyDescent="0.3">
      <c r="K984" s="377"/>
      <c r="AC984" s="48"/>
    </row>
    <row r="985" spans="1:32" ht="16.8" x14ac:dyDescent="0.3">
      <c r="A985" s="908" t="s">
        <v>24</v>
      </c>
      <c r="B985" s="908"/>
      <c r="C985" s="908"/>
      <c r="D985" s="908"/>
      <c r="E985" s="908"/>
      <c r="F985" s="908"/>
      <c r="G985" s="908"/>
      <c r="H985" s="908"/>
      <c r="I985" s="908"/>
      <c r="J985" s="908"/>
      <c r="K985" s="908"/>
      <c r="L985" s="908" t="s">
        <v>25</v>
      </c>
      <c r="M985" s="908"/>
      <c r="N985" s="908"/>
      <c r="O985" s="908"/>
      <c r="P985" s="908"/>
      <c r="Q985" s="908"/>
      <c r="R985" s="908"/>
      <c r="S985" s="908"/>
      <c r="T985" s="908"/>
      <c r="U985" s="908"/>
      <c r="V985" s="908"/>
      <c r="AC985" s="48"/>
      <c r="AD985" s="66"/>
      <c r="AE985" s="66"/>
      <c r="AF985" s="66"/>
    </row>
    <row r="986" spans="1:32" ht="22.5" customHeight="1" x14ac:dyDescent="0.3">
      <c r="AC986" s="48"/>
    </row>
    <row r="987" spans="1:32" ht="22.5" customHeight="1" x14ac:dyDescent="0.3">
      <c r="AC987" s="48"/>
    </row>
    <row r="988" spans="1:32" ht="22.5" customHeight="1" x14ac:dyDescent="0.3">
      <c r="AC988" s="48"/>
    </row>
    <row r="989" spans="1:32" ht="21" customHeight="1" x14ac:dyDescent="0.3">
      <c r="A989" s="796"/>
      <c r="B989" s="796"/>
      <c r="C989" s="796"/>
      <c r="D989" s="796"/>
      <c r="E989" s="796"/>
      <c r="F989" s="796"/>
      <c r="G989" s="796"/>
      <c r="H989" s="796"/>
      <c r="I989" s="796"/>
      <c r="J989" s="72"/>
      <c r="K989" s="796"/>
      <c r="L989" s="796"/>
      <c r="M989" s="796"/>
      <c r="N989" s="796"/>
      <c r="O989" s="796"/>
      <c r="P989" s="796"/>
      <c r="Q989" s="796"/>
      <c r="R989" s="796"/>
      <c r="S989" s="796"/>
      <c r="T989" s="796"/>
      <c r="U989" s="796"/>
      <c r="V989" s="796"/>
      <c r="AC989" s="48"/>
    </row>
    <row r="990" spans="1:32" x14ac:dyDescent="0.3">
      <c r="L990" s="908" t="s">
        <v>691</v>
      </c>
      <c r="M990" s="908"/>
      <c r="N990" s="908"/>
      <c r="O990" s="908"/>
      <c r="P990" s="908"/>
      <c r="Q990" s="908"/>
      <c r="R990" s="908"/>
      <c r="S990" s="908"/>
      <c r="T990" s="908"/>
      <c r="U990" s="908"/>
      <c r="V990" s="908"/>
      <c r="AC990" s="48"/>
    </row>
    <row r="993" spans="17:17" x14ac:dyDescent="0.3">
      <c r="Q993" s="67"/>
    </row>
  </sheetData>
  <mergeCells count="22">
    <mergeCell ref="L990:V990"/>
    <mergeCell ref="A1:V1"/>
    <mergeCell ref="A2:V2"/>
    <mergeCell ref="A4:V4"/>
    <mergeCell ref="A5:V5"/>
    <mergeCell ref="A8:A10"/>
    <mergeCell ref="B8:B10"/>
    <mergeCell ref="V8:V10"/>
    <mergeCell ref="C8:C10"/>
    <mergeCell ref="D9:I9"/>
    <mergeCell ref="J9:O9"/>
    <mergeCell ref="P9:U9"/>
    <mergeCell ref="D8:U8"/>
    <mergeCell ref="A981:V981"/>
    <mergeCell ref="A989:I989"/>
    <mergeCell ref="K989:V989"/>
    <mergeCell ref="D982:K982"/>
    <mergeCell ref="L982:V982"/>
    <mergeCell ref="L985:V985"/>
    <mergeCell ref="A985:K985"/>
    <mergeCell ref="D983:K983"/>
    <mergeCell ref="L983:V983"/>
  </mergeCells>
  <printOptions horizontalCentered="1"/>
  <pageMargins left="0.59055118110236227" right="0.59055118110236227" top="1.1811023622047245" bottom="0.39370078740157483" header="0" footer="0"/>
  <pageSetup paperSize="9" scale="87" fitToHeight="0" orientation="landscape" blackAndWhite="1" r:id="rId1"/>
  <ignoredErrors>
    <ignoredError sqref="M11:M56" 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18435" r:id="rId4" name="Spinner 3">
              <controlPr defaultSize="0" autoPict="0">
                <anchor moveWithCells="1" sizeWithCells="1">
                  <from>
                    <xdr:col>27</xdr:col>
                    <xdr:colOff>830580</xdr:colOff>
                    <xdr:row>1</xdr:row>
                    <xdr:rowOff>259080</xdr:rowOff>
                  </from>
                  <to>
                    <xdr:col>28</xdr:col>
                    <xdr:colOff>868680</xdr:colOff>
                    <xdr:row>5</xdr:row>
                    <xdr:rowOff>60960</xdr:rowOff>
                  </to>
                </anchor>
              </controlPr>
            </control>
          </mc:Choice>
        </mc:AlternateContent>
        <mc:AlternateContent xmlns:mc="http://schemas.openxmlformats.org/markup-compatibility/2006">
          <mc:Choice Requires="x14">
            <control shapeId="18436" r:id="rId5" name="Check Box 4">
              <controlPr defaultSize="0" autoFill="0" autoLine="0" autoPict="0">
                <anchor moveWithCells="1">
                  <from>
                    <xdr:col>5</xdr:col>
                    <xdr:colOff>144780</xdr:colOff>
                    <xdr:row>981</xdr:row>
                    <xdr:rowOff>160020</xdr:rowOff>
                  </from>
                  <to>
                    <xdr:col>6</xdr:col>
                    <xdr:colOff>0</xdr:colOff>
                    <xdr:row>983</xdr:row>
                    <xdr:rowOff>7620</xdr:rowOff>
                  </to>
                </anchor>
              </controlPr>
            </control>
          </mc:Choice>
        </mc:AlternateContent>
        <mc:AlternateContent xmlns:mc="http://schemas.openxmlformats.org/markup-compatibility/2006">
          <mc:Choice Requires="x14">
            <control shapeId="18437" r:id="rId6" name="Check Box 5">
              <controlPr defaultSize="0" autoFill="0" autoLine="0" autoPict="0">
                <anchor moveWithCells="1">
                  <from>
                    <xdr:col>14</xdr:col>
                    <xdr:colOff>182880</xdr:colOff>
                    <xdr:row>981</xdr:row>
                    <xdr:rowOff>160020</xdr:rowOff>
                  </from>
                  <to>
                    <xdr:col>15</xdr:col>
                    <xdr:colOff>30480</xdr:colOff>
                    <xdr:row>983</xdr:row>
                    <xdr:rowOff>7620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CDFB08-1410-4322-A269-30A706BD8361}">
  <sheetPr codeName="Sheet23">
    <pageSetUpPr fitToPage="1"/>
  </sheetPr>
  <dimension ref="A1:V1013"/>
  <sheetViews>
    <sheetView view="pageBreakPreview" zoomScaleNormal="100" zoomScaleSheetLayoutView="100" workbookViewId="0">
      <selection activeCell="B22" sqref="B22"/>
    </sheetView>
  </sheetViews>
  <sheetFormatPr defaultColWidth="9.109375" defaultRowHeight="15.6" x14ac:dyDescent="0.3"/>
  <cols>
    <col min="1" max="1" width="10.5546875" style="49" customWidth="1"/>
    <col min="2" max="2" width="10.44140625" style="49" customWidth="1"/>
    <col min="3" max="3" width="13.33203125" style="49" customWidth="1"/>
    <col min="4" max="4" width="12.44140625" style="49" customWidth="1"/>
    <col min="5" max="5" width="13.88671875" style="49" customWidth="1"/>
    <col min="6" max="6" width="12.5546875" style="49" customWidth="1"/>
    <col min="7" max="8" width="7.33203125" style="49" customWidth="1"/>
    <col min="9" max="9" width="8.6640625" style="49" customWidth="1"/>
    <col min="10" max="10" width="8.33203125" style="49" customWidth="1"/>
    <col min="11" max="11" width="11.6640625" style="49" customWidth="1"/>
    <col min="12" max="12" width="7.5546875" style="48" customWidth="1"/>
    <col min="13" max="13" width="8.88671875" style="49" customWidth="1"/>
    <col min="14" max="14" width="8.88671875" style="328" customWidth="1"/>
    <col min="15" max="15" width="12.6640625" style="328" customWidth="1"/>
    <col min="16" max="16" width="16.88671875" style="49" customWidth="1"/>
    <col min="17" max="17" width="14.44140625" style="49" customWidth="1"/>
    <col min="18" max="256" width="9.109375" style="49"/>
    <col min="257" max="257" width="9.33203125" style="49" customWidth="1"/>
    <col min="258" max="258" width="10.44140625" style="49" customWidth="1"/>
    <col min="259" max="259" width="13.33203125" style="49" customWidth="1"/>
    <col min="260" max="260" width="12.44140625" style="49" customWidth="1"/>
    <col min="261" max="261" width="13.88671875" style="49" customWidth="1"/>
    <col min="262" max="262" width="12.5546875" style="49" customWidth="1"/>
    <col min="263" max="264" width="6" style="49" customWidth="1"/>
    <col min="265" max="265" width="8.6640625" style="49" customWidth="1"/>
    <col min="266" max="266" width="4.88671875" style="49" customWidth="1"/>
    <col min="267" max="267" width="11.6640625" style="49" customWidth="1"/>
    <col min="268" max="268" width="7.5546875" style="49" customWidth="1"/>
    <col min="269" max="269" width="9.109375" style="49"/>
    <col min="270" max="270" width="17.6640625" style="49" customWidth="1"/>
    <col min="271" max="271" width="15.88671875" style="49" customWidth="1"/>
    <col min="272" max="272" width="16.88671875" style="49" customWidth="1"/>
    <col min="273" max="273" width="14.44140625" style="49" customWidth="1"/>
    <col min="274" max="512" width="9.109375" style="49"/>
    <col min="513" max="513" width="9.33203125" style="49" customWidth="1"/>
    <col min="514" max="514" width="10.44140625" style="49" customWidth="1"/>
    <col min="515" max="515" width="13.33203125" style="49" customWidth="1"/>
    <col min="516" max="516" width="12.44140625" style="49" customWidth="1"/>
    <col min="517" max="517" width="13.88671875" style="49" customWidth="1"/>
    <col min="518" max="518" width="12.5546875" style="49" customWidth="1"/>
    <col min="519" max="520" width="6" style="49" customWidth="1"/>
    <col min="521" max="521" width="8.6640625" style="49" customWidth="1"/>
    <col min="522" max="522" width="4.88671875" style="49" customWidth="1"/>
    <col min="523" max="523" width="11.6640625" style="49" customWidth="1"/>
    <col min="524" max="524" width="7.5546875" style="49" customWidth="1"/>
    <col min="525" max="525" width="9.109375" style="49"/>
    <col min="526" max="526" width="17.6640625" style="49" customWidth="1"/>
    <col min="527" max="527" width="15.88671875" style="49" customWidth="1"/>
    <col min="528" max="528" width="16.88671875" style="49" customWidth="1"/>
    <col min="529" max="529" width="14.44140625" style="49" customWidth="1"/>
    <col min="530" max="768" width="9.109375" style="49"/>
    <col min="769" max="769" width="9.33203125" style="49" customWidth="1"/>
    <col min="770" max="770" width="10.44140625" style="49" customWidth="1"/>
    <col min="771" max="771" width="13.33203125" style="49" customWidth="1"/>
    <col min="772" max="772" width="12.44140625" style="49" customWidth="1"/>
    <col min="773" max="773" width="13.88671875" style="49" customWidth="1"/>
    <col min="774" max="774" width="12.5546875" style="49" customWidth="1"/>
    <col min="775" max="776" width="6" style="49" customWidth="1"/>
    <col min="777" max="777" width="8.6640625" style="49" customWidth="1"/>
    <col min="778" max="778" width="4.88671875" style="49" customWidth="1"/>
    <col min="779" max="779" width="11.6640625" style="49" customWidth="1"/>
    <col min="780" max="780" width="7.5546875" style="49" customWidth="1"/>
    <col min="781" max="781" width="9.109375" style="49"/>
    <col min="782" max="782" width="17.6640625" style="49" customWidth="1"/>
    <col min="783" max="783" width="15.88671875" style="49" customWidth="1"/>
    <col min="784" max="784" width="16.88671875" style="49" customWidth="1"/>
    <col min="785" max="785" width="14.44140625" style="49" customWidth="1"/>
    <col min="786" max="1024" width="9.109375" style="49"/>
    <col min="1025" max="1025" width="9.33203125" style="49" customWidth="1"/>
    <col min="1026" max="1026" width="10.44140625" style="49" customWidth="1"/>
    <col min="1027" max="1027" width="13.33203125" style="49" customWidth="1"/>
    <col min="1028" max="1028" width="12.44140625" style="49" customWidth="1"/>
    <col min="1029" max="1029" width="13.88671875" style="49" customWidth="1"/>
    <col min="1030" max="1030" width="12.5546875" style="49" customWidth="1"/>
    <col min="1031" max="1032" width="6" style="49" customWidth="1"/>
    <col min="1033" max="1033" width="8.6640625" style="49" customWidth="1"/>
    <col min="1034" max="1034" width="4.88671875" style="49" customWidth="1"/>
    <col min="1035" max="1035" width="11.6640625" style="49" customWidth="1"/>
    <col min="1036" max="1036" width="7.5546875" style="49" customWidth="1"/>
    <col min="1037" max="1037" width="9.109375" style="49"/>
    <col min="1038" max="1038" width="17.6640625" style="49" customWidth="1"/>
    <col min="1039" max="1039" width="15.88671875" style="49" customWidth="1"/>
    <col min="1040" max="1040" width="16.88671875" style="49" customWidth="1"/>
    <col min="1041" max="1041" width="14.44140625" style="49" customWidth="1"/>
    <col min="1042" max="1280" width="9.109375" style="49"/>
    <col min="1281" max="1281" width="9.33203125" style="49" customWidth="1"/>
    <col min="1282" max="1282" width="10.44140625" style="49" customWidth="1"/>
    <col min="1283" max="1283" width="13.33203125" style="49" customWidth="1"/>
    <col min="1284" max="1284" width="12.44140625" style="49" customWidth="1"/>
    <col min="1285" max="1285" width="13.88671875" style="49" customWidth="1"/>
    <col min="1286" max="1286" width="12.5546875" style="49" customWidth="1"/>
    <col min="1287" max="1288" width="6" style="49" customWidth="1"/>
    <col min="1289" max="1289" width="8.6640625" style="49" customWidth="1"/>
    <col min="1290" max="1290" width="4.88671875" style="49" customWidth="1"/>
    <col min="1291" max="1291" width="11.6640625" style="49" customWidth="1"/>
    <col min="1292" max="1292" width="7.5546875" style="49" customWidth="1"/>
    <col min="1293" max="1293" width="9.109375" style="49"/>
    <col min="1294" max="1294" width="17.6640625" style="49" customWidth="1"/>
    <col min="1295" max="1295" width="15.88671875" style="49" customWidth="1"/>
    <col min="1296" max="1296" width="16.88671875" style="49" customWidth="1"/>
    <col min="1297" max="1297" width="14.44140625" style="49" customWidth="1"/>
    <col min="1298" max="1536" width="9.109375" style="49"/>
    <col min="1537" max="1537" width="9.33203125" style="49" customWidth="1"/>
    <col min="1538" max="1538" width="10.44140625" style="49" customWidth="1"/>
    <col min="1539" max="1539" width="13.33203125" style="49" customWidth="1"/>
    <col min="1540" max="1540" width="12.44140625" style="49" customWidth="1"/>
    <col min="1541" max="1541" width="13.88671875" style="49" customWidth="1"/>
    <col min="1542" max="1542" width="12.5546875" style="49" customWidth="1"/>
    <col min="1543" max="1544" width="6" style="49" customWidth="1"/>
    <col min="1545" max="1545" width="8.6640625" style="49" customWidth="1"/>
    <col min="1546" max="1546" width="4.88671875" style="49" customWidth="1"/>
    <col min="1547" max="1547" width="11.6640625" style="49" customWidth="1"/>
    <col min="1548" max="1548" width="7.5546875" style="49" customWidth="1"/>
    <col min="1549" max="1549" width="9.109375" style="49"/>
    <col min="1550" max="1550" width="17.6640625" style="49" customWidth="1"/>
    <col min="1551" max="1551" width="15.88671875" style="49" customWidth="1"/>
    <col min="1552" max="1552" width="16.88671875" style="49" customWidth="1"/>
    <col min="1553" max="1553" width="14.44140625" style="49" customWidth="1"/>
    <col min="1554" max="1792" width="9.109375" style="49"/>
    <col min="1793" max="1793" width="9.33203125" style="49" customWidth="1"/>
    <col min="1794" max="1794" width="10.44140625" style="49" customWidth="1"/>
    <col min="1795" max="1795" width="13.33203125" style="49" customWidth="1"/>
    <col min="1796" max="1796" width="12.44140625" style="49" customWidth="1"/>
    <col min="1797" max="1797" width="13.88671875" style="49" customWidth="1"/>
    <col min="1798" max="1798" width="12.5546875" style="49" customWidth="1"/>
    <col min="1799" max="1800" width="6" style="49" customWidth="1"/>
    <col min="1801" max="1801" width="8.6640625" style="49" customWidth="1"/>
    <col min="1802" max="1802" width="4.88671875" style="49" customWidth="1"/>
    <col min="1803" max="1803" width="11.6640625" style="49" customWidth="1"/>
    <col min="1804" max="1804" width="7.5546875" style="49" customWidth="1"/>
    <col min="1805" max="1805" width="9.109375" style="49"/>
    <col min="1806" max="1806" width="17.6640625" style="49" customWidth="1"/>
    <col min="1807" max="1807" width="15.88671875" style="49" customWidth="1"/>
    <col min="1808" max="1808" width="16.88671875" style="49" customWidth="1"/>
    <col min="1809" max="1809" width="14.44140625" style="49" customWidth="1"/>
    <col min="1810" max="2048" width="9.109375" style="49"/>
    <col min="2049" max="2049" width="9.33203125" style="49" customWidth="1"/>
    <col min="2050" max="2050" width="10.44140625" style="49" customWidth="1"/>
    <col min="2051" max="2051" width="13.33203125" style="49" customWidth="1"/>
    <col min="2052" max="2052" width="12.44140625" style="49" customWidth="1"/>
    <col min="2053" max="2053" width="13.88671875" style="49" customWidth="1"/>
    <col min="2054" max="2054" width="12.5546875" style="49" customWidth="1"/>
    <col min="2055" max="2056" width="6" style="49" customWidth="1"/>
    <col min="2057" max="2057" width="8.6640625" style="49" customWidth="1"/>
    <col min="2058" max="2058" width="4.88671875" style="49" customWidth="1"/>
    <col min="2059" max="2059" width="11.6640625" style="49" customWidth="1"/>
    <col min="2060" max="2060" width="7.5546875" style="49" customWidth="1"/>
    <col min="2061" max="2061" width="9.109375" style="49"/>
    <col min="2062" max="2062" width="17.6640625" style="49" customWidth="1"/>
    <col min="2063" max="2063" width="15.88671875" style="49" customWidth="1"/>
    <col min="2064" max="2064" width="16.88671875" style="49" customWidth="1"/>
    <col min="2065" max="2065" width="14.44140625" style="49" customWidth="1"/>
    <col min="2066" max="2304" width="9.109375" style="49"/>
    <col min="2305" max="2305" width="9.33203125" style="49" customWidth="1"/>
    <col min="2306" max="2306" width="10.44140625" style="49" customWidth="1"/>
    <col min="2307" max="2307" width="13.33203125" style="49" customWidth="1"/>
    <col min="2308" max="2308" width="12.44140625" style="49" customWidth="1"/>
    <col min="2309" max="2309" width="13.88671875" style="49" customWidth="1"/>
    <col min="2310" max="2310" width="12.5546875" style="49" customWidth="1"/>
    <col min="2311" max="2312" width="6" style="49" customWidth="1"/>
    <col min="2313" max="2313" width="8.6640625" style="49" customWidth="1"/>
    <col min="2314" max="2314" width="4.88671875" style="49" customWidth="1"/>
    <col min="2315" max="2315" width="11.6640625" style="49" customWidth="1"/>
    <col min="2316" max="2316" width="7.5546875" style="49" customWidth="1"/>
    <col min="2317" max="2317" width="9.109375" style="49"/>
    <col min="2318" max="2318" width="17.6640625" style="49" customWidth="1"/>
    <col min="2319" max="2319" width="15.88671875" style="49" customWidth="1"/>
    <col min="2320" max="2320" width="16.88671875" style="49" customWidth="1"/>
    <col min="2321" max="2321" width="14.44140625" style="49" customWidth="1"/>
    <col min="2322" max="2560" width="9.109375" style="49"/>
    <col min="2561" max="2561" width="9.33203125" style="49" customWidth="1"/>
    <col min="2562" max="2562" width="10.44140625" style="49" customWidth="1"/>
    <col min="2563" max="2563" width="13.33203125" style="49" customWidth="1"/>
    <col min="2564" max="2564" width="12.44140625" style="49" customWidth="1"/>
    <col min="2565" max="2565" width="13.88671875" style="49" customWidth="1"/>
    <col min="2566" max="2566" width="12.5546875" style="49" customWidth="1"/>
    <col min="2567" max="2568" width="6" style="49" customWidth="1"/>
    <col min="2569" max="2569" width="8.6640625" style="49" customWidth="1"/>
    <col min="2570" max="2570" width="4.88671875" style="49" customWidth="1"/>
    <col min="2571" max="2571" width="11.6640625" style="49" customWidth="1"/>
    <col min="2572" max="2572" width="7.5546875" style="49" customWidth="1"/>
    <col min="2573" max="2573" width="9.109375" style="49"/>
    <col min="2574" max="2574" width="17.6640625" style="49" customWidth="1"/>
    <col min="2575" max="2575" width="15.88671875" style="49" customWidth="1"/>
    <col min="2576" max="2576" width="16.88671875" style="49" customWidth="1"/>
    <col min="2577" max="2577" width="14.44140625" style="49" customWidth="1"/>
    <col min="2578" max="2816" width="9.109375" style="49"/>
    <col min="2817" max="2817" width="9.33203125" style="49" customWidth="1"/>
    <col min="2818" max="2818" width="10.44140625" style="49" customWidth="1"/>
    <col min="2819" max="2819" width="13.33203125" style="49" customWidth="1"/>
    <col min="2820" max="2820" width="12.44140625" style="49" customWidth="1"/>
    <col min="2821" max="2821" width="13.88671875" style="49" customWidth="1"/>
    <col min="2822" max="2822" width="12.5546875" style="49" customWidth="1"/>
    <col min="2823" max="2824" width="6" style="49" customWidth="1"/>
    <col min="2825" max="2825" width="8.6640625" style="49" customWidth="1"/>
    <col min="2826" max="2826" width="4.88671875" style="49" customWidth="1"/>
    <col min="2827" max="2827" width="11.6640625" style="49" customWidth="1"/>
    <col min="2828" max="2828" width="7.5546875" style="49" customWidth="1"/>
    <col min="2829" max="2829" width="9.109375" style="49"/>
    <col min="2830" max="2830" width="17.6640625" style="49" customWidth="1"/>
    <col min="2831" max="2831" width="15.88671875" style="49" customWidth="1"/>
    <col min="2832" max="2832" width="16.88671875" style="49" customWidth="1"/>
    <col min="2833" max="2833" width="14.44140625" style="49" customWidth="1"/>
    <col min="2834" max="3072" width="9.109375" style="49"/>
    <col min="3073" max="3073" width="9.33203125" style="49" customWidth="1"/>
    <col min="3074" max="3074" width="10.44140625" style="49" customWidth="1"/>
    <col min="3075" max="3075" width="13.33203125" style="49" customWidth="1"/>
    <col min="3076" max="3076" width="12.44140625" style="49" customWidth="1"/>
    <col min="3077" max="3077" width="13.88671875" style="49" customWidth="1"/>
    <col min="3078" max="3078" width="12.5546875" style="49" customWidth="1"/>
    <col min="3079" max="3080" width="6" style="49" customWidth="1"/>
    <col min="3081" max="3081" width="8.6640625" style="49" customWidth="1"/>
    <col min="3082" max="3082" width="4.88671875" style="49" customWidth="1"/>
    <col min="3083" max="3083" width="11.6640625" style="49" customWidth="1"/>
    <col min="3084" max="3084" width="7.5546875" style="49" customWidth="1"/>
    <col min="3085" max="3085" width="9.109375" style="49"/>
    <col min="3086" max="3086" width="17.6640625" style="49" customWidth="1"/>
    <col min="3087" max="3087" width="15.88671875" style="49" customWidth="1"/>
    <col min="3088" max="3088" width="16.88671875" style="49" customWidth="1"/>
    <col min="3089" max="3089" width="14.44140625" style="49" customWidth="1"/>
    <col min="3090" max="3328" width="9.109375" style="49"/>
    <col min="3329" max="3329" width="9.33203125" style="49" customWidth="1"/>
    <col min="3330" max="3330" width="10.44140625" style="49" customWidth="1"/>
    <col min="3331" max="3331" width="13.33203125" style="49" customWidth="1"/>
    <col min="3332" max="3332" width="12.44140625" style="49" customWidth="1"/>
    <col min="3333" max="3333" width="13.88671875" style="49" customWidth="1"/>
    <col min="3334" max="3334" width="12.5546875" style="49" customWidth="1"/>
    <col min="3335" max="3336" width="6" style="49" customWidth="1"/>
    <col min="3337" max="3337" width="8.6640625" style="49" customWidth="1"/>
    <col min="3338" max="3338" width="4.88671875" style="49" customWidth="1"/>
    <col min="3339" max="3339" width="11.6640625" style="49" customWidth="1"/>
    <col min="3340" max="3340" width="7.5546875" style="49" customWidth="1"/>
    <col min="3341" max="3341" width="9.109375" style="49"/>
    <col min="3342" max="3342" width="17.6640625" style="49" customWidth="1"/>
    <col min="3343" max="3343" width="15.88671875" style="49" customWidth="1"/>
    <col min="3344" max="3344" width="16.88671875" style="49" customWidth="1"/>
    <col min="3345" max="3345" width="14.44140625" style="49" customWidth="1"/>
    <col min="3346" max="3584" width="9.109375" style="49"/>
    <col min="3585" max="3585" width="9.33203125" style="49" customWidth="1"/>
    <col min="3586" max="3586" width="10.44140625" style="49" customWidth="1"/>
    <col min="3587" max="3587" width="13.33203125" style="49" customWidth="1"/>
    <col min="3588" max="3588" width="12.44140625" style="49" customWidth="1"/>
    <col min="3589" max="3589" width="13.88671875" style="49" customWidth="1"/>
    <col min="3590" max="3590" width="12.5546875" style="49" customWidth="1"/>
    <col min="3591" max="3592" width="6" style="49" customWidth="1"/>
    <col min="3593" max="3593" width="8.6640625" style="49" customWidth="1"/>
    <col min="3594" max="3594" width="4.88671875" style="49" customWidth="1"/>
    <col min="3595" max="3595" width="11.6640625" style="49" customWidth="1"/>
    <col min="3596" max="3596" width="7.5546875" style="49" customWidth="1"/>
    <col min="3597" max="3597" width="9.109375" style="49"/>
    <col min="3598" max="3598" width="17.6640625" style="49" customWidth="1"/>
    <col min="3599" max="3599" width="15.88671875" style="49" customWidth="1"/>
    <col min="3600" max="3600" width="16.88671875" style="49" customWidth="1"/>
    <col min="3601" max="3601" width="14.44140625" style="49" customWidth="1"/>
    <col min="3602" max="3840" width="9.109375" style="49"/>
    <col min="3841" max="3841" width="9.33203125" style="49" customWidth="1"/>
    <col min="3842" max="3842" width="10.44140625" style="49" customWidth="1"/>
    <col min="3843" max="3843" width="13.33203125" style="49" customWidth="1"/>
    <col min="3844" max="3844" width="12.44140625" style="49" customWidth="1"/>
    <col min="3845" max="3845" width="13.88671875" style="49" customWidth="1"/>
    <col min="3846" max="3846" width="12.5546875" style="49" customWidth="1"/>
    <col min="3847" max="3848" width="6" style="49" customWidth="1"/>
    <col min="3849" max="3849" width="8.6640625" style="49" customWidth="1"/>
    <col min="3850" max="3850" width="4.88671875" style="49" customWidth="1"/>
    <col min="3851" max="3851" width="11.6640625" style="49" customWidth="1"/>
    <col min="3852" max="3852" width="7.5546875" style="49" customWidth="1"/>
    <col min="3853" max="3853" width="9.109375" style="49"/>
    <col min="3854" max="3854" width="17.6640625" style="49" customWidth="1"/>
    <col min="3855" max="3855" width="15.88671875" style="49" customWidth="1"/>
    <col min="3856" max="3856" width="16.88671875" style="49" customWidth="1"/>
    <col min="3857" max="3857" width="14.44140625" style="49" customWidth="1"/>
    <col min="3858" max="4096" width="9.109375" style="49"/>
    <col min="4097" max="4097" width="9.33203125" style="49" customWidth="1"/>
    <col min="4098" max="4098" width="10.44140625" style="49" customWidth="1"/>
    <col min="4099" max="4099" width="13.33203125" style="49" customWidth="1"/>
    <col min="4100" max="4100" width="12.44140625" style="49" customWidth="1"/>
    <col min="4101" max="4101" width="13.88671875" style="49" customWidth="1"/>
    <col min="4102" max="4102" width="12.5546875" style="49" customWidth="1"/>
    <col min="4103" max="4104" width="6" style="49" customWidth="1"/>
    <col min="4105" max="4105" width="8.6640625" style="49" customWidth="1"/>
    <col min="4106" max="4106" width="4.88671875" style="49" customWidth="1"/>
    <col min="4107" max="4107" width="11.6640625" style="49" customWidth="1"/>
    <col min="4108" max="4108" width="7.5546875" style="49" customWidth="1"/>
    <col min="4109" max="4109" width="9.109375" style="49"/>
    <col min="4110" max="4110" width="17.6640625" style="49" customWidth="1"/>
    <col min="4111" max="4111" width="15.88671875" style="49" customWidth="1"/>
    <col min="4112" max="4112" width="16.88671875" style="49" customWidth="1"/>
    <col min="4113" max="4113" width="14.44140625" style="49" customWidth="1"/>
    <col min="4114" max="4352" width="9.109375" style="49"/>
    <col min="4353" max="4353" width="9.33203125" style="49" customWidth="1"/>
    <col min="4354" max="4354" width="10.44140625" style="49" customWidth="1"/>
    <col min="4355" max="4355" width="13.33203125" style="49" customWidth="1"/>
    <col min="4356" max="4356" width="12.44140625" style="49" customWidth="1"/>
    <col min="4357" max="4357" width="13.88671875" style="49" customWidth="1"/>
    <col min="4358" max="4358" width="12.5546875" style="49" customWidth="1"/>
    <col min="4359" max="4360" width="6" style="49" customWidth="1"/>
    <col min="4361" max="4361" width="8.6640625" style="49" customWidth="1"/>
    <col min="4362" max="4362" width="4.88671875" style="49" customWidth="1"/>
    <col min="4363" max="4363" width="11.6640625" style="49" customWidth="1"/>
    <col min="4364" max="4364" width="7.5546875" style="49" customWidth="1"/>
    <col min="4365" max="4365" width="9.109375" style="49"/>
    <col min="4366" max="4366" width="17.6640625" style="49" customWidth="1"/>
    <col min="4367" max="4367" width="15.88671875" style="49" customWidth="1"/>
    <col min="4368" max="4368" width="16.88671875" style="49" customWidth="1"/>
    <col min="4369" max="4369" width="14.44140625" style="49" customWidth="1"/>
    <col min="4370" max="4608" width="9.109375" style="49"/>
    <col min="4609" max="4609" width="9.33203125" style="49" customWidth="1"/>
    <col min="4610" max="4610" width="10.44140625" style="49" customWidth="1"/>
    <col min="4611" max="4611" width="13.33203125" style="49" customWidth="1"/>
    <col min="4612" max="4612" width="12.44140625" style="49" customWidth="1"/>
    <col min="4613" max="4613" width="13.88671875" style="49" customWidth="1"/>
    <col min="4614" max="4614" width="12.5546875" style="49" customWidth="1"/>
    <col min="4615" max="4616" width="6" style="49" customWidth="1"/>
    <col min="4617" max="4617" width="8.6640625" style="49" customWidth="1"/>
    <col min="4618" max="4618" width="4.88671875" style="49" customWidth="1"/>
    <col min="4619" max="4619" width="11.6640625" style="49" customWidth="1"/>
    <col min="4620" max="4620" width="7.5546875" style="49" customWidth="1"/>
    <col min="4621" max="4621" width="9.109375" style="49"/>
    <col min="4622" max="4622" width="17.6640625" style="49" customWidth="1"/>
    <col min="4623" max="4623" width="15.88671875" style="49" customWidth="1"/>
    <col min="4624" max="4624" width="16.88671875" style="49" customWidth="1"/>
    <col min="4625" max="4625" width="14.44140625" style="49" customWidth="1"/>
    <col min="4626" max="4864" width="9.109375" style="49"/>
    <col min="4865" max="4865" width="9.33203125" style="49" customWidth="1"/>
    <col min="4866" max="4866" width="10.44140625" style="49" customWidth="1"/>
    <col min="4867" max="4867" width="13.33203125" style="49" customWidth="1"/>
    <col min="4868" max="4868" width="12.44140625" style="49" customWidth="1"/>
    <col min="4869" max="4869" width="13.88671875" style="49" customWidth="1"/>
    <col min="4870" max="4870" width="12.5546875" style="49" customWidth="1"/>
    <col min="4871" max="4872" width="6" style="49" customWidth="1"/>
    <col min="4873" max="4873" width="8.6640625" style="49" customWidth="1"/>
    <col min="4874" max="4874" width="4.88671875" style="49" customWidth="1"/>
    <col min="4875" max="4875" width="11.6640625" style="49" customWidth="1"/>
    <col min="4876" max="4876" width="7.5546875" style="49" customWidth="1"/>
    <col min="4877" max="4877" width="9.109375" style="49"/>
    <col min="4878" max="4878" width="17.6640625" style="49" customWidth="1"/>
    <col min="4879" max="4879" width="15.88671875" style="49" customWidth="1"/>
    <col min="4880" max="4880" width="16.88671875" style="49" customWidth="1"/>
    <col min="4881" max="4881" width="14.44140625" style="49" customWidth="1"/>
    <col min="4882" max="5120" width="9.109375" style="49"/>
    <col min="5121" max="5121" width="9.33203125" style="49" customWidth="1"/>
    <col min="5122" max="5122" width="10.44140625" style="49" customWidth="1"/>
    <col min="5123" max="5123" width="13.33203125" style="49" customWidth="1"/>
    <col min="5124" max="5124" width="12.44140625" style="49" customWidth="1"/>
    <col min="5125" max="5125" width="13.88671875" style="49" customWidth="1"/>
    <col min="5126" max="5126" width="12.5546875" style="49" customWidth="1"/>
    <col min="5127" max="5128" width="6" style="49" customWidth="1"/>
    <col min="5129" max="5129" width="8.6640625" style="49" customWidth="1"/>
    <col min="5130" max="5130" width="4.88671875" style="49" customWidth="1"/>
    <col min="5131" max="5131" width="11.6640625" style="49" customWidth="1"/>
    <col min="5132" max="5132" width="7.5546875" style="49" customWidth="1"/>
    <col min="5133" max="5133" width="9.109375" style="49"/>
    <col min="5134" max="5134" width="17.6640625" style="49" customWidth="1"/>
    <col min="5135" max="5135" width="15.88671875" style="49" customWidth="1"/>
    <col min="5136" max="5136" width="16.88671875" style="49" customWidth="1"/>
    <col min="5137" max="5137" width="14.44140625" style="49" customWidth="1"/>
    <col min="5138" max="5376" width="9.109375" style="49"/>
    <col min="5377" max="5377" width="9.33203125" style="49" customWidth="1"/>
    <col min="5378" max="5378" width="10.44140625" style="49" customWidth="1"/>
    <col min="5379" max="5379" width="13.33203125" style="49" customWidth="1"/>
    <col min="5380" max="5380" width="12.44140625" style="49" customWidth="1"/>
    <col min="5381" max="5381" width="13.88671875" style="49" customWidth="1"/>
    <col min="5382" max="5382" width="12.5546875" style="49" customWidth="1"/>
    <col min="5383" max="5384" width="6" style="49" customWidth="1"/>
    <col min="5385" max="5385" width="8.6640625" style="49" customWidth="1"/>
    <col min="5386" max="5386" width="4.88671875" style="49" customWidth="1"/>
    <col min="5387" max="5387" width="11.6640625" style="49" customWidth="1"/>
    <col min="5388" max="5388" width="7.5546875" style="49" customWidth="1"/>
    <col min="5389" max="5389" width="9.109375" style="49"/>
    <col min="5390" max="5390" width="17.6640625" style="49" customWidth="1"/>
    <col min="5391" max="5391" width="15.88671875" style="49" customWidth="1"/>
    <col min="5392" max="5392" width="16.88671875" style="49" customWidth="1"/>
    <col min="5393" max="5393" width="14.44140625" style="49" customWidth="1"/>
    <col min="5394" max="5632" width="9.109375" style="49"/>
    <col min="5633" max="5633" width="9.33203125" style="49" customWidth="1"/>
    <col min="5634" max="5634" width="10.44140625" style="49" customWidth="1"/>
    <col min="5635" max="5635" width="13.33203125" style="49" customWidth="1"/>
    <col min="5636" max="5636" width="12.44140625" style="49" customWidth="1"/>
    <col min="5637" max="5637" width="13.88671875" style="49" customWidth="1"/>
    <col min="5638" max="5638" width="12.5546875" style="49" customWidth="1"/>
    <col min="5639" max="5640" width="6" style="49" customWidth="1"/>
    <col min="5641" max="5641" width="8.6640625" style="49" customWidth="1"/>
    <col min="5642" max="5642" width="4.88671875" style="49" customWidth="1"/>
    <col min="5643" max="5643" width="11.6640625" style="49" customWidth="1"/>
    <col min="5644" max="5644" width="7.5546875" style="49" customWidth="1"/>
    <col min="5645" max="5645" width="9.109375" style="49"/>
    <col min="5646" max="5646" width="17.6640625" style="49" customWidth="1"/>
    <col min="5647" max="5647" width="15.88671875" style="49" customWidth="1"/>
    <col min="5648" max="5648" width="16.88671875" style="49" customWidth="1"/>
    <col min="5649" max="5649" width="14.44140625" style="49" customWidth="1"/>
    <col min="5650" max="5888" width="9.109375" style="49"/>
    <col min="5889" max="5889" width="9.33203125" style="49" customWidth="1"/>
    <col min="5890" max="5890" width="10.44140625" style="49" customWidth="1"/>
    <col min="5891" max="5891" width="13.33203125" style="49" customWidth="1"/>
    <col min="5892" max="5892" width="12.44140625" style="49" customWidth="1"/>
    <col min="5893" max="5893" width="13.88671875" style="49" customWidth="1"/>
    <col min="5894" max="5894" width="12.5546875" style="49" customWidth="1"/>
    <col min="5895" max="5896" width="6" style="49" customWidth="1"/>
    <col min="5897" max="5897" width="8.6640625" style="49" customWidth="1"/>
    <col min="5898" max="5898" width="4.88671875" style="49" customWidth="1"/>
    <col min="5899" max="5899" width="11.6640625" style="49" customWidth="1"/>
    <col min="5900" max="5900" width="7.5546875" style="49" customWidth="1"/>
    <col min="5901" max="5901" width="9.109375" style="49"/>
    <col min="5902" max="5902" width="17.6640625" style="49" customWidth="1"/>
    <col min="5903" max="5903" width="15.88671875" style="49" customWidth="1"/>
    <col min="5904" max="5904" width="16.88671875" style="49" customWidth="1"/>
    <col min="5905" max="5905" width="14.44140625" style="49" customWidth="1"/>
    <col min="5906" max="6144" width="9.109375" style="49"/>
    <col min="6145" max="6145" width="9.33203125" style="49" customWidth="1"/>
    <col min="6146" max="6146" width="10.44140625" style="49" customWidth="1"/>
    <col min="6147" max="6147" width="13.33203125" style="49" customWidth="1"/>
    <col min="6148" max="6148" width="12.44140625" style="49" customWidth="1"/>
    <col min="6149" max="6149" width="13.88671875" style="49" customWidth="1"/>
    <col min="6150" max="6150" width="12.5546875" style="49" customWidth="1"/>
    <col min="6151" max="6152" width="6" style="49" customWidth="1"/>
    <col min="6153" max="6153" width="8.6640625" style="49" customWidth="1"/>
    <col min="6154" max="6154" width="4.88671875" style="49" customWidth="1"/>
    <col min="6155" max="6155" width="11.6640625" style="49" customWidth="1"/>
    <col min="6156" max="6156" width="7.5546875" style="49" customWidth="1"/>
    <col min="6157" max="6157" width="9.109375" style="49"/>
    <col min="6158" max="6158" width="17.6640625" style="49" customWidth="1"/>
    <col min="6159" max="6159" width="15.88671875" style="49" customWidth="1"/>
    <col min="6160" max="6160" width="16.88671875" style="49" customWidth="1"/>
    <col min="6161" max="6161" width="14.44140625" style="49" customWidth="1"/>
    <col min="6162" max="6400" width="9.109375" style="49"/>
    <col min="6401" max="6401" width="9.33203125" style="49" customWidth="1"/>
    <col min="6402" max="6402" width="10.44140625" style="49" customWidth="1"/>
    <col min="6403" max="6403" width="13.33203125" style="49" customWidth="1"/>
    <col min="6404" max="6404" width="12.44140625" style="49" customWidth="1"/>
    <col min="6405" max="6405" width="13.88671875" style="49" customWidth="1"/>
    <col min="6406" max="6406" width="12.5546875" style="49" customWidth="1"/>
    <col min="6407" max="6408" width="6" style="49" customWidth="1"/>
    <col min="6409" max="6409" width="8.6640625" style="49" customWidth="1"/>
    <col min="6410" max="6410" width="4.88671875" style="49" customWidth="1"/>
    <col min="6411" max="6411" width="11.6640625" style="49" customWidth="1"/>
    <col min="6412" max="6412" width="7.5546875" style="49" customWidth="1"/>
    <col min="6413" max="6413" width="9.109375" style="49"/>
    <col min="6414" max="6414" width="17.6640625" style="49" customWidth="1"/>
    <col min="6415" max="6415" width="15.88671875" style="49" customWidth="1"/>
    <col min="6416" max="6416" width="16.88671875" style="49" customWidth="1"/>
    <col min="6417" max="6417" width="14.44140625" style="49" customWidth="1"/>
    <col min="6418" max="6656" width="9.109375" style="49"/>
    <col min="6657" max="6657" width="9.33203125" style="49" customWidth="1"/>
    <col min="6658" max="6658" width="10.44140625" style="49" customWidth="1"/>
    <col min="6659" max="6659" width="13.33203125" style="49" customWidth="1"/>
    <col min="6660" max="6660" width="12.44140625" style="49" customWidth="1"/>
    <col min="6661" max="6661" width="13.88671875" style="49" customWidth="1"/>
    <col min="6662" max="6662" width="12.5546875" style="49" customWidth="1"/>
    <col min="6663" max="6664" width="6" style="49" customWidth="1"/>
    <col min="6665" max="6665" width="8.6640625" style="49" customWidth="1"/>
    <col min="6666" max="6666" width="4.88671875" style="49" customWidth="1"/>
    <col min="6667" max="6667" width="11.6640625" style="49" customWidth="1"/>
    <col min="6668" max="6668" width="7.5546875" style="49" customWidth="1"/>
    <col min="6669" max="6669" width="9.109375" style="49"/>
    <col min="6670" max="6670" width="17.6640625" style="49" customWidth="1"/>
    <col min="6671" max="6671" width="15.88671875" style="49" customWidth="1"/>
    <col min="6672" max="6672" width="16.88671875" style="49" customWidth="1"/>
    <col min="6673" max="6673" width="14.44140625" style="49" customWidth="1"/>
    <col min="6674" max="6912" width="9.109375" style="49"/>
    <col min="6913" max="6913" width="9.33203125" style="49" customWidth="1"/>
    <col min="6914" max="6914" width="10.44140625" style="49" customWidth="1"/>
    <col min="6915" max="6915" width="13.33203125" style="49" customWidth="1"/>
    <col min="6916" max="6916" width="12.44140625" style="49" customWidth="1"/>
    <col min="6917" max="6917" width="13.88671875" style="49" customWidth="1"/>
    <col min="6918" max="6918" width="12.5546875" style="49" customWidth="1"/>
    <col min="6919" max="6920" width="6" style="49" customWidth="1"/>
    <col min="6921" max="6921" width="8.6640625" style="49" customWidth="1"/>
    <col min="6922" max="6922" width="4.88671875" style="49" customWidth="1"/>
    <col min="6923" max="6923" width="11.6640625" style="49" customWidth="1"/>
    <col min="6924" max="6924" width="7.5546875" style="49" customWidth="1"/>
    <col min="6925" max="6925" width="9.109375" style="49"/>
    <col min="6926" max="6926" width="17.6640625" style="49" customWidth="1"/>
    <col min="6927" max="6927" width="15.88671875" style="49" customWidth="1"/>
    <col min="6928" max="6928" width="16.88671875" style="49" customWidth="1"/>
    <col min="6929" max="6929" width="14.44140625" style="49" customWidth="1"/>
    <col min="6930" max="7168" width="9.109375" style="49"/>
    <col min="7169" max="7169" width="9.33203125" style="49" customWidth="1"/>
    <col min="7170" max="7170" width="10.44140625" style="49" customWidth="1"/>
    <col min="7171" max="7171" width="13.33203125" style="49" customWidth="1"/>
    <col min="7172" max="7172" width="12.44140625" style="49" customWidth="1"/>
    <col min="7173" max="7173" width="13.88671875" style="49" customWidth="1"/>
    <col min="7174" max="7174" width="12.5546875" style="49" customWidth="1"/>
    <col min="7175" max="7176" width="6" style="49" customWidth="1"/>
    <col min="7177" max="7177" width="8.6640625" style="49" customWidth="1"/>
    <col min="7178" max="7178" width="4.88671875" style="49" customWidth="1"/>
    <col min="7179" max="7179" width="11.6640625" style="49" customWidth="1"/>
    <col min="7180" max="7180" width="7.5546875" style="49" customWidth="1"/>
    <col min="7181" max="7181" width="9.109375" style="49"/>
    <col min="7182" max="7182" width="17.6640625" style="49" customWidth="1"/>
    <col min="7183" max="7183" width="15.88671875" style="49" customWidth="1"/>
    <col min="7184" max="7184" width="16.88671875" style="49" customWidth="1"/>
    <col min="7185" max="7185" width="14.44140625" style="49" customWidth="1"/>
    <col min="7186" max="7424" width="9.109375" style="49"/>
    <col min="7425" max="7425" width="9.33203125" style="49" customWidth="1"/>
    <col min="7426" max="7426" width="10.44140625" style="49" customWidth="1"/>
    <col min="7427" max="7427" width="13.33203125" style="49" customWidth="1"/>
    <col min="7428" max="7428" width="12.44140625" style="49" customWidth="1"/>
    <col min="7429" max="7429" width="13.88671875" style="49" customWidth="1"/>
    <col min="7430" max="7430" width="12.5546875" style="49" customWidth="1"/>
    <col min="7431" max="7432" width="6" style="49" customWidth="1"/>
    <col min="7433" max="7433" width="8.6640625" style="49" customWidth="1"/>
    <col min="7434" max="7434" width="4.88671875" style="49" customWidth="1"/>
    <col min="7435" max="7435" width="11.6640625" style="49" customWidth="1"/>
    <col min="7436" max="7436" width="7.5546875" style="49" customWidth="1"/>
    <col min="7437" max="7437" width="9.109375" style="49"/>
    <col min="7438" max="7438" width="17.6640625" style="49" customWidth="1"/>
    <col min="7439" max="7439" width="15.88671875" style="49" customWidth="1"/>
    <col min="7440" max="7440" width="16.88671875" style="49" customWidth="1"/>
    <col min="7441" max="7441" width="14.44140625" style="49" customWidth="1"/>
    <col min="7442" max="7680" width="9.109375" style="49"/>
    <col min="7681" max="7681" width="9.33203125" style="49" customWidth="1"/>
    <col min="7682" max="7682" width="10.44140625" style="49" customWidth="1"/>
    <col min="7683" max="7683" width="13.33203125" style="49" customWidth="1"/>
    <col min="7684" max="7684" width="12.44140625" style="49" customWidth="1"/>
    <col min="7685" max="7685" width="13.88671875" style="49" customWidth="1"/>
    <col min="7686" max="7686" width="12.5546875" style="49" customWidth="1"/>
    <col min="7687" max="7688" width="6" style="49" customWidth="1"/>
    <col min="7689" max="7689" width="8.6640625" style="49" customWidth="1"/>
    <col min="7690" max="7690" width="4.88671875" style="49" customWidth="1"/>
    <col min="7691" max="7691" width="11.6640625" style="49" customWidth="1"/>
    <col min="7692" max="7692" width="7.5546875" style="49" customWidth="1"/>
    <col min="7693" max="7693" width="9.109375" style="49"/>
    <col min="7694" max="7694" width="17.6640625" style="49" customWidth="1"/>
    <col min="7695" max="7695" width="15.88671875" style="49" customWidth="1"/>
    <col min="7696" max="7696" width="16.88671875" style="49" customWidth="1"/>
    <col min="7697" max="7697" width="14.44140625" style="49" customWidth="1"/>
    <col min="7698" max="7936" width="9.109375" style="49"/>
    <col min="7937" max="7937" width="9.33203125" style="49" customWidth="1"/>
    <col min="7938" max="7938" width="10.44140625" style="49" customWidth="1"/>
    <col min="7939" max="7939" width="13.33203125" style="49" customWidth="1"/>
    <col min="7940" max="7940" width="12.44140625" style="49" customWidth="1"/>
    <col min="7941" max="7941" width="13.88671875" style="49" customWidth="1"/>
    <col min="7942" max="7942" width="12.5546875" style="49" customWidth="1"/>
    <col min="7943" max="7944" width="6" style="49" customWidth="1"/>
    <col min="7945" max="7945" width="8.6640625" style="49" customWidth="1"/>
    <col min="7946" max="7946" width="4.88671875" style="49" customWidth="1"/>
    <col min="7947" max="7947" width="11.6640625" style="49" customWidth="1"/>
    <col min="7948" max="7948" width="7.5546875" style="49" customWidth="1"/>
    <col min="7949" max="7949" width="9.109375" style="49"/>
    <col min="7950" max="7950" width="17.6640625" style="49" customWidth="1"/>
    <col min="7951" max="7951" width="15.88671875" style="49" customWidth="1"/>
    <col min="7952" max="7952" width="16.88671875" style="49" customWidth="1"/>
    <col min="7953" max="7953" width="14.44140625" style="49" customWidth="1"/>
    <col min="7954" max="8192" width="9.109375" style="49"/>
    <col min="8193" max="8193" width="9.33203125" style="49" customWidth="1"/>
    <col min="8194" max="8194" width="10.44140625" style="49" customWidth="1"/>
    <col min="8195" max="8195" width="13.33203125" style="49" customWidth="1"/>
    <col min="8196" max="8196" width="12.44140625" style="49" customWidth="1"/>
    <col min="8197" max="8197" width="13.88671875" style="49" customWidth="1"/>
    <col min="8198" max="8198" width="12.5546875" style="49" customWidth="1"/>
    <col min="8199" max="8200" width="6" style="49" customWidth="1"/>
    <col min="8201" max="8201" width="8.6640625" style="49" customWidth="1"/>
    <col min="8202" max="8202" width="4.88671875" style="49" customWidth="1"/>
    <col min="8203" max="8203" width="11.6640625" style="49" customWidth="1"/>
    <col min="8204" max="8204" width="7.5546875" style="49" customWidth="1"/>
    <col min="8205" max="8205" width="9.109375" style="49"/>
    <col min="8206" max="8206" width="17.6640625" style="49" customWidth="1"/>
    <col min="8207" max="8207" width="15.88671875" style="49" customWidth="1"/>
    <col min="8208" max="8208" width="16.88671875" style="49" customWidth="1"/>
    <col min="8209" max="8209" width="14.44140625" style="49" customWidth="1"/>
    <col min="8210" max="8448" width="9.109375" style="49"/>
    <col min="8449" max="8449" width="9.33203125" style="49" customWidth="1"/>
    <col min="8450" max="8450" width="10.44140625" style="49" customWidth="1"/>
    <col min="8451" max="8451" width="13.33203125" style="49" customWidth="1"/>
    <col min="8452" max="8452" width="12.44140625" style="49" customWidth="1"/>
    <col min="8453" max="8453" width="13.88671875" style="49" customWidth="1"/>
    <col min="8454" max="8454" width="12.5546875" style="49" customWidth="1"/>
    <col min="8455" max="8456" width="6" style="49" customWidth="1"/>
    <col min="8457" max="8457" width="8.6640625" style="49" customWidth="1"/>
    <col min="8458" max="8458" width="4.88671875" style="49" customWidth="1"/>
    <col min="8459" max="8459" width="11.6640625" style="49" customWidth="1"/>
    <col min="8460" max="8460" width="7.5546875" style="49" customWidth="1"/>
    <col min="8461" max="8461" width="9.109375" style="49"/>
    <col min="8462" max="8462" width="17.6640625" style="49" customWidth="1"/>
    <col min="8463" max="8463" width="15.88671875" style="49" customWidth="1"/>
    <col min="8464" max="8464" width="16.88671875" style="49" customWidth="1"/>
    <col min="8465" max="8465" width="14.44140625" style="49" customWidth="1"/>
    <col min="8466" max="8704" width="9.109375" style="49"/>
    <col min="8705" max="8705" width="9.33203125" style="49" customWidth="1"/>
    <col min="8706" max="8706" width="10.44140625" style="49" customWidth="1"/>
    <col min="8707" max="8707" width="13.33203125" style="49" customWidth="1"/>
    <col min="8708" max="8708" width="12.44140625" style="49" customWidth="1"/>
    <col min="8709" max="8709" width="13.88671875" style="49" customWidth="1"/>
    <col min="8710" max="8710" width="12.5546875" style="49" customWidth="1"/>
    <col min="8711" max="8712" width="6" style="49" customWidth="1"/>
    <col min="8713" max="8713" width="8.6640625" style="49" customWidth="1"/>
    <col min="8714" max="8714" width="4.88671875" style="49" customWidth="1"/>
    <col min="8715" max="8715" width="11.6640625" style="49" customWidth="1"/>
    <col min="8716" max="8716" width="7.5546875" style="49" customWidth="1"/>
    <col min="8717" max="8717" width="9.109375" style="49"/>
    <col min="8718" max="8718" width="17.6640625" style="49" customWidth="1"/>
    <col min="8719" max="8719" width="15.88671875" style="49" customWidth="1"/>
    <col min="8720" max="8720" width="16.88671875" style="49" customWidth="1"/>
    <col min="8721" max="8721" width="14.44140625" style="49" customWidth="1"/>
    <col min="8722" max="8960" width="9.109375" style="49"/>
    <col min="8961" max="8961" width="9.33203125" style="49" customWidth="1"/>
    <col min="8962" max="8962" width="10.44140625" style="49" customWidth="1"/>
    <col min="8963" max="8963" width="13.33203125" style="49" customWidth="1"/>
    <col min="8964" max="8964" width="12.44140625" style="49" customWidth="1"/>
    <col min="8965" max="8965" width="13.88671875" style="49" customWidth="1"/>
    <col min="8966" max="8966" width="12.5546875" style="49" customWidth="1"/>
    <col min="8967" max="8968" width="6" style="49" customWidth="1"/>
    <col min="8969" max="8969" width="8.6640625" style="49" customWidth="1"/>
    <col min="8970" max="8970" width="4.88671875" style="49" customWidth="1"/>
    <col min="8971" max="8971" width="11.6640625" style="49" customWidth="1"/>
    <col min="8972" max="8972" width="7.5546875" style="49" customWidth="1"/>
    <col min="8973" max="8973" width="9.109375" style="49"/>
    <col min="8974" max="8974" width="17.6640625" style="49" customWidth="1"/>
    <col min="8975" max="8975" width="15.88671875" style="49" customWidth="1"/>
    <col min="8976" max="8976" width="16.88671875" style="49" customWidth="1"/>
    <col min="8977" max="8977" width="14.44140625" style="49" customWidth="1"/>
    <col min="8978" max="9216" width="9.109375" style="49"/>
    <col min="9217" max="9217" width="9.33203125" style="49" customWidth="1"/>
    <col min="9218" max="9218" width="10.44140625" style="49" customWidth="1"/>
    <col min="9219" max="9219" width="13.33203125" style="49" customWidth="1"/>
    <col min="9220" max="9220" width="12.44140625" style="49" customWidth="1"/>
    <col min="9221" max="9221" width="13.88671875" style="49" customWidth="1"/>
    <col min="9222" max="9222" width="12.5546875" style="49" customWidth="1"/>
    <col min="9223" max="9224" width="6" style="49" customWidth="1"/>
    <col min="9225" max="9225" width="8.6640625" style="49" customWidth="1"/>
    <col min="9226" max="9226" width="4.88671875" style="49" customWidth="1"/>
    <col min="9227" max="9227" width="11.6640625" style="49" customWidth="1"/>
    <col min="9228" max="9228" width="7.5546875" style="49" customWidth="1"/>
    <col min="9229" max="9229" width="9.109375" style="49"/>
    <col min="9230" max="9230" width="17.6640625" style="49" customWidth="1"/>
    <col min="9231" max="9231" width="15.88671875" style="49" customWidth="1"/>
    <col min="9232" max="9232" width="16.88671875" style="49" customWidth="1"/>
    <col min="9233" max="9233" width="14.44140625" style="49" customWidth="1"/>
    <col min="9234" max="9472" width="9.109375" style="49"/>
    <col min="9473" max="9473" width="9.33203125" style="49" customWidth="1"/>
    <col min="9474" max="9474" width="10.44140625" style="49" customWidth="1"/>
    <col min="9475" max="9475" width="13.33203125" style="49" customWidth="1"/>
    <col min="9476" max="9476" width="12.44140625" style="49" customWidth="1"/>
    <col min="9477" max="9477" width="13.88671875" style="49" customWidth="1"/>
    <col min="9478" max="9478" width="12.5546875" style="49" customWidth="1"/>
    <col min="9479" max="9480" width="6" style="49" customWidth="1"/>
    <col min="9481" max="9481" width="8.6640625" style="49" customWidth="1"/>
    <col min="9482" max="9482" width="4.88671875" style="49" customWidth="1"/>
    <col min="9483" max="9483" width="11.6640625" style="49" customWidth="1"/>
    <col min="9484" max="9484" width="7.5546875" style="49" customWidth="1"/>
    <col min="9485" max="9485" width="9.109375" style="49"/>
    <col min="9486" max="9486" width="17.6640625" style="49" customWidth="1"/>
    <col min="9487" max="9487" width="15.88671875" style="49" customWidth="1"/>
    <col min="9488" max="9488" width="16.88671875" style="49" customWidth="1"/>
    <col min="9489" max="9489" width="14.44140625" style="49" customWidth="1"/>
    <col min="9490" max="9728" width="9.109375" style="49"/>
    <col min="9729" max="9729" width="9.33203125" style="49" customWidth="1"/>
    <col min="9730" max="9730" width="10.44140625" style="49" customWidth="1"/>
    <col min="9731" max="9731" width="13.33203125" style="49" customWidth="1"/>
    <col min="9732" max="9732" width="12.44140625" style="49" customWidth="1"/>
    <col min="9733" max="9733" width="13.88671875" style="49" customWidth="1"/>
    <col min="9734" max="9734" width="12.5546875" style="49" customWidth="1"/>
    <col min="9735" max="9736" width="6" style="49" customWidth="1"/>
    <col min="9737" max="9737" width="8.6640625" style="49" customWidth="1"/>
    <col min="9738" max="9738" width="4.88671875" style="49" customWidth="1"/>
    <col min="9739" max="9739" width="11.6640625" style="49" customWidth="1"/>
    <col min="9740" max="9740" width="7.5546875" style="49" customWidth="1"/>
    <col min="9741" max="9741" width="9.109375" style="49"/>
    <col min="9742" max="9742" width="17.6640625" style="49" customWidth="1"/>
    <col min="9743" max="9743" width="15.88671875" style="49" customWidth="1"/>
    <col min="9744" max="9744" width="16.88671875" style="49" customWidth="1"/>
    <col min="9745" max="9745" width="14.44140625" style="49" customWidth="1"/>
    <col min="9746" max="9984" width="9.109375" style="49"/>
    <col min="9985" max="9985" width="9.33203125" style="49" customWidth="1"/>
    <col min="9986" max="9986" width="10.44140625" style="49" customWidth="1"/>
    <col min="9987" max="9987" width="13.33203125" style="49" customWidth="1"/>
    <col min="9988" max="9988" width="12.44140625" style="49" customWidth="1"/>
    <col min="9989" max="9989" width="13.88671875" style="49" customWidth="1"/>
    <col min="9990" max="9990" width="12.5546875" style="49" customWidth="1"/>
    <col min="9991" max="9992" width="6" style="49" customWidth="1"/>
    <col min="9993" max="9993" width="8.6640625" style="49" customWidth="1"/>
    <col min="9994" max="9994" width="4.88671875" style="49" customWidth="1"/>
    <col min="9995" max="9995" width="11.6640625" style="49" customWidth="1"/>
    <col min="9996" max="9996" width="7.5546875" style="49" customWidth="1"/>
    <col min="9997" max="9997" width="9.109375" style="49"/>
    <col min="9998" max="9998" width="17.6640625" style="49" customWidth="1"/>
    <col min="9999" max="9999" width="15.88671875" style="49" customWidth="1"/>
    <col min="10000" max="10000" width="16.88671875" style="49" customWidth="1"/>
    <col min="10001" max="10001" width="14.44140625" style="49" customWidth="1"/>
    <col min="10002" max="10240" width="9.109375" style="49"/>
    <col min="10241" max="10241" width="9.33203125" style="49" customWidth="1"/>
    <col min="10242" max="10242" width="10.44140625" style="49" customWidth="1"/>
    <col min="10243" max="10243" width="13.33203125" style="49" customWidth="1"/>
    <col min="10244" max="10244" width="12.44140625" style="49" customWidth="1"/>
    <col min="10245" max="10245" width="13.88671875" style="49" customWidth="1"/>
    <col min="10246" max="10246" width="12.5546875" style="49" customWidth="1"/>
    <col min="10247" max="10248" width="6" style="49" customWidth="1"/>
    <col min="10249" max="10249" width="8.6640625" style="49" customWidth="1"/>
    <col min="10250" max="10250" width="4.88671875" style="49" customWidth="1"/>
    <col min="10251" max="10251" width="11.6640625" style="49" customWidth="1"/>
    <col min="10252" max="10252" width="7.5546875" style="49" customWidth="1"/>
    <col min="10253" max="10253" width="9.109375" style="49"/>
    <col min="10254" max="10254" width="17.6640625" style="49" customWidth="1"/>
    <col min="10255" max="10255" width="15.88671875" style="49" customWidth="1"/>
    <col min="10256" max="10256" width="16.88671875" style="49" customWidth="1"/>
    <col min="10257" max="10257" width="14.44140625" style="49" customWidth="1"/>
    <col min="10258" max="10496" width="9.109375" style="49"/>
    <col min="10497" max="10497" width="9.33203125" style="49" customWidth="1"/>
    <col min="10498" max="10498" width="10.44140625" style="49" customWidth="1"/>
    <col min="10499" max="10499" width="13.33203125" style="49" customWidth="1"/>
    <col min="10500" max="10500" width="12.44140625" style="49" customWidth="1"/>
    <col min="10501" max="10501" width="13.88671875" style="49" customWidth="1"/>
    <col min="10502" max="10502" width="12.5546875" style="49" customWidth="1"/>
    <col min="10503" max="10504" width="6" style="49" customWidth="1"/>
    <col min="10505" max="10505" width="8.6640625" style="49" customWidth="1"/>
    <col min="10506" max="10506" width="4.88671875" style="49" customWidth="1"/>
    <col min="10507" max="10507" width="11.6640625" style="49" customWidth="1"/>
    <col min="10508" max="10508" width="7.5546875" style="49" customWidth="1"/>
    <col min="10509" max="10509" width="9.109375" style="49"/>
    <col min="10510" max="10510" width="17.6640625" style="49" customWidth="1"/>
    <col min="10511" max="10511" width="15.88671875" style="49" customWidth="1"/>
    <col min="10512" max="10512" width="16.88671875" style="49" customWidth="1"/>
    <col min="10513" max="10513" width="14.44140625" style="49" customWidth="1"/>
    <col min="10514" max="10752" width="9.109375" style="49"/>
    <col min="10753" max="10753" width="9.33203125" style="49" customWidth="1"/>
    <col min="10754" max="10754" width="10.44140625" style="49" customWidth="1"/>
    <col min="10755" max="10755" width="13.33203125" style="49" customWidth="1"/>
    <col min="10756" max="10756" width="12.44140625" style="49" customWidth="1"/>
    <col min="10757" max="10757" width="13.88671875" style="49" customWidth="1"/>
    <col min="10758" max="10758" width="12.5546875" style="49" customWidth="1"/>
    <col min="10759" max="10760" width="6" style="49" customWidth="1"/>
    <col min="10761" max="10761" width="8.6640625" style="49" customWidth="1"/>
    <col min="10762" max="10762" width="4.88671875" style="49" customWidth="1"/>
    <col min="10763" max="10763" width="11.6640625" style="49" customWidth="1"/>
    <col min="10764" max="10764" width="7.5546875" style="49" customWidth="1"/>
    <col min="10765" max="10765" width="9.109375" style="49"/>
    <col min="10766" max="10766" width="17.6640625" style="49" customWidth="1"/>
    <col min="10767" max="10767" width="15.88671875" style="49" customWidth="1"/>
    <col min="10768" max="10768" width="16.88671875" style="49" customWidth="1"/>
    <col min="10769" max="10769" width="14.44140625" style="49" customWidth="1"/>
    <col min="10770" max="11008" width="9.109375" style="49"/>
    <col min="11009" max="11009" width="9.33203125" style="49" customWidth="1"/>
    <col min="11010" max="11010" width="10.44140625" style="49" customWidth="1"/>
    <col min="11011" max="11011" width="13.33203125" style="49" customWidth="1"/>
    <col min="11012" max="11012" width="12.44140625" style="49" customWidth="1"/>
    <col min="11013" max="11013" width="13.88671875" style="49" customWidth="1"/>
    <col min="11014" max="11014" width="12.5546875" style="49" customWidth="1"/>
    <col min="11015" max="11016" width="6" style="49" customWidth="1"/>
    <col min="11017" max="11017" width="8.6640625" style="49" customWidth="1"/>
    <col min="11018" max="11018" width="4.88671875" style="49" customWidth="1"/>
    <col min="11019" max="11019" width="11.6640625" style="49" customWidth="1"/>
    <col min="11020" max="11020" width="7.5546875" style="49" customWidth="1"/>
    <col min="11021" max="11021" width="9.109375" style="49"/>
    <col min="11022" max="11022" width="17.6640625" style="49" customWidth="1"/>
    <col min="11023" max="11023" width="15.88671875" style="49" customWidth="1"/>
    <col min="11024" max="11024" width="16.88671875" style="49" customWidth="1"/>
    <col min="11025" max="11025" width="14.44140625" style="49" customWidth="1"/>
    <col min="11026" max="11264" width="9.109375" style="49"/>
    <col min="11265" max="11265" width="9.33203125" style="49" customWidth="1"/>
    <col min="11266" max="11266" width="10.44140625" style="49" customWidth="1"/>
    <col min="11267" max="11267" width="13.33203125" style="49" customWidth="1"/>
    <col min="11268" max="11268" width="12.44140625" style="49" customWidth="1"/>
    <col min="11269" max="11269" width="13.88671875" style="49" customWidth="1"/>
    <col min="11270" max="11270" width="12.5546875" style="49" customWidth="1"/>
    <col min="11271" max="11272" width="6" style="49" customWidth="1"/>
    <col min="11273" max="11273" width="8.6640625" style="49" customWidth="1"/>
    <col min="11274" max="11274" width="4.88671875" style="49" customWidth="1"/>
    <col min="11275" max="11275" width="11.6640625" style="49" customWidth="1"/>
    <col min="11276" max="11276" width="7.5546875" style="49" customWidth="1"/>
    <col min="11277" max="11277" width="9.109375" style="49"/>
    <col min="11278" max="11278" width="17.6640625" style="49" customWidth="1"/>
    <col min="11279" max="11279" width="15.88671875" style="49" customWidth="1"/>
    <col min="11280" max="11280" width="16.88671875" style="49" customWidth="1"/>
    <col min="11281" max="11281" width="14.44140625" style="49" customWidth="1"/>
    <col min="11282" max="11520" width="9.109375" style="49"/>
    <col min="11521" max="11521" width="9.33203125" style="49" customWidth="1"/>
    <col min="11522" max="11522" width="10.44140625" style="49" customWidth="1"/>
    <col min="11523" max="11523" width="13.33203125" style="49" customWidth="1"/>
    <col min="11524" max="11524" width="12.44140625" style="49" customWidth="1"/>
    <col min="11525" max="11525" width="13.88671875" style="49" customWidth="1"/>
    <col min="11526" max="11526" width="12.5546875" style="49" customWidth="1"/>
    <col min="11527" max="11528" width="6" style="49" customWidth="1"/>
    <col min="11529" max="11529" width="8.6640625" style="49" customWidth="1"/>
    <col min="11530" max="11530" width="4.88671875" style="49" customWidth="1"/>
    <col min="11531" max="11531" width="11.6640625" style="49" customWidth="1"/>
    <col min="11532" max="11532" width="7.5546875" style="49" customWidth="1"/>
    <col min="11533" max="11533" width="9.109375" style="49"/>
    <col min="11534" max="11534" width="17.6640625" style="49" customWidth="1"/>
    <col min="11535" max="11535" width="15.88671875" style="49" customWidth="1"/>
    <col min="11536" max="11536" width="16.88671875" style="49" customWidth="1"/>
    <col min="11537" max="11537" width="14.44140625" style="49" customWidth="1"/>
    <col min="11538" max="11776" width="9.109375" style="49"/>
    <col min="11777" max="11777" width="9.33203125" style="49" customWidth="1"/>
    <col min="11778" max="11778" width="10.44140625" style="49" customWidth="1"/>
    <col min="11779" max="11779" width="13.33203125" style="49" customWidth="1"/>
    <col min="11780" max="11780" width="12.44140625" style="49" customWidth="1"/>
    <col min="11781" max="11781" width="13.88671875" style="49" customWidth="1"/>
    <col min="11782" max="11782" width="12.5546875" style="49" customWidth="1"/>
    <col min="11783" max="11784" width="6" style="49" customWidth="1"/>
    <col min="11785" max="11785" width="8.6640625" style="49" customWidth="1"/>
    <col min="11786" max="11786" width="4.88671875" style="49" customWidth="1"/>
    <col min="11787" max="11787" width="11.6640625" style="49" customWidth="1"/>
    <col min="11788" max="11788" width="7.5546875" style="49" customWidth="1"/>
    <col min="11789" max="11789" width="9.109375" style="49"/>
    <col min="11790" max="11790" width="17.6640625" style="49" customWidth="1"/>
    <col min="11791" max="11791" width="15.88671875" style="49" customWidth="1"/>
    <col min="11792" max="11792" width="16.88671875" style="49" customWidth="1"/>
    <col min="11793" max="11793" width="14.44140625" style="49" customWidth="1"/>
    <col min="11794" max="12032" width="9.109375" style="49"/>
    <col min="12033" max="12033" width="9.33203125" style="49" customWidth="1"/>
    <col min="12034" max="12034" width="10.44140625" style="49" customWidth="1"/>
    <col min="12035" max="12035" width="13.33203125" style="49" customWidth="1"/>
    <col min="12036" max="12036" width="12.44140625" style="49" customWidth="1"/>
    <col min="12037" max="12037" width="13.88671875" style="49" customWidth="1"/>
    <col min="12038" max="12038" width="12.5546875" style="49" customWidth="1"/>
    <col min="12039" max="12040" width="6" style="49" customWidth="1"/>
    <col min="12041" max="12041" width="8.6640625" style="49" customWidth="1"/>
    <col min="12042" max="12042" width="4.88671875" style="49" customWidth="1"/>
    <col min="12043" max="12043" width="11.6640625" style="49" customWidth="1"/>
    <col min="12044" max="12044" width="7.5546875" style="49" customWidth="1"/>
    <col min="12045" max="12045" width="9.109375" style="49"/>
    <col min="12046" max="12046" width="17.6640625" style="49" customWidth="1"/>
    <col min="12047" max="12047" width="15.88671875" style="49" customWidth="1"/>
    <col min="12048" max="12048" width="16.88671875" style="49" customWidth="1"/>
    <col min="12049" max="12049" width="14.44140625" style="49" customWidth="1"/>
    <col min="12050" max="12288" width="9.109375" style="49"/>
    <col min="12289" max="12289" width="9.33203125" style="49" customWidth="1"/>
    <col min="12290" max="12290" width="10.44140625" style="49" customWidth="1"/>
    <col min="12291" max="12291" width="13.33203125" style="49" customWidth="1"/>
    <col min="12292" max="12292" width="12.44140625" style="49" customWidth="1"/>
    <col min="12293" max="12293" width="13.88671875" style="49" customWidth="1"/>
    <col min="12294" max="12294" width="12.5546875" style="49" customWidth="1"/>
    <col min="12295" max="12296" width="6" style="49" customWidth="1"/>
    <col min="12297" max="12297" width="8.6640625" style="49" customWidth="1"/>
    <col min="12298" max="12298" width="4.88671875" style="49" customWidth="1"/>
    <col min="12299" max="12299" width="11.6640625" style="49" customWidth="1"/>
    <col min="12300" max="12300" width="7.5546875" style="49" customWidth="1"/>
    <col min="12301" max="12301" width="9.109375" style="49"/>
    <col min="12302" max="12302" width="17.6640625" style="49" customWidth="1"/>
    <col min="12303" max="12303" width="15.88671875" style="49" customWidth="1"/>
    <col min="12304" max="12304" width="16.88671875" style="49" customWidth="1"/>
    <col min="12305" max="12305" width="14.44140625" style="49" customWidth="1"/>
    <col min="12306" max="12544" width="9.109375" style="49"/>
    <col min="12545" max="12545" width="9.33203125" style="49" customWidth="1"/>
    <col min="12546" max="12546" width="10.44140625" style="49" customWidth="1"/>
    <col min="12547" max="12547" width="13.33203125" style="49" customWidth="1"/>
    <col min="12548" max="12548" width="12.44140625" style="49" customWidth="1"/>
    <col min="12549" max="12549" width="13.88671875" style="49" customWidth="1"/>
    <col min="12550" max="12550" width="12.5546875" style="49" customWidth="1"/>
    <col min="12551" max="12552" width="6" style="49" customWidth="1"/>
    <col min="12553" max="12553" width="8.6640625" style="49" customWidth="1"/>
    <col min="12554" max="12554" width="4.88671875" style="49" customWidth="1"/>
    <col min="12555" max="12555" width="11.6640625" style="49" customWidth="1"/>
    <col min="12556" max="12556" width="7.5546875" style="49" customWidth="1"/>
    <col min="12557" max="12557" width="9.109375" style="49"/>
    <col min="12558" max="12558" width="17.6640625" style="49" customWidth="1"/>
    <col min="12559" max="12559" width="15.88671875" style="49" customWidth="1"/>
    <col min="12560" max="12560" width="16.88671875" style="49" customWidth="1"/>
    <col min="12561" max="12561" width="14.44140625" style="49" customWidth="1"/>
    <col min="12562" max="12800" width="9.109375" style="49"/>
    <col min="12801" max="12801" width="9.33203125" style="49" customWidth="1"/>
    <col min="12802" max="12802" width="10.44140625" style="49" customWidth="1"/>
    <col min="12803" max="12803" width="13.33203125" style="49" customWidth="1"/>
    <col min="12804" max="12804" width="12.44140625" style="49" customWidth="1"/>
    <col min="12805" max="12805" width="13.88671875" style="49" customWidth="1"/>
    <col min="12806" max="12806" width="12.5546875" style="49" customWidth="1"/>
    <col min="12807" max="12808" width="6" style="49" customWidth="1"/>
    <col min="12809" max="12809" width="8.6640625" style="49" customWidth="1"/>
    <col min="12810" max="12810" width="4.88671875" style="49" customWidth="1"/>
    <col min="12811" max="12811" width="11.6640625" style="49" customWidth="1"/>
    <col min="12812" max="12812" width="7.5546875" style="49" customWidth="1"/>
    <col min="12813" max="12813" width="9.109375" style="49"/>
    <col min="12814" max="12814" width="17.6640625" style="49" customWidth="1"/>
    <col min="12815" max="12815" width="15.88671875" style="49" customWidth="1"/>
    <col min="12816" max="12816" width="16.88671875" style="49" customWidth="1"/>
    <col min="12817" max="12817" width="14.44140625" style="49" customWidth="1"/>
    <col min="12818" max="13056" width="9.109375" style="49"/>
    <col min="13057" max="13057" width="9.33203125" style="49" customWidth="1"/>
    <col min="13058" max="13058" width="10.44140625" style="49" customWidth="1"/>
    <col min="13059" max="13059" width="13.33203125" style="49" customWidth="1"/>
    <col min="13060" max="13060" width="12.44140625" style="49" customWidth="1"/>
    <col min="13061" max="13061" width="13.88671875" style="49" customWidth="1"/>
    <col min="13062" max="13062" width="12.5546875" style="49" customWidth="1"/>
    <col min="13063" max="13064" width="6" style="49" customWidth="1"/>
    <col min="13065" max="13065" width="8.6640625" style="49" customWidth="1"/>
    <col min="13066" max="13066" width="4.88671875" style="49" customWidth="1"/>
    <col min="13067" max="13067" width="11.6640625" style="49" customWidth="1"/>
    <col min="13068" max="13068" width="7.5546875" style="49" customWidth="1"/>
    <col min="13069" max="13069" width="9.109375" style="49"/>
    <col min="13070" max="13070" width="17.6640625" style="49" customWidth="1"/>
    <col min="13071" max="13071" width="15.88671875" style="49" customWidth="1"/>
    <col min="13072" max="13072" width="16.88671875" style="49" customWidth="1"/>
    <col min="13073" max="13073" width="14.44140625" style="49" customWidth="1"/>
    <col min="13074" max="13312" width="9.109375" style="49"/>
    <col min="13313" max="13313" width="9.33203125" style="49" customWidth="1"/>
    <col min="13314" max="13314" width="10.44140625" style="49" customWidth="1"/>
    <col min="13315" max="13315" width="13.33203125" style="49" customWidth="1"/>
    <col min="13316" max="13316" width="12.44140625" style="49" customWidth="1"/>
    <col min="13317" max="13317" width="13.88671875" style="49" customWidth="1"/>
    <col min="13318" max="13318" width="12.5546875" style="49" customWidth="1"/>
    <col min="13319" max="13320" width="6" style="49" customWidth="1"/>
    <col min="13321" max="13321" width="8.6640625" style="49" customWidth="1"/>
    <col min="13322" max="13322" width="4.88671875" style="49" customWidth="1"/>
    <col min="13323" max="13323" width="11.6640625" style="49" customWidth="1"/>
    <col min="13324" max="13324" width="7.5546875" style="49" customWidth="1"/>
    <col min="13325" max="13325" width="9.109375" style="49"/>
    <col min="13326" max="13326" width="17.6640625" style="49" customWidth="1"/>
    <col min="13327" max="13327" width="15.88671875" style="49" customWidth="1"/>
    <col min="13328" max="13328" width="16.88671875" style="49" customWidth="1"/>
    <col min="13329" max="13329" width="14.44140625" style="49" customWidth="1"/>
    <col min="13330" max="13568" width="9.109375" style="49"/>
    <col min="13569" max="13569" width="9.33203125" style="49" customWidth="1"/>
    <col min="13570" max="13570" width="10.44140625" style="49" customWidth="1"/>
    <col min="13571" max="13571" width="13.33203125" style="49" customWidth="1"/>
    <col min="13572" max="13572" width="12.44140625" style="49" customWidth="1"/>
    <col min="13573" max="13573" width="13.88671875" style="49" customWidth="1"/>
    <col min="13574" max="13574" width="12.5546875" style="49" customWidth="1"/>
    <col min="13575" max="13576" width="6" style="49" customWidth="1"/>
    <col min="13577" max="13577" width="8.6640625" style="49" customWidth="1"/>
    <col min="13578" max="13578" width="4.88671875" style="49" customWidth="1"/>
    <col min="13579" max="13579" width="11.6640625" style="49" customWidth="1"/>
    <col min="13580" max="13580" width="7.5546875" style="49" customWidth="1"/>
    <col min="13581" max="13581" width="9.109375" style="49"/>
    <col min="13582" max="13582" width="17.6640625" style="49" customWidth="1"/>
    <col min="13583" max="13583" width="15.88671875" style="49" customWidth="1"/>
    <col min="13584" max="13584" width="16.88671875" style="49" customWidth="1"/>
    <col min="13585" max="13585" width="14.44140625" style="49" customWidth="1"/>
    <col min="13586" max="13824" width="9.109375" style="49"/>
    <col min="13825" max="13825" width="9.33203125" style="49" customWidth="1"/>
    <col min="13826" max="13826" width="10.44140625" style="49" customWidth="1"/>
    <col min="13827" max="13827" width="13.33203125" style="49" customWidth="1"/>
    <col min="13828" max="13828" width="12.44140625" style="49" customWidth="1"/>
    <col min="13829" max="13829" width="13.88671875" style="49" customWidth="1"/>
    <col min="13830" max="13830" width="12.5546875" style="49" customWidth="1"/>
    <col min="13831" max="13832" width="6" style="49" customWidth="1"/>
    <col min="13833" max="13833" width="8.6640625" style="49" customWidth="1"/>
    <col min="13834" max="13834" width="4.88671875" style="49" customWidth="1"/>
    <col min="13835" max="13835" width="11.6640625" style="49" customWidth="1"/>
    <col min="13836" max="13836" width="7.5546875" style="49" customWidth="1"/>
    <col min="13837" max="13837" width="9.109375" style="49"/>
    <col min="13838" max="13838" width="17.6640625" style="49" customWidth="1"/>
    <col min="13839" max="13839" width="15.88671875" style="49" customWidth="1"/>
    <col min="13840" max="13840" width="16.88671875" style="49" customWidth="1"/>
    <col min="13841" max="13841" width="14.44140625" style="49" customWidth="1"/>
    <col min="13842" max="14080" width="9.109375" style="49"/>
    <col min="14081" max="14081" width="9.33203125" style="49" customWidth="1"/>
    <col min="14082" max="14082" width="10.44140625" style="49" customWidth="1"/>
    <col min="14083" max="14083" width="13.33203125" style="49" customWidth="1"/>
    <col min="14084" max="14084" width="12.44140625" style="49" customWidth="1"/>
    <col min="14085" max="14085" width="13.88671875" style="49" customWidth="1"/>
    <col min="14086" max="14086" width="12.5546875" style="49" customWidth="1"/>
    <col min="14087" max="14088" width="6" style="49" customWidth="1"/>
    <col min="14089" max="14089" width="8.6640625" style="49" customWidth="1"/>
    <col min="14090" max="14090" width="4.88671875" style="49" customWidth="1"/>
    <col min="14091" max="14091" width="11.6640625" style="49" customWidth="1"/>
    <col min="14092" max="14092" width="7.5546875" style="49" customWidth="1"/>
    <col min="14093" max="14093" width="9.109375" style="49"/>
    <col min="14094" max="14094" width="17.6640625" style="49" customWidth="1"/>
    <col min="14095" max="14095" width="15.88671875" style="49" customWidth="1"/>
    <col min="14096" max="14096" width="16.88671875" style="49" customWidth="1"/>
    <col min="14097" max="14097" width="14.44140625" style="49" customWidth="1"/>
    <col min="14098" max="14336" width="9.109375" style="49"/>
    <col min="14337" max="14337" width="9.33203125" style="49" customWidth="1"/>
    <col min="14338" max="14338" width="10.44140625" style="49" customWidth="1"/>
    <col min="14339" max="14339" width="13.33203125" style="49" customWidth="1"/>
    <col min="14340" max="14340" width="12.44140625" style="49" customWidth="1"/>
    <col min="14341" max="14341" width="13.88671875" style="49" customWidth="1"/>
    <col min="14342" max="14342" width="12.5546875" style="49" customWidth="1"/>
    <col min="14343" max="14344" width="6" style="49" customWidth="1"/>
    <col min="14345" max="14345" width="8.6640625" style="49" customWidth="1"/>
    <col min="14346" max="14346" width="4.88671875" style="49" customWidth="1"/>
    <col min="14347" max="14347" width="11.6640625" style="49" customWidth="1"/>
    <col min="14348" max="14348" width="7.5546875" style="49" customWidth="1"/>
    <col min="14349" max="14349" width="9.109375" style="49"/>
    <col min="14350" max="14350" width="17.6640625" style="49" customWidth="1"/>
    <col min="14351" max="14351" width="15.88671875" style="49" customWidth="1"/>
    <col min="14352" max="14352" width="16.88671875" style="49" customWidth="1"/>
    <col min="14353" max="14353" width="14.44140625" style="49" customWidth="1"/>
    <col min="14354" max="14592" width="9.109375" style="49"/>
    <col min="14593" max="14593" width="9.33203125" style="49" customWidth="1"/>
    <col min="14594" max="14594" width="10.44140625" style="49" customWidth="1"/>
    <col min="14595" max="14595" width="13.33203125" style="49" customWidth="1"/>
    <col min="14596" max="14596" width="12.44140625" style="49" customWidth="1"/>
    <col min="14597" max="14597" width="13.88671875" style="49" customWidth="1"/>
    <col min="14598" max="14598" width="12.5546875" style="49" customWidth="1"/>
    <col min="14599" max="14600" width="6" style="49" customWidth="1"/>
    <col min="14601" max="14601" width="8.6640625" style="49" customWidth="1"/>
    <col min="14602" max="14602" width="4.88671875" style="49" customWidth="1"/>
    <col min="14603" max="14603" width="11.6640625" style="49" customWidth="1"/>
    <col min="14604" max="14604" width="7.5546875" style="49" customWidth="1"/>
    <col min="14605" max="14605" width="9.109375" style="49"/>
    <col min="14606" max="14606" width="17.6640625" style="49" customWidth="1"/>
    <col min="14607" max="14607" width="15.88671875" style="49" customWidth="1"/>
    <col min="14608" max="14608" width="16.88671875" style="49" customWidth="1"/>
    <col min="14609" max="14609" width="14.44140625" style="49" customWidth="1"/>
    <col min="14610" max="14848" width="9.109375" style="49"/>
    <col min="14849" max="14849" width="9.33203125" style="49" customWidth="1"/>
    <col min="14850" max="14850" width="10.44140625" style="49" customWidth="1"/>
    <col min="14851" max="14851" width="13.33203125" style="49" customWidth="1"/>
    <col min="14852" max="14852" width="12.44140625" style="49" customWidth="1"/>
    <col min="14853" max="14853" width="13.88671875" style="49" customWidth="1"/>
    <col min="14854" max="14854" width="12.5546875" style="49" customWidth="1"/>
    <col min="14855" max="14856" width="6" style="49" customWidth="1"/>
    <col min="14857" max="14857" width="8.6640625" style="49" customWidth="1"/>
    <col min="14858" max="14858" width="4.88671875" style="49" customWidth="1"/>
    <col min="14859" max="14859" width="11.6640625" style="49" customWidth="1"/>
    <col min="14860" max="14860" width="7.5546875" style="49" customWidth="1"/>
    <col min="14861" max="14861" width="9.109375" style="49"/>
    <col min="14862" max="14862" width="17.6640625" style="49" customWidth="1"/>
    <col min="14863" max="14863" width="15.88671875" style="49" customWidth="1"/>
    <col min="14864" max="14864" width="16.88671875" style="49" customWidth="1"/>
    <col min="14865" max="14865" width="14.44140625" style="49" customWidth="1"/>
    <col min="14866" max="15104" width="9.109375" style="49"/>
    <col min="15105" max="15105" width="9.33203125" style="49" customWidth="1"/>
    <col min="15106" max="15106" width="10.44140625" style="49" customWidth="1"/>
    <col min="15107" max="15107" width="13.33203125" style="49" customWidth="1"/>
    <col min="15108" max="15108" width="12.44140625" style="49" customWidth="1"/>
    <col min="15109" max="15109" width="13.88671875" style="49" customWidth="1"/>
    <col min="15110" max="15110" width="12.5546875" style="49" customWidth="1"/>
    <col min="15111" max="15112" width="6" style="49" customWidth="1"/>
    <col min="15113" max="15113" width="8.6640625" style="49" customWidth="1"/>
    <col min="15114" max="15114" width="4.88671875" style="49" customWidth="1"/>
    <col min="15115" max="15115" width="11.6640625" style="49" customWidth="1"/>
    <col min="15116" max="15116" width="7.5546875" style="49" customWidth="1"/>
    <col min="15117" max="15117" width="9.109375" style="49"/>
    <col min="15118" max="15118" width="17.6640625" style="49" customWidth="1"/>
    <col min="15119" max="15119" width="15.88671875" style="49" customWidth="1"/>
    <col min="15120" max="15120" width="16.88671875" style="49" customWidth="1"/>
    <col min="15121" max="15121" width="14.44140625" style="49" customWidth="1"/>
    <col min="15122" max="15360" width="9.109375" style="49"/>
    <col min="15361" max="15361" width="9.33203125" style="49" customWidth="1"/>
    <col min="15362" max="15362" width="10.44140625" style="49" customWidth="1"/>
    <col min="15363" max="15363" width="13.33203125" style="49" customWidth="1"/>
    <col min="15364" max="15364" width="12.44140625" style="49" customWidth="1"/>
    <col min="15365" max="15365" width="13.88671875" style="49" customWidth="1"/>
    <col min="15366" max="15366" width="12.5546875" style="49" customWidth="1"/>
    <col min="15367" max="15368" width="6" style="49" customWidth="1"/>
    <col min="15369" max="15369" width="8.6640625" style="49" customWidth="1"/>
    <col min="15370" max="15370" width="4.88671875" style="49" customWidth="1"/>
    <col min="15371" max="15371" width="11.6640625" style="49" customWidth="1"/>
    <col min="15372" max="15372" width="7.5546875" style="49" customWidth="1"/>
    <col min="15373" max="15373" width="9.109375" style="49"/>
    <col min="15374" max="15374" width="17.6640625" style="49" customWidth="1"/>
    <col min="15375" max="15375" width="15.88671875" style="49" customWidth="1"/>
    <col min="15376" max="15376" width="16.88671875" style="49" customWidth="1"/>
    <col min="15377" max="15377" width="14.44140625" style="49" customWidth="1"/>
    <col min="15378" max="15616" width="9.109375" style="49"/>
    <col min="15617" max="15617" width="9.33203125" style="49" customWidth="1"/>
    <col min="15618" max="15618" width="10.44140625" style="49" customWidth="1"/>
    <col min="15619" max="15619" width="13.33203125" style="49" customWidth="1"/>
    <col min="15620" max="15620" width="12.44140625" style="49" customWidth="1"/>
    <col min="15621" max="15621" width="13.88671875" style="49" customWidth="1"/>
    <col min="15622" max="15622" width="12.5546875" style="49" customWidth="1"/>
    <col min="15623" max="15624" width="6" style="49" customWidth="1"/>
    <col min="15625" max="15625" width="8.6640625" style="49" customWidth="1"/>
    <col min="15626" max="15626" width="4.88671875" style="49" customWidth="1"/>
    <col min="15627" max="15627" width="11.6640625" style="49" customWidth="1"/>
    <col min="15628" max="15628" width="7.5546875" style="49" customWidth="1"/>
    <col min="15629" max="15629" width="9.109375" style="49"/>
    <col min="15630" max="15630" width="17.6640625" style="49" customWidth="1"/>
    <col min="15631" max="15631" width="15.88671875" style="49" customWidth="1"/>
    <col min="15632" max="15632" width="16.88671875" style="49" customWidth="1"/>
    <col min="15633" max="15633" width="14.44140625" style="49" customWidth="1"/>
    <col min="15634" max="15872" width="9.109375" style="49"/>
    <col min="15873" max="15873" width="9.33203125" style="49" customWidth="1"/>
    <col min="15874" max="15874" width="10.44140625" style="49" customWidth="1"/>
    <col min="15875" max="15875" width="13.33203125" style="49" customWidth="1"/>
    <col min="15876" max="15876" width="12.44140625" style="49" customWidth="1"/>
    <col min="15877" max="15877" width="13.88671875" style="49" customWidth="1"/>
    <col min="15878" max="15878" width="12.5546875" style="49" customWidth="1"/>
    <col min="15879" max="15880" width="6" style="49" customWidth="1"/>
    <col min="15881" max="15881" width="8.6640625" style="49" customWidth="1"/>
    <col min="15882" max="15882" width="4.88671875" style="49" customWidth="1"/>
    <col min="15883" max="15883" width="11.6640625" style="49" customWidth="1"/>
    <col min="15884" max="15884" width="7.5546875" style="49" customWidth="1"/>
    <col min="15885" max="15885" width="9.109375" style="49"/>
    <col min="15886" max="15886" width="17.6640625" style="49" customWidth="1"/>
    <col min="15887" max="15887" width="15.88671875" style="49" customWidth="1"/>
    <col min="15888" max="15888" width="16.88671875" style="49" customWidth="1"/>
    <col min="15889" max="15889" width="14.44140625" style="49" customWidth="1"/>
    <col min="15890" max="16128" width="9.109375" style="49"/>
    <col min="16129" max="16129" width="9.33203125" style="49" customWidth="1"/>
    <col min="16130" max="16130" width="10.44140625" style="49" customWidth="1"/>
    <col min="16131" max="16131" width="13.33203125" style="49" customWidth="1"/>
    <col min="16132" max="16132" width="12.44140625" style="49" customWidth="1"/>
    <col min="16133" max="16133" width="13.88671875" style="49" customWidth="1"/>
    <col min="16134" max="16134" width="12.5546875" style="49" customWidth="1"/>
    <col min="16135" max="16136" width="6" style="49" customWidth="1"/>
    <col min="16137" max="16137" width="8.6640625" style="49" customWidth="1"/>
    <col min="16138" max="16138" width="4.88671875" style="49" customWidth="1"/>
    <col min="16139" max="16139" width="11.6640625" style="49" customWidth="1"/>
    <col min="16140" max="16140" width="7.5546875" style="49" customWidth="1"/>
    <col min="16141" max="16141" width="9.109375" style="49"/>
    <col min="16142" max="16142" width="17.6640625" style="49" customWidth="1"/>
    <col min="16143" max="16143" width="15.88671875" style="49" customWidth="1"/>
    <col min="16144" max="16144" width="16.88671875" style="49" customWidth="1"/>
    <col min="16145" max="16145" width="14.44140625" style="49" customWidth="1"/>
    <col min="16146" max="16384" width="9.109375" style="49"/>
  </cols>
  <sheetData>
    <row r="1" spans="1:22" x14ac:dyDescent="0.3">
      <c r="A1" s="942" t="s">
        <v>702</v>
      </c>
      <c r="B1" s="943"/>
      <c r="C1" s="943"/>
      <c r="D1" s="943"/>
      <c r="E1" s="908" t="s">
        <v>61</v>
      </c>
      <c r="F1" s="908"/>
      <c r="G1" s="908"/>
      <c r="H1" s="908"/>
      <c r="I1" s="908"/>
      <c r="J1" s="908"/>
      <c r="K1" s="47"/>
    </row>
    <row r="2" spans="1:22" x14ac:dyDescent="0.3">
      <c r="A2" s="943"/>
      <c r="B2" s="943"/>
      <c r="C2" s="943"/>
      <c r="D2" s="943"/>
      <c r="E2" s="908" t="s">
        <v>417</v>
      </c>
      <c r="F2" s="908"/>
      <c r="G2" s="908"/>
      <c r="H2" s="908"/>
      <c r="I2" s="908"/>
      <c r="J2" s="908"/>
      <c r="K2" s="47"/>
    </row>
    <row r="3" spans="1:22" ht="17.25" customHeight="1" x14ac:dyDescent="0.3">
      <c r="A3" s="943"/>
      <c r="B3" s="943"/>
      <c r="C3" s="943"/>
      <c r="D3" s="943"/>
      <c r="E3" s="940" t="s">
        <v>11</v>
      </c>
      <c r="F3" s="941"/>
      <c r="G3" s="941"/>
      <c r="H3" s="941"/>
      <c r="I3" s="941"/>
      <c r="J3" s="941"/>
      <c r="M3" s="416" t="str">
        <f>+YCNT!I2</f>
        <v>1-188-3D</v>
      </c>
    </row>
    <row r="4" spans="1:22" ht="18" customHeight="1" x14ac:dyDescent="0.3">
      <c r="A4" s="736">
        <f>+_xlfn.XLOOKUP($M$3,DULIEU!$C:$C,DULIEU!$AQ:$AQ,"")</f>
        <v>45661</v>
      </c>
      <c r="B4" s="736"/>
      <c r="C4" s="736"/>
      <c r="D4" s="736"/>
      <c r="E4" s="736"/>
      <c r="F4" s="736"/>
      <c r="G4" s="736"/>
      <c r="H4" s="736"/>
      <c r="I4" s="736"/>
      <c r="J4" s="736"/>
      <c r="S4" s="51"/>
      <c r="T4" s="51"/>
      <c r="U4" s="51"/>
      <c r="V4" s="51"/>
    </row>
    <row r="5" spans="1:22" ht="17.399999999999999" customHeight="1" x14ac:dyDescent="0.3">
      <c r="A5" s="911" t="s">
        <v>62</v>
      </c>
      <c r="B5" s="911"/>
      <c r="C5" s="911"/>
      <c r="D5" s="911"/>
      <c r="E5" s="911"/>
      <c r="F5" s="911"/>
      <c r="G5" s="911"/>
      <c r="H5" s="911"/>
      <c r="I5" s="911"/>
      <c r="J5" s="911"/>
      <c r="K5" s="52"/>
    </row>
    <row r="6" spans="1:22" ht="19.2" customHeight="1" x14ac:dyDescent="0.3">
      <c r="A6" s="911" t="s">
        <v>572</v>
      </c>
      <c r="B6" s="911"/>
      <c r="C6" s="911"/>
      <c r="D6" s="911"/>
      <c r="E6" s="911"/>
      <c r="F6" s="911"/>
      <c r="G6" s="911"/>
      <c r="H6" s="911"/>
      <c r="I6" s="911"/>
      <c r="J6" s="911"/>
      <c r="K6" s="52"/>
    </row>
    <row r="7" spans="1:22" ht="7.95" customHeight="1" x14ac:dyDescent="0.3">
      <c r="A7" s="504"/>
      <c r="B7" s="504"/>
      <c r="C7" s="504"/>
      <c r="D7" s="504"/>
      <c r="E7" s="504"/>
      <c r="F7" s="504"/>
      <c r="G7" s="504"/>
      <c r="H7" s="504"/>
      <c r="I7" s="504"/>
      <c r="J7" s="504"/>
      <c r="K7" s="52"/>
    </row>
    <row r="8" spans="1:22" ht="31.2" customHeight="1" x14ac:dyDescent="0.3">
      <c r="A8" s="938" t="s">
        <v>246</v>
      </c>
      <c r="B8" s="938"/>
      <c r="C8" s="909" t="s">
        <v>709</v>
      </c>
      <c r="D8" s="909"/>
      <c r="E8" s="909"/>
      <c r="F8" s="909"/>
      <c r="G8" s="909"/>
      <c r="H8" s="909"/>
      <c r="I8" s="909"/>
      <c r="J8" s="909"/>
      <c r="N8" s="302" t="s">
        <v>8</v>
      </c>
      <c r="O8" s="302">
        <v>1</v>
      </c>
    </row>
    <row r="9" spans="1:22" ht="16.8" x14ac:dyDescent="0.3">
      <c r="A9" s="938" t="s">
        <v>714</v>
      </c>
      <c r="B9" s="938"/>
      <c r="C9" s="909" t="s">
        <v>695</v>
      </c>
      <c r="D9" s="909"/>
      <c r="E9" s="909"/>
      <c r="F9" s="909"/>
      <c r="G9" s="909"/>
      <c r="H9" s="909"/>
      <c r="I9" s="909"/>
      <c r="J9" s="909"/>
      <c r="N9" s="302" t="s">
        <v>642</v>
      </c>
      <c r="O9" s="304" t="str">
        <f>+YCNT!L6</f>
        <v>3D</v>
      </c>
    </row>
    <row r="10" spans="1:22" ht="15" customHeight="1" x14ac:dyDescent="0.3">
      <c r="A10" s="938" t="s">
        <v>13</v>
      </c>
      <c r="B10" s="938"/>
      <c r="C10" s="945" t="str">
        <f>+_xlfn.XLOOKUP($M$3,DULIEU!$C:$C,DULIEU!$I:$I,"")</f>
        <v>Xử lý nền - Nút giao</v>
      </c>
      <c r="D10" s="945"/>
      <c r="E10" s="945"/>
      <c r="F10" s="945"/>
      <c r="G10" s="945"/>
      <c r="H10" s="945"/>
      <c r="I10" s="945"/>
      <c r="J10" s="945"/>
      <c r="N10" s="304"/>
      <c r="O10" s="302">
        <v>1</v>
      </c>
    </row>
    <row r="11" spans="1:22" ht="14.25" customHeight="1" x14ac:dyDescent="0.3">
      <c r="A11" s="938" t="s">
        <v>14</v>
      </c>
      <c r="B11" s="938"/>
      <c r="C11" s="939" t="s">
        <v>693</v>
      </c>
      <c r="D11" s="939"/>
      <c r="E11" s="939"/>
      <c r="F11" s="939"/>
      <c r="G11" s="939"/>
      <c r="H11" s="939"/>
      <c r="I11" s="939"/>
      <c r="J11" s="939"/>
    </row>
    <row r="12" spans="1:22" ht="15.75" customHeight="1" x14ac:dyDescent="0.3">
      <c r="A12" s="47" t="s">
        <v>401</v>
      </c>
      <c r="B12" s="47"/>
      <c r="C12" s="53"/>
      <c r="D12" s="47"/>
      <c r="E12" s="47"/>
    </row>
    <row r="13" spans="1:22" ht="187.8" customHeight="1" x14ac:dyDescent="0.3">
      <c r="A13" s="944" t="s">
        <v>423</v>
      </c>
      <c r="B13" s="804"/>
      <c r="C13" s="717" t="str">
        <f>+YCNT!G11&amp;" (Cọc:"&amp;_xlfn.TEXTJOIN(,,'DANH MUC HO SO'!R8:R196)&amp;")"</f>
        <v>Thi công cọc xi măng đất hàm lượng xi măng 220kg/m3 (Cọc: 228, 236, 244, 252, 260, 268, 276, 284, 292, 300, 308, 316, 324, 331, 338, 345, 352, 359, 366, 373, 380, 387, 394, 401, 408, 409, 402, 395, 388, 381, 374, 367, 360, 353, 346, 339, 332, 325, 317, 309, 301, 293, 285, 277, 269, 261, 253, 245, 237, 229, 230, 238, 246, 254, 262, 270, 278, 286, 294, 302, 310, 318, 326, 333, 340, 347, 354, 361, 368, 375, 382, 389, 396, 403, 410, 411, 404, 397, 390, 383, 376, 369, 362, 355, 348, 341, 334, 327, 319, 311, 303, 295, 287, 279, 271, 263, 255, 247, 239, 231, 232, 240, 248, 256, 264, 272, 280, 288, 296, 304, 312, 320, 328, 335, 342, 349, 356, 363, 370, 377, 384, 391, 398, 405, 412, 414, 415, 413, 406, 407, 399, 400, 392, 393, 385, 386, 378, 379, 371, 372, 364, 365, 357, 358, 350, 351, 343, 344, 336, 337, 329, 330, 321, 313, 305, 297, 289, 281, 273, 265, 257, 249, 241, 233, 234, 235, 242, 243, 250, 251, 258, 259, 266, 267, 274, 275, 282, 283, 290, 291, 298, 299, 306, 307, 314, 315, 322, 323)</v>
      </c>
      <c r="D13" s="717"/>
      <c r="E13" s="717"/>
      <c r="F13" s="717"/>
      <c r="G13" s="717"/>
      <c r="H13" s="717"/>
      <c r="I13" s="717"/>
      <c r="J13" s="717"/>
    </row>
    <row r="14" spans="1:22" x14ac:dyDescent="0.3">
      <c r="A14" s="946" t="s">
        <v>247</v>
      </c>
      <c r="B14" s="946"/>
      <c r="C14" s="717" t="str">
        <f>+M14&amp;" ("&amp;_xlfn.XLOOKUP(M3,DULIEU!C:C,DULIEU!J:J,"")&amp;")"</f>
        <v>Phân đoạn 3D (KM 0+120.00 - KM 0+213.00)</v>
      </c>
      <c r="D14" s="717"/>
      <c r="E14" s="717"/>
      <c r="F14" s="717"/>
      <c r="G14" s="717"/>
      <c r="H14" s="717"/>
      <c r="I14" s="717"/>
      <c r="J14" s="717"/>
      <c r="M14" s="49" t="str">
        <f>+"Phân đoạn "&amp;O9</f>
        <v>Phân đoạn 3D</v>
      </c>
    </row>
    <row r="15" spans="1:22" ht="16.5" customHeight="1" x14ac:dyDescent="0.3">
      <c r="A15" s="47" t="s">
        <v>412</v>
      </c>
      <c r="B15" s="47"/>
    </row>
    <row r="16" spans="1:22" ht="16.5" customHeight="1" x14ac:dyDescent="0.3">
      <c r="A16" s="57" t="s">
        <v>252</v>
      </c>
      <c r="B16" s="441">
        <f>+_xlfn.XLOOKUP($M$3,DULIEU!$C:$C,DULIEU!$AT:$AT,"")</f>
        <v>0.29166666666666669</v>
      </c>
      <c r="C16" s="905">
        <f>+_xlfn.XLOOKUP($M$3,DULIEU!$C:$C,DULIEU!$AQ:$AQ,"")</f>
        <v>45661</v>
      </c>
      <c r="D16" s="905"/>
      <c r="E16" s="905"/>
    </row>
    <row r="17" spans="1:17" ht="16.5" customHeight="1" x14ac:dyDescent="0.3">
      <c r="A17" s="57" t="s">
        <v>253</v>
      </c>
      <c r="B17" s="441">
        <f>+_xlfn.XLOOKUP($M$3,DULIEU!$C:$C,DULIEU!$AU:$AU,"")</f>
        <v>0.72916666666666674</v>
      </c>
      <c r="C17" s="905">
        <f>+_xlfn.XLOOKUP($M$3,DULIEU!$C:$C,DULIEU!$AQ:$AQ,"")</f>
        <v>45661</v>
      </c>
      <c r="D17" s="905"/>
      <c r="E17" s="905"/>
    </row>
    <row r="18" spans="1:17" ht="16.5" customHeight="1" x14ac:dyDescent="0.3">
      <c r="A18" s="57" t="s">
        <v>14</v>
      </c>
      <c r="B18" s="54" t="s">
        <v>421</v>
      </c>
    </row>
    <row r="19" spans="1:17" ht="18" customHeight="1" x14ac:dyDescent="0.3">
      <c r="A19" s="47" t="s">
        <v>403</v>
      </c>
      <c r="B19" s="47"/>
    </row>
    <row r="20" spans="1:17" ht="34.200000000000003" customHeight="1" x14ac:dyDescent="0.3">
      <c r="A20" s="920" t="s">
        <v>686</v>
      </c>
      <c r="B20" s="919"/>
      <c r="C20" s="919"/>
      <c r="D20" s="919"/>
      <c r="E20" s="919"/>
      <c r="F20" s="919"/>
      <c r="G20" s="919"/>
      <c r="H20" s="919"/>
      <c r="I20" s="919"/>
      <c r="J20" s="919"/>
    </row>
    <row r="21" spans="1:17" ht="17.399999999999999" customHeight="1" x14ac:dyDescent="0.3">
      <c r="A21" s="454" t="s">
        <v>481</v>
      </c>
      <c r="B21" s="507" t="s">
        <v>689</v>
      </c>
      <c r="C21" s="58"/>
      <c r="D21" s="58"/>
      <c r="E21" s="58" t="s">
        <v>407</v>
      </c>
      <c r="F21" s="507" t="s">
        <v>419</v>
      </c>
      <c r="G21" s="58"/>
      <c r="H21" s="58"/>
      <c r="I21" s="58"/>
    </row>
    <row r="22" spans="1:17" ht="17.399999999999999" customHeight="1" x14ac:dyDescent="0.3">
      <c r="A22" s="454" t="s">
        <v>481</v>
      </c>
      <c r="B22" s="58" t="s">
        <v>534</v>
      </c>
      <c r="C22" s="58"/>
      <c r="D22" s="58"/>
      <c r="E22" s="58" t="s">
        <v>407</v>
      </c>
      <c r="F22" s="507" t="s">
        <v>419</v>
      </c>
      <c r="G22" s="58"/>
      <c r="H22" s="58"/>
      <c r="I22" s="58"/>
    </row>
    <row r="23" spans="1:17" ht="18.75" customHeight="1" x14ac:dyDescent="0.3">
      <c r="A23" s="288" t="s">
        <v>684</v>
      </c>
      <c r="E23" s="47"/>
      <c r="F23" s="55"/>
      <c r="L23" s="49"/>
    </row>
    <row r="24" spans="1:17" ht="16.95" customHeight="1" x14ac:dyDescent="0.3">
      <c r="A24" s="454" t="s">
        <v>481</v>
      </c>
      <c r="B24" s="507" t="s">
        <v>691</v>
      </c>
      <c r="C24" s="58"/>
      <c r="D24" s="58"/>
      <c r="E24" s="58" t="s">
        <v>407</v>
      </c>
      <c r="F24" s="507" t="s">
        <v>198</v>
      </c>
      <c r="G24" s="58"/>
      <c r="H24" s="58"/>
      <c r="I24" s="58"/>
      <c r="K24" s="56"/>
    </row>
    <row r="25" spans="1:17" ht="16.95" customHeight="1" x14ac:dyDescent="0.3">
      <c r="A25" s="454" t="s">
        <v>481</v>
      </c>
      <c r="B25" s="507" t="s">
        <v>676</v>
      </c>
      <c r="C25" s="58"/>
      <c r="D25" s="58"/>
      <c r="E25" s="58" t="s">
        <v>407</v>
      </c>
      <c r="F25" s="507" t="s">
        <v>438</v>
      </c>
      <c r="G25" s="58"/>
      <c r="H25" s="58"/>
      <c r="I25" s="58"/>
    </row>
    <row r="26" spans="1:17" x14ac:dyDescent="0.3">
      <c r="A26" s="47" t="s">
        <v>63</v>
      </c>
      <c r="B26" s="47"/>
    </row>
    <row r="27" spans="1:17" ht="16.95" customHeight="1" x14ac:dyDescent="0.3">
      <c r="A27" s="57" t="s">
        <v>64</v>
      </c>
      <c r="B27" s="58"/>
    </row>
    <row r="28" spans="1:17" ht="7.5" customHeight="1" x14ac:dyDescent="0.3">
      <c r="A28" s="57"/>
      <c r="B28" s="58"/>
    </row>
    <row r="29" spans="1:17" ht="36" customHeight="1" x14ac:dyDescent="0.3">
      <c r="A29" s="937" t="s">
        <v>8</v>
      </c>
      <c r="B29" s="937" t="s">
        <v>326</v>
      </c>
      <c r="C29" s="712" t="s">
        <v>65</v>
      </c>
      <c r="D29" s="712"/>
      <c r="E29" s="712" t="s">
        <v>66</v>
      </c>
      <c r="F29" s="712"/>
      <c r="G29" s="669" t="s">
        <v>67</v>
      </c>
      <c r="H29" s="712"/>
      <c r="I29" s="59" t="s">
        <v>68</v>
      </c>
      <c r="J29" s="937" t="s">
        <v>69</v>
      </c>
      <c r="K29" s="54"/>
      <c r="M29" s="797"/>
      <c r="N29" s="797"/>
      <c r="O29" s="797"/>
      <c r="P29" s="797"/>
    </row>
    <row r="30" spans="1:17" ht="20.25" customHeight="1" x14ac:dyDescent="0.3">
      <c r="A30" s="792"/>
      <c r="B30" s="793"/>
      <c r="C30" s="60" t="s">
        <v>70</v>
      </c>
      <c r="D30" s="60" t="s">
        <v>71</v>
      </c>
      <c r="E30" s="60" t="s">
        <v>70</v>
      </c>
      <c r="F30" s="60" t="s">
        <v>71</v>
      </c>
      <c r="G30" s="60" t="s">
        <v>72</v>
      </c>
      <c r="H30" s="60" t="s">
        <v>73</v>
      </c>
      <c r="I30" s="61" t="s">
        <v>74</v>
      </c>
      <c r="J30" s="793"/>
      <c r="M30" s="797"/>
      <c r="N30" s="797"/>
      <c r="O30" s="797"/>
      <c r="P30" s="797"/>
    </row>
    <row r="31" spans="1:17" ht="15.6" customHeight="1" x14ac:dyDescent="0.3">
      <c r="A31" s="305">
        <v>1</v>
      </c>
      <c r="B31" s="541">
        <f>+P31</f>
        <v>228</v>
      </c>
      <c r="C31" s="306">
        <f>+_xlfn.XLOOKUP(P31,SOLIEU!E:E,SOLIEU!AR:AR,"")</f>
        <v>1192771.943</v>
      </c>
      <c r="D31" s="306">
        <f>+_xlfn.XLOOKUP(P31,SOLIEU!E:E,SOLIEU!AS:AS,"")</f>
        <v>585686.12899999996</v>
      </c>
      <c r="E31" s="306">
        <f>+_xlfn.XLOOKUP(P31,SOLIEU!E:E,SOLIEU!AT:AT,"")</f>
        <v>1192772.013</v>
      </c>
      <c r="F31" s="306">
        <f>+_xlfn.XLOOKUP(P31,SOLIEU!E:E,SOLIEU!AU:AU,"")</f>
        <v>585686.16899999999</v>
      </c>
      <c r="G31" s="306">
        <f>+_xlfn.XLOOKUP(P31,SOLIEU!E:E,SOLIEU!AV:AV,"")</f>
        <v>7.0000000000000007E-2</v>
      </c>
      <c r="H31" s="306">
        <f>+_xlfn.XLOOKUP(P31,SOLIEU!E:E,SOLIEU!AW:AW,"")</f>
        <v>0.04</v>
      </c>
      <c r="I31" s="320">
        <f>SQRT((G31^2)+(H31^2))</f>
        <v>8.06225774829855E-2</v>
      </c>
      <c r="J31" s="307" t="str">
        <f>+IF(I31&lt;0.1,"","NOT OK")</f>
        <v/>
      </c>
      <c r="K31" s="48"/>
      <c r="M31" s="48">
        <f>+$O$8</f>
        <v>1</v>
      </c>
      <c r="N31" s="328">
        <v>1</v>
      </c>
      <c r="O31" s="413" t="str">
        <f>+M31&amp;"-"&amp;N31&amp;"-"&amp;$O$9</f>
        <v>1-1-3D</v>
      </c>
      <c r="P31" s="542">
        <f>+_xlfn.XLOOKUP(O31,SOLIEU!B:B,SOLIEU!E:E,"")</f>
        <v>228</v>
      </c>
      <c r="Q31" s="48"/>
    </row>
    <row r="32" spans="1:17" ht="15.6" customHeight="1" x14ac:dyDescent="0.3">
      <c r="A32" s="305">
        <v>2</v>
      </c>
      <c r="B32" s="541">
        <f t="shared" ref="B32:B95" si="0">+P32</f>
        <v>236</v>
      </c>
      <c r="C32" s="306">
        <f>+_xlfn.XLOOKUP(P32,SOLIEU!E:E,SOLIEU!AR:AR,"")</f>
        <v>1192770.5619999999</v>
      </c>
      <c r="D32" s="306">
        <f>+_xlfn.XLOOKUP(P32,SOLIEU!E:E,SOLIEU!AS:AS,"")</f>
        <v>585686.64800000004</v>
      </c>
      <c r="E32" s="306">
        <f>+_xlfn.XLOOKUP(P32,SOLIEU!E:E,SOLIEU!AT:AT,"")</f>
        <v>1192770.642</v>
      </c>
      <c r="F32" s="306">
        <f>+_xlfn.XLOOKUP(P32,SOLIEU!E:E,SOLIEU!AU:AU,"")</f>
        <v>585686.65800000005</v>
      </c>
      <c r="G32" s="306">
        <f>+_xlfn.XLOOKUP(P32,SOLIEU!E:E,SOLIEU!AV:AV,"")</f>
        <v>0.08</v>
      </c>
      <c r="H32" s="306">
        <f>+_xlfn.XLOOKUP(P32,SOLIEU!E:E,SOLIEU!AW:AW,"")</f>
        <v>0.01</v>
      </c>
      <c r="I32" s="320">
        <f t="shared" ref="I32:I75" si="1">SQRT((G32^2)+(H32^2))</f>
        <v>8.06225774829855E-2</v>
      </c>
      <c r="J32" s="307" t="str">
        <f t="shared" ref="J32:J95" si="2">+IF(I32&lt;0.1,"","NOT OK")</f>
        <v/>
      </c>
      <c r="M32" s="48">
        <f t="shared" ref="M32:M95" si="3">+$O$8</f>
        <v>1</v>
      </c>
      <c r="N32" s="328">
        <v>2</v>
      </c>
      <c r="O32" s="413" t="str">
        <f t="shared" ref="O32:O75" si="4">+M32&amp;"-"&amp;N32&amp;"-"&amp;$O$9</f>
        <v>1-2-3D</v>
      </c>
      <c r="P32" s="542">
        <f>+_xlfn.XLOOKUP(O32,SOLIEU!B:B,SOLIEU!E:E,"")</f>
        <v>236</v>
      </c>
      <c r="Q32" s="48"/>
    </row>
    <row r="33" spans="1:17" ht="15.6" customHeight="1" x14ac:dyDescent="0.3">
      <c r="A33" s="305">
        <v>3</v>
      </c>
      <c r="B33" s="541">
        <f t="shared" si="0"/>
        <v>244</v>
      </c>
      <c r="C33" s="306">
        <f>+_xlfn.XLOOKUP(P33,SOLIEU!E:E,SOLIEU!AR:AR,"")</f>
        <v>1192769.0730000001</v>
      </c>
      <c r="D33" s="306">
        <f>+_xlfn.XLOOKUP(P33,SOLIEU!E:E,SOLIEU!AS:AS,"")</f>
        <v>585687.23199999996</v>
      </c>
      <c r="E33" s="306">
        <f>+_xlfn.XLOOKUP(P33,SOLIEU!E:E,SOLIEU!AT:AT,"")</f>
        <v>1192769.0530000001</v>
      </c>
      <c r="F33" s="306">
        <f>+_xlfn.XLOOKUP(P33,SOLIEU!E:E,SOLIEU!AU:AU,"")</f>
        <v>585687.21199999994</v>
      </c>
      <c r="G33" s="306">
        <f>+_xlfn.XLOOKUP(P33,SOLIEU!E:E,SOLIEU!AV:AV,"")</f>
        <v>-0.02</v>
      </c>
      <c r="H33" s="306">
        <f>+_xlfn.XLOOKUP(P33,SOLIEU!E:E,SOLIEU!AW:AW,"")</f>
        <v>-0.02</v>
      </c>
      <c r="I33" s="320">
        <f t="shared" si="1"/>
        <v>2.8284271247461901E-2</v>
      </c>
      <c r="J33" s="307" t="str">
        <f t="shared" si="2"/>
        <v/>
      </c>
      <c r="M33" s="48">
        <f t="shared" si="3"/>
        <v>1</v>
      </c>
      <c r="N33" s="328">
        <v>3</v>
      </c>
      <c r="O33" s="413" t="str">
        <f t="shared" si="4"/>
        <v>1-3-3D</v>
      </c>
      <c r="P33" s="542">
        <f>+_xlfn.XLOOKUP(O33,SOLIEU!B:B,SOLIEU!E:E,"")</f>
        <v>244</v>
      </c>
      <c r="Q33" s="48"/>
    </row>
    <row r="34" spans="1:17" ht="15.6" customHeight="1" x14ac:dyDescent="0.3">
      <c r="A34" s="305">
        <v>4</v>
      </c>
      <c r="B34" s="541">
        <f t="shared" si="0"/>
        <v>252</v>
      </c>
      <c r="C34" s="306">
        <f>+_xlfn.XLOOKUP(P34,SOLIEU!E:E,SOLIEU!AR:AR,"")</f>
        <v>1192767.5830000001</v>
      </c>
      <c r="D34" s="306">
        <f>+_xlfn.XLOOKUP(P34,SOLIEU!E:E,SOLIEU!AS:AS,"")</f>
        <v>585687.81599999999</v>
      </c>
      <c r="E34" s="306">
        <f>+_xlfn.XLOOKUP(P34,SOLIEU!E:E,SOLIEU!AT:AT,"")</f>
        <v>1192767.5430000001</v>
      </c>
      <c r="F34" s="306">
        <f>+_xlfn.XLOOKUP(P34,SOLIEU!E:E,SOLIEU!AU:AU,"")</f>
        <v>585687.86600000004</v>
      </c>
      <c r="G34" s="306">
        <f>+_xlfn.XLOOKUP(P34,SOLIEU!E:E,SOLIEU!AV:AV,"")</f>
        <v>-0.04</v>
      </c>
      <c r="H34" s="306">
        <f>+_xlfn.XLOOKUP(P34,SOLIEU!E:E,SOLIEU!AW:AW,"")</f>
        <v>0.05</v>
      </c>
      <c r="I34" s="320">
        <f t="shared" si="1"/>
        <v>6.4031242374328487E-2</v>
      </c>
      <c r="J34" s="307" t="str">
        <f t="shared" si="2"/>
        <v/>
      </c>
      <c r="M34" s="48">
        <f t="shared" si="3"/>
        <v>1</v>
      </c>
      <c r="N34" s="328">
        <v>4</v>
      </c>
      <c r="O34" s="413" t="str">
        <f t="shared" si="4"/>
        <v>1-4-3D</v>
      </c>
      <c r="P34" s="542">
        <f>+_xlfn.XLOOKUP(O34,SOLIEU!B:B,SOLIEU!E:E,"")</f>
        <v>252</v>
      </c>
      <c r="Q34" s="48"/>
    </row>
    <row r="35" spans="1:17" ht="15.6" customHeight="1" x14ac:dyDescent="0.3">
      <c r="A35" s="305">
        <v>5</v>
      </c>
      <c r="B35" s="541">
        <f t="shared" si="0"/>
        <v>260</v>
      </c>
      <c r="C35" s="306">
        <f>+_xlfn.XLOOKUP(P35,SOLIEU!E:E,SOLIEU!AR:AR,"")</f>
        <v>1192766.094</v>
      </c>
      <c r="D35" s="306">
        <f>+_xlfn.XLOOKUP(P35,SOLIEU!E:E,SOLIEU!AS:AS,"")</f>
        <v>585688.4</v>
      </c>
      <c r="E35" s="306">
        <f>+_xlfn.XLOOKUP(P35,SOLIEU!E:E,SOLIEU!AT:AT,"")</f>
        <v>1192766.044</v>
      </c>
      <c r="F35" s="306">
        <f>+_xlfn.XLOOKUP(P35,SOLIEU!E:E,SOLIEU!AU:AU,"")</f>
        <v>585688.43000000005</v>
      </c>
      <c r="G35" s="306">
        <f>+_xlfn.XLOOKUP(P35,SOLIEU!E:E,SOLIEU!AV:AV,"")</f>
        <v>-0.05</v>
      </c>
      <c r="H35" s="306">
        <f>+_xlfn.XLOOKUP(P35,SOLIEU!E:E,SOLIEU!AW:AW,"")</f>
        <v>0.03</v>
      </c>
      <c r="I35" s="320">
        <f t="shared" si="1"/>
        <v>5.8309518948453008E-2</v>
      </c>
      <c r="J35" s="307" t="str">
        <f t="shared" si="2"/>
        <v/>
      </c>
      <c r="M35" s="48">
        <f t="shared" si="3"/>
        <v>1</v>
      </c>
      <c r="N35" s="328">
        <v>5</v>
      </c>
      <c r="O35" s="413" t="str">
        <f t="shared" si="4"/>
        <v>1-5-3D</v>
      </c>
      <c r="P35" s="542">
        <f>+_xlfn.XLOOKUP(O35,SOLIEU!B:B,SOLIEU!E:E,"")</f>
        <v>260</v>
      </c>
      <c r="Q35" s="48"/>
    </row>
    <row r="36" spans="1:17" ht="15.6" customHeight="1" x14ac:dyDescent="0.3">
      <c r="A36" s="305">
        <v>6</v>
      </c>
      <c r="B36" s="541">
        <f t="shared" si="0"/>
        <v>268</v>
      </c>
      <c r="C36" s="306">
        <f>+_xlfn.XLOOKUP(P36,SOLIEU!E:E,SOLIEU!AR:AR,"")</f>
        <v>1192764.6040000001</v>
      </c>
      <c r="D36" s="306">
        <f>+_xlfn.XLOOKUP(P36,SOLIEU!E:E,SOLIEU!AS:AS,"")</f>
        <v>585688.98400000005</v>
      </c>
      <c r="E36" s="306">
        <f>+_xlfn.XLOOKUP(P36,SOLIEU!E:E,SOLIEU!AT:AT,"")</f>
        <v>1192764.554</v>
      </c>
      <c r="F36" s="306">
        <f>+_xlfn.XLOOKUP(P36,SOLIEU!E:E,SOLIEU!AU:AU,"")</f>
        <v>585688.96400000004</v>
      </c>
      <c r="G36" s="306">
        <f>+_xlfn.XLOOKUP(P36,SOLIEU!E:E,SOLIEU!AV:AV,"")</f>
        <v>-0.05</v>
      </c>
      <c r="H36" s="306">
        <f>+_xlfn.XLOOKUP(P36,SOLIEU!E:E,SOLIEU!AW:AW,"")</f>
        <v>-0.02</v>
      </c>
      <c r="I36" s="320">
        <f t="shared" si="1"/>
        <v>5.385164807134505E-2</v>
      </c>
      <c r="J36" s="307" t="str">
        <f t="shared" si="2"/>
        <v/>
      </c>
      <c r="M36" s="48">
        <f t="shared" si="3"/>
        <v>1</v>
      </c>
      <c r="N36" s="328">
        <v>6</v>
      </c>
      <c r="O36" s="413" t="str">
        <f t="shared" si="4"/>
        <v>1-6-3D</v>
      </c>
      <c r="P36" s="542">
        <f>+_xlfn.XLOOKUP(O36,SOLIEU!B:B,SOLIEU!E:E,"")</f>
        <v>268</v>
      </c>
      <c r="Q36" s="48"/>
    </row>
    <row r="37" spans="1:17" ht="15.6" customHeight="1" x14ac:dyDescent="0.3">
      <c r="A37" s="305">
        <v>7</v>
      </c>
      <c r="B37" s="541">
        <f t="shared" si="0"/>
        <v>276</v>
      </c>
      <c r="C37" s="306">
        <f>+_xlfn.XLOOKUP(P37,SOLIEU!E:E,SOLIEU!AR:AR,"")</f>
        <v>1192763.115</v>
      </c>
      <c r="D37" s="306">
        <f>+_xlfn.XLOOKUP(P37,SOLIEU!E:E,SOLIEU!AS:AS,"")</f>
        <v>585689.56900000002</v>
      </c>
      <c r="E37" s="306">
        <f>+_xlfn.XLOOKUP(P37,SOLIEU!E:E,SOLIEU!AT:AT,"")</f>
        <v>1192763.115</v>
      </c>
      <c r="F37" s="306">
        <f>+_xlfn.XLOOKUP(P37,SOLIEU!E:E,SOLIEU!AU:AU,"")</f>
        <v>585689.61900000006</v>
      </c>
      <c r="G37" s="306">
        <f>+_xlfn.XLOOKUP(P37,SOLIEU!E:E,SOLIEU!AV:AV,"")</f>
        <v>0</v>
      </c>
      <c r="H37" s="306">
        <f>+_xlfn.XLOOKUP(P37,SOLIEU!E:E,SOLIEU!AW:AW,"")</f>
        <v>0.05</v>
      </c>
      <c r="I37" s="320">
        <f t="shared" si="1"/>
        <v>0.05</v>
      </c>
      <c r="J37" s="307" t="str">
        <f t="shared" si="2"/>
        <v/>
      </c>
      <c r="M37" s="48">
        <f t="shared" si="3"/>
        <v>1</v>
      </c>
      <c r="N37" s="328">
        <v>7</v>
      </c>
      <c r="O37" s="413" t="str">
        <f t="shared" si="4"/>
        <v>1-7-3D</v>
      </c>
      <c r="P37" s="542">
        <f>+_xlfn.XLOOKUP(O37,SOLIEU!B:B,SOLIEU!E:E,"")</f>
        <v>276</v>
      </c>
      <c r="Q37" s="48"/>
    </row>
    <row r="38" spans="1:17" ht="15.6" customHeight="1" x14ac:dyDescent="0.3">
      <c r="A38" s="305">
        <v>8</v>
      </c>
      <c r="B38" s="541">
        <f t="shared" si="0"/>
        <v>284</v>
      </c>
      <c r="C38" s="306">
        <f>+_xlfn.XLOOKUP(P38,SOLIEU!E:E,SOLIEU!AR:AR,"")</f>
        <v>1192761.625</v>
      </c>
      <c r="D38" s="306">
        <f>+_xlfn.XLOOKUP(P38,SOLIEU!E:E,SOLIEU!AS:AS,"")</f>
        <v>585690.15300000005</v>
      </c>
      <c r="E38" s="306">
        <f>+_xlfn.XLOOKUP(P38,SOLIEU!E:E,SOLIEU!AT:AT,"")</f>
        <v>1192761.655</v>
      </c>
      <c r="F38" s="306">
        <f>+_xlfn.XLOOKUP(P38,SOLIEU!E:E,SOLIEU!AU:AU,"")</f>
        <v>585690.12300000002</v>
      </c>
      <c r="G38" s="306">
        <f>+_xlfn.XLOOKUP(P38,SOLIEU!E:E,SOLIEU!AV:AV,"")</f>
        <v>0.03</v>
      </c>
      <c r="H38" s="306">
        <f>+_xlfn.XLOOKUP(P38,SOLIEU!E:E,SOLIEU!AW:AW,"")</f>
        <v>-0.03</v>
      </c>
      <c r="I38" s="320">
        <f t="shared" si="1"/>
        <v>4.2426406871192854E-2</v>
      </c>
      <c r="J38" s="307" t="str">
        <f t="shared" si="2"/>
        <v/>
      </c>
      <c r="M38" s="48">
        <f t="shared" si="3"/>
        <v>1</v>
      </c>
      <c r="N38" s="328">
        <v>8</v>
      </c>
      <c r="O38" s="413" t="str">
        <f t="shared" si="4"/>
        <v>1-8-3D</v>
      </c>
      <c r="P38" s="419">
        <f>+_xlfn.XLOOKUP(O38,SOLIEU!B:B,SOLIEU!E:E,"")</f>
        <v>284</v>
      </c>
      <c r="Q38" s="48"/>
    </row>
    <row r="39" spans="1:17" ht="15.6" customHeight="1" x14ac:dyDescent="0.3">
      <c r="A39" s="305">
        <v>9</v>
      </c>
      <c r="B39" s="541">
        <f t="shared" si="0"/>
        <v>292</v>
      </c>
      <c r="C39" s="306">
        <f>+_xlfn.XLOOKUP(P39,SOLIEU!E:E,SOLIEU!AR:AR,"")</f>
        <v>1192760.1359999999</v>
      </c>
      <c r="D39" s="306">
        <f>+_xlfn.XLOOKUP(P39,SOLIEU!E:E,SOLIEU!AS:AS,"")</f>
        <v>585690.73699999996</v>
      </c>
      <c r="E39" s="306">
        <f>+_xlfn.XLOOKUP(P39,SOLIEU!E:E,SOLIEU!AT:AT,"")</f>
        <v>1192760.176</v>
      </c>
      <c r="F39" s="306">
        <f>+_xlfn.XLOOKUP(P39,SOLIEU!E:E,SOLIEU!AU:AU,"")</f>
        <v>585690.74699999997</v>
      </c>
      <c r="G39" s="306">
        <f>+_xlfn.XLOOKUP(P39,SOLIEU!E:E,SOLIEU!AV:AV,"")</f>
        <v>0.04</v>
      </c>
      <c r="H39" s="306">
        <f>+_xlfn.XLOOKUP(P39,SOLIEU!E:E,SOLIEU!AW:AW,"")</f>
        <v>0.01</v>
      </c>
      <c r="I39" s="320">
        <f t="shared" si="1"/>
        <v>4.123105625617661E-2</v>
      </c>
      <c r="J39" s="307" t="str">
        <f t="shared" si="2"/>
        <v/>
      </c>
      <c r="M39" s="48">
        <f t="shared" si="3"/>
        <v>1</v>
      </c>
      <c r="N39" s="328">
        <v>9</v>
      </c>
      <c r="O39" s="413" t="str">
        <f t="shared" si="4"/>
        <v>1-9-3D</v>
      </c>
      <c r="P39" s="419">
        <f>+_xlfn.XLOOKUP(O39,SOLIEU!B:B,SOLIEU!E:E,"")</f>
        <v>292</v>
      </c>
      <c r="Q39" s="48"/>
    </row>
    <row r="40" spans="1:17" ht="15.6" customHeight="1" x14ac:dyDescent="0.3">
      <c r="A40" s="305">
        <v>10</v>
      </c>
      <c r="B40" s="541">
        <f t="shared" si="0"/>
        <v>300</v>
      </c>
      <c r="C40" s="306">
        <f>+_xlfn.XLOOKUP(P40,SOLIEU!E:E,SOLIEU!AR:AR,"")</f>
        <v>1192758.6459999999</v>
      </c>
      <c r="D40" s="306">
        <f>+_xlfn.XLOOKUP(P40,SOLIEU!E:E,SOLIEU!AS:AS,"")</f>
        <v>585691.321</v>
      </c>
      <c r="E40" s="306">
        <f>+_xlfn.XLOOKUP(P40,SOLIEU!E:E,SOLIEU!AT:AT,"")</f>
        <v>1192758.5959999999</v>
      </c>
      <c r="F40" s="306">
        <f>+_xlfn.XLOOKUP(P40,SOLIEU!E:E,SOLIEU!AU:AU,"")</f>
        <v>585691.321</v>
      </c>
      <c r="G40" s="306">
        <f>+_xlfn.XLOOKUP(P40,SOLIEU!E:E,SOLIEU!AV:AV,"")</f>
        <v>-0.05</v>
      </c>
      <c r="H40" s="306">
        <f>+_xlfn.XLOOKUP(P40,SOLIEU!E:E,SOLIEU!AW:AW,"")</f>
        <v>0</v>
      </c>
      <c r="I40" s="320">
        <f t="shared" si="1"/>
        <v>0.05</v>
      </c>
      <c r="J40" s="307" t="str">
        <f t="shared" si="2"/>
        <v/>
      </c>
      <c r="M40" s="48">
        <f t="shared" si="3"/>
        <v>1</v>
      </c>
      <c r="N40" s="328">
        <v>10</v>
      </c>
      <c r="O40" s="413" t="str">
        <f t="shared" si="4"/>
        <v>1-10-3D</v>
      </c>
      <c r="P40" s="419">
        <f>+_xlfn.XLOOKUP(O40,SOLIEU!B:B,SOLIEU!E:E,"")</f>
        <v>300</v>
      </c>
      <c r="Q40" s="48"/>
    </row>
    <row r="41" spans="1:17" ht="15.6" customHeight="1" x14ac:dyDescent="0.3">
      <c r="A41" s="305">
        <v>11</v>
      </c>
      <c r="B41" s="541">
        <f t="shared" si="0"/>
        <v>308</v>
      </c>
      <c r="C41" s="306">
        <f>+_xlfn.XLOOKUP(P41,SOLIEU!E:E,SOLIEU!AR:AR,"")</f>
        <v>1192757.1569999999</v>
      </c>
      <c r="D41" s="306">
        <f>+_xlfn.XLOOKUP(P41,SOLIEU!E:E,SOLIEU!AS:AS,"")</f>
        <v>585691.90500000003</v>
      </c>
      <c r="E41" s="306">
        <f>+_xlfn.XLOOKUP(P41,SOLIEU!E:E,SOLIEU!AT:AT,"")</f>
        <v>1192757.1969999999</v>
      </c>
      <c r="F41" s="306">
        <f>+_xlfn.XLOOKUP(P41,SOLIEU!E:E,SOLIEU!AU:AU,"")</f>
        <v>585691.89500000002</v>
      </c>
      <c r="G41" s="306">
        <f>+_xlfn.XLOOKUP(P41,SOLIEU!E:E,SOLIEU!AV:AV,"")</f>
        <v>0.04</v>
      </c>
      <c r="H41" s="306">
        <f>+_xlfn.XLOOKUP(P41,SOLIEU!E:E,SOLIEU!AW:AW,"")</f>
        <v>-0.01</v>
      </c>
      <c r="I41" s="320">
        <f t="shared" si="1"/>
        <v>4.123105625617661E-2</v>
      </c>
      <c r="J41" s="307" t="str">
        <f t="shared" si="2"/>
        <v/>
      </c>
      <c r="M41" s="48">
        <f t="shared" si="3"/>
        <v>1</v>
      </c>
      <c r="N41" s="328">
        <v>11</v>
      </c>
      <c r="O41" s="413" t="str">
        <f t="shared" si="4"/>
        <v>1-11-3D</v>
      </c>
      <c r="P41" s="419">
        <f>+_xlfn.XLOOKUP(O41,SOLIEU!B:B,SOLIEU!E:E,"")</f>
        <v>308</v>
      </c>
      <c r="Q41" s="48"/>
    </row>
    <row r="42" spans="1:17" ht="15.6" customHeight="1" x14ac:dyDescent="0.3">
      <c r="A42" s="305">
        <v>12</v>
      </c>
      <c r="B42" s="541">
        <f t="shared" si="0"/>
        <v>316</v>
      </c>
      <c r="C42" s="306">
        <f>+_xlfn.XLOOKUP(P42,SOLIEU!E:E,SOLIEU!AR:AR,"")</f>
        <v>1192755.6669999999</v>
      </c>
      <c r="D42" s="306">
        <f>+_xlfn.XLOOKUP(P42,SOLIEU!E:E,SOLIEU!AS:AS,"")</f>
        <v>585692.48899999994</v>
      </c>
      <c r="E42" s="306">
        <f>+_xlfn.XLOOKUP(P42,SOLIEU!E:E,SOLIEU!AT:AT,"")</f>
        <v>1192755.6469999999</v>
      </c>
      <c r="F42" s="306">
        <f>+_xlfn.XLOOKUP(P42,SOLIEU!E:E,SOLIEU!AU:AU,"")</f>
        <v>585692.51899999997</v>
      </c>
      <c r="G42" s="306">
        <f>+_xlfn.XLOOKUP(P42,SOLIEU!E:E,SOLIEU!AV:AV,"")</f>
        <v>-0.02</v>
      </c>
      <c r="H42" s="306">
        <f>+_xlfn.XLOOKUP(P42,SOLIEU!E:E,SOLIEU!AW:AW,"")</f>
        <v>0.03</v>
      </c>
      <c r="I42" s="320">
        <f t="shared" si="1"/>
        <v>3.605551275463989E-2</v>
      </c>
      <c r="J42" s="307" t="str">
        <f t="shared" si="2"/>
        <v/>
      </c>
      <c r="M42" s="48">
        <f t="shared" si="3"/>
        <v>1</v>
      </c>
      <c r="N42" s="328">
        <v>12</v>
      </c>
      <c r="O42" s="413" t="str">
        <f t="shared" si="4"/>
        <v>1-12-3D</v>
      </c>
      <c r="P42" s="419">
        <f>+_xlfn.XLOOKUP(O42,SOLIEU!B:B,SOLIEU!E:E,"")</f>
        <v>316</v>
      </c>
      <c r="Q42" s="48"/>
    </row>
    <row r="43" spans="1:17" ht="15.6" customHeight="1" x14ac:dyDescent="0.3">
      <c r="A43" s="305">
        <v>13</v>
      </c>
      <c r="B43" s="541">
        <f t="shared" si="0"/>
        <v>324</v>
      </c>
      <c r="C43" s="306">
        <f>+_xlfn.XLOOKUP(P43,SOLIEU!E:E,SOLIEU!AR:AR,"")</f>
        <v>1192754.1769999999</v>
      </c>
      <c r="D43" s="306">
        <f>+_xlfn.XLOOKUP(P43,SOLIEU!E:E,SOLIEU!AS:AS,"")</f>
        <v>585693.07400000002</v>
      </c>
      <c r="E43" s="306">
        <f>+_xlfn.XLOOKUP(P43,SOLIEU!E:E,SOLIEU!AT:AT,"")</f>
        <v>1192754.1669999999</v>
      </c>
      <c r="F43" s="306">
        <f>+_xlfn.XLOOKUP(P43,SOLIEU!E:E,SOLIEU!AU:AU,"")</f>
        <v>585693.12400000007</v>
      </c>
      <c r="G43" s="306">
        <f>+_xlfn.XLOOKUP(P43,SOLIEU!E:E,SOLIEU!AV:AV,"")</f>
        <v>-0.01</v>
      </c>
      <c r="H43" s="306">
        <f>+_xlfn.XLOOKUP(P43,SOLIEU!E:E,SOLIEU!AW:AW,"")</f>
        <v>0.05</v>
      </c>
      <c r="I43" s="320">
        <f t="shared" si="1"/>
        <v>5.0990195135927854E-2</v>
      </c>
      <c r="J43" s="307" t="str">
        <f t="shared" si="2"/>
        <v/>
      </c>
      <c r="M43" s="48">
        <f t="shared" si="3"/>
        <v>1</v>
      </c>
      <c r="N43" s="328">
        <v>13</v>
      </c>
      <c r="O43" s="413" t="str">
        <f t="shared" si="4"/>
        <v>1-13-3D</v>
      </c>
      <c r="P43" s="419">
        <f>+_xlfn.XLOOKUP(O43,SOLIEU!B:B,SOLIEU!E:E,"")</f>
        <v>324</v>
      </c>
      <c r="Q43" s="48"/>
    </row>
    <row r="44" spans="1:17" ht="15.6" customHeight="1" x14ac:dyDescent="0.3">
      <c r="A44" s="305">
        <v>14</v>
      </c>
      <c r="B44" s="541">
        <f t="shared" si="0"/>
        <v>331</v>
      </c>
      <c r="C44" s="306">
        <f>+_xlfn.XLOOKUP(P44,SOLIEU!E:E,SOLIEU!AR:AR,"")</f>
        <v>1192752.6880000001</v>
      </c>
      <c r="D44" s="306">
        <f>+_xlfn.XLOOKUP(P44,SOLIEU!E:E,SOLIEU!AS:AS,"")</f>
        <v>585693.65800000005</v>
      </c>
      <c r="E44" s="306">
        <f>+_xlfn.XLOOKUP(P44,SOLIEU!E:E,SOLIEU!AT:AT,"")</f>
        <v>1192752.6580000001</v>
      </c>
      <c r="F44" s="306">
        <f>+_xlfn.XLOOKUP(P44,SOLIEU!E:E,SOLIEU!AU:AU,"")</f>
        <v>585693.66800000006</v>
      </c>
      <c r="G44" s="306">
        <f>+_xlfn.XLOOKUP(P44,SOLIEU!E:E,SOLIEU!AV:AV,"")</f>
        <v>-0.03</v>
      </c>
      <c r="H44" s="306">
        <f>+_xlfn.XLOOKUP(P44,SOLIEU!E:E,SOLIEU!AW:AW,"")</f>
        <v>0.01</v>
      </c>
      <c r="I44" s="320">
        <f t="shared" si="1"/>
        <v>3.1622776601683791E-2</v>
      </c>
      <c r="J44" s="307" t="str">
        <f t="shared" si="2"/>
        <v/>
      </c>
      <c r="M44" s="48">
        <f t="shared" si="3"/>
        <v>1</v>
      </c>
      <c r="N44" s="328">
        <v>14</v>
      </c>
      <c r="O44" s="413" t="str">
        <f t="shared" si="4"/>
        <v>1-14-3D</v>
      </c>
      <c r="P44" s="419">
        <f>+_xlfn.XLOOKUP(O44,SOLIEU!B:B,SOLIEU!E:E,"")</f>
        <v>331</v>
      </c>
      <c r="Q44" s="48"/>
    </row>
    <row r="45" spans="1:17" ht="15.6" customHeight="1" x14ac:dyDescent="0.3">
      <c r="A45" s="305">
        <v>15</v>
      </c>
      <c r="B45" s="541">
        <f t="shared" si="0"/>
        <v>338</v>
      </c>
      <c r="C45" s="306">
        <f>+_xlfn.XLOOKUP(P45,SOLIEU!E:E,SOLIEU!AR:AR,"")</f>
        <v>1192751.1980000001</v>
      </c>
      <c r="D45" s="306">
        <f>+_xlfn.XLOOKUP(P45,SOLIEU!E:E,SOLIEU!AS:AS,"")</f>
        <v>585694.24199999997</v>
      </c>
      <c r="E45" s="306">
        <f>+_xlfn.XLOOKUP(P45,SOLIEU!E:E,SOLIEU!AT:AT,"")</f>
        <v>1192751.148</v>
      </c>
      <c r="F45" s="306">
        <f>+_xlfn.XLOOKUP(P45,SOLIEU!E:E,SOLIEU!AU:AU,"")</f>
        <v>585694.19199999992</v>
      </c>
      <c r="G45" s="306">
        <f>+_xlfn.XLOOKUP(P45,SOLIEU!E:E,SOLIEU!AV:AV,"")</f>
        <v>-0.05</v>
      </c>
      <c r="H45" s="306">
        <f>+_xlfn.XLOOKUP(P45,SOLIEU!E:E,SOLIEU!AW:AW,"")</f>
        <v>-0.05</v>
      </c>
      <c r="I45" s="320">
        <f t="shared" si="1"/>
        <v>7.0710678118654766E-2</v>
      </c>
      <c r="J45" s="307" t="str">
        <f t="shared" si="2"/>
        <v/>
      </c>
      <c r="M45" s="48">
        <f t="shared" si="3"/>
        <v>1</v>
      </c>
      <c r="N45" s="328">
        <v>15</v>
      </c>
      <c r="O45" s="413" t="str">
        <f t="shared" si="4"/>
        <v>1-15-3D</v>
      </c>
      <c r="P45" s="419">
        <f>+_xlfn.XLOOKUP(O45,SOLIEU!B:B,SOLIEU!E:E,"")</f>
        <v>338</v>
      </c>
      <c r="Q45" s="48"/>
    </row>
    <row r="46" spans="1:17" ht="15.6" customHeight="1" x14ac:dyDescent="0.3">
      <c r="A46" s="305">
        <v>16</v>
      </c>
      <c r="B46" s="541">
        <f t="shared" si="0"/>
        <v>345</v>
      </c>
      <c r="C46" s="306">
        <f>+_xlfn.XLOOKUP(P46,SOLIEU!E:E,SOLIEU!AR:AR,"")</f>
        <v>1192749.709</v>
      </c>
      <c r="D46" s="306">
        <f>+_xlfn.XLOOKUP(P46,SOLIEU!E:E,SOLIEU!AS:AS,"")</f>
        <v>585694.826</v>
      </c>
      <c r="E46" s="306">
        <f>+_xlfn.XLOOKUP(P46,SOLIEU!E:E,SOLIEU!AT:AT,"")</f>
        <v>1192749.7490000001</v>
      </c>
      <c r="F46" s="306">
        <f>+_xlfn.XLOOKUP(P46,SOLIEU!E:E,SOLIEU!AU:AU,"")</f>
        <v>585694.85600000003</v>
      </c>
      <c r="G46" s="306">
        <f>+_xlfn.XLOOKUP(P46,SOLIEU!E:E,SOLIEU!AV:AV,"")</f>
        <v>0.04</v>
      </c>
      <c r="H46" s="306">
        <f>+_xlfn.XLOOKUP(P46,SOLIEU!E:E,SOLIEU!AW:AW,"")</f>
        <v>0.03</v>
      </c>
      <c r="I46" s="320">
        <f t="shared" si="1"/>
        <v>0.05</v>
      </c>
      <c r="J46" s="307" t="str">
        <f t="shared" si="2"/>
        <v/>
      </c>
      <c r="M46" s="48">
        <f t="shared" si="3"/>
        <v>1</v>
      </c>
      <c r="N46" s="328">
        <v>16</v>
      </c>
      <c r="O46" s="413" t="str">
        <f t="shared" si="4"/>
        <v>1-16-3D</v>
      </c>
      <c r="P46" s="419">
        <f>+_xlfn.XLOOKUP(O46,SOLIEU!B:B,SOLIEU!E:E,"")</f>
        <v>345</v>
      </c>
      <c r="Q46" s="48"/>
    </row>
    <row r="47" spans="1:17" ht="15.6" customHeight="1" x14ac:dyDescent="0.3">
      <c r="A47" s="305">
        <v>17</v>
      </c>
      <c r="B47" s="541">
        <f t="shared" si="0"/>
        <v>352</v>
      </c>
      <c r="C47" s="306">
        <f>+_xlfn.XLOOKUP(P47,SOLIEU!E:E,SOLIEU!AR:AR,"")</f>
        <v>1192748.219</v>
      </c>
      <c r="D47" s="306">
        <f>+_xlfn.XLOOKUP(P47,SOLIEU!E:E,SOLIEU!AS:AS,"")</f>
        <v>585695.41</v>
      </c>
      <c r="E47" s="306">
        <f>+_xlfn.XLOOKUP(P47,SOLIEU!E:E,SOLIEU!AT:AT,"")</f>
        <v>1192748.189</v>
      </c>
      <c r="F47" s="306">
        <f>+_xlfn.XLOOKUP(P47,SOLIEU!E:E,SOLIEU!AU:AU,"")</f>
        <v>585695.44000000006</v>
      </c>
      <c r="G47" s="306">
        <f>+_xlfn.XLOOKUP(P47,SOLIEU!E:E,SOLIEU!AV:AV,"")</f>
        <v>-0.03</v>
      </c>
      <c r="H47" s="306">
        <f>+_xlfn.XLOOKUP(P47,SOLIEU!E:E,SOLIEU!AW:AW,"")</f>
        <v>0.03</v>
      </c>
      <c r="I47" s="320">
        <f t="shared" si="1"/>
        <v>4.2426406871192854E-2</v>
      </c>
      <c r="J47" s="307" t="str">
        <f t="shared" si="2"/>
        <v/>
      </c>
      <c r="M47" s="48">
        <f t="shared" si="3"/>
        <v>1</v>
      </c>
      <c r="N47" s="328">
        <v>17</v>
      </c>
      <c r="O47" s="413" t="str">
        <f t="shared" si="4"/>
        <v>1-17-3D</v>
      </c>
      <c r="P47" s="419">
        <f>+_xlfn.XLOOKUP(O47,SOLIEU!B:B,SOLIEU!E:E,"")</f>
        <v>352</v>
      </c>
      <c r="Q47" s="48"/>
    </row>
    <row r="48" spans="1:17" ht="15.6" customHeight="1" x14ac:dyDescent="0.3">
      <c r="A48" s="305">
        <v>18</v>
      </c>
      <c r="B48" s="541">
        <f t="shared" si="0"/>
        <v>359</v>
      </c>
      <c r="C48" s="306">
        <f>+_xlfn.XLOOKUP(P48,SOLIEU!E:E,SOLIEU!AR:AR,"")</f>
        <v>1192746.73</v>
      </c>
      <c r="D48" s="306">
        <f>+_xlfn.XLOOKUP(P48,SOLIEU!E:E,SOLIEU!AS:AS,"")</f>
        <v>585695.99399999995</v>
      </c>
      <c r="E48" s="306">
        <f>+_xlfn.XLOOKUP(P48,SOLIEU!E:E,SOLIEU!AT:AT,"")</f>
        <v>1192746.81</v>
      </c>
      <c r="F48" s="306">
        <f>+_xlfn.XLOOKUP(P48,SOLIEU!E:E,SOLIEU!AU:AU,"")</f>
        <v>585695.99399999995</v>
      </c>
      <c r="G48" s="306">
        <f>+_xlfn.XLOOKUP(P48,SOLIEU!E:E,SOLIEU!AV:AV,"")</f>
        <v>0.08</v>
      </c>
      <c r="H48" s="306">
        <f>+_xlfn.XLOOKUP(P48,SOLIEU!E:E,SOLIEU!AW:AW,"")</f>
        <v>0</v>
      </c>
      <c r="I48" s="320">
        <f t="shared" si="1"/>
        <v>0.08</v>
      </c>
      <c r="J48" s="307" t="str">
        <f t="shared" si="2"/>
        <v/>
      </c>
      <c r="M48" s="48">
        <f t="shared" si="3"/>
        <v>1</v>
      </c>
      <c r="N48" s="328">
        <v>18</v>
      </c>
      <c r="O48" s="413" t="str">
        <f t="shared" si="4"/>
        <v>1-18-3D</v>
      </c>
      <c r="P48" s="419">
        <f>+_xlfn.XLOOKUP(O48,SOLIEU!B:B,SOLIEU!E:E,"")</f>
        <v>359</v>
      </c>
      <c r="Q48" s="48"/>
    </row>
    <row r="49" spans="1:20" ht="15.6" customHeight="1" x14ac:dyDescent="0.3">
      <c r="A49" s="305">
        <v>19</v>
      </c>
      <c r="B49" s="541">
        <f t="shared" si="0"/>
        <v>366</v>
      </c>
      <c r="C49" s="306">
        <f>+_xlfn.XLOOKUP(P49,SOLIEU!E:E,SOLIEU!AR:AR,"")</f>
        <v>1192745.24</v>
      </c>
      <c r="D49" s="306">
        <f>+_xlfn.XLOOKUP(P49,SOLIEU!E:E,SOLIEU!AS:AS,"")</f>
        <v>585696.57900000003</v>
      </c>
      <c r="E49" s="306">
        <f>+_xlfn.XLOOKUP(P49,SOLIEU!E:E,SOLIEU!AT:AT,"")</f>
        <v>1192745.19</v>
      </c>
      <c r="F49" s="306">
        <f>+_xlfn.XLOOKUP(P49,SOLIEU!E:E,SOLIEU!AU:AU,"")</f>
        <v>585696.59900000005</v>
      </c>
      <c r="G49" s="306">
        <f>+_xlfn.XLOOKUP(P49,SOLIEU!E:E,SOLIEU!AV:AV,"")</f>
        <v>-0.05</v>
      </c>
      <c r="H49" s="306">
        <f>+_xlfn.XLOOKUP(P49,SOLIEU!E:E,SOLIEU!AW:AW,"")</f>
        <v>0.02</v>
      </c>
      <c r="I49" s="320">
        <f t="shared" si="1"/>
        <v>5.385164807134505E-2</v>
      </c>
      <c r="J49" s="307" t="str">
        <f t="shared" si="2"/>
        <v/>
      </c>
      <c r="M49" s="48">
        <f t="shared" si="3"/>
        <v>1</v>
      </c>
      <c r="N49" s="328">
        <v>19</v>
      </c>
      <c r="O49" s="413" t="str">
        <f t="shared" si="4"/>
        <v>1-19-3D</v>
      </c>
      <c r="P49" s="419">
        <f>+_xlfn.XLOOKUP(O49,SOLIEU!B:B,SOLIEU!E:E,"")</f>
        <v>366</v>
      </c>
      <c r="Q49" s="48"/>
    </row>
    <row r="50" spans="1:20" ht="15.6" customHeight="1" x14ac:dyDescent="0.3">
      <c r="A50" s="305">
        <v>20</v>
      </c>
      <c r="B50" s="541">
        <f t="shared" si="0"/>
        <v>373</v>
      </c>
      <c r="C50" s="306">
        <f>+_xlfn.XLOOKUP(P50,SOLIEU!E:E,SOLIEU!AR:AR,"")</f>
        <v>1192743.7509999999</v>
      </c>
      <c r="D50" s="306">
        <f>+_xlfn.XLOOKUP(P50,SOLIEU!E:E,SOLIEU!AS:AS,"")</f>
        <v>585697.16299999994</v>
      </c>
      <c r="E50" s="306">
        <f>+_xlfn.XLOOKUP(P50,SOLIEU!E:E,SOLIEU!AT:AT,"")</f>
        <v>1192743.7309999999</v>
      </c>
      <c r="F50" s="306">
        <f>+_xlfn.XLOOKUP(P50,SOLIEU!E:E,SOLIEU!AU:AU,"")</f>
        <v>585697.19299999997</v>
      </c>
      <c r="G50" s="306">
        <f>+_xlfn.XLOOKUP(P50,SOLIEU!E:E,SOLIEU!AV:AV,"")</f>
        <v>-0.02</v>
      </c>
      <c r="H50" s="306">
        <f>+_xlfn.XLOOKUP(P50,SOLIEU!E:E,SOLIEU!AW:AW,"")</f>
        <v>0.03</v>
      </c>
      <c r="I50" s="320">
        <f t="shared" si="1"/>
        <v>3.605551275463989E-2</v>
      </c>
      <c r="J50" s="307" t="str">
        <f t="shared" si="2"/>
        <v/>
      </c>
      <c r="M50" s="48">
        <f t="shared" si="3"/>
        <v>1</v>
      </c>
      <c r="N50" s="328">
        <v>20</v>
      </c>
      <c r="O50" s="413" t="str">
        <f t="shared" si="4"/>
        <v>1-20-3D</v>
      </c>
      <c r="P50" s="419">
        <f>+_xlfn.XLOOKUP(O50,SOLIEU!B:B,SOLIEU!E:E,"")</f>
        <v>373</v>
      </c>
      <c r="Q50" s="48"/>
    </row>
    <row r="51" spans="1:20" ht="15.6" customHeight="1" x14ac:dyDescent="0.3">
      <c r="A51" s="305">
        <v>21</v>
      </c>
      <c r="B51" s="541">
        <f t="shared" si="0"/>
        <v>380</v>
      </c>
      <c r="C51" s="306">
        <f>+_xlfn.XLOOKUP(P51,SOLIEU!E:E,SOLIEU!AR:AR,"")</f>
        <v>1192742.2609999999</v>
      </c>
      <c r="D51" s="306">
        <f>+_xlfn.XLOOKUP(P51,SOLIEU!E:E,SOLIEU!AS:AS,"")</f>
        <v>585697.74699999997</v>
      </c>
      <c r="E51" s="306">
        <f>+_xlfn.XLOOKUP(P51,SOLIEU!E:E,SOLIEU!AT:AT,"")</f>
        <v>1192742.2309999999</v>
      </c>
      <c r="F51" s="306">
        <f>+_xlfn.XLOOKUP(P51,SOLIEU!E:E,SOLIEU!AU:AU,"")</f>
        <v>585697.78700000001</v>
      </c>
      <c r="G51" s="306">
        <f>+_xlfn.XLOOKUP(P51,SOLIEU!E:E,SOLIEU!AV:AV,"")</f>
        <v>-0.03</v>
      </c>
      <c r="H51" s="306">
        <f>+_xlfn.XLOOKUP(P51,SOLIEU!E:E,SOLIEU!AW:AW,"")</f>
        <v>0.04</v>
      </c>
      <c r="I51" s="320">
        <f t="shared" si="1"/>
        <v>0.05</v>
      </c>
      <c r="J51" s="307" t="str">
        <f t="shared" si="2"/>
        <v/>
      </c>
      <c r="M51" s="48">
        <f t="shared" si="3"/>
        <v>1</v>
      </c>
      <c r="N51" s="328">
        <v>21</v>
      </c>
      <c r="O51" s="413" t="str">
        <f t="shared" si="4"/>
        <v>1-21-3D</v>
      </c>
      <c r="P51" s="419">
        <f>+_xlfn.XLOOKUP(O51,SOLIEU!B:B,SOLIEU!E:E,"")</f>
        <v>380</v>
      </c>
      <c r="Q51" s="48"/>
    </row>
    <row r="52" spans="1:20" ht="15.6" customHeight="1" x14ac:dyDescent="0.3">
      <c r="A52" s="305">
        <v>22</v>
      </c>
      <c r="B52" s="541">
        <f t="shared" si="0"/>
        <v>387</v>
      </c>
      <c r="C52" s="306">
        <f>+_xlfn.XLOOKUP(P52,SOLIEU!E:E,SOLIEU!AR:AR,"")</f>
        <v>1192740.7720000001</v>
      </c>
      <c r="D52" s="306">
        <f>+_xlfn.XLOOKUP(P52,SOLIEU!E:E,SOLIEU!AS:AS,"")</f>
        <v>585698.33100000001</v>
      </c>
      <c r="E52" s="306">
        <f>+_xlfn.XLOOKUP(P52,SOLIEU!E:E,SOLIEU!AT:AT,"")</f>
        <v>1192740.7720000001</v>
      </c>
      <c r="F52" s="306">
        <f>+_xlfn.XLOOKUP(P52,SOLIEU!E:E,SOLIEU!AU:AU,"")</f>
        <v>585698.321</v>
      </c>
      <c r="G52" s="306">
        <f>+_xlfn.XLOOKUP(P52,SOLIEU!E:E,SOLIEU!AV:AV,"")</f>
        <v>0</v>
      </c>
      <c r="H52" s="306">
        <f>+_xlfn.XLOOKUP(P52,SOLIEU!E:E,SOLIEU!AW:AW,"")</f>
        <v>-0.01</v>
      </c>
      <c r="I52" s="320">
        <f t="shared" si="1"/>
        <v>0.01</v>
      </c>
      <c r="J52" s="307" t="str">
        <f t="shared" si="2"/>
        <v/>
      </c>
      <c r="M52" s="48">
        <f t="shared" si="3"/>
        <v>1</v>
      </c>
      <c r="N52" s="328">
        <v>22</v>
      </c>
      <c r="O52" s="413" t="str">
        <f t="shared" si="4"/>
        <v>1-22-3D</v>
      </c>
      <c r="P52" s="419">
        <f>+_xlfn.XLOOKUP(O52,SOLIEU!B:B,SOLIEU!E:E,"")</f>
        <v>387</v>
      </c>
      <c r="Q52" s="48"/>
    </row>
    <row r="53" spans="1:20" ht="15.6" customHeight="1" x14ac:dyDescent="0.3">
      <c r="A53" s="305">
        <v>23</v>
      </c>
      <c r="B53" s="541">
        <f t="shared" si="0"/>
        <v>394</v>
      </c>
      <c r="C53" s="306">
        <f>+_xlfn.XLOOKUP(P53,SOLIEU!E:E,SOLIEU!AR:AR,"")</f>
        <v>1192739.2819999999</v>
      </c>
      <c r="D53" s="306">
        <f>+_xlfn.XLOOKUP(P53,SOLIEU!E:E,SOLIEU!AS:AS,"")</f>
        <v>585698.91500000004</v>
      </c>
      <c r="E53" s="306">
        <f>+_xlfn.XLOOKUP(P53,SOLIEU!E:E,SOLIEU!AT:AT,"")</f>
        <v>1192739.2719999999</v>
      </c>
      <c r="F53" s="306">
        <f>+_xlfn.XLOOKUP(P53,SOLIEU!E:E,SOLIEU!AU:AU,"")</f>
        <v>585698.89500000002</v>
      </c>
      <c r="G53" s="306">
        <f>+_xlfn.XLOOKUP(P53,SOLIEU!E:E,SOLIEU!AV:AV,"")</f>
        <v>-0.01</v>
      </c>
      <c r="H53" s="306">
        <f>+_xlfn.XLOOKUP(P53,SOLIEU!E:E,SOLIEU!AW:AW,"")</f>
        <v>-0.02</v>
      </c>
      <c r="I53" s="320">
        <f t="shared" si="1"/>
        <v>2.2360679774997897E-2</v>
      </c>
      <c r="J53" s="307" t="str">
        <f t="shared" si="2"/>
        <v/>
      </c>
      <c r="M53" s="48">
        <f t="shared" si="3"/>
        <v>1</v>
      </c>
      <c r="N53" s="328">
        <v>23</v>
      </c>
      <c r="O53" s="413" t="str">
        <f t="shared" si="4"/>
        <v>1-23-3D</v>
      </c>
      <c r="P53" s="419">
        <f>+_xlfn.XLOOKUP(O53,SOLIEU!B:B,SOLIEU!E:E,"")</f>
        <v>394</v>
      </c>
      <c r="Q53" s="48"/>
    </row>
    <row r="54" spans="1:20" ht="15.6" customHeight="1" x14ac:dyDescent="0.3">
      <c r="A54" s="305">
        <v>24</v>
      </c>
      <c r="B54" s="541">
        <f t="shared" si="0"/>
        <v>401</v>
      </c>
      <c r="C54" s="306">
        <f>+_xlfn.XLOOKUP(P54,SOLIEU!E:E,SOLIEU!AR:AR,"")</f>
        <v>1192737.7919999999</v>
      </c>
      <c r="D54" s="306">
        <f>+_xlfn.XLOOKUP(P54,SOLIEU!E:E,SOLIEU!AS:AS,"")</f>
        <v>585699.49899999995</v>
      </c>
      <c r="E54" s="306">
        <f>+_xlfn.XLOOKUP(P54,SOLIEU!E:E,SOLIEU!AT:AT,"")</f>
        <v>1192737.8219999999</v>
      </c>
      <c r="F54" s="306">
        <f>+_xlfn.XLOOKUP(P54,SOLIEU!E:E,SOLIEU!AU:AU,"")</f>
        <v>585699.48899999994</v>
      </c>
      <c r="G54" s="306">
        <f>+_xlfn.XLOOKUP(P54,SOLIEU!E:E,SOLIEU!AV:AV,"")</f>
        <v>0.03</v>
      </c>
      <c r="H54" s="306">
        <f>+_xlfn.XLOOKUP(P54,SOLIEU!E:E,SOLIEU!AW:AW,"")</f>
        <v>-0.01</v>
      </c>
      <c r="I54" s="320">
        <f t="shared" si="1"/>
        <v>3.1622776601683791E-2</v>
      </c>
      <c r="J54" s="307" t="str">
        <f t="shared" si="2"/>
        <v/>
      </c>
      <c r="M54" s="48">
        <f t="shared" si="3"/>
        <v>1</v>
      </c>
      <c r="N54" s="328">
        <v>24</v>
      </c>
      <c r="O54" s="413" t="str">
        <f t="shared" si="4"/>
        <v>1-24-3D</v>
      </c>
      <c r="P54" s="419">
        <f>+_xlfn.XLOOKUP(O54,SOLIEU!B:B,SOLIEU!E:E,"")</f>
        <v>401</v>
      </c>
      <c r="Q54" s="48"/>
    </row>
    <row r="55" spans="1:20" ht="15.6" customHeight="1" x14ac:dyDescent="0.3">
      <c r="A55" s="305">
        <v>25</v>
      </c>
      <c r="B55" s="541">
        <f t="shared" si="0"/>
        <v>408</v>
      </c>
      <c r="C55" s="306">
        <f>+_xlfn.XLOOKUP(P55,SOLIEU!E:E,SOLIEU!AR:AR,"")</f>
        <v>1192736.3030000001</v>
      </c>
      <c r="D55" s="306">
        <f>+_xlfn.XLOOKUP(P55,SOLIEU!E:E,SOLIEU!AS:AS,"")</f>
        <v>585700.08400000003</v>
      </c>
      <c r="E55" s="306">
        <f>+_xlfn.XLOOKUP(P55,SOLIEU!E:E,SOLIEU!AT:AT,"")</f>
        <v>1192736.3630000001</v>
      </c>
      <c r="F55" s="306">
        <f>+_xlfn.XLOOKUP(P55,SOLIEU!E:E,SOLIEU!AU:AU,"")</f>
        <v>585700.054</v>
      </c>
      <c r="G55" s="306">
        <f>+_xlfn.XLOOKUP(P55,SOLIEU!E:E,SOLIEU!AV:AV,"")</f>
        <v>0.06</v>
      </c>
      <c r="H55" s="306">
        <f>+_xlfn.XLOOKUP(P55,SOLIEU!E:E,SOLIEU!AW:AW,"")</f>
        <v>-0.03</v>
      </c>
      <c r="I55" s="320">
        <f t="shared" si="1"/>
        <v>6.7082039324993695E-2</v>
      </c>
      <c r="J55" s="307" t="str">
        <f t="shared" si="2"/>
        <v/>
      </c>
      <c r="M55" s="48">
        <f t="shared" si="3"/>
        <v>1</v>
      </c>
      <c r="N55" s="328">
        <v>25</v>
      </c>
      <c r="O55" s="413" t="str">
        <f t="shared" si="4"/>
        <v>1-25-3D</v>
      </c>
      <c r="P55" s="419">
        <f>+_xlfn.XLOOKUP(O55,SOLIEU!B:B,SOLIEU!E:E,"")</f>
        <v>408</v>
      </c>
      <c r="Q55" s="48"/>
    </row>
    <row r="56" spans="1:20" ht="15.6" customHeight="1" x14ac:dyDescent="0.3">
      <c r="A56" s="305">
        <v>26</v>
      </c>
      <c r="B56" s="541">
        <f t="shared" si="0"/>
        <v>409</v>
      </c>
      <c r="C56" s="306">
        <f>+_xlfn.XLOOKUP(P56,SOLIEU!E:E,SOLIEU!AR:AR,"")</f>
        <v>1192736.8870000001</v>
      </c>
      <c r="D56" s="306">
        <f>+_xlfn.XLOOKUP(P56,SOLIEU!E:E,SOLIEU!AS:AS,"")</f>
        <v>585701.57299999997</v>
      </c>
      <c r="E56" s="306">
        <f>+_xlfn.XLOOKUP(P56,SOLIEU!E:E,SOLIEU!AT:AT,"")</f>
        <v>1192736.8870000001</v>
      </c>
      <c r="F56" s="306">
        <f>+_xlfn.XLOOKUP(P56,SOLIEU!E:E,SOLIEU!AU:AU,"")</f>
        <v>585701.603</v>
      </c>
      <c r="G56" s="306">
        <f>+_xlfn.XLOOKUP(P56,SOLIEU!E:E,SOLIEU!AV:AV,"")</f>
        <v>0</v>
      </c>
      <c r="H56" s="306">
        <f>+_xlfn.XLOOKUP(P56,SOLIEU!E:E,SOLIEU!AW:AW,"")</f>
        <v>0.03</v>
      </c>
      <c r="I56" s="320">
        <f t="shared" si="1"/>
        <v>0.03</v>
      </c>
      <c r="J56" s="307" t="str">
        <f t="shared" si="2"/>
        <v/>
      </c>
      <c r="M56" s="48">
        <f t="shared" si="3"/>
        <v>1</v>
      </c>
      <c r="N56" s="328">
        <v>26</v>
      </c>
      <c r="O56" s="413" t="str">
        <f t="shared" si="4"/>
        <v>1-26-3D</v>
      </c>
      <c r="P56" s="419">
        <f>+_xlfn.XLOOKUP(O56,SOLIEU!B:B,SOLIEU!E:E,"")</f>
        <v>409</v>
      </c>
      <c r="Q56" s="48"/>
    </row>
    <row r="57" spans="1:20" ht="15.6" customHeight="1" x14ac:dyDescent="0.3">
      <c r="A57" s="305">
        <v>27</v>
      </c>
      <c r="B57" s="541">
        <f t="shared" si="0"/>
        <v>402</v>
      </c>
      <c r="C57" s="306">
        <f>+_xlfn.XLOOKUP(P57,SOLIEU!E:E,SOLIEU!AR:AR,"")</f>
        <v>1192738.3770000001</v>
      </c>
      <c r="D57" s="306">
        <f>+_xlfn.XLOOKUP(P57,SOLIEU!E:E,SOLIEU!AS:AS,"")</f>
        <v>585700.98899999994</v>
      </c>
      <c r="E57" s="306">
        <f>+_xlfn.XLOOKUP(P57,SOLIEU!E:E,SOLIEU!AT:AT,"")</f>
        <v>1192738.3570000001</v>
      </c>
      <c r="F57" s="306">
        <f>+_xlfn.XLOOKUP(P57,SOLIEU!E:E,SOLIEU!AU:AU,"")</f>
        <v>585700.95899999992</v>
      </c>
      <c r="G57" s="306">
        <f>+_xlfn.XLOOKUP(P57,SOLIEU!E:E,SOLIEU!AV:AV,"")</f>
        <v>-0.02</v>
      </c>
      <c r="H57" s="306">
        <f>+_xlfn.XLOOKUP(P57,SOLIEU!E:E,SOLIEU!AW:AW,"")</f>
        <v>-0.03</v>
      </c>
      <c r="I57" s="320">
        <f t="shared" si="1"/>
        <v>3.605551275463989E-2</v>
      </c>
      <c r="J57" s="307" t="str">
        <f t="shared" si="2"/>
        <v/>
      </c>
      <c r="M57" s="48">
        <f t="shared" si="3"/>
        <v>1</v>
      </c>
      <c r="N57" s="328">
        <v>27</v>
      </c>
      <c r="O57" s="413" t="str">
        <f t="shared" si="4"/>
        <v>1-27-3D</v>
      </c>
      <c r="P57" s="419">
        <f>+_xlfn.XLOOKUP(O57,SOLIEU!B:B,SOLIEU!E:E,"")</f>
        <v>402</v>
      </c>
      <c r="Q57" s="48"/>
      <c r="R57" s="66"/>
      <c r="S57" s="66"/>
      <c r="T57" s="66"/>
    </row>
    <row r="58" spans="1:20" ht="15.6" customHeight="1" x14ac:dyDescent="0.3">
      <c r="A58" s="305">
        <v>28</v>
      </c>
      <c r="B58" s="541">
        <f t="shared" si="0"/>
        <v>395</v>
      </c>
      <c r="C58" s="306">
        <f>+_xlfn.XLOOKUP(P58,SOLIEU!E:E,SOLIEU!AR:AR,"")</f>
        <v>1192739.8659999999</v>
      </c>
      <c r="D58" s="306">
        <f>+_xlfn.XLOOKUP(P58,SOLIEU!E:E,SOLIEU!AS:AS,"")</f>
        <v>585700.40500000003</v>
      </c>
      <c r="E58" s="306">
        <f>+_xlfn.XLOOKUP(P58,SOLIEU!E:E,SOLIEU!AT:AT,"")</f>
        <v>1192739.8959999999</v>
      </c>
      <c r="F58" s="306">
        <f>+_xlfn.XLOOKUP(P58,SOLIEU!E:E,SOLIEU!AU:AU,"")</f>
        <v>585700.42500000005</v>
      </c>
      <c r="G58" s="306">
        <f>+_xlfn.XLOOKUP(P58,SOLIEU!E:E,SOLIEU!AV:AV,"")</f>
        <v>0.03</v>
      </c>
      <c r="H58" s="306">
        <f>+_xlfn.XLOOKUP(P58,SOLIEU!E:E,SOLIEU!AW:AW,"")</f>
        <v>0.02</v>
      </c>
      <c r="I58" s="320">
        <f t="shared" si="1"/>
        <v>3.605551275463989E-2</v>
      </c>
      <c r="J58" s="307" t="str">
        <f t="shared" si="2"/>
        <v/>
      </c>
      <c r="M58" s="48">
        <f t="shared" si="3"/>
        <v>1</v>
      </c>
      <c r="N58" s="328">
        <v>28</v>
      </c>
      <c r="O58" s="413" t="str">
        <f t="shared" si="4"/>
        <v>1-28-3D</v>
      </c>
      <c r="P58" s="419">
        <f>+_xlfn.XLOOKUP(O58,SOLIEU!B:B,SOLIEU!E:E,"")</f>
        <v>395</v>
      </c>
      <c r="Q58" s="48"/>
    </row>
    <row r="59" spans="1:20" ht="15.6" customHeight="1" x14ac:dyDescent="0.3">
      <c r="A59" s="305">
        <v>29</v>
      </c>
      <c r="B59" s="541">
        <f t="shared" si="0"/>
        <v>388</v>
      </c>
      <c r="C59" s="306">
        <f>+_xlfn.XLOOKUP(P59,SOLIEU!E:E,SOLIEU!AR:AR,"")</f>
        <v>1192741.3559999999</v>
      </c>
      <c r="D59" s="306">
        <f>+_xlfn.XLOOKUP(P59,SOLIEU!E:E,SOLIEU!AS:AS,"")</f>
        <v>585699.821</v>
      </c>
      <c r="E59" s="306">
        <f>+_xlfn.XLOOKUP(P59,SOLIEU!E:E,SOLIEU!AT:AT,"")</f>
        <v>1192741.3359999999</v>
      </c>
      <c r="F59" s="306">
        <f>+_xlfn.XLOOKUP(P59,SOLIEU!E:E,SOLIEU!AU:AU,"")</f>
        <v>585699.79099999997</v>
      </c>
      <c r="G59" s="306">
        <f>+_xlfn.XLOOKUP(P59,SOLIEU!E:E,SOLIEU!AV:AV,"")</f>
        <v>-0.02</v>
      </c>
      <c r="H59" s="306">
        <f>+_xlfn.XLOOKUP(P59,SOLIEU!E:E,SOLIEU!AW:AW,"")</f>
        <v>-0.03</v>
      </c>
      <c r="I59" s="320">
        <f t="shared" si="1"/>
        <v>3.605551275463989E-2</v>
      </c>
      <c r="J59" s="307" t="str">
        <f t="shared" si="2"/>
        <v/>
      </c>
      <c r="M59" s="48">
        <f t="shared" si="3"/>
        <v>1</v>
      </c>
      <c r="N59" s="328">
        <v>29</v>
      </c>
      <c r="O59" s="413" t="str">
        <f t="shared" si="4"/>
        <v>1-29-3D</v>
      </c>
      <c r="P59" s="419">
        <f>+_xlfn.XLOOKUP(O59,SOLIEU!B:B,SOLIEU!E:E,"")</f>
        <v>388</v>
      </c>
      <c r="Q59" s="48"/>
    </row>
    <row r="60" spans="1:20" ht="15.6" customHeight="1" x14ac:dyDescent="0.3">
      <c r="A60" s="305">
        <v>30</v>
      </c>
      <c r="B60" s="541">
        <f t="shared" si="0"/>
        <v>381</v>
      </c>
      <c r="C60" s="306">
        <f>+_xlfn.XLOOKUP(P60,SOLIEU!E:E,SOLIEU!AR:AR,"")</f>
        <v>1192742.845</v>
      </c>
      <c r="D60" s="306">
        <f>+_xlfn.XLOOKUP(P60,SOLIEU!E:E,SOLIEU!AS:AS,"")</f>
        <v>585699.23699999996</v>
      </c>
      <c r="E60" s="306">
        <f>+_xlfn.XLOOKUP(P60,SOLIEU!E:E,SOLIEU!AT:AT,"")</f>
        <v>1192742.825</v>
      </c>
      <c r="F60" s="306">
        <f>+_xlfn.XLOOKUP(P60,SOLIEU!E:E,SOLIEU!AU:AU,"")</f>
        <v>585699.26699999999</v>
      </c>
      <c r="G60" s="306">
        <f>+_xlfn.XLOOKUP(P60,SOLIEU!E:E,SOLIEU!AV:AV,"")</f>
        <v>-0.02</v>
      </c>
      <c r="H60" s="306">
        <f>+_xlfn.XLOOKUP(P60,SOLIEU!E:E,SOLIEU!AW:AW,"")</f>
        <v>0.03</v>
      </c>
      <c r="I60" s="320">
        <f t="shared" si="1"/>
        <v>3.605551275463989E-2</v>
      </c>
      <c r="J60" s="307" t="str">
        <f t="shared" si="2"/>
        <v/>
      </c>
      <c r="M60" s="48">
        <f t="shared" si="3"/>
        <v>1</v>
      </c>
      <c r="N60" s="328">
        <v>30</v>
      </c>
      <c r="O60" s="413" t="str">
        <f t="shared" si="4"/>
        <v>1-30-3D</v>
      </c>
      <c r="P60" s="419">
        <f>+_xlfn.XLOOKUP(O60,SOLIEU!B:B,SOLIEU!E:E,"")</f>
        <v>381</v>
      </c>
      <c r="Q60" s="48"/>
    </row>
    <row r="61" spans="1:20" ht="15.6" customHeight="1" x14ac:dyDescent="0.3">
      <c r="A61" s="305">
        <v>31</v>
      </c>
      <c r="B61" s="541">
        <f t="shared" si="0"/>
        <v>374</v>
      </c>
      <c r="C61" s="306">
        <f>+_xlfn.XLOOKUP(P61,SOLIEU!E:E,SOLIEU!AR:AR,"")</f>
        <v>1192744.335</v>
      </c>
      <c r="D61" s="306">
        <f>+_xlfn.XLOOKUP(P61,SOLIEU!E:E,SOLIEU!AS:AS,"")</f>
        <v>585698.652</v>
      </c>
      <c r="E61" s="306">
        <f>+_xlfn.XLOOKUP(P61,SOLIEU!E:E,SOLIEU!AT:AT,"")</f>
        <v>1192744.3049999999</v>
      </c>
      <c r="F61" s="306">
        <f>+_xlfn.XLOOKUP(P61,SOLIEU!E:E,SOLIEU!AU:AU,"")</f>
        <v>585698.67200000002</v>
      </c>
      <c r="G61" s="306">
        <f>+_xlfn.XLOOKUP(P61,SOLIEU!E:E,SOLIEU!AV:AV,"")</f>
        <v>-0.03</v>
      </c>
      <c r="H61" s="306">
        <f>+_xlfn.XLOOKUP(P61,SOLIEU!E:E,SOLIEU!AW:AW,"")</f>
        <v>0.02</v>
      </c>
      <c r="I61" s="320">
        <f t="shared" si="1"/>
        <v>3.605551275463989E-2</v>
      </c>
      <c r="J61" s="307" t="str">
        <f t="shared" si="2"/>
        <v/>
      </c>
      <c r="M61" s="48">
        <f t="shared" si="3"/>
        <v>1</v>
      </c>
      <c r="N61" s="328">
        <v>31</v>
      </c>
      <c r="O61" s="413" t="str">
        <f t="shared" si="4"/>
        <v>1-31-3D</v>
      </c>
      <c r="P61" s="419">
        <f>+_xlfn.XLOOKUP(O61,SOLIEU!B:B,SOLIEU!E:E,"")</f>
        <v>374</v>
      </c>
      <c r="Q61" s="48"/>
    </row>
    <row r="62" spans="1:20" ht="15.6" customHeight="1" x14ac:dyDescent="0.3">
      <c r="A62" s="305">
        <v>32</v>
      </c>
      <c r="B62" s="541">
        <f t="shared" si="0"/>
        <v>367</v>
      </c>
      <c r="C62" s="306">
        <f>+_xlfn.XLOOKUP(P62,SOLIEU!E:E,SOLIEU!AR:AR,"")</f>
        <v>1192745.824</v>
      </c>
      <c r="D62" s="306">
        <f>+_xlfn.XLOOKUP(P62,SOLIEU!E:E,SOLIEU!AS:AS,"")</f>
        <v>585698.06799999997</v>
      </c>
      <c r="E62" s="306">
        <f>+_xlfn.XLOOKUP(P62,SOLIEU!E:E,SOLIEU!AT:AT,"")</f>
        <v>1192745.8740000001</v>
      </c>
      <c r="F62" s="306">
        <f>+_xlfn.XLOOKUP(P62,SOLIEU!E:E,SOLIEU!AU:AU,"")</f>
        <v>585698.06799999997</v>
      </c>
      <c r="G62" s="306">
        <f>+_xlfn.XLOOKUP(P62,SOLIEU!E:E,SOLIEU!AV:AV,"")</f>
        <v>0.05</v>
      </c>
      <c r="H62" s="306">
        <f>+_xlfn.XLOOKUP(P62,SOLIEU!E:E,SOLIEU!AW:AW,"")</f>
        <v>0</v>
      </c>
      <c r="I62" s="320">
        <f t="shared" si="1"/>
        <v>0.05</v>
      </c>
      <c r="J62" s="307" t="str">
        <f t="shared" si="2"/>
        <v/>
      </c>
      <c r="M62" s="48">
        <f t="shared" si="3"/>
        <v>1</v>
      </c>
      <c r="N62" s="328">
        <v>32</v>
      </c>
      <c r="O62" s="413" t="str">
        <f t="shared" si="4"/>
        <v>1-32-3D</v>
      </c>
      <c r="P62" s="419">
        <f>+_xlfn.XLOOKUP(O62,SOLIEU!B:B,SOLIEU!E:E,"")</f>
        <v>367</v>
      </c>
      <c r="Q62" s="48"/>
    </row>
    <row r="63" spans="1:20" ht="15.6" customHeight="1" x14ac:dyDescent="0.3">
      <c r="A63" s="305">
        <v>33</v>
      </c>
      <c r="B63" s="541">
        <f t="shared" si="0"/>
        <v>360</v>
      </c>
      <c r="C63" s="306">
        <f>+_xlfn.XLOOKUP(P63,SOLIEU!E:E,SOLIEU!AR:AR,"")</f>
        <v>1192747.314</v>
      </c>
      <c r="D63" s="306">
        <f>+_xlfn.XLOOKUP(P63,SOLIEU!E:E,SOLIEU!AS:AS,"")</f>
        <v>585697.48400000005</v>
      </c>
      <c r="E63" s="306">
        <f>+_xlfn.XLOOKUP(P63,SOLIEU!E:E,SOLIEU!AT:AT,"")</f>
        <v>1192747.3740000001</v>
      </c>
      <c r="F63" s="306">
        <f>+_xlfn.XLOOKUP(P63,SOLIEU!E:E,SOLIEU!AU:AU,"")</f>
        <v>585697.45400000003</v>
      </c>
      <c r="G63" s="306">
        <f>+_xlfn.XLOOKUP(P63,SOLIEU!E:E,SOLIEU!AV:AV,"")</f>
        <v>0.06</v>
      </c>
      <c r="H63" s="306">
        <f>+_xlfn.XLOOKUP(P63,SOLIEU!E:E,SOLIEU!AW:AW,"")</f>
        <v>-0.03</v>
      </c>
      <c r="I63" s="320">
        <f t="shared" si="1"/>
        <v>6.7082039324993695E-2</v>
      </c>
      <c r="J63" s="307" t="str">
        <f t="shared" si="2"/>
        <v/>
      </c>
      <c r="M63" s="48">
        <f t="shared" si="3"/>
        <v>1</v>
      </c>
      <c r="N63" s="328">
        <v>33</v>
      </c>
      <c r="O63" s="413" t="str">
        <f t="shared" si="4"/>
        <v>1-33-3D</v>
      </c>
      <c r="P63" s="419">
        <f>+_xlfn.XLOOKUP(O63,SOLIEU!B:B,SOLIEU!E:E,"")</f>
        <v>360</v>
      </c>
      <c r="Q63" s="48"/>
    </row>
    <row r="64" spans="1:20" ht="15.6" customHeight="1" x14ac:dyDescent="0.3">
      <c r="A64" s="305">
        <v>34</v>
      </c>
      <c r="B64" s="541">
        <f t="shared" si="0"/>
        <v>353</v>
      </c>
      <c r="C64" s="306">
        <f>+_xlfn.XLOOKUP(P64,SOLIEU!E:E,SOLIEU!AR:AR,"")</f>
        <v>1192748.8030000001</v>
      </c>
      <c r="D64" s="306">
        <f>+_xlfn.XLOOKUP(P64,SOLIEU!E:E,SOLIEU!AS:AS,"")</f>
        <v>585696.9</v>
      </c>
      <c r="E64" s="306">
        <f>+_xlfn.XLOOKUP(P64,SOLIEU!E:E,SOLIEU!AT:AT,"")</f>
        <v>1192748.8530000001</v>
      </c>
      <c r="F64" s="306">
        <f>+_xlfn.XLOOKUP(P64,SOLIEU!E:E,SOLIEU!AU:AU,"")</f>
        <v>585696.94000000006</v>
      </c>
      <c r="G64" s="306">
        <f>+_xlfn.XLOOKUP(P64,SOLIEU!E:E,SOLIEU!AV:AV,"")</f>
        <v>0.05</v>
      </c>
      <c r="H64" s="306">
        <f>+_xlfn.XLOOKUP(P64,SOLIEU!E:E,SOLIEU!AW:AW,"")</f>
        <v>0.04</v>
      </c>
      <c r="I64" s="320">
        <f t="shared" si="1"/>
        <v>6.4031242374328487E-2</v>
      </c>
      <c r="J64" s="307" t="str">
        <f t="shared" si="2"/>
        <v/>
      </c>
      <c r="M64" s="48">
        <f t="shared" si="3"/>
        <v>1</v>
      </c>
      <c r="N64" s="328">
        <v>34</v>
      </c>
      <c r="O64" s="413" t="str">
        <f t="shared" si="4"/>
        <v>1-34-3D</v>
      </c>
      <c r="P64" s="419">
        <f>+_xlfn.XLOOKUP(O64,SOLIEU!B:B,SOLIEU!E:E,"")</f>
        <v>353</v>
      </c>
      <c r="Q64" s="48"/>
    </row>
    <row r="65" spans="1:17" ht="15.6" customHeight="1" x14ac:dyDescent="0.3">
      <c r="A65" s="305">
        <v>35</v>
      </c>
      <c r="B65" s="541">
        <f t="shared" si="0"/>
        <v>346</v>
      </c>
      <c r="C65" s="306">
        <f>+_xlfn.XLOOKUP(P65,SOLIEU!E:E,SOLIEU!AR:AR,"")</f>
        <v>1192750.2930000001</v>
      </c>
      <c r="D65" s="306">
        <f>+_xlfn.XLOOKUP(P65,SOLIEU!E:E,SOLIEU!AS:AS,"")</f>
        <v>585696.31599999999</v>
      </c>
      <c r="E65" s="306">
        <f>+_xlfn.XLOOKUP(P65,SOLIEU!E:E,SOLIEU!AT:AT,"")</f>
        <v>1192750.2930000001</v>
      </c>
      <c r="F65" s="306">
        <f>+_xlfn.XLOOKUP(P65,SOLIEU!E:E,SOLIEU!AU:AU,"")</f>
        <v>585696.29599999997</v>
      </c>
      <c r="G65" s="306">
        <f>+_xlfn.XLOOKUP(P65,SOLIEU!E:E,SOLIEU!AV:AV,"")</f>
        <v>0</v>
      </c>
      <c r="H65" s="306">
        <f>+_xlfn.XLOOKUP(P65,SOLIEU!E:E,SOLIEU!AW:AW,"")</f>
        <v>-0.02</v>
      </c>
      <c r="I65" s="320">
        <f t="shared" si="1"/>
        <v>0.02</v>
      </c>
      <c r="J65" s="307" t="str">
        <f t="shared" si="2"/>
        <v/>
      </c>
      <c r="M65" s="48">
        <f t="shared" si="3"/>
        <v>1</v>
      </c>
      <c r="N65" s="328">
        <v>35</v>
      </c>
      <c r="O65" s="413" t="str">
        <f t="shared" si="4"/>
        <v>1-35-3D</v>
      </c>
      <c r="P65" s="419">
        <f>+_xlfn.XLOOKUP(O65,SOLIEU!B:B,SOLIEU!E:E,"")</f>
        <v>346</v>
      </c>
      <c r="Q65" s="48"/>
    </row>
    <row r="66" spans="1:17" ht="15.6" customHeight="1" x14ac:dyDescent="0.3">
      <c r="A66" s="305">
        <v>36</v>
      </c>
      <c r="B66" s="541">
        <f t="shared" si="0"/>
        <v>339</v>
      </c>
      <c r="C66" s="306">
        <f>+_xlfn.XLOOKUP(P66,SOLIEU!E:E,SOLIEU!AR:AR,"")</f>
        <v>1192751.7830000001</v>
      </c>
      <c r="D66" s="306">
        <f>+_xlfn.XLOOKUP(P66,SOLIEU!E:E,SOLIEU!AS:AS,"")</f>
        <v>585695.73100000003</v>
      </c>
      <c r="E66" s="306">
        <f>+_xlfn.XLOOKUP(P66,SOLIEU!E:E,SOLIEU!AT:AT,"")</f>
        <v>1192751.8030000001</v>
      </c>
      <c r="F66" s="306">
        <f>+_xlfn.XLOOKUP(P66,SOLIEU!E:E,SOLIEU!AU:AU,"")</f>
        <v>585695.69099999999</v>
      </c>
      <c r="G66" s="306">
        <f>+_xlfn.XLOOKUP(P66,SOLIEU!E:E,SOLIEU!AV:AV,"")</f>
        <v>0.02</v>
      </c>
      <c r="H66" s="306">
        <f>+_xlfn.XLOOKUP(P66,SOLIEU!E:E,SOLIEU!AW:AW,"")</f>
        <v>-0.04</v>
      </c>
      <c r="I66" s="320">
        <f t="shared" si="1"/>
        <v>4.4721359549995794E-2</v>
      </c>
      <c r="J66" s="307" t="str">
        <f t="shared" si="2"/>
        <v/>
      </c>
      <c r="M66" s="48">
        <f t="shared" si="3"/>
        <v>1</v>
      </c>
      <c r="N66" s="328">
        <v>36</v>
      </c>
      <c r="O66" s="413" t="str">
        <f t="shared" si="4"/>
        <v>1-36-3D</v>
      </c>
      <c r="P66" s="419">
        <f>+_xlfn.XLOOKUP(O66,SOLIEU!B:B,SOLIEU!E:E,"")</f>
        <v>339</v>
      </c>
      <c r="Q66" s="48"/>
    </row>
    <row r="67" spans="1:17" ht="15.6" customHeight="1" x14ac:dyDescent="0.3">
      <c r="A67" s="305">
        <v>37</v>
      </c>
      <c r="B67" s="541">
        <f t="shared" si="0"/>
        <v>332</v>
      </c>
      <c r="C67" s="306">
        <f>+_xlfn.XLOOKUP(P67,SOLIEU!E:E,SOLIEU!AR:AR,"")</f>
        <v>1192753.2720000001</v>
      </c>
      <c r="D67" s="306">
        <f>+_xlfn.XLOOKUP(P67,SOLIEU!E:E,SOLIEU!AS:AS,"")</f>
        <v>585695.147</v>
      </c>
      <c r="E67" s="306">
        <f>+_xlfn.XLOOKUP(P67,SOLIEU!E:E,SOLIEU!AT:AT,"")</f>
        <v>1192753.2820000001</v>
      </c>
      <c r="F67" s="306">
        <f>+_xlfn.XLOOKUP(P67,SOLIEU!E:E,SOLIEU!AU:AU,"")</f>
        <v>585695.12699999998</v>
      </c>
      <c r="G67" s="306">
        <f>+_xlfn.XLOOKUP(P67,SOLIEU!E:E,SOLIEU!AV:AV,"")</f>
        <v>0.01</v>
      </c>
      <c r="H67" s="306">
        <f>+_xlfn.XLOOKUP(P67,SOLIEU!E:E,SOLIEU!AW:AW,"")</f>
        <v>-0.02</v>
      </c>
      <c r="I67" s="320">
        <f t="shared" si="1"/>
        <v>2.2360679774997897E-2</v>
      </c>
      <c r="J67" s="307" t="str">
        <f t="shared" si="2"/>
        <v/>
      </c>
      <c r="M67" s="48">
        <f t="shared" si="3"/>
        <v>1</v>
      </c>
      <c r="N67" s="328">
        <v>37</v>
      </c>
      <c r="O67" s="413" t="str">
        <f t="shared" si="4"/>
        <v>1-37-3D</v>
      </c>
      <c r="P67" s="419">
        <f>+_xlfn.XLOOKUP(O67,SOLIEU!B:B,SOLIEU!E:E,"")</f>
        <v>332</v>
      </c>
      <c r="Q67" s="48"/>
    </row>
    <row r="68" spans="1:17" ht="15.6" customHeight="1" x14ac:dyDescent="0.3">
      <c r="A68" s="305">
        <v>38</v>
      </c>
      <c r="B68" s="541">
        <f t="shared" si="0"/>
        <v>325</v>
      </c>
      <c r="C68" s="306">
        <f>+_xlfn.XLOOKUP(P68,SOLIEU!E:E,SOLIEU!AR:AR,"")</f>
        <v>1192754.7620000001</v>
      </c>
      <c r="D68" s="306">
        <f>+_xlfn.XLOOKUP(P68,SOLIEU!E:E,SOLIEU!AS:AS,"")</f>
        <v>585694.56299999997</v>
      </c>
      <c r="E68" s="306">
        <f>+_xlfn.XLOOKUP(P68,SOLIEU!E:E,SOLIEU!AT:AT,"")</f>
        <v>1192754.8220000002</v>
      </c>
      <c r="F68" s="306">
        <f>+_xlfn.XLOOKUP(P68,SOLIEU!E:E,SOLIEU!AU:AU,"")</f>
        <v>585694.61300000001</v>
      </c>
      <c r="G68" s="306">
        <f>+_xlfn.XLOOKUP(P68,SOLIEU!E:E,SOLIEU!AV:AV,"")</f>
        <v>0.06</v>
      </c>
      <c r="H68" s="306">
        <f>+_xlfn.XLOOKUP(P68,SOLIEU!E:E,SOLIEU!AW:AW,"")</f>
        <v>0.05</v>
      </c>
      <c r="I68" s="320">
        <f t="shared" si="1"/>
        <v>7.8102496759066553E-2</v>
      </c>
      <c r="J68" s="307" t="str">
        <f t="shared" si="2"/>
        <v/>
      </c>
      <c r="M68" s="48">
        <f t="shared" si="3"/>
        <v>1</v>
      </c>
      <c r="N68" s="328">
        <v>38</v>
      </c>
      <c r="O68" s="413" t="str">
        <f t="shared" si="4"/>
        <v>1-38-3D</v>
      </c>
      <c r="P68" s="419">
        <f>+_xlfn.XLOOKUP(O68,SOLIEU!B:B,SOLIEU!E:E,"")</f>
        <v>325</v>
      </c>
      <c r="Q68" s="48"/>
    </row>
    <row r="69" spans="1:17" ht="15.6" customHeight="1" x14ac:dyDescent="0.3">
      <c r="A69" s="305">
        <v>39</v>
      </c>
      <c r="B69" s="541">
        <f t="shared" si="0"/>
        <v>317</v>
      </c>
      <c r="C69" s="306">
        <f>+_xlfn.XLOOKUP(P69,SOLIEU!E:E,SOLIEU!AR:AR,"")</f>
        <v>1192756.2509999999</v>
      </c>
      <c r="D69" s="306">
        <f>+_xlfn.XLOOKUP(P69,SOLIEU!E:E,SOLIEU!AS:AS,"")</f>
        <v>585693.97900000005</v>
      </c>
      <c r="E69" s="306">
        <f>+_xlfn.XLOOKUP(P69,SOLIEU!E:E,SOLIEU!AT:AT,"")</f>
        <v>1192756.311</v>
      </c>
      <c r="F69" s="306">
        <f>+_xlfn.XLOOKUP(P69,SOLIEU!E:E,SOLIEU!AU:AU,"")</f>
        <v>585693.929</v>
      </c>
      <c r="G69" s="306">
        <f>+_xlfn.XLOOKUP(P69,SOLIEU!E:E,SOLIEU!AV:AV,"")</f>
        <v>0.06</v>
      </c>
      <c r="H69" s="306">
        <f>+_xlfn.XLOOKUP(P69,SOLIEU!E:E,SOLIEU!AW:AW,"")</f>
        <v>-0.05</v>
      </c>
      <c r="I69" s="320">
        <f t="shared" si="1"/>
        <v>7.8102496759066553E-2</v>
      </c>
      <c r="J69" s="307" t="str">
        <f t="shared" si="2"/>
        <v/>
      </c>
      <c r="M69" s="48">
        <f t="shared" si="3"/>
        <v>1</v>
      </c>
      <c r="N69" s="328">
        <v>39</v>
      </c>
      <c r="O69" s="413" t="str">
        <f t="shared" si="4"/>
        <v>1-39-3D</v>
      </c>
      <c r="P69" s="419">
        <f>+_xlfn.XLOOKUP(O69,SOLIEU!B:B,SOLIEU!E:E,"")</f>
        <v>317</v>
      </c>
      <c r="Q69" s="48"/>
    </row>
    <row r="70" spans="1:17" ht="15.6" customHeight="1" x14ac:dyDescent="0.3">
      <c r="A70" s="305">
        <v>40</v>
      </c>
      <c r="B70" s="541">
        <f t="shared" si="0"/>
        <v>309</v>
      </c>
      <c r="C70" s="306">
        <f>+_xlfn.XLOOKUP(P70,SOLIEU!E:E,SOLIEU!AR:AR,"")</f>
        <v>1192757.7409999999</v>
      </c>
      <c r="D70" s="306">
        <f>+_xlfn.XLOOKUP(P70,SOLIEU!E:E,SOLIEU!AS:AS,"")</f>
        <v>585693.39500000002</v>
      </c>
      <c r="E70" s="306">
        <f>+_xlfn.XLOOKUP(P70,SOLIEU!E:E,SOLIEU!AT:AT,"")</f>
        <v>1192757.7009999999</v>
      </c>
      <c r="F70" s="306">
        <f>+_xlfn.XLOOKUP(P70,SOLIEU!E:E,SOLIEU!AU:AU,"")</f>
        <v>585693.35499999998</v>
      </c>
      <c r="G70" s="306">
        <f>+_xlfn.XLOOKUP(P70,SOLIEU!E:E,SOLIEU!AV:AV,"")</f>
        <v>-0.04</v>
      </c>
      <c r="H70" s="306">
        <f>+_xlfn.XLOOKUP(P70,SOLIEU!E:E,SOLIEU!AW:AW,"")</f>
        <v>-0.04</v>
      </c>
      <c r="I70" s="320">
        <f t="shared" si="1"/>
        <v>5.6568542494923803E-2</v>
      </c>
      <c r="J70" s="307" t="str">
        <f t="shared" si="2"/>
        <v/>
      </c>
      <c r="M70" s="48">
        <f t="shared" si="3"/>
        <v>1</v>
      </c>
      <c r="N70" s="328">
        <v>40</v>
      </c>
      <c r="O70" s="413" t="str">
        <f t="shared" si="4"/>
        <v>1-40-3D</v>
      </c>
      <c r="P70" s="419">
        <f>+_xlfn.XLOOKUP(O70,SOLIEU!B:B,SOLIEU!E:E,"")</f>
        <v>309</v>
      </c>
      <c r="Q70" s="48"/>
    </row>
    <row r="71" spans="1:17" ht="15.6" customHeight="1" x14ac:dyDescent="0.3">
      <c r="A71" s="305">
        <v>41</v>
      </c>
      <c r="B71" s="541">
        <f t="shared" si="0"/>
        <v>301</v>
      </c>
      <c r="C71" s="306">
        <f>+_xlfn.XLOOKUP(P71,SOLIEU!E:E,SOLIEU!AR:AR,"")</f>
        <v>1192759.23</v>
      </c>
      <c r="D71" s="306">
        <f>+_xlfn.XLOOKUP(P71,SOLIEU!E:E,SOLIEU!AS:AS,"")</f>
        <v>585692.81099999999</v>
      </c>
      <c r="E71" s="306">
        <f>+_xlfn.XLOOKUP(P71,SOLIEU!E:E,SOLIEU!AT:AT,"")</f>
        <v>1192759.3</v>
      </c>
      <c r="F71" s="306">
        <f>+_xlfn.XLOOKUP(P71,SOLIEU!E:E,SOLIEU!AU:AU,"")</f>
        <v>585692.76099999994</v>
      </c>
      <c r="G71" s="306">
        <f>+_xlfn.XLOOKUP(P71,SOLIEU!E:E,SOLIEU!AV:AV,"")</f>
        <v>7.0000000000000007E-2</v>
      </c>
      <c r="H71" s="306">
        <f>+_xlfn.XLOOKUP(P71,SOLIEU!E:E,SOLIEU!AW:AW,"")</f>
        <v>-0.05</v>
      </c>
      <c r="I71" s="320">
        <f t="shared" si="1"/>
        <v>8.6023252670426278E-2</v>
      </c>
      <c r="J71" s="307" t="str">
        <f t="shared" si="2"/>
        <v/>
      </c>
      <c r="M71" s="48">
        <f t="shared" si="3"/>
        <v>1</v>
      </c>
      <c r="N71" s="328">
        <v>41</v>
      </c>
      <c r="O71" s="413" t="str">
        <f t="shared" si="4"/>
        <v>1-41-3D</v>
      </c>
      <c r="P71" s="419">
        <f>+_xlfn.XLOOKUP(O71,SOLIEU!B:B,SOLIEU!E:E,"")</f>
        <v>301</v>
      </c>
      <c r="Q71" s="48"/>
    </row>
    <row r="72" spans="1:17" ht="15.6" customHeight="1" x14ac:dyDescent="0.3">
      <c r="A72" s="305">
        <v>42</v>
      </c>
      <c r="B72" s="541">
        <f t="shared" si="0"/>
        <v>293</v>
      </c>
      <c r="C72" s="306">
        <f>+_xlfn.XLOOKUP(P72,SOLIEU!E:E,SOLIEU!AR:AR,"")</f>
        <v>1192760.72</v>
      </c>
      <c r="D72" s="306">
        <f>+_xlfn.XLOOKUP(P72,SOLIEU!E:E,SOLIEU!AS:AS,"")</f>
        <v>585692.22600000002</v>
      </c>
      <c r="E72" s="306">
        <f>+_xlfn.XLOOKUP(P72,SOLIEU!E:E,SOLIEU!AT:AT,"")</f>
        <v>1192760.8</v>
      </c>
      <c r="F72" s="306">
        <f>+_xlfn.XLOOKUP(P72,SOLIEU!E:E,SOLIEU!AU:AU,"")</f>
        <v>585692.17599999998</v>
      </c>
      <c r="G72" s="306">
        <f>+_xlfn.XLOOKUP(P72,SOLIEU!E:E,SOLIEU!AV:AV,"")</f>
        <v>0.08</v>
      </c>
      <c r="H72" s="306">
        <f>+_xlfn.XLOOKUP(P72,SOLIEU!E:E,SOLIEU!AW:AW,"")</f>
        <v>-0.05</v>
      </c>
      <c r="I72" s="320">
        <f t="shared" si="1"/>
        <v>9.4339811320566042E-2</v>
      </c>
      <c r="J72" s="307" t="str">
        <f t="shared" si="2"/>
        <v/>
      </c>
      <c r="M72" s="48">
        <f t="shared" si="3"/>
        <v>1</v>
      </c>
      <c r="N72" s="328">
        <v>42</v>
      </c>
      <c r="O72" s="413" t="str">
        <f t="shared" si="4"/>
        <v>1-42-3D</v>
      </c>
      <c r="P72" s="419">
        <f>+_xlfn.XLOOKUP(O72,SOLIEU!B:B,SOLIEU!E:E,"")</f>
        <v>293</v>
      </c>
      <c r="Q72" s="48"/>
    </row>
    <row r="73" spans="1:17" ht="15.6" customHeight="1" x14ac:dyDescent="0.3">
      <c r="A73" s="305">
        <v>43</v>
      </c>
      <c r="B73" s="541">
        <f t="shared" si="0"/>
        <v>285</v>
      </c>
      <c r="C73" s="306">
        <f>+_xlfn.XLOOKUP(P73,SOLIEU!E:E,SOLIEU!AR:AR,"")</f>
        <v>1192762.209</v>
      </c>
      <c r="D73" s="306">
        <f>+_xlfn.XLOOKUP(P73,SOLIEU!E:E,SOLIEU!AS:AS,"")</f>
        <v>585691.64199999999</v>
      </c>
      <c r="E73" s="306">
        <f>+_xlfn.XLOOKUP(P73,SOLIEU!E:E,SOLIEU!AT:AT,"")</f>
        <v>1192762.2690000001</v>
      </c>
      <c r="F73" s="306">
        <f>+_xlfn.XLOOKUP(P73,SOLIEU!E:E,SOLIEU!AU:AU,"")</f>
        <v>585691.59199999995</v>
      </c>
      <c r="G73" s="306">
        <f>+_xlfn.XLOOKUP(P73,SOLIEU!E:E,SOLIEU!AV:AV,"")</f>
        <v>0.06</v>
      </c>
      <c r="H73" s="306">
        <f>+_xlfn.XLOOKUP(P73,SOLIEU!E:E,SOLIEU!AW:AW,"")</f>
        <v>-0.05</v>
      </c>
      <c r="I73" s="320">
        <f t="shared" si="1"/>
        <v>7.8102496759066553E-2</v>
      </c>
      <c r="J73" s="307" t="str">
        <f t="shared" si="2"/>
        <v/>
      </c>
      <c r="M73" s="48">
        <f t="shared" si="3"/>
        <v>1</v>
      </c>
      <c r="N73" s="328">
        <v>43</v>
      </c>
      <c r="O73" s="413" t="str">
        <f t="shared" si="4"/>
        <v>1-43-3D</v>
      </c>
      <c r="P73" s="419">
        <f>+_xlfn.XLOOKUP(O73,SOLIEU!B:B,SOLIEU!E:E,"")</f>
        <v>285</v>
      </c>
      <c r="Q73" s="48"/>
    </row>
    <row r="74" spans="1:17" ht="15.6" customHeight="1" x14ac:dyDescent="0.3">
      <c r="A74" s="305">
        <v>44</v>
      </c>
      <c r="B74" s="541">
        <f t="shared" si="0"/>
        <v>277</v>
      </c>
      <c r="C74" s="306">
        <f>+_xlfn.XLOOKUP(P74,SOLIEU!E:E,SOLIEU!AR:AR,"")</f>
        <v>1192763.699</v>
      </c>
      <c r="D74" s="306">
        <f>+_xlfn.XLOOKUP(P74,SOLIEU!E:E,SOLIEU!AS:AS,"")</f>
        <v>585691.05799999996</v>
      </c>
      <c r="E74" s="306">
        <f>+_xlfn.XLOOKUP(P74,SOLIEU!E:E,SOLIEU!AT:AT,"")</f>
        <v>1192763.7490000001</v>
      </c>
      <c r="F74" s="306">
        <f>+_xlfn.XLOOKUP(P74,SOLIEU!E:E,SOLIEU!AU:AU,"")</f>
        <v>585691.098</v>
      </c>
      <c r="G74" s="306">
        <f>+_xlfn.XLOOKUP(P74,SOLIEU!E:E,SOLIEU!AV:AV,"")</f>
        <v>0.05</v>
      </c>
      <c r="H74" s="306">
        <f>+_xlfn.XLOOKUP(P74,SOLIEU!E:E,SOLIEU!AW:AW,"")</f>
        <v>0.04</v>
      </c>
      <c r="I74" s="320">
        <f t="shared" si="1"/>
        <v>6.4031242374328487E-2</v>
      </c>
      <c r="J74" s="307" t="str">
        <f t="shared" si="2"/>
        <v/>
      </c>
      <c r="M74" s="48">
        <f t="shared" si="3"/>
        <v>1</v>
      </c>
      <c r="N74" s="328">
        <v>44</v>
      </c>
      <c r="O74" s="413" t="str">
        <f t="shared" si="4"/>
        <v>1-44-3D</v>
      </c>
      <c r="P74" s="419">
        <f>+_xlfn.XLOOKUP(O74,SOLIEU!B:B,SOLIEU!E:E,"")</f>
        <v>277</v>
      </c>
      <c r="Q74" s="48"/>
    </row>
    <row r="75" spans="1:17" ht="15.6" customHeight="1" x14ac:dyDescent="0.3">
      <c r="A75" s="305">
        <v>45</v>
      </c>
      <c r="B75" s="541">
        <f t="shared" si="0"/>
        <v>269</v>
      </c>
      <c r="C75" s="306">
        <f>+_xlfn.XLOOKUP(P75,SOLIEU!E:E,SOLIEU!AR:AR,"")</f>
        <v>1192765.1880000001</v>
      </c>
      <c r="D75" s="306">
        <f>+_xlfn.XLOOKUP(P75,SOLIEU!E:E,SOLIEU!AS:AS,"")</f>
        <v>585690.47400000005</v>
      </c>
      <c r="E75" s="306">
        <f>+_xlfn.XLOOKUP(P75,SOLIEU!E:E,SOLIEU!AT:AT,"")</f>
        <v>1192765.2080000001</v>
      </c>
      <c r="F75" s="306">
        <f>+_xlfn.XLOOKUP(P75,SOLIEU!E:E,SOLIEU!AU:AU,"")</f>
        <v>585690.51400000008</v>
      </c>
      <c r="G75" s="306">
        <f>+_xlfn.XLOOKUP(P75,SOLIEU!E:E,SOLIEU!AV:AV,"")</f>
        <v>0.02</v>
      </c>
      <c r="H75" s="306">
        <f>+_xlfn.XLOOKUP(P75,SOLIEU!E:E,SOLIEU!AW:AW,"")</f>
        <v>0.04</v>
      </c>
      <c r="I75" s="320">
        <f t="shared" si="1"/>
        <v>4.4721359549995794E-2</v>
      </c>
      <c r="J75" s="307" t="str">
        <f t="shared" si="2"/>
        <v/>
      </c>
      <c r="M75" s="48">
        <f t="shared" si="3"/>
        <v>1</v>
      </c>
      <c r="N75" s="328">
        <v>45</v>
      </c>
      <c r="O75" s="413" t="str">
        <f t="shared" si="4"/>
        <v>1-45-3D</v>
      </c>
      <c r="P75" s="419">
        <f>+_xlfn.XLOOKUP(O75,SOLIEU!B:B,SOLIEU!E:E,"")</f>
        <v>269</v>
      </c>
      <c r="Q75" s="48"/>
    </row>
    <row r="76" spans="1:17" ht="15.6" customHeight="1" x14ac:dyDescent="0.3">
      <c r="A76" s="305">
        <v>46</v>
      </c>
      <c r="B76" s="541">
        <f t="shared" si="0"/>
        <v>261</v>
      </c>
      <c r="C76" s="306">
        <f>+_xlfn.XLOOKUP(P76,SOLIEU!E:E,SOLIEU!AR:AR,"")</f>
        <v>1192766.6780000001</v>
      </c>
      <c r="D76" s="306">
        <f>+_xlfn.XLOOKUP(P76,SOLIEU!E:E,SOLIEU!AS:AS,"")</f>
        <v>585689.89</v>
      </c>
      <c r="E76" s="306">
        <f>+_xlfn.XLOOKUP(P76,SOLIEU!E:E,SOLIEU!AT:AT,"")</f>
        <v>1192766.648</v>
      </c>
      <c r="F76" s="306">
        <f>+_xlfn.XLOOKUP(P76,SOLIEU!E:E,SOLIEU!AU:AU,"")</f>
        <v>585689.91</v>
      </c>
      <c r="G76" s="306">
        <f>+_xlfn.XLOOKUP(P76,SOLIEU!E:E,SOLIEU!AV:AV,"")</f>
        <v>-0.03</v>
      </c>
      <c r="H76" s="306">
        <f>+_xlfn.XLOOKUP(P76,SOLIEU!E:E,SOLIEU!AW:AW,"")</f>
        <v>0.02</v>
      </c>
      <c r="I76" s="320">
        <f t="shared" ref="I76" si="5">SQRT((G76^2)+(H76^2))</f>
        <v>3.605551275463989E-2</v>
      </c>
      <c r="J76" s="307" t="str">
        <f t="shared" si="2"/>
        <v/>
      </c>
      <c r="M76" s="48">
        <f t="shared" si="3"/>
        <v>1</v>
      </c>
      <c r="N76" s="328">
        <v>46</v>
      </c>
      <c r="O76" s="413" t="str">
        <f t="shared" ref="O76:O139" si="6">+M76&amp;"-"&amp;N76&amp;"-"&amp;$O$9</f>
        <v>1-46-3D</v>
      </c>
      <c r="P76" s="419">
        <f>+_xlfn.XLOOKUP(O76,SOLIEU!B:B,SOLIEU!E:E,"")</f>
        <v>261</v>
      </c>
      <c r="Q76" s="48"/>
    </row>
    <row r="77" spans="1:17" ht="15.6" customHeight="1" x14ac:dyDescent="0.3">
      <c r="A77" s="305">
        <v>47</v>
      </c>
      <c r="B77" s="541">
        <f t="shared" si="0"/>
        <v>253</v>
      </c>
      <c r="C77" s="306">
        <f>+_xlfn.XLOOKUP(P77,SOLIEU!E:E,SOLIEU!AR:AR,"")</f>
        <v>1192768.1669999999</v>
      </c>
      <c r="D77" s="306">
        <f>+_xlfn.XLOOKUP(P77,SOLIEU!E:E,SOLIEU!AS:AS,"")</f>
        <v>585689.30599999998</v>
      </c>
      <c r="E77" s="306">
        <f>+_xlfn.XLOOKUP(P77,SOLIEU!E:E,SOLIEU!AT:AT,"")</f>
        <v>1192768.227</v>
      </c>
      <c r="F77" s="306">
        <f>+_xlfn.XLOOKUP(P77,SOLIEU!E:E,SOLIEU!AU:AU,"")</f>
        <v>585689.31599999999</v>
      </c>
      <c r="G77" s="306">
        <f>+_xlfn.XLOOKUP(P77,SOLIEU!E:E,SOLIEU!AV:AV,"")</f>
        <v>0.06</v>
      </c>
      <c r="H77" s="306">
        <f>+_xlfn.XLOOKUP(P77,SOLIEU!E:E,SOLIEU!AW:AW,"")</f>
        <v>0.01</v>
      </c>
      <c r="I77" s="320">
        <f t="shared" ref="I77:I140" si="7">SQRT((G77^2)+(H77^2))</f>
        <v>6.0827625302982198E-2</v>
      </c>
      <c r="J77" s="307" t="str">
        <f t="shared" si="2"/>
        <v/>
      </c>
      <c r="M77" s="48">
        <f t="shared" si="3"/>
        <v>1</v>
      </c>
      <c r="N77" s="328">
        <f>+N76+1</f>
        <v>47</v>
      </c>
      <c r="O77" s="413" t="str">
        <f t="shared" si="6"/>
        <v>1-47-3D</v>
      </c>
      <c r="P77" s="419">
        <f>+_xlfn.XLOOKUP(O77,SOLIEU!B:B,SOLIEU!E:E,"")</f>
        <v>253</v>
      </c>
      <c r="Q77" s="48"/>
    </row>
    <row r="78" spans="1:17" ht="15.6" customHeight="1" x14ac:dyDescent="0.3">
      <c r="A78" s="305">
        <v>48</v>
      </c>
      <c r="B78" s="541">
        <f t="shared" si="0"/>
        <v>245</v>
      </c>
      <c r="C78" s="306">
        <f>+_xlfn.XLOOKUP(P78,SOLIEU!E:E,SOLIEU!AR:AR,"")</f>
        <v>1192769.6569999999</v>
      </c>
      <c r="D78" s="306">
        <f>+_xlfn.XLOOKUP(P78,SOLIEU!E:E,SOLIEU!AS:AS,"")</f>
        <v>585688.72100000002</v>
      </c>
      <c r="E78" s="306">
        <f>+_xlfn.XLOOKUP(P78,SOLIEU!E:E,SOLIEU!AT:AT,"")</f>
        <v>1192769.737</v>
      </c>
      <c r="F78" s="306">
        <f>+_xlfn.XLOOKUP(P78,SOLIEU!E:E,SOLIEU!AU:AU,"")</f>
        <v>585688.76100000006</v>
      </c>
      <c r="G78" s="306">
        <f>+_xlfn.XLOOKUP(P78,SOLIEU!E:E,SOLIEU!AV:AV,"")</f>
        <v>0.08</v>
      </c>
      <c r="H78" s="306">
        <f>+_xlfn.XLOOKUP(P78,SOLIEU!E:E,SOLIEU!AW:AW,"")</f>
        <v>0.04</v>
      </c>
      <c r="I78" s="320">
        <f t="shared" si="7"/>
        <v>8.9442719099991588E-2</v>
      </c>
      <c r="J78" s="307" t="str">
        <f t="shared" si="2"/>
        <v/>
      </c>
      <c r="M78" s="48">
        <f t="shared" si="3"/>
        <v>1</v>
      </c>
      <c r="N78" s="328">
        <f t="shared" ref="N78:N141" si="8">+N77+1</f>
        <v>48</v>
      </c>
      <c r="O78" s="413" t="str">
        <f t="shared" si="6"/>
        <v>1-48-3D</v>
      </c>
      <c r="P78" s="419">
        <f>+_xlfn.XLOOKUP(O78,SOLIEU!B:B,SOLIEU!E:E,"")</f>
        <v>245</v>
      </c>
      <c r="Q78" s="48"/>
    </row>
    <row r="79" spans="1:17" ht="15.6" customHeight="1" x14ac:dyDescent="0.3">
      <c r="A79" s="305">
        <v>49</v>
      </c>
      <c r="B79" s="541">
        <f t="shared" si="0"/>
        <v>237</v>
      </c>
      <c r="C79" s="306">
        <f>+_xlfn.XLOOKUP(P79,SOLIEU!E:E,SOLIEU!AR:AR,"")</f>
        <v>1192771.1470000001</v>
      </c>
      <c r="D79" s="306">
        <f>+_xlfn.XLOOKUP(P79,SOLIEU!E:E,SOLIEU!AS:AS,"")</f>
        <v>585688.13699999999</v>
      </c>
      <c r="E79" s="306">
        <f>+_xlfn.XLOOKUP(P79,SOLIEU!E:E,SOLIEU!AT:AT,"")</f>
        <v>1192771.1870000002</v>
      </c>
      <c r="F79" s="306">
        <f>+_xlfn.XLOOKUP(P79,SOLIEU!E:E,SOLIEU!AU:AU,"")</f>
        <v>585688.17700000003</v>
      </c>
      <c r="G79" s="306">
        <f>+_xlfn.XLOOKUP(P79,SOLIEU!E:E,SOLIEU!AV:AV,"")</f>
        <v>0.04</v>
      </c>
      <c r="H79" s="306">
        <f>+_xlfn.XLOOKUP(P79,SOLIEU!E:E,SOLIEU!AW:AW,"")</f>
        <v>0.04</v>
      </c>
      <c r="I79" s="320">
        <f t="shared" si="7"/>
        <v>5.6568542494923803E-2</v>
      </c>
      <c r="J79" s="307" t="str">
        <f t="shared" si="2"/>
        <v/>
      </c>
      <c r="M79" s="48">
        <f t="shared" si="3"/>
        <v>1</v>
      </c>
      <c r="N79" s="328">
        <f t="shared" si="8"/>
        <v>49</v>
      </c>
      <c r="O79" s="413" t="str">
        <f t="shared" si="6"/>
        <v>1-49-3D</v>
      </c>
      <c r="P79" s="419">
        <f>+_xlfn.XLOOKUP(O79,SOLIEU!B:B,SOLIEU!E:E,"")</f>
        <v>237</v>
      </c>
      <c r="Q79" s="48"/>
    </row>
    <row r="80" spans="1:17" ht="15.6" customHeight="1" x14ac:dyDescent="0.3">
      <c r="A80" s="305">
        <v>50</v>
      </c>
      <c r="B80" s="541">
        <f t="shared" si="0"/>
        <v>229</v>
      </c>
      <c r="C80" s="306">
        <f>+_xlfn.XLOOKUP(P80,SOLIEU!E:E,SOLIEU!AR:AR,"")</f>
        <v>1192772.6359999999</v>
      </c>
      <c r="D80" s="306">
        <f>+_xlfn.XLOOKUP(P80,SOLIEU!E:E,SOLIEU!AS:AS,"")</f>
        <v>585687.55299999996</v>
      </c>
      <c r="E80" s="306">
        <f>+_xlfn.XLOOKUP(P80,SOLIEU!E:E,SOLIEU!AT:AT,"")</f>
        <v>1192772.696</v>
      </c>
      <c r="F80" s="306">
        <f>+_xlfn.XLOOKUP(P80,SOLIEU!E:E,SOLIEU!AU:AU,"")</f>
        <v>585687.51299999992</v>
      </c>
      <c r="G80" s="306">
        <f>+_xlfn.XLOOKUP(P80,SOLIEU!E:E,SOLIEU!AV:AV,"")</f>
        <v>0.06</v>
      </c>
      <c r="H80" s="306">
        <f>+_xlfn.XLOOKUP(P80,SOLIEU!E:E,SOLIEU!AW:AW,"")</f>
        <v>-0.04</v>
      </c>
      <c r="I80" s="320">
        <f t="shared" si="7"/>
        <v>7.211102550927978E-2</v>
      </c>
      <c r="J80" s="307" t="str">
        <f t="shared" si="2"/>
        <v/>
      </c>
      <c r="M80" s="48">
        <f t="shared" si="3"/>
        <v>1</v>
      </c>
      <c r="N80" s="328">
        <f t="shared" si="8"/>
        <v>50</v>
      </c>
      <c r="O80" s="413" t="str">
        <f t="shared" si="6"/>
        <v>1-50-3D</v>
      </c>
      <c r="P80" s="419">
        <f>+_xlfn.XLOOKUP(O80,SOLIEU!B:B,SOLIEU!E:E,"")</f>
        <v>229</v>
      </c>
      <c r="Q80" s="48"/>
    </row>
    <row r="81" spans="1:17" ht="15.6" customHeight="1" x14ac:dyDescent="0.3">
      <c r="A81" s="305">
        <v>51</v>
      </c>
      <c r="B81" s="541">
        <f t="shared" si="0"/>
        <v>230</v>
      </c>
      <c r="C81" s="306">
        <f>+_xlfn.XLOOKUP(P81,SOLIEU!E:E,SOLIEU!AR:AR,"")</f>
        <v>1192773.22</v>
      </c>
      <c r="D81" s="306">
        <f>+_xlfn.XLOOKUP(P81,SOLIEU!E:E,SOLIEU!AS:AS,"")</f>
        <v>585689.04299999995</v>
      </c>
      <c r="E81" s="306">
        <f>+_xlfn.XLOOKUP(P81,SOLIEU!E:E,SOLIEU!AT:AT,"")</f>
        <v>1192773.18</v>
      </c>
      <c r="F81" s="306">
        <f>+_xlfn.XLOOKUP(P81,SOLIEU!E:E,SOLIEU!AU:AU,"")</f>
        <v>585689.09299999999</v>
      </c>
      <c r="G81" s="306">
        <f>+_xlfn.XLOOKUP(P81,SOLIEU!E:E,SOLIEU!AV:AV,"")</f>
        <v>-0.04</v>
      </c>
      <c r="H81" s="306">
        <f>+_xlfn.XLOOKUP(P81,SOLIEU!E:E,SOLIEU!AW:AW,"")</f>
        <v>0.05</v>
      </c>
      <c r="I81" s="320">
        <f t="shared" si="7"/>
        <v>6.4031242374328487E-2</v>
      </c>
      <c r="J81" s="307" t="str">
        <f t="shared" si="2"/>
        <v/>
      </c>
      <c r="M81" s="48">
        <f t="shared" si="3"/>
        <v>1</v>
      </c>
      <c r="N81" s="328">
        <f t="shared" si="8"/>
        <v>51</v>
      </c>
      <c r="O81" s="413" t="str">
        <f t="shared" si="6"/>
        <v>1-51-3D</v>
      </c>
      <c r="P81" s="419">
        <f>+_xlfn.XLOOKUP(O81,SOLIEU!B:B,SOLIEU!E:E,"")</f>
        <v>230</v>
      </c>
      <c r="Q81" s="48"/>
    </row>
    <row r="82" spans="1:17" ht="15.6" customHeight="1" x14ac:dyDescent="0.3">
      <c r="A82" s="305">
        <v>52</v>
      </c>
      <c r="B82" s="541">
        <f t="shared" si="0"/>
        <v>238</v>
      </c>
      <c r="C82" s="306">
        <f>+_xlfn.XLOOKUP(P82,SOLIEU!E:E,SOLIEU!AR:AR,"")</f>
        <v>1192771.7309999999</v>
      </c>
      <c r="D82" s="306">
        <f>+_xlfn.XLOOKUP(P82,SOLIEU!E:E,SOLIEU!AS:AS,"")</f>
        <v>585689.62699999998</v>
      </c>
      <c r="E82" s="306">
        <f>+_xlfn.XLOOKUP(P82,SOLIEU!E:E,SOLIEU!AT:AT,"")</f>
        <v>1192771.791</v>
      </c>
      <c r="F82" s="306">
        <f>+_xlfn.XLOOKUP(P82,SOLIEU!E:E,SOLIEU!AU:AU,"")</f>
        <v>585689.62699999998</v>
      </c>
      <c r="G82" s="306">
        <f>+_xlfn.XLOOKUP(P82,SOLIEU!E:E,SOLIEU!AV:AV,"")</f>
        <v>0.06</v>
      </c>
      <c r="H82" s="306">
        <f>+_xlfn.XLOOKUP(P82,SOLIEU!E:E,SOLIEU!AW:AW,"")</f>
        <v>0</v>
      </c>
      <c r="I82" s="320">
        <f t="shared" si="7"/>
        <v>0.06</v>
      </c>
      <c r="J82" s="307" t="str">
        <f t="shared" si="2"/>
        <v/>
      </c>
      <c r="M82" s="48">
        <f t="shared" si="3"/>
        <v>1</v>
      </c>
      <c r="N82" s="328">
        <f t="shared" si="8"/>
        <v>52</v>
      </c>
      <c r="O82" s="413" t="str">
        <f t="shared" si="6"/>
        <v>1-52-3D</v>
      </c>
      <c r="P82" s="419">
        <f>+_xlfn.XLOOKUP(O82,SOLIEU!B:B,SOLIEU!E:E,"")</f>
        <v>238</v>
      </c>
      <c r="Q82" s="48"/>
    </row>
    <row r="83" spans="1:17" ht="15.6" customHeight="1" x14ac:dyDescent="0.3">
      <c r="A83" s="305">
        <v>53</v>
      </c>
      <c r="B83" s="541">
        <f t="shared" si="0"/>
        <v>246</v>
      </c>
      <c r="C83" s="306">
        <f>+_xlfn.XLOOKUP(P83,SOLIEU!E:E,SOLIEU!AR:AR,"")</f>
        <v>1192770.2409999999</v>
      </c>
      <c r="D83" s="306">
        <f>+_xlfn.XLOOKUP(P83,SOLIEU!E:E,SOLIEU!AS:AS,"")</f>
        <v>585690.21100000001</v>
      </c>
      <c r="E83" s="306">
        <f>+_xlfn.XLOOKUP(P83,SOLIEU!E:E,SOLIEU!AT:AT,"")</f>
        <v>1192770.2509999999</v>
      </c>
      <c r="F83" s="306">
        <f>+_xlfn.XLOOKUP(P83,SOLIEU!E:E,SOLIEU!AU:AU,"")</f>
        <v>585690.17099999997</v>
      </c>
      <c r="G83" s="306">
        <f>+_xlfn.XLOOKUP(P83,SOLIEU!E:E,SOLIEU!AV:AV,"")</f>
        <v>0.01</v>
      </c>
      <c r="H83" s="306">
        <f>+_xlfn.XLOOKUP(P83,SOLIEU!E:E,SOLIEU!AW:AW,"")</f>
        <v>-0.04</v>
      </c>
      <c r="I83" s="320">
        <f t="shared" si="7"/>
        <v>4.123105625617661E-2</v>
      </c>
      <c r="J83" s="307" t="str">
        <f t="shared" si="2"/>
        <v/>
      </c>
      <c r="M83" s="48">
        <f t="shared" si="3"/>
        <v>1</v>
      </c>
      <c r="N83" s="328">
        <f t="shared" si="8"/>
        <v>53</v>
      </c>
      <c r="O83" s="413" t="str">
        <f t="shared" si="6"/>
        <v>1-53-3D</v>
      </c>
      <c r="P83" s="419">
        <f>+_xlfn.XLOOKUP(O83,SOLIEU!B:B,SOLIEU!E:E,"")</f>
        <v>246</v>
      </c>
      <c r="Q83" s="48"/>
    </row>
    <row r="84" spans="1:17" ht="15.6" customHeight="1" x14ac:dyDescent="0.3">
      <c r="A84" s="305">
        <v>54</v>
      </c>
      <c r="B84" s="541">
        <f t="shared" si="0"/>
        <v>254</v>
      </c>
      <c r="C84" s="306">
        <f>+_xlfn.XLOOKUP(P84,SOLIEU!E:E,SOLIEU!AR:AR,"")</f>
        <v>1192768.7520000001</v>
      </c>
      <c r="D84" s="306">
        <f>+_xlfn.XLOOKUP(P84,SOLIEU!E:E,SOLIEU!AS:AS,"")</f>
        <v>585690.79500000004</v>
      </c>
      <c r="E84" s="306">
        <f>+_xlfn.XLOOKUP(P84,SOLIEU!E:E,SOLIEU!AT:AT,"")</f>
        <v>1192768.8220000002</v>
      </c>
      <c r="F84" s="306">
        <f>+_xlfn.XLOOKUP(P84,SOLIEU!E:E,SOLIEU!AU:AU,"")</f>
        <v>585690.83500000008</v>
      </c>
      <c r="G84" s="306">
        <f>+_xlfn.XLOOKUP(P84,SOLIEU!E:E,SOLIEU!AV:AV,"")</f>
        <v>7.0000000000000007E-2</v>
      </c>
      <c r="H84" s="306">
        <f>+_xlfn.XLOOKUP(P84,SOLIEU!E:E,SOLIEU!AW:AW,"")</f>
        <v>0.04</v>
      </c>
      <c r="I84" s="320">
        <f t="shared" si="7"/>
        <v>8.06225774829855E-2</v>
      </c>
      <c r="J84" s="307" t="str">
        <f t="shared" si="2"/>
        <v/>
      </c>
      <c r="M84" s="48">
        <f t="shared" si="3"/>
        <v>1</v>
      </c>
      <c r="N84" s="328">
        <f t="shared" si="8"/>
        <v>54</v>
      </c>
      <c r="O84" s="413" t="str">
        <f t="shared" si="6"/>
        <v>1-54-3D</v>
      </c>
      <c r="P84" s="419">
        <f>+_xlfn.XLOOKUP(O84,SOLIEU!B:B,SOLIEU!E:E,"")</f>
        <v>254</v>
      </c>
      <c r="Q84" s="48"/>
    </row>
    <row r="85" spans="1:17" ht="15.6" customHeight="1" x14ac:dyDescent="0.3">
      <c r="A85" s="305">
        <v>55</v>
      </c>
      <c r="B85" s="541">
        <f t="shared" si="0"/>
        <v>262</v>
      </c>
      <c r="C85" s="306">
        <f>+_xlfn.XLOOKUP(P85,SOLIEU!E:E,SOLIEU!AR:AR,"")</f>
        <v>1192767.2620000001</v>
      </c>
      <c r="D85" s="306">
        <f>+_xlfn.XLOOKUP(P85,SOLIEU!E:E,SOLIEU!AS:AS,"")</f>
        <v>585691.37899999996</v>
      </c>
      <c r="E85" s="306">
        <f>+_xlfn.XLOOKUP(P85,SOLIEU!E:E,SOLIEU!AT:AT,"")</f>
        <v>1192767.2720000001</v>
      </c>
      <c r="F85" s="306">
        <f>+_xlfn.XLOOKUP(P85,SOLIEU!E:E,SOLIEU!AU:AU,"")</f>
        <v>585691.37899999996</v>
      </c>
      <c r="G85" s="306">
        <f>+_xlfn.XLOOKUP(P85,SOLIEU!E:E,SOLIEU!AV:AV,"")</f>
        <v>0.01</v>
      </c>
      <c r="H85" s="306">
        <f>+_xlfn.XLOOKUP(P85,SOLIEU!E:E,SOLIEU!AW:AW,"")</f>
        <v>0</v>
      </c>
      <c r="I85" s="320">
        <f t="shared" si="7"/>
        <v>0.01</v>
      </c>
      <c r="J85" s="307" t="str">
        <f t="shared" si="2"/>
        <v/>
      </c>
      <c r="M85" s="48">
        <f t="shared" si="3"/>
        <v>1</v>
      </c>
      <c r="N85" s="328">
        <f t="shared" si="8"/>
        <v>55</v>
      </c>
      <c r="O85" s="413" t="str">
        <f t="shared" si="6"/>
        <v>1-55-3D</v>
      </c>
      <c r="P85" s="419">
        <f>+_xlfn.XLOOKUP(O85,SOLIEU!B:B,SOLIEU!E:E,"")</f>
        <v>262</v>
      </c>
      <c r="Q85" s="48"/>
    </row>
    <row r="86" spans="1:17" ht="15.6" customHeight="1" x14ac:dyDescent="0.3">
      <c r="A86" s="305">
        <v>56</v>
      </c>
      <c r="B86" s="541">
        <f t="shared" si="0"/>
        <v>270</v>
      </c>
      <c r="C86" s="306">
        <f>+_xlfn.XLOOKUP(P86,SOLIEU!E:E,SOLIEU!AR:AR,"")</f>
        <v>1192765.773</v>
      </c>
      <c r="D86" s="306">
        <f>+_xlfn.XLOOKUP(P86,SOLIEU!E:E,SOLIEU!AS:AS,"")</f>
        <v>585691.96299999999</v>
      </c>
      <c r="E86" s="306">
        <f>+_xlfn.XLOOKUP(P86,SOLIEU!E:E,SOLIEU!AT:AT,"")</f>
        <v>1192765.8430000001</v>
      </c>
      <c r="F86" s="306">
        <f>+_xlfn.XLOOKUP(P86,SOLIEU!E:E,SOLIEU!AU:AU,"")</f>
        <v>585691.98300000001</v>
      </c>
      <c r="G86" s="306">
        <f>+_xlfn.XLOOKUP(P86,SOLIEU!E:E,SOLIEU!AV:AV,"")</f>
        <v>7.0000000000000007E-2</v>
      </c>
      <c r="H86" s="306">
        <f>+_xlfn.XLOOKUP(P86,SOLIEU!E:E,SOLIEU!AW:AW,"")</f>
        <v>0.02</v>
      </c>
      <c r="I86" s="320">
        <f t="shared" si="7"/>
        <v>7.2801098892805186E-2</v>
      </c>
      <c r="J86" s="307" t="str">
        <f t="shared" si="2"/>
        <v/>
      </c>
      <c r="M86" s="48">
        <f t="shared" si="3"/>
        <v>1</v>
      </c>
      <c r="N86" s="328">
        <f t="shared" si="8"/>
        <v>56</v>
      </c>
      <c r="O86" s="413" t="str">
        <f t="shared" si="6"/>
        <v>1-56-3D</v>
      </c>
      <c r="P86" s="419">
        <f>+_xlfn.XLOOKUP(O86,SOLIEU!B:B,SOLIEU!E:E,"")</f>
        <v>270</v>
      </c>
      <c r="Q86" s="48"/>
    </row>
    <row r="87" spans="1:17" ht="15.6" customHeight="1" x14ac:dyDescent="0.3">
      <c r="A87" s="305">
        <v>57</v>
      </c>
      <c r="B87" s="541">
        <f t="shared" si="0"/>
        <v>278</v>
      </c>
      <c r="C87" s="306">
        <f>+_xlfn.XLOOKUP(P87,SOLIEU!E:E,SOLIEU!AR:AR,"")</f>
        <v>1192764.2830000001</v>
      </c>
      <c r="D87" s="306">
        <f>+_xlfn.XLOOKUP(P87,SOLIEU!E:E,SOLIEU!AS:AS,"")</f>
        <v>585692.54799999995</v>
      </c>
      <c r="E87" s="306">
        <f>+_xlfn.XLOOKUP(P87,SOLIEU!E:E,SOLIEU!AT:AT,"")</f>
        <v>1192764.3330000001</v>
      </c>
      <c r="F87" s="306">
        <f>+_xlfn.XLOOKUP(P87,SOLIEU!E:E,SOLIEU!AU:AU,"")</f>
        <v>585692.50799999991</v>
      </c>
      <c r="G87" s="306">
        <f>+_xlfn.XLOOKUP(P87,SOLIEU!E:E,SOLIEU!AV:AV,"")</f>
        <v>0.05</v>
      </c>
      <c r="H87" s="306">
        <f>+_xlfn.XLOOKUP(P87,SOLIEU!E:E,SOLIEU!AW:AW,"")</f>
        <v>-0.04</v>
      </c>
      <c r="I87" s="320">
        <f t="shared" si="7"/>
        <v>6.4031242374328487E-2</v>
      </c>
      <c r="J87" s="307" t="str">
        <f t="shared" si="2"/>
        <v/>
      </c>
      <c r="M87" s="48">
        <f t="shared" si="3"/>
        <v>1</v>
      </c>
      <c r="N87" s="328">
        <f t="shared" si="8"/>
        <v>57</v>
      </c>
      <c r="O87" s="413" t="str">
        <f t="shared" si="6"/>
        <v>1-57-3D</v>
      </c>
      <c r="P87" s="419">
        <f>+_xlfn.XLOOKUP(O87,SOLIEU!B:B,SOLIEU!E:E,"")</f>
        <v>278</v>
      </c>
      <c r="Q87" s="48"/>
    </row>
    <row r="88" spans="1:17" ht="15.6" customHeight="1" x14ac:dyDescent="0.3">
      <c r="A88" s="305">
        <v>58</v>
      </c>
      <c r="B88" s="541">
        <f t="shared" si="0"/>
        <v>286</v>
      </c>
      <c r="C88" s="306">
        <f>+_xlfn.XLOOKUP(P88,SOLIEU!E:E,SOLIEU!AR:AR,"")</f>
        <v>1192762.7930000001</v>
      </c>
      <c r="D88" s="306">
        <f>+_xlfn.XLOOKUP(P88,SOLIEU!E:E,SOLIEU!AS:AS,"")</f>
        <v>585693.13199999998</v>
      </c>
      <c r="E88" s="306">
        <f>+_xlfn.XLOOKUP(P88,SOLIEU!E:E,SOLIEU!AT:AT,"")</f>
        <v>1192762.7830000001</v>
      </c>
      <c r="F88" s="306">
        <f>+_xlfn.XLOOKUP(P88,SOLIEU!E:E,SOLIEU!AU:AU,"")</f>
        <v>585693.13199999998</v>
      </c>
      <c r="G88" s="306">
        <f>+_xlfn.XLOOKUP(P88,SOLIEU!E:E,SOLIEU!AV:AV,"")</f>
        <v>-0.01</v>
      </c>
      <c r="H88" s="306">
        <f>+_xlfn.XLOOKUP(P88,SOLIEU!E:E,SOLIEU!AW:AW,"")</f>
        <v>0</v>
      </c>
      <c r="I88" s="320">
        <f t="shared" si="7"/>
        <v>0.01</v>
      </c>
      <c r="J88" s="307" t="str">
        <f t="shared" si="2"/>
        <v/>
      </c>
      <c r="M88" s="48">
        <f t="shared" si="3"/>
        <v>1</v>
      </c>
      <c r="N88" s="328">
        <f t="shared" si="8"/>
        <v>58</v>
      </c>
      <c r="O88" s="413" t="str">
        <f t="shared" si="6"/>
        <v>1-58-3D</v>
      </c>
      <c r="P88" s="419">
        <f>+_xlfn.XLOOKUP(O88,SOLIEU!B:B,SOLIEU!E:E,"")</f>
        <v>286</v>
      </c>
      <c r="Q88" s="48"/>
    </row>
    <row r="89" spans="1:17" ht="15.6" customHeight="1" x14ac:dyDescent="0.3">
      <c r="A89" s="305">
        <v>59</v>
      </c>
      <c r="B89" s="541">
        <f t="shared" si="0"/>
        <v>294</v>
      </c>
      <c r="C89" s="306">
        <f>+_xlfn.XLOOKUP(P89,SOLIEU!E:E,SOLIEU!AR:AR,"")</f>
        <v>1192761.304</v>
      </c>
      <c r="D89" s="306">
        <f>+_xlfn.XLOOKUP(P89,SOLIEU!E:E,SOLIEU!AS:AS,"")</f>
        <v>585693.71600000001</v>
      </c>
      <c r="E89" s="306">
        <f>+_xlfn.XLOOKUP(P89,SOLIEU!E:E,SOLIEU!AT:AT,"")</f>
        <v>1192761.284</v>
      </c>
      <c r="F89" s="306">
        <f>+_xlfn.XLOOKUP(P89,SOLIEU!E:E,SOLIEU!AU:AU,"")</f>
        <v>585693.66599999997</v>
      </c>
      <c r="G89" s="306">
        <f>+_xlfn.XLOOKUP(P89,SOLIEU!E:E,SOLIEU!AV:AV,"")</f>
        <v>-0.02</v>
      </c>
      <c r="H89" s="306">
        <f>+_xlfn.XLOOKUP(P89,SOLIEU!E:E,SOLIEU!AW:AW,"")</f>
        <v>-0.05</v>
      </c>
      <c r="I89" s="320">
        <f t="shared" si="7"/>
        <v>5.385164807134505E-2</v>
      </c>
      <c r="J89" s="307" t="str">
        <f t="shared" si="2"/>
        <v/>
      </c>
      <c r="M89" s="48">
        <f t="shared" si="3"/>
        <v>1</v>
      </c>
      <c r="N89" s="328">
        <f t="shared" si="8"/>
        <v>59</v>
      </c>
      <c r="O89" s="413" t="str">
        <f t="shared" si="6"/>
        <v>1-59-3D</v>
      </c>
      <c r="P89" s="419">
        <f>+_xlfn.XLOOKUP(O89,SOLIEU!B:B,SOLIEU!E:E,"")</f>
        <v>294</v>
      </c>
      <c r="Q89" s="48"/>
    </row>
    <row r="90" spans="1:17" ht="15.6" customHeight="1" x14ac:dyDescent="0.3">
      <c r="A90" s="305">
        <v>60</v>
      </c>
      <c r="B90" s="541">
        <f t="shared" si="0"/>
        <v>302</v>
      </c>
      <c r="C90" s="306">
        <f>+_xlfn.XLOOKUP(P90,SOLIEU!E:E,SOLIEU!AR:AR,"")</f>
        <v>1192759.814</v>
      </c>
      <c r="D90" s="306">
        <f>+_xlfn.XLOOKUP(P90,SOLIEU!E:E,SOLIEU!AS:AS,"")</f>
        <v>585694.30000000005</v>
      </c>
      <c r="E90" s="306">
        <f>+_xlfn.XLOOKUP(P90,SOLIEU!E:E,SOLIEU!AT:AT,"")</f>
        <v>1192759.774</v>
      </c>
      <c r="F90" s="306">
        <f>+_xlfn.XLOOKUP(P90,SOLIEU!E:E,SOLIEU!AU:AU,"")</f>
        <v>585694.35000000009</v>
      </c>
      <c r="G90" s="306">
        <f>+_xlfn.XLOOKUP(P90,SOLIEU!E:E,SOLIEU!AV:AV,"")</f>
        <v>-0.04</v>
      </c>
      <c r="H90" s="306">
        <f>+_xlfn.XLOOKUP(P90,SOLIEU!E:E,SOLIEU!AW:AW,"")</f>
        <v>0.05</v>
      </c>
      <c r="I90" s="320">
        <f t="shared" si="7"/>
        <v>6.4031242374328487E-2</v>
      </c>
      <c r="J90" s="307" t="str">
        <f t="shared" si="2"/>
        <v/>
      </c>
      <c r="M90" s="48">
        <f t="shared" si="3"/>
        <v>1</v>
      </c>
      <c r="N90" s="328">
        <f t="shared" si="8"/>
        <v>60</v>
      </c>
      <c r="O90" s="413" t="str">
        <f t="shared" si="6"/>
        <v>1-60-3D</v>
      </c>
      <c r="P90" s="419">
        <f>+_xlfn.XLOOKUP(O90,SOLIEU!B:B,SOLIEU!E:E,"")</f>
        <v>302</v>
      </c>
      <c r="Q90" s="48"/>
    </row>
    <row r="91" spans="1:17" ht="15.6" customHeight="1" x14ac:dyDescent="0.3">
      <c r="A91" s="305">
        <v>61</v>
      </c>
      <c r="B91" s="541">
        <f t="shared" si="0"/>
        <v>310</v>
      </c>
      <c r="C91" s="306">
        <f>+_xlfn.XLOOKUP(P91,SOLIEU!E:E,SOLIEU!AR:AR,"")</f>
        <v>1192758.325</v>
      </c>
      <c r="D91" s="306">
        <f>+_xlfn.XLOOKUP(P91,SOLIEU!E:E,SOLIEU!AS:AS,"")</f>
        <v>585694.88399999996</v>
      </c>
      <c r="E91" s="306">
        <f>+_xlfn.XLOOKUP(P91,SOLIEU!E:E,SOLIEU!AT:AT,"")</f>
        <v>1192758.2849999999</v>
      </c>
      <c r="F91" s="306">
        <f>+_xlfn.XLOOKUP(P91,SOLIEU!E:E,SOLIEU!AU:AU,"")</f>
        <v>585694.84399999992</v>
      </c>
      <c r="G91" s="306">
        <f>+_xlfn.XLOOKUP(P91,SOLIEU!E:E,SOLIEU!AV:AV,"")</f>
        <v>-0.04</v>
      </c>
      <c r="H91" s="306">
        <f>+_xlfn.XLOOKUP(P91,SOLIEU!E:E,SOLIEU!AW:AW,"")</f>
        <v>-0.04</v>
      </c>
      <c r="I91" s="320">
        <f t="shared" si="7"/>
        <v>5.6568542494923803E-2</v>
      </c>
      <c r="J91" s="307" t="str">
        <f t="shared" si="2"/>
        <v/>
      </c>
      <c r="M91" s="48">
        <f t="shared" si="3"/>
        <v>1</v>
      </c>
      <c r="N91" s="328">
        <f t="shared" si="8"/>
        <v>61</v>
      </c>
      <c r="O91" s="413" t="str">
        <f t="shared" si="6"/>
        <v>1-61-3D</v>
      </c>
      <c r="P91" s="419">
        <f>+_xlfn.XLOOKUP(O91,SOLIEU!B:B,SOLIEU!E:E,"")</f>
        <v>310</v>
      </c>
      <c r="Q91" s="48"/>
    </row>
    <row r="92" spans="1:17" ht="15.6" customHeight="1" x14ac:dyDescent="0.3">
      <c r="A92" s="305">
        <v>62</v>
      </c>
      <c r="B92" s="541">
        <f t="shared" si="0"/>
        <v>318</v>
      </c>
      <c r="C92" s="306">
        <f>+_xlfn.XLOOKUP(P92,SOLIEU!E:E,SOLIEU!AR:AR,"")</f>
        <v>1192756.835</v>
      </c>
      <c r="D92" s="306">
        <f>+_xlfn.XLOOKUP(P92,SOLIEU!E:E,SOLIEU!AS:AS,"")</f>
        <v>585695.46799999999</v>
      </c>
      <c r="E92" s="306">
        <f>+_xlfn.XLOOKUP(P92,SOLIEU!E:E,SOLIEU!AT:AT,"")</f>
        <v>1192756.7949999999</v>
      </c>
      <c r="F92" s="306">
        <f>+_xlfn.XLOOKUP(P92,SOLIEU!E:E,SOLIEU!AU:AU,"")</f>
        <v>585695.45799999998</v>
      </c>
      <c r="G92" s="306">
        <f>+_xlfn.XLOOKUP(P92,SOLIEU!E:E,SOLIEU!AV:AV,"")</f>
        <v>-0.04</v>
      </c>
      <c r="H92" s="306">
        <f>+_xlfn.XLOOKUP(P92,SOLIEU!E:E,SOLIEU!AW:AW,"")</f>
        <v>-0.01</v>
      </c>
      <c r="I92" s="320">
        <f t="shared" si="7"/>
        <v>4.123105625617661E-2</v>
      </c>
      <c r="J92" s="307" t="str">
        <f t="shared" si="2"/>
        <v/>
      </c>
      <c r="M92" s="48">
        <f t="shared" si="3"/>
        <v>1</v>
      </c>
      <c r="N92" s="328">
        <f t="shared" si="8"/>
        <v>62</v>
      </c>
      <c r="O92" s="413" t="str">
        <f t="shared" si="6"/>
        <v>1-62-3D</v>
      </c>
      <c r="P92" s="419">
        <f>+_xlfn.XLOOKUP(O92,SOLIEU!B:B,SOLIEU!E:E,"")</f>
        <v>318</v>
      </c>
      <c r="Q92" s="48"/>
    </row>
    <row r="93" spans="1:17" ht="15.6" customHeight="1" x14ac:dyDescent="0.3">
      <c r="A93" s="305">
        <v>63</v>
      </c>
      <c r="B93" s="541">
        <f t="shared" si="0"/>
        <v>326</v>
      </c>
      <c r="C93" s="306">
        <f>+_xlfn.XLOOKUP(P93,SOLIEU!E:E,SOLIEU!AR:AR,"")</f>
        <v>1192755.3459999999</v>
      </c>
      <c r="D93" s="306">
        <f>+_xlfn.XLOOKUP(P93,SOLIEU!E:E,SOLIEU!AS:AS,"")</f>
        <v>585696.05299999996</v>
      </c>
      <c r="E93" s="306">
        <f>+_xlfn.XLOOKUP(P93,SOLIEU!E:E,SOLIEU!AT:AT,"")</f>
        <v>1192755.3559999999</v>
      </c>
      <c r="F93" s="306">
        <f>+_xlfn.XLOOKUP(P93,SOLIEU!E:E,SOLIEU!AU:AU,"")</f>
        <v>585696.00299999991</v>
      </c>
      <c r="G93" s="306">
        <f>+_xlfn.XLOOKUP(P93,SOLIEU!E:E,SOLIEU!AV:AV,"")</f>
        <v>0.01</v>
      </c>
      <c r="H93" s="306">
        <f>+_xlfn.XLOOKUP(P93,SOLIEU!E:E,SOLIEU!AW:AW,"")</f>
        <v>-0.05</v>
      </c>
      <c r="I93" s="320">
        <f t="shared" si="7"/>
        <v>5.0990195135927854E-2</v>
      </c>
      <c r="J93" s="307" t="str">
        <f t="shared" si="2"/>
        <v/>
      </c>
      <c r="M93" s="48">
        <f t="shared" si="3"/>
        <v>1</v>
      </c>
      <c r="N93" s="328">
        <f t="shared" si="8"/>
        <v>63</v>
      </c>
      <c r="O93" s="413" t="str">
        <f t="shared" si="6"/>
        <v>1-63-3D</v>
      </c>
      <c r="P93" s="419">
        <f>+_xlfn.XLOOKUP(O93,SOLIEU!B:B,SOLIEU!E:E,"")</f>
        <v>326</v>
      </c>
      <c r="Q93" s="48"/>
    </row>
    <row r="94" spans="1:17" ht="15.6" customHeight="1" x14ac:dyDescent="0.3">
      <c r="A94" s="305">
        <v>64</v>
      </c>
      <c r="B94" s="541">
        <f t="shared" si="0"/>
        <v>333</v>
      </c>
      <c r="C94" s="306">
        <f>+_xlfn.XLOOKUP(P94,SOLIEU!E:E,SOLIEU!AR:AR,"")</f>
        <v>1192753.8559999999</v>
      </c>
      <c r="D94" s="306">
        <f>+_xlfn.XLOOKUP(P94,SOLIEU!E:E,SOLIEU!AS:AS,"")</f>
        <v>585696.63699999999</v>
      </c>
      <c r="E94" s="306">
        <f>+_xlfn.XLOOKUP(P94,SOLIEU!E:E,SOLIEU!AT:AT,"")</f>
        <v>1192753.8359999999</v>
      </c>
      <c r="F94" s="306">
        <f>+_xlfn.XLOOKUP(P94,SOLIEU!E:E,SOLIEU!AU:AU,"")</f>
        <v>585696.67700000003</v>
      </c>
      <c r="G94" s="306">
        <f>+_xlfn.XLOOKUP(P94,SOLIEU!E:E,SOLIEU!AV:AV,"")</f>
        <v>-0.02</v>
      </c>
      <c r="H94" s="306">
        <f>+_xlfn.XLOOKUP(P94,SOLIEU!E:E,SOLIEU!AW:AW,"")</f>
        <v>0.04</v>
      </c>
      <c r="I94" s="320">
        <f t="shared" si="7"/>
        <v>4.4721359549995794E-2</v>
      </c>
      <c r="J94" s="307" t="str">
        <f t="shared" si="2"/>
        <v/>
      </c>
      <c r="M94" s="48">
        <f t="shared" si="3"/>
        <v>1</v>
      </c>
      <c r="N94" s="328">
        <f t="shared" si="8"/>
        <v>64</v>
      </c>
      <c r="O94" s="413" t="str">
        <f t="shared" si="6"/>
        <v>1-64-3D</v>
      </c>
      <c r="P94" s="419">
        <f>+_xlfn.XLOOKUP(O94,SOLIEU!B:B,SOLIEU!E:E,"")</f>
        <v>333</v>
      </c>
      <c r="Q94" s="48"/>
    </row>
    <row r="95" spans="1:17" ht="15.6" customHeight="1" x14ac:dyDescent="0.3">
      <c r="A95" s="305">
        <v>65</v>
      </c>
      <c r="B95" s="541">
        <f t="shared" si="0"/>
        <v>340</v>
      </c>
      <c r="C95" s="306">
        <f>+_xlfn.XLOOKUP(P95,SOLIEU!E:E,SOLIEU!AR:AR,"")</f>
        <v>1192752.3670000001</v>
      </c>
      <c r="D95" s="306">
        <f>+_xlfn.XLOOKUP(P95,SOLIEU!E:E,SOLIEU!AS:AS,"")</f>
        <v>585697.22100000002</v>
      </c>
      <c r="E95" s="306">
        <f>+_xlfn.XLOOKUP(P95,SOLIEU!E:E,SOLIEU!AT:AT,"")</f>
        <v>1192752.4070000001</v>
      </c>
      <c r="F95" s="306">
        <f>+_xlfn.XLOOKUP(P95,SOLIEU!E:E,SOLIEU!AU:AU,"")</f>
        <v>585697.24100000004</v>
      </c>
      <c r="G95" s="306">
        <f>+_xlfn.XLOOKUP(P95,SOLIEU!E:E,SOLIEU!AV:AV,"")</f>
        <v>0.04</v>
      </c>
      <c r="H95" s="306">
        <f>+_xlfn.XLOOKUP(P95,SOLIEU!E:E,SOLIEU!AW:AW,"")</f>
        <v>0.02</v>
      </c>
      <c r="I95" s="320">
        <f t="shared" si="7"/>
        <v>4.4721359549995794E-2</v>
      </c>
      <c r="J95" s="307" t="str">
        <f t="shared" si="2"/>
        <v/>
      </c>
      <c r="M95" s="48">
        <f t="shared" si="3"/>
        <v>1</v>
      </c>
      <c r="N95" s="328">
        <f t="shared" si="8"/>
        <v>65</v>
      </c>
      <c r="O95" s="413" t="str">
        <f t="shared" si="6"/>
        <v>1-65-3D</v>
      </c>
      <c r="P95" s="419">
        <f>+_xlfn.XLOOKUP(O95,SOLIEU!B:B,SOLIEU!E:E,"")</f>
        <v>340</v>
      </c>
      <c r="Q95" s="48"/>
    </row>
    <row r="96" spans="1:17" ht="15.6" customHeight="1" x14ac:dyDescent="0.3">
      <c r="A96" s="305">
        <v>66</v>
      </c>
      <c r="B96" s="541">
        <f t="shared" ref="B96:B159" si="9">+P96</f>
        <v>347</v>
      </c>
      <c r="C96" s="306">
        <f>+_xlfn.XLOOKUP(P96,SOLIEU!E:E,SOLIEU!AR:AR,"")</f>
        <v>1192750.8770000001</v>
      </c>
      <c r="D96" s="306">
        <f>+_xlfn.XLOOKUP(P96,SOLIEU!E:E,SOLIEU!AS:AS,"")</f>
        <v>585697.80500000005</v>
      </c>
      <c r="E96" s="306">
        <f>+_xlfn.XLOOKUP(P96,SOLIEU!E:E,SOLIEU!AT:AT,"")</f>
        <v>1192750.9470000002</v>
      </c>
      <c r="F96" s="306">
        <f>+_xlfn.XLOOKUP(P96,SOLIEU!E:E,SOLIEU!AU:AU,"")</f>
        <v>585697.79500000004</v>
      </c>
      <c r="G96" s="306">
        <f>+_xlfn.XLOOKUP(P96,SOLIEU!E:E,SOLIEU!AV:AV,"")</f>
        <v>7.0000000000000007E-2</v>
      </c>
      <c r="H96" s="306">
        <f>+_xlfn.XLOOKUP(P96,SOLIEU!E:E,SOLIEU!AW:AW,"")</f>
        <v>-0.01</v>
      </c>
      <c r="I96" s="320">
        <f t="shared" si="7"/>
        <v>7.0710678118654766E-2</v>
      </c>
      <c r="J96" s="307" t="str">
        <f t="shared" ref="J96:J159" si="10">+IF(I96&lt;0.1,"","NOT OK")</f>
        <v/>
      </c>
      <c r="M96" s="48">
        <f t="shared" ref="M96:M159" si="11">+$O$8</f>
        <v>1</v>
      </c>
      <c r="N96" s="328">
        <f t="shared" si="8"/>
        <v>66</v>
      </c>
      <c r="O96" s="413" t="str">
        <f t="shared" si="6"/>
        <v>1-66-3D</v>
      </c>
      <c r="P96" s="419">
        <f>+_xlfn.XLOOKUP(O96,SOLIEU!B:B,SOLIEU!E:E,"")</f>
        <v>347</v>
      </c>
      <c r="Q96" s="48"/>
    </row>
    <row r="97" spans="1:17" ht="15.6" customHeight="1" x14ac:dyDescent="0.3">
      <c r="A97" s="305">
        <v>67</v>
      </c>
      <c r="B97" s="541">
        <f t="shared" si="9"/>
        <v>354</v>
      </c>
      <c r="C97" s="306">
        <f>+_xlfn.XLOOKUP(P97,SOLIEU!E:E,SOLIEU!AR:AR,"")</f>
        <v>1192749.388</v>
      </c>
      <c r="D97" s="306">
        <f>+_xlfn.XLOOKUP(P97,SOLIEU!E:E,SOLIEU!AS:AS,"")</f>
        <v>585698.38899999997</v>
      </c>
      <c r="E97" s="306">
        <f>+_xlfn.XLOOKUP(P97,SOLIEU!E:E,SOLIEU!AT:AT,"")</f>
        <v>1192749.4680000001</v>
      </c>
      <c r="F97" s="306">
        <f>+_xlfn.XLOOKUP(P97,SOLIEU!E:E,SOLIEU!AU:AU,"")</f>
        <v>585698.43900000001</v>
      </c>
      <c r="G97" s="306">
        <f>+_xlfn.XLOOKUP(P97,SOLIEU!E:E,SOLIEU!AV:AV,"")</f>
        <v>0.08</v>
      </c>
      <c r="H97" s="306">
        <f>+_xlfn.XLOOKUP(P97,SOLIEU!E:E,SOLIEU!AW:AW,"")</f>
        <v>0.05</v>
      </c>
      <c r="I97" s="320">
        <f t="shared" si="7"/>
        <v>9.4339811320566042E-2</v>
      </c>
      <c r="J97" s="307" t="str">
        <f t="shared" si="10"/>
        <v/>
      </c>
      <c r="M97" s="48">
        <f t="shared" si="11"/>
        <v>1</v>
      </c>
      <c r="N97" s="328">
        <f t="shared" si="8"/>
        <v>67</v>
      </c>
      <c r="O97" s="413" t="str">
        <f t="shared" si="6"/>
        <v>1-67-3D</v>
      </c>
      <c r="P97" s="419">
        <f>+_xlfn.XLOOKUP(O97,SOLIEU!B:B,SOLIEU!E:E,"")</f>
        <v>354</v>
      </c>
      <c r="Q97" s="48"/>
    </row>
    <row r="98" spans="1:17" ht="15.6" customHeight="1" x14ac:dyDescent="0.3">
      <c r="A98" s="305">
        <v>68</v>
      </c>
      <c r="B98" s="541">
        <f t="shared" si="9"/>
        <v>361</v>
      </c>
      <c r="C98" s="306">
        <f>+_xlfn.XLOOKUP(P98,SOLIEU!E:E,SOLIEU!AR:AR,"")</f>
        <v>1192747.898</v>
      </c>
      <c r="D98" s="306">
        <f>+_xlfn.XLOOKUP(P98,SOLIEU!E:E,SOLIEU!AS:AS,"")</f>
        <v>585698.97400000005</v>
      </c>
      <c r="E98" s="306">
        <f>+_xlfn.XLOOKUP(P98,SOLIEU!E:E,SOLIEU!AT:AT,"")</f>
        <v>1192747.9680000001</v>
      </c>
      <c r="F98" s="306">
        <f>+_xlfn.XLOOKUP(P98,SOLIEU!E:E,SOLIEU!AU:AU,"")</f>
        <v>585698.924</v>
      </c>
      <c r="G98" s="306">
        <f>+_xlfn.XLOOKUP(P98,SOLIEU!E:E,SOLIEU!AV:AV,"")</f>
        <v>7.0000000000000007E-2</v>
      </c>
      <c r="H98" s="306">
        <f>+_xlfn.XLOOKUP(P98,SOLIEU!E:E,SOLIEU!AW:AW,"")</f>
        <v>-0.05</v>
      </c>
      <c r="I98" s="320">
        <f t="shared" si="7"/>
        <v>8.6023252670426278E-2</v>
      </c>
      <c r="J98" s="307" t="str">
        <f t="shared" si="10"/>
        <v/>
      </c>
      <c r="M98" s="48">
        <f t="shared" si="11"/>
        <v>1</v>
      </c>
      <c r="N98" s="328">
        <f t="shared" si="8"/>
        <v>68</v>
      </c>
      <c r="O98" s="413" t="str">
        <f t="shared" si="6"/>
        <v>1-68-3D</v>
      </c>
      <c r="P98" s="419">
        <f>+_xlfn.XLOOKUP(O98,SOLIEU!B:B,SOLIEU!E:E,"")</f>
        <v>361</v>
      </c>
      <c r="Q98" s="48"/>
    </row>
    <row r="99" spans="1:17" ht="15.6" customHeight="1" x14ac:dyDescent="0.3">
      <c r="A99" s="305">
        <v>69</v>
      </c>
      <c r="B99" s="541">
        <f t="shared" si="9"/>
        <v>368</v>
      </c>
      <c r="C99" s="306">
        <f>+_xlfn.XLOOKUP(P99,SOLIEU!E:E,SOLIEU!AR:AR,"")</f>
        <v>1192746.409</v>
      </c>
      <c r="D99" s="306">
        <f>+_xlfn.XLOOKUP(P99,SOLIEU!E:E,SOLIEU!AS:AS,"")</f>
        <v>585699.55799999996</v>
      </c>
      <c r="E99" s="306">
        <f>+_xlfn.XLOOKUP(P99,SOLIEU!E:E,SOLIEU!AT:AT,"")</f>
        <v>1192746.449</v>
      </c>
      <c r="F99" s="306">
        <f>+_xlfn.XLOOKUP(P99,SOLIEU!E:E,SOLIEU!AU:AU,"")</f>
        <v>585699.54799999995</v>
      </c>
      <c r="G99" s="306">
        <f>+_xlfn.XLOOKUP(P99,SOLIEU!E:E,SOLIEU!AV:AV,"")</f>
        <v>0.04</v>
      </c>
      <c r="H99" s="306">
        <f>+_xlfn.XLOOKUP(P99,SOLIEU!E:E,SOLIEU!AW:AW,"")</f>
        <v>-0.01</v>
      </c>
      <c r="I99" s="320">
        <f t="shared" si="7"/>
        <v>4.123105625617661E-2</v>
      </c>
      <c r="J99" s="307" t="str">
        <f t="shared" si="10"/>
        <v/>
      </c>
      <c r="M99" s="48">
        <f t="shared" si="11"/>
        <v>1</v>
      </c>
      <c r="N99" s="328">
        <f t="shared" si="8"/>
        <v>69</v>
      </c>
      <c r="O99" s="413" t="str">
        <f t="shared" si="6"/>
        <v>1-69-3D</v>
      </c>
      <c r="P99" s="419">
        <f>+_xlfn.XLOOKUP(O99,SOLIEU!B:B,SOLIEU!E:E,"")</f>
        <v>368</v>
      </c>
      <c r="Q99" s="48"/>
    </row>
    <row r="100" spans="1:17" ht="15.6" customHeight="1" x14ac:dyDescent="0.3">
      <c r="A100" s="305">
        <v>70</v>
      </c>
      <c r="B100" s="541">
        <f t="shared" si="9"/>
        <v>375</v>
      </c>
      <c r="C100" s="306">
        <f>+_xlfn.XLOOKUP(P100,SOLIEU!E:E,SOLIEU!AR:AR,"")</f>
        <v>1192744.919</v>
      </c>
      <c r="D100" s="306">
        <f>+_xlfn.XLOOKUP(P100,SOLIEU!E:E,SOLIEU!AS:AS,"")</f>
        <v>585700.14199999999</v>
      </c>
      <c r="E100" s="306">
        <f>+_xlfn.XLOOKUP(P100,SOLIEU!E:E,SOLIEU!AT:AT,"")</f>
        <v>1192744.889</v>
      </c>
      <c r="F100" s="306">
        <f>+_xlfn.XLOOKUP(P100,SOLIEU!E:E,SOLIEU!AU:AU,"")</f>
        <v>585700.10199999996</v>
      </c>
      <c r="G100" s="306">
        <f>+_xlfn.XLOOKUP(P100,SOLIEU!E:E,SOLIEU!AV:AV,"")</f>
        <v>-0.03</v>
      </c>
      <c r="H100" s="306">
        <f>+_xlfn.XLOOKUP(P100,SOLIEU!E:E,SOLIEU!AW:AW,"")</f>
        <v>-0.04</v>
      </c>
      <c r="I100" s="320">
        <f t="shared" si="7"/>
        <v>0.05</v>
      </c>
      <c r="J100" s="307" t="str">
        <f t="shared" si="10"/>
        <v/>
      </c>
      <c r="M100" s="48">
        <f t="shared" si="11"/>
        <v>1</v>
      </c>
      <c r="N100" s="328">
        <f t="shared" si="8"/>
        <v>70</v>
      </c>
      <c r="O100" s="413" t="str">
        <f t="shared" si="6"/>
        <v>1-70-3D</v>
      </c>
      <c r="P100" s="419">
        <f>+_xlfn.XLOOKUP(O100,SOLIEU!B:B,SOLIEU!E:E,"")</f>
        <v>375</v>
      </c>
      <c r="Q100" s="48"/>
    </row>
    <row r="101" spans="1:17" ht="15.6" customHeight="1" x14ac:dyDescent="0.3">
      <c r="A101" s="305">
        <v>71</v>
      </c>
      <c r="B101" s="541">
        <f t="shared" si="9"/>
        <v>382</v>
      </c>
      <c r="C101" s="306">
        <f>+_xlfn.XLOOKUP(P101,SOLIEU!E:E,SOLIEU!AR:AR,"")</f>
        <v>1192743.429</v>
      </c>
      <c r="D101" s="306">
        <f>+_xlfn.XLOOKUP(P101,SOLIEU!E:E,SOLIEU!AS:AS,"")</f>
        <v>585700.72600000002</v>
      </c>
      <c r="E101" s="306">
        <f>+_xlfn.XLOOKUP(P101,SOLIEU!E:E,SOLIEU!AT:AT,"")</f>
        <v>1192743.439</v>
      </c>
      <c r="F101" s="306">
        <f>+_xlfn.XLOOKUP(P101,SOLIEU!E:E,SOLIEU!AU:AU,"")</f>
        <v>585700.75600000005</v>
      </c>
      <c r="G101" s="306">
        <f>+_xlfn.XLOOKUP(P101,SOLIEU!E:E,SOLIEU!AV:AV,"")</f>
        <v>0.01</v>
      </c>
      <c r="H101" s="306">
        <f>+_xlfn.XLOOKUP(P101,SOLIEU!E:E,SOLIEU!AW:AW,"")</f>
        <v>0.03</v>
      </c>
      <c r="I101" s="320">
        <f t="shared" si="7"/>
        <v>3.1622776601683791E-2</v>
      </c>
      <c r="J101" s="307" t="str">
        <f t="shared" si="10"/>
        <v/>
      </c>
      <c r="M101" s="48">
        <f t="shared" si="11"/>
        <v>1</v>
      </c>
      <c r="N101" s="328">
        <f t="shared" si="8"/>
        <v>71</v>
      </c>
      <c r="O101" s="413" t="str">
        <f t="shared" si="6"/>
        <v>1-71-3D</v>
      </c>
      <c r="P101" s="419">
        <f>+_xlfn.XLOOKUP(O101,SOLIEU!B:B,SOLIEU!E:E,"")</f>
        <v>382</v>
      </c>
      <c r="Q101" s="48"/>
    </row>
    <row r="102" spans="1:17" ht="15.6" customHeight="1" x14ac:dyDescent="0.3">
      <c r="A102" s="305">
        <v>72</v>
      </c>
      <c r="B102" s="541">
        <f t="shared" si="9"/>
        <v>389</v>
      </c>
      <c r="C102" s="306">
        <f>+_xlfn.XLOOKUP(P102,SOLIEU!E:E,SOLIEU!AR:AR,"")</f>
        <v>1192741.94</v>
      </c>
      <c r="D102" s="306">
        <f>+_xlfn.XLOOKUP(P102,SOLIEU!E:E,SOLIEU!AS:AS,"")</f>
        <v>585701.31000000006</v>
      </c>
      <c r="E102" s="306">
        <f>+_xlfn.XLOOKUP(P102,SOLIEU!E:E,SOLIEU!AT:AT,"")</f>
        <v>1192741.94</v>
      </c>
      <c r="F102" s="306">
        <f>+_xlfn.XLOOKUP(P102,SOLIEU!E:E,SOLIEU!AU:AU,"")</f>
        <v>585701.33000000007</v>
      </c>
      <c r="G102" s="306">
        <f>+_xlfn.XLOOKUP(P102,SOLIEU!E:E,SOLIEU!AV:AV,"")</f>
        <v>0</v>
      </c>
      <c r="H102" s="306">
        <f>+_xlfn.XLOOKUP(P102,SOLIEU!E:E,SOLIEU!AW:AW,"")</f>
        <v>0.02</v>
      </c>
      <c r="I102" s="320">
        <f t="shared" si="7"/>
        <v>0.02</v>
      </c>
      <c r="J102" s="307" t="str">
        <f t="shared" si="10"/>
        <v/>
      </c>
      <c r="M102" s="48">
        <f t="shared" si="11"/>
        <v>1</v>
      </c>
      <c r="N102" s="328">
        <f t="shared" si="8"/>
        <v>72</v>
      </c>
      <c r="O102" s="413" t="str">
        <f t="shared" si="6"/>
        <v>1-72-3D</v>
      </c>
      <c r="P102" s="419">
        <f>+_xlfn.XLOOKUP(O102,SOLIEU!B:B,SOLIEU!E:E,"")</f>
        <v>389</v>
      </c>
      <c r="Q102" s="48"/>
    </row>
    <row r="103" spans="1:17" ht="15.6" customHeight="1" x14ac:dyDescent="0.3">
      <c r="A103" s="305">
        <v>73</v>
      </c>
      <c r="B103" s="541">
        <f t="shared" si="9"/>
        <v>396</v>
      </c>
      <c r="C103" s="306">
        <f>+_xlfn.XLOOKUP(P103,SOLIEU!E:E,SOLIEU!AR:AR,"")</f>
        <v>1192740.45</v>
      </c>
      <c r="D103" s="306">
        <f>+_xlfn.XLOOKUP(P103,SOLIEU!E:E,SOLIEU!AS:AS,"")</f>
        <v>585701.89399999997</v>
      </c>
      <c r="E103" s="306">
        <f>+_xlfn.XLOOKUP(P103,SOLIEU!E:E,SOLIEU!AT:AT,"")</f>
        <v>1192740.45</v>
      </c>
      <c r="F103" s="306">
        <f>+_xlfn.XLOOKUP(P103,SOLIEU!E:E,SOLIEU!AU:AU,"")</f>
        <v>585701.84399999992</v>
      </c>
      <c r="G103" s="306">
        <f>+_xlfn.XLOOKUP(P103,SOLIEU!E:E,SOLIEU!AV:AV,"")</f>
        <v>0</v>
      </c>
      <c r="H103" s="306">
        <f>+_xlfn.XLOOKUP(P103,SOLIEU!E:E,SOLIEU!AW:AW,"")</f>
        <v>-0.05</v>
      </c>
      <c r="I103" s="320">
        <f t="shared" si="7"/>
        <v>0.05</v>
      </c>
      <c r="J103" s="307" t="str">
        <f t="shared" si="10"/>
        <v/>
      </c>
      <c r="M103" s="48">
        <f t="shared" si="11"/>
        <v>1</v>
      </c>
      <c r="N103" s="328">
        <f t="shared" si="8"/>
        <v>73</v>
      </c>
      <c r="O103" s="413" t="str">
        <f t="shared" si="6"/>
        <v>1-73-3D</v>
      </c>
      <c r="P103" s="419">
        <f>+_xlfn.XLOOKUP(O103,SOLIEU!B:B,SOLIEU!E:E,"")</f>
        <v>396</v>
      </c>
      <c r="Q103" s="48"/>
    </row>
    <row r="104" spans="1:17" ht="15.6" customHeight="1" x14ac:dyDescent="0.3">
      <c r="A104" s="305">
        <v>74</v>
      </c>
      <c r="B104" s="541">
        <f t="shared" si="9"/>
        <v>403</v>
      </c>
      <c r="C104" s="306">
        <f>+_xlfn.XLOOKUP(P104,SOLIEU!E:E,SOLIEU!AR:AR,"")</f>
        <v>1192738.9609999999</v>
      </c>
      <c r="D104" s="306">
        <f>+_xlfn.XLOOKUP(P104,SOLIEU!E:E,SOLIEU!AS:AS,"")</f>
        <v>585702.47900000005</v>
      </c>
      <c r="E104" s="306">
        <f>+_xlfn.XLOOKUP(P104,SOLIEU!E:E,SOLIEU!AT:AT,"")</f>
        <v>1192738.9109999998</v>
      </c>
      <c r="F104" s="306">
        <f>+_xlfn.XLOOKUP(P104,SOLIEU!E:E,SOLIEU!AU:AU,"")</f>
        <v>585702.43900000001</v>
      </c>
      <c r="G104" s="306">
        <f>+_xlfn.XLOOKUP(P104,SOLIEU!E:E,SOLIEU!AV:AV,"")</f>
        <v>-0.05</v>
      </c>
      <c r="H104" s="306">
        <f>+_xlfn.XLOOKUP(P104,SOLIEU!E:E,SOLIEU!AW:AW,"")</f>
        <v>-0.04</v>
      </c>
      <c r="I104" s="320">
        <f t="shared" si="7"/>
        <v>6.4031242374328487E-2</v>
      </c>
      <c r="J104" s="307" t="str">
        <f t="shared" si="10"/>
        <v/>
      </c>
      <c r="M104" s="48">
        <f t="shared" si="11"/>
        <v>1</v>
      </c>
      <c r="N104" s="328">
        <f t="shared" si="8"/>
        <v>74</v>
      </c>
      <c r="O104" s="413" t="str">
        <f t="shared" si="6"/>
        <v>1-74-3D</v>
      </c>
      <c r="P104" s="419">
        <f>+_xlfn.XLOOKUP(O104,SOLIEU!B:B,SOLIEU!E:E,"")</f>
        <v>403</v>
      </c>
      <c r="Q104" s="48"/>
    </row>
    <row r="105" spans="1:17" ht="15.6" customHeight="1" x14ac:dyDescent="0.3">
      <c r="A105" s="305">
        <v>75</v>
      </c>
      <c r="B105" s="541">
        <f t="shared" si="9"/>
        <v>410</v>
      </c>
      <c r="C105" s="306">
        <f>+_xlfn.XLOOKUP(P105,SOLIEU!E:E,SOLIEU!AR:AR,"")</f>
        <v>1192737.4709999999</v>
      </c>
      <c r="D105" s="306">
        <f>+_xlfn.XLOOKUP(P105,SOLIEU!E:E,SOLIEU!AS:AS,"")</f>
        <v>585703.06299999997</v>
      </c>
      <c r="E105" s="306">
        <f>+_xlfn.XLOOKUP(P105,SOLIEU!E:E,SOLIEU!AT:AT,"")</f>
        <v>1192737.5209999999</v>
      </c>
      <c r="F105" s="306">
        <f>+_xlfn.XLOOKUP(P105,SOLIEU!E:E,SOLIEU!AU:AU,"")</f>
        <v>585703.103</v>
      </c>
      <c r="G105" s="306">
        <f>+_xlfn.XLOOKUP(P105,SOLIEU!E:E,SOLIEU!AV:AV,"")</f>
        <v>0.05</v>
      </c>
      <c r="H105" s="306">
        <f>+_xlfn.XLOOKUP(P105,SOLIEU!E:E,SOLIEU!AW:AW,"")</f>
        <v>0.04</v>
      </c>
      <c r="I105" s="320">
        <f t="shared" si="7"/>
        <v>6.4031242374328487E-2</v>
      </c>
      <c r="J105" s="307" t="str">
        <f t="shared" si="10"/>
        <v/>
      </c>
      <c r="M105" s="48">
        <f t="shared" si="11"/>
        <v>1</v>
      </c>
      <c r="N105" s="328">
        <f t="shared" si="8"/>
        <v>75</v>
      </c>
      <c r="O105" s="413" t="str">
        <f t="shared" si="6"/>
        <v>1-75-3D</v>
      </c>
      <c r="P105" s="419">
        <f>+_xlfn.XLOOKUP(O105,SOLIEU!B:B,SOLIEU!E:E,"")</f>
        <v>410</v>
      </c>
      <c r="Q105" s="48"/>
    </row>
    <row r="106" spans="1:17" ht="15.6" customHeight="1" x14ac:dyDescent="0.3">
      <c r="A106" s="305">
        <v>76</v>
      </c>
      <c r="B106" s="541">
        <f t="shared" si="9"/>
        <v>411</v>
      </c>
      <c r="C106" s="306">
        <f>+_xlfn.XLOOKUP(P106,SOLIEU!E:E,SOLIEU!AR:AR,"")</f>
        <v>1192738.0549999999</v>
      </c>
      <c r="D106" s="306">
        <f>+_xlfn.XLOOKUP(P106,SOLIEU!E:E,SOLIEU!AS:AS,"")</f>
        <v>585704.55200000003</v>
      </c>
      <c r="E106" s="306">
        <f>+_xlfn.XLOOKUP(P106,SOLIEU!E:E,SOLIEU!AT:AT,"")</f>
        <v>1192738.075</v>
      </c>
      <c r="F106" s="306">
        <f>+_xlfn.XLOOKUP(P106,SOLIEU!E:E,SOLIEU!AU:AU,"")</f>
        <v>585704.60200000007</v>
      </c>
      <c r="G106" s="306">
        <f>+_xlfn.XLOOKUP(P106,SOLIEU!E:E,SOLIEU!AV:AV,"")</f>
        <v>0.02</v>
      </c>
      <c r="H106" s="306">
        <f>+_xlfn.XLOOKUP(P106,SOLIEU!E:E,SOLIEU!AW:AW,"")</f>
        <v>0.05</v>
      </c>
      <c r="I106" s="320">
        <f t="shared" si="7"/>
        <v>5.385164807134505E-2</v>
      </c>
      <c r="J106" s="307" t="str">
        <f t="shared" si="10"/>
        <v/>
      </c>
      <c r="M106" s="48">
        <f t="shared" si="11"/>
        <v>1</v>
      </c>
      <c r="N106" s="328">
        <f t="shared" si="8"/>
        <v>76</v>
      </c>
      <c r="O106" s="413" t="str">
        <f t="shared" si="6"/>
        <v>1-76-3D</v>
      </c>
      <c r="P106" s="419">
        <f>+_xlfn.XLOOKUP(O106,SOLIEU!B:B,SOLIEU!E:E,"")</f>
        <v>411</v>
      </c>
      <c r="Q106" s="48"/>
    </row>
    <row r="107" spans="1:17" ht="15.6" customHeight="1" x14ac:dyDescent="0.3">
      <c r="A107" s="305">
        <v>77</v>
      </c>
      <c r="B107" s="541">
        <f t="shared" si="9"/>
        <v>404</v>
      </c>
      <c r="C107" s="306">
        <f>+_xlfn.XLOOKUP(P107,SOLIEU!E:E,SOLIEU!AR:AR,"")</f>
        <v>1192739.5449999999</v>
      </c>
      <c r="D107" s="306">
        <f>+_xlfn.XLOOKUP(P107,SOLIEU!E:E,SOLIEU!AS:AS,"")</f>
        <v>585703.96799999999</v>
      </c>
      <c r="E107" s="306">
        <f>+_xlfn.XLOOKUP(P107,SOLIEU!E:E,SOLIEU!AT:AT,"")</f>
        <v>1192739.5349999999</v>
      </c>
      <c r="F107" s="306">
        <f>+_xlfn.XLOOKUP(P107,SOLIEU!E:E,SOLIEU!AU:AU,"")</f>
        <v>585703.96799999999</v>
      </c>
      <c r="G107" s="306">
        <f>+_xlfn.XLOOKUP(P107,SOLIEU!E:E,SOLIEU!AV:AV,"")</f>
        <v>-0.01</v>
      </c>
      <c r="H107" s="306">
        <f>+_xlfn.XLOOKUP(P107,SOLIEU!E:E,SOLIEU!AW:AW,"")</f>
        <v>0</v>
      </c>
      <c r="I107" s="320">
        <f t="shared" si="7"/>
        <v>0.01</v>
      </c>
      <c r="J107" s="307" t="str">
        <f t="shared" si="10"/>
        <v/>
      </c>
      <c r="M107" s="48">
        <f t="shared" si="11"/>
        <v>1</v>
      </c>
      <c r="N107" s="328">
        <f t="shared" si="8"/>
        <v>77</v>
      </c>
      <c r="O107" s="413" t="str">
        <f t="shared" si="6"/>
        <v>1-77-3D</v>
      </c>
      <c r="P107" s="419">
        <f>+_xlfn.XLOOKUP(O107,SOLIEU!B:B,SOLIEU!E:E,"")</f>
        <v>404</v>
      </c>
      <c r="Q107" s="48"/>
    </row>
    <row r="108" spans="1:17" ht="15.6" customHeight="1" x14ac:dyDescent="0.3">
      <c r="A108" s="305">
        <v>78</v>
      </c>
      <c r="B108" s="541">
        <f t="shared" si="9"/>
        <v>397</v>
      </c>
      <c r="C108" s="306">
        <f>+_xlfn.XLOOKUP(P108,SOLIEU!E:E,SOLIEU!AR:AR,"")</f>
        <v>1192741.0349999999</v>
      </c>
      <c r="D108" s="306">
        <f>+_xlfn.XLOOKUP(P108,SOLIEU!E:E,SOLIEU!AS:AS,"")</f>
        <v>585703.38399999996</v>
      </c>
      <c r="E108" s="306">
        <f>+_xlfn.XLOOKUP(P108,SOLIEU!E:E,SOLIEU!AT:AT,"")</f>
        <v>1192740.9949999999</v>
      </c>
      <c r="F108" s="306">
        <f>+_xlfn.XLOOKUP(P108,SOLIEU!E:E,SOLIEU!AU:AU,"")</f>
        <v>585703.41399999999</v>
      </c>
      <c r="G108" s="306">
        <f>+_xlfn.XLOOKUP(P108,SOLIEU!E:E,SOLIEU!AV:AV,"")</f>
        <v>-0.04</v>
      </c>
      <c r="H108" s="306">
        <f>+_xlfn.XLOOKUP(P108,SOLIEU!E:E,SOLIEU!AW:AW,"")</f>
        <v>0.03</v>
      </c>
      <c r="I108" s="320">
        <f t="shared" si="7"/>
        <v>0.05</v>
      </c>
      <c r="J108" s="307" t="str">
        <f t="shared" si="10"/>
        <v/>
      </c>
      <c r="M108" s="48">
        <f t="shared" si="11"/>
        <v>1</v>
      </c>
      <c r="N108" s="328">
        <f t="shared" si="8"/>
        <v>78</v>
      </c>
      <c r="O108" s="413" t="str">
        <f t="shared" si="6"/>
        <v>1-78-3D</v>
      </c>
      <c r="P108" s="419">
        <f>+_xlfn.XLOOKUP(O108,SOLIEU!B:B,SOLIEU!E:E,"")</f>
        <v>397</v>
      </c>
      <c r="Q108" s="48"/>
    </row>
    <row r="109" spans="1:17" ht="15.6" customHeight="1" x14ac:dyDescent="0.3">
      <c r="A109" s="305">
        <v>79</v>
      </c>
      <c r="B109" s="541">
        <f t="shared" si="9"/>
        <v>390</v>
      </c>
      <c r="C109" s="306">
        <f>+_xlfn.XLOOKUP(P109,SOLIEU!E:E,SOLIEU!AR:AR,"")</f>
        <v>1192742.524</v>
      </c>
      <c r="D109" s="306">
        <f>+_xlfn.XLOOKUP(P109,SOLIEU!E:E,SOLIEU!AS:AS,"")</f>
        <v>585702.80000000005</v>
      </c>
      <c r="E109" s="306">
        <f>+_xlfn.XLOOKUP(P109,SOLIEU!E:E,SOLIEU!AT:AT,"")</f>
        <v>1192742.4839999999</v>
      </c>
      <c r="F109" s="306">
        <f>+_xlfn.XLOOKUP(P109,SOLIEU!E:E,SOLIEU!AU:AU,"")</f>
        <v>585702.80000000005</v>
      </c>
      <c r="G109" s="306">
        <f>+_xlfn.XLOOKUP(P109,SOLIEU!E:E,SOLIEU!AV:AV,"")</f>
        <v>-0.04</v>
      </c>
      <c r="H109" s="306">
        <f>+_xlfn.XLOOKUP(P109,SOLIEU!E:E,SOLIEU!AW:AW,"")</f>
        <v>0</v>
      </c>
      <c r="I109" s="320">
        <f t="shared" si="7"/>
        <v>0.04</v>
      </c>
      <c r="J109" s="307" t="str">
        <f t="shared" si="10"/>
        <v/>
      </c>
      <c r="M109" s="48">
        <f t="shared" si="11"/>
        <v>1</v>
      </c>
      <c r="N109" s="328">
        <f t="shared" si="8"/>
        <v>79</v>
      </c>
      <c r="O109" s="413" t="str">
        <f t="shared" si="6"/>
        <v>1-79-3D</v>
      </c>
      <c r="P109" s="419">
        <f>+_xlfn.XLOOKUP(O109,SOLIEU!B:B,SOLIEU!E:E,"")</f>
        <v>390</v>
      </c>
      <c r="Q109" s="48"/>
    </row>
    <row r="110" spans="1:17" ht="15.6" customHeight="1" x14ac:dyDescent="0.3">
      <c r="A110" s="305">
        <v>80</v>
      </c>
      <c r="B110" s="541">
        <f t="shared" si="9"/>
        <v>383</v>
      </c>
      <c r="C110" s="306">
        <f>+_xlfn.XLOOKUP(P110,SOLIEU!E:E,SOLIEU!AR:AR,"")</f>
        <v>1192744.014</v>
      </c>
      <c r="D110" s="306">
        <f>+_xlfn.XLOOKUP(P110,SOLIEU!E:E,SOLIEU!AS:AS,"")</f>
        <v>585702.21600000001</v>
      </c>
      <c r="E110" s="306">
        <f>+_xlfn.XLOOKUP(P110,SOLIEU!E:E,SOLIEU!AT:AT,"")</f>
        <v>1192744.004</v>
      </c>
      <c r="F110" s="306">
        <f>+_xlfn.XLOOKUP(P110,SOLIEU!E:E,SOLIEU!AU:AU,"")</f>
        <v>585702.22600000002</v>
      </c>
      <c r="G110" s="306">
        <f>+_xlfn.XLOOKUP(P110,SOLIEU!E:E,SOLIEU!AV:AV,"")</f>
        <v>-0.01</v>
      </c>
      <c r="H110" s="306">
        <f>+_xlfn.XLOOKUP(P110,SOLIEU!E:E,SOLIEU!AW:AW,"")</f>
        <v>0.01</v>
      </c>
      <c r="I110" s="320">
        <f t="shared" si="7"/>
        <v>1.4142135623730951E-2</v>
      </c>
      <c r="J110" s="307" t="str">
        <f t="shared" si="10"/>
        <v/>
      </c>
      <c r="M110" s="48">
        <f t="shared" si="11"/>
        <v>1</v>
      </c>
      <c r="N110" s="328">
        <f t="shared" si="8"/>
        <v>80</v>
      </c>
      <c r="O110" s="413" t="str">
        <f t="shared" si="6"/>
        <v>1-80-3D</v>
      </c>
      <c r="P110" s="419">
        <f>+_xlfn.XLOOKUP(O110,SOLIEU!B:B,SOLIEU!E:E,"")</f>
        <v>383</v>
      </c>
      <c r="Q110" s="48"/>
    </row>
    <row r="111" spans="1:17" ht="15.6" customHeight="1" x14ac:dyDescent="0.3">
      <c r="A111" s="305">
        <v>81</v>
      </c>
      <c r="B111" s="541">
        <f t="shared" si="9"/>
        <v>376</v>
      </c>
      <c r="C111" s="306">
        <f>+_xlfn.XLOOKUP(P111,SOLIEU!E:E,SOLIEU!AR:AR,"")</f>
        <v>1192745.503</v>
      </c>
      <c r="D111" s="306">
        <f>+_xlfn.XLOOKUP(P111,SOLIEU!E:E,SOLIEU!AS:AS,"")</f>
        <v>585701.63100000005</v>
      </c>
      <c r="E111" s="306">
        <f>+_xlfn.XLOOKUP(P111,SOLIEU!E:E,SOLIEU!AT:AT,"")</f>
        <v>1192745.483</v>
      </c>
      <c r="F111" s="306">
        <f>+_xlfn.XLOOKUP(P111,SOLIEU!E:E,SOLIEU!AU:AU,"")</f>
        <v>585701.6810000001</v>
      </c>
      <c r="G111" s="306">
        <f>+_xlfn.XLOOKUP(P111,SOLIEU!E:E,SOLIEU!AV:AV,"")</f>
        <v>-0.02</v>
      </c>
      <c r="H111" s="306">
        <f>+_xlfn.XLOOKUP(P111,SOLIEU!E:E,SOLIEU!AW:AW,"")</f>
        <v>0.05</v>
      </c>
      <c r="I111" s="320">
        <f t="shared" si="7"/>
        <v>5.385164807134505E-2</v>
      </c>
      <c r="J111" s="307" t="str">
        <f t="shared" si="10"/>
        <v/>
      </c>
      <c r="M111" s="48">
        <f t="shared" si="11"/>
        <v>1</v>
      </c>
      <c r="N111" s="328">
        <f t="shared" si="8"/>
        <v>81</v>
      </c>
      <c r="O111" s="413" t="str">
        <f t="shared" si="6"/>
        <v>1-81-3D</v>
      </c>
      <c r="P111" s="419">
        <f>+_xlfn.XLOOKUP(O111,SOLIEU!B:B,SOLIEU!E:E,"")</f>
        <v>376</v>
      </c>
      <c r="Q111" s="48"/>
    </row>
    <row r="112" spans="1:17" ht="15.6" customHeight="1" x14ac:dyDescent="0.3">
      <c r="A112" s="305">
        <v>82</v>
      </c>
      <c r="B112" s="541">
        <f t="shared" si="9"/>
        <v>369</v>
      </c>
      <c r="C112" s="306">
        <f>+_xlfn.XLOOKUP(P112,SOLIEU!E:E,SOLIEU!AR:AR,"")</f>
        <v>1192746.993</v>
      </c>
      <c r="D112" s="306">
        <f>+_xlfn.XLOOKUP(P112,SOLIEU!E:E,SOLIEU!AS:AS,"")</f>
        <v>585701.04700000002</v>
      </c>
      <c r="E112" s="306">
        <f>+_xlfn.XLOOKUP(P112,SOLIEU!E:E,SOLIEU!AT:AT,"")</f>
        <v>1192747.003</v>
      </c>
      <c r="F112" s="306">
        <f>+_xlfn.XLOOKUP(P112,SOLIEU!E:E,SOLIEU!AU:AU,"")</f>
        <v>585701.027</v>
      </c>
      <c r="G112" s="306">
        <f>+_xlfn.XLOOKUP(P112,SOLIEU!E:E,SOLIEU!AV:AV,"")</f>
        <v>0.01</v>
      </c>
      <c r="H112" s="306">
        <f>+_xlfn.XLOOKUP(P112,SOLIEU!E:E,SOLIEU!AW:AW,"")</f>
        <v>-0.02</v>
      </c>
      <c r="I112" s="320">
        <f t="shared" si="7"/>
        <v>2.2360679774997897E-2</v>
      </c>
      <c r="J112" s="307" t="str">
        <f t="shared" si="10"/>
        <v/>
      </c>
      <c r="M112" s="48">
        <f t="shared" si="11"/>
        <v>1</v>
      </c>
      <c r="N112" s="328">
        <f t="shared" si="8"/>
        <v>82</v>
      </c>
      <c r="O112" s="413" t="str">
        <f t="shared" si="6"/>
        <v>1-82-3D</v>
      </c>
      <c r="P112" s="419">
        <f>+_xlfn.XLOOKUP(O112,SOLIEU!B:B,SOLIEU!E:E,"")</f>
        <v>369</v>
      </c>
      <c r="Q112" s="48"/>
    </row>
    <row r="113" spans="1:17" ht="15.6" customHeight="1" x14ac:dyDescent="0.3">
      <c r="A113" s="305">
        <v>83</v>
      </c>
      <c r="B113" s="541">
        <f t="shared" si="9"/>
        <v>362</v>
      </c>
      <c r="C113" s="306">
        <f>+_xlfn.XLOOKUP(P113,SOLIEU!E:E,SOLIEU!AR:AR,"")</f>
        <v>1192748.4820000001</v>
      </c>
      <c r="D113" s="306">
        <f>+_xlfn.XLOOKUP(P113,SOLIEU!E:E,SOLIEU!AS:AS,"")</f>
        <v>585700.46299999999</v>
      </c>
      <c r="E113" s="306">
        <f>+_xlfn.XLOOKUP(P113,SOLIEU!E:E,SOLIEU!AT:AT,"")</f>
        <v>1192748.4720000001</v>
      </c>
      <c r="F113" s="306">
        <f>+_xlfn.XLOOKUP(P113,SOLIEU!E:E,SOLIEU!AU:AU,"")</f>
        <v>585700.41299999994</v>
      </c>
      <c r="G113" s="306">
        <f>+_xlfn.XLOOKUP(P113,SOLIEU!E:E,SOLIEU!AV:AV,"")</f>
        <v>-0.01</v>
      </c>
      <c r="H113" s="306">
        <f>+_xlfn.XLOOKUP(P113,SOLIEU!E:E,SOLIEU!AW:AW,"")</f>
        <v>-0.05</v>
      </c>
      <c r="I113" s="320">
        <f t="shared" si="7"/>
        <v>5.0990195135927854E-2</v>
      </c>
      <c r="J113" s="307" t="str">
        <f t="shared" si="10"/>
        <v/>
      </c>
      <c r="M113" s="48">
        <f t="shared" si="11"/>
        <v>1</v>
      </c>
      <c r="N113" s="328">
        <f t="shared" si="8"/>
        <v>83</v>
      </c>
      <c r="O113" s="413" t="str">
        <f t="shared" si="6"/>
        <v>1-83-3D</v>
      </c>
      <c r="P113" s="419">
        <f>+_xlfn.XLOOKUP(O113,SOLIEU!B:B,SOLIEU!E:E,"")</f>
        <v>362</v>
      </c>
      <c r="Q113" s="48"/>
    </row>
    <row r="114" spans="1:17" ht="15.6" customHeight="1" x14ac:dyDescent="0.3">
      <c r="A114" s="305">
        <v>84</v>
      </c>
      <c r="B114" s="541">
        <f t="shared" si="9"/>
        <v>355</v>
      </c>
      <c r="C114" s="306">
        <f>+_xlfn.XLOOKUP(P114,SOLIEU!E:E,SOLIEU!AR:AR,"")</f>
        <v>1192749.9720000001</v>
      </c>
      <c r="D114" s="306">
        <f>+_xlfn.XLOOKUP(P114,SOLIEU!E:E,SOLIEU!AS:AS,"")</f>
        <v>585699.87899999996</v>
      </c>
      <c r="E114" s="306">
        <f>+_xlfn.XLOOKUP(P114,SOLIEU!E:E,SOLIEU!AT:AT,"")</f>
        <v>1192749.932</v>
      </c>
      <c r="F114" s="306">
        <f>+_xlfn.XLOOKUP(P114,SOLIEU!E:E,SOLIEU!AU:AU,"")</f>
        <v>585699.87899999996</v>
      </c>
      <c r="G114" s="306">
        <f>+_xlfn.XLOOKUP(P114,SOLIEU!E:E,SOLIEU!AV:AV,"")</f>
        <v>-0.04</v>
      </c>
      <c r="H114" s="306">
        <f>+_xlfn.XLOOKUP(P114,SOLIEU!E:E,SOLIEU!AW:AW,"")</f>
        <v>0</v>
      </c>
      <c r="I114" s="320">
        <f t="shared" si="7"/>
        <v>0.04</v>
      </c>
      <c r="J114" s="307" t="str">
        <f t="shared" si="10"/>
        <v/>
      </c>
      <c r="M114" s="48">
        <f t="shared" si="11"/>
        <v>1</v>
      </c>
      <c r="N114" s="328">
        <f t="shared" si="8"/>
        <v>84</v>
      </c>
      <c r="O114" s="413" t="str">
        <f t="shared" si="6"/>
        <v>1-84-3D</v>
      </c>
      <c r="P114" s="419">
        <f>+_xlfn.XLOOKUP(O114,SOLIEU!B:B,SOLIEU!E:E,"")</f>
        <v>355</v>
      </c>
      <c r="Q114" s="48"/>
    </row>
    <row r="115" spans="1:17" ht="15.6" customHeight="1" x14ac:dyDescent="0.3">
      <c r="A115" s="305">
        <v>85</v>
      </c>
      <c r="B115" s="541">
        <f t="shared" si="9"/>
        <v>348</v>
      </c>
      <c r="C115" s="306">
        <f>+_xlfn.XLOOKUP(P115,SOLIEU!E:E,SOLIEU!AR:AR,"")</f>
        <v>1192751.4609999999</v>
      </c>
      <c r="D115" s="306">
        <f>+_xlfn.XLOOKUP(P115,SOLIEU!E:E,SOLIEU!AS:AS,"")</f>
        <v>585699.29500000004</v>
      </c>
      <c r="E115" s="306">
        <f>+_xlfn.XLOOKUP(P115,SOLIEU!E:E,SOLIEU!AT:AT,"")</f>
        <v>1192751.4309999999</v>
      </c>
      <c r="F115" s="306">
        <f>+_xlfn.XLOOKUP(P115,SOLIEU!E:E,SOLIEU!AU:AU,"")</f>
        <v>585699.245</v>
      </c>
      <c r="G115" s="306">
        <f>+_xlfn.XLOOKUP(P115,SOLIEU!E:E,SOLIEU!AV:AV,"")</f>
        <v>-0.03</v>
      </c>
      <c r="H115" s="306">
        <f>+_xlfn.XLOOKUP(P115,SOLIEU!E:E,SOLIEU!AW:AW,"")</f>
        <v>-0.05</v>
      </c>
      <c r="I115" s="320">
        <f t="shared" si="7"/>
        <v>5.8309518948453008E-2</v>
      </c>
      <c r="J115" s="307" t="str">
        <f t="shared" si="10"/>
        <v/>
      </c>
      <c r="M115" s="48">
        <f t="shared" si="11"/>
        <v>1</v>
      </c>
      <c r="N115" s="328">
        <f t="shared" si="8"/>
        <v>85</v>
      </c>
      <c r="O115" s="413" t="str">
        <f t="shared" si="6"/>
        <v>1-85-3D</v>
      </c>
      <c r="P115" s="419">
        <f>+_xlfn.XLOOKUP(O115,SOLIEU!B:B,SOLIEU!E:E,"")</f>
        <v>348</v>
      </c>
      <c r="Q115" s="48"/>
    </row>
    <row r="116" spans="1:17" ht="15.6" customHeight="1" x14ac:dyDescent="0.3">
      <c r="A116" s="305">
        <v>86</v>
      </c>
      <c r="B116" s="541">
        <f t="shared" si="9"/>
        <v>341</v>
      </c>
      <c r="C116" s="306">
        <f>+_xlfn.XLOOKUP(P116,SOLIEU!E:E,SOLIEU!AR:AR,"")</f>
        <v>1192752.9509999999</v>
      </c>
      <c r="D116" s="306">
        <f>+_xlfn.XLOOKUP(P116,SOLIEU!E:E,SOLIEU!AS:AS,"")</f>
        <v>585698.71100000001</v>
      </c>
      <c r="E116" s="306">
        <f>+_xlfn.XLOOKUP(P116,SOLIEU!E:E,SOLIEU!AT:AT,"")</f>
        <v>1192752.9209999999</v>
      </c>
      <c r="F116" s="306">
        <f>+_xlfn.XLOOKUP(P116,SOLIEU!E:E,SOLIEU!AU:AU,"")</f>
        <v>585698.701</v>
      </c>
      <c r="G116" s="306">
        <f>+_xlfn.XLOOKUP(P116,SOLIEU!E:E,SOLIEU!AV:AV,"")</f>
        <v>-0.03</v>
      </c>
      <c r="H116" s="306">
        <f>+_xlfn.XLOOKUP(P116,SOLIEU!E:E,SOLIEU!AW:AW,"")</f>
        <v>-0.01</v>
      </c>
      <c r="I116" s="320">
        <f t="shared" si="7"/>
        <v>3.1622776601683791E-2</v>
      </c>
      <c r="J116" s="307" t="str">
        <f t="shared" si="10"/>
        <v/>
      </c>
      <c r="M116" s="48">
        <f t="shared" si="11"/>
        <v>1</v>
      </c>
      <c r="N116" s="328">
        <f t="shared" si="8"/>
        <v>86</v>
      </c>
      <c r="O116" s="413" t="str">
        <f t="shared" si="6"/>
        <v>1-86-3D</v>
      </c>
      <c r="P116" s="419">
        <f>+_xlfn.XLOOKUP(O116,SOLIEU!B:B,SOLIEU!E:E,"")</f>
        <v>341</v>
      </c>
      <c r="Q116" s="48"/>
    </row>
    <row r="117" spans="1:17" ht="15.6" customHeight="1" x14ac:dyDescent="0.3">
      <c r="A117" s="305">
        <v>87</v>
      </c>
      <c r="B117" s="541">
        <f t="shared" si="9"/>
        <v>334</v>
      </c>
      <c r="C117" s="306">
        <f>+_xlfn.XLOOKUP(P117,SOLIEU!E:E,SOLIEU!AR:AR,"")</f>
        <v>1192754.44</v>
      </c>
      <c r="D117" s="306">
        <f>+_xlfn.XLOOKUP(P117,SOLIEU!E:E,SOLIEU!AS:AS,"")</f>
        <v>585698.12600000005</v>
      </c>
      <c r="E117" s="306">
        <f>+_xlfn.XLOOKUP(P117,SOLIEU!E:E,SOLIEU!AT:AT,"")</f>
        <v>1192754.49</v>
      </c>
      <c r="F117" s="306">
        <f>+_xlfn.XLOOKUP(P117,SOLIEU!E:E,SOLIEU!AU:AU,"")</f>
        <v>585698.16600000008</v>
      </c>
      <c r="G117" s="306">
        <f>+_xlfn.XLOOKUP(P117,SOLIEU!E:E,SOLIEU!AV:AV,"")</f>
        <v>0.05</v>
      </c>
      <c r="H117" s="306">
        <f>+_xlfn.XLOOKUP(P117,SOLIEU!E:E,SOLIEU!AW:AW,"")</f>
        <v>0.04</v>
      </c>
      <c r="I117" s="320">
        <f t="shared" si="7"/>
        <v>6.4031242374328487E-2</v>
      </c>
      <c r="J117" s="307" t="str">
        <f t="shared" si="10"/>
        <v/>
      </c>
      <c r="M117" s="48">
        <f t="shared" si="11"/>
        <v>1</v>
      </c>
      <c r="N117" s="328">
        <f t="shared" si="8"/>
        <v>87</v>
      </c>
      <c r="O117" s="413" t="str">
        <f t="shared" si="6"/>
        <v>1-87-3D</v>
      </c>
      <c r="P117" s="419">
        <f>+_xlfn.XLOOKUP(O117,SOLIEU!B:B,SOLIEU!E:E,"")</f>
        <v>334</v>
      </c>
      <c r="Q117" s="48"/>
    </row>
    <row r="118" spans="1:17" ht="15.6" customHeight="1" x14ac:dyDescent="0.3">
      <c r="A118" s="305">
        <v>88</v>
      </c>
      <c r="B118" s="541">
        <f t="shared" si="9"/>
        <v>327</v>
      </c>
      <c r="C118" s="306">
        <f>+_xlfn.XLOOKUP(P118,SOLIEU!E:E,SOLIEU!AR:AR,"")</f>
        <v>1192755.93</v>
      </c>
      <c r="D118" s="306">
        <f>+_xlfn.XLOOKUP(P118,SOLIEU!E:E,SOLIEU!AS:AS,"")</f>
        <v>585697.54200000002</v>
      </c>
      <c r="E118" s="306">
        <f>+_xlfn.XLOOKUP(P118,SOLIEU!E:E,SOLIEU!AT:AT,"")</f>
        <v>1192755.8999999999</v>
      </c>
      <c r="F118" s="306">
        <f>+_xlfn.XLOOKUP(P118,SOLIEU!E:E,SOLIEU!AU:AU,"")</f>
        <v>585697.49199999997</v>
      </c>
      <c r="G118" s="306">
        <f>+_xlfn.XLOOKUP(P118,SOLIEU!E:E,SOLIEU!AV:AV,"")</f>
        <v>-0.03</v>
      </c>
      <c r="H118" s="306">
        <f>+_xlfn.XLOOKUP(P118,SOLIEU!E:E,SOLIEU!AW:AW,"")</f>
        <v>-0.05</v>
      </c>
      <c r="I118" s="320">
        <f t="shared" si="7"/>
        <v>5.8309518948453008E-2</v>
      </c>
      <c r="J118" s="307" t="str">
        <f t="shared" si="10"/>
        <v/>
      </c>
      <c r="M118" s="48">
        <f t="shared" si="11"/>
        <v>1</v>
      </c>
      <c r="N118" s="328">
        <f t="shared" si="8"/>
        <v>88</v>
      </c>
      <c r="O118" s="413" t="str">
        <f t="shared" si="6"/>
        <v>1-88-3D</v>
      </c>
      <c r="P118" s="419">
        <f>+_xlfn.XLOOKUP(O118,SOLIEU!B:B,SOLIEU!E:E,"")</f>
        <v>327</v>
      </c>
      <c r="Q118" s="48"/>
    </row>
    <row r="119" spans="1:17" ht="15.6" customHeight="1" x14ac:dyDescent="0.3">
      <c r="A119" s="305">
        <v>89</v>
      </c>
      <c r="B119" s="541">
        <f t="shared" si="9"/>
        <v>319</v>
      </c>
      <c r="C119" s="306">
        <f>+_xlfn.XLOOKUP(P119,SOLIEU!E:E,SOLIEU!AR:AR,"")</f>
        <v>1192757.419</v>
      </c>
      <c r="D119" s="306">
        <f>+_xlfn.XLOOKUP(P119,SOLIEU!E:E,SOLIEU!AS:AS,"")</f>
        <v>585696.95799999998</v>
      </c>
      <c r="E119" s="306">
        <f>+_xlfn.XLOOKUP(P119,SOLIEU!E:E,SOLIEU!AT:AT,"")</f>
        <v>1192757.3689999999</v>
      </c>
      <c r="F119" s="306">
        <f>+_xlfn.XLOOKUP(P119,SOLIEU!E:E,SOLIEU!AU:AU,"")</f>
        <v>585696.90799999994</v>
      </c>
      <c r="G119" s="306">
        <f>+_xlfn.XLOOKUP(P119,SOLIEU!E:E,SOLIEU!AV:AV,"")</f>
        <v>-0.05</v>
      </c>
      <c r="H119" s="306">
        <f>+_xlfn.XLOOKUP(P119,SOLIEU!E:E,SOLIEU!AW:AW,"")</f>
        <v>-0.05</v>
      </c>
      <c r="I119" s="320">
        <f t="shared" si="7"/>
        <v>7.0710678118654766E-2</v>
      </c>
      <c r="J119" s="307" t="str">
        <f t="shared" si="10"/>
        <v/>
      </c>
      <c r="M119" s="48">
        <f t="shared" si="11"/>
        <v>1</v>
      </c>
      <c r="N119" s="328">
        <f t="shared" si="8"/>
        <v>89</v>
      </c>
      <c r="O119" s="413" t="str">
        <f t="shared" si="6"/>
        <v>1-89-3D</v>
      </c>
      <c r="P119" s="419">
        <f>+_xlfn.XLOOKUP(O119,SOLIEU!B:B,SOLIEU!E:E,"")</f>
        <v>319</v>
      </c>
      <c r="Q119" s="48"/>
    </row>
    <row r="120" spans="1:17" ht="15.6" customHeight="1" x14ac:dyDescent="0.3">
      <c r="A120" s="305">
        <v>90</v>
      </c>
      <c r="B120" s="541">
        <f t="shared" si="9"/>
        <v>311</v>
      </c>
      <c r="C120" s="306">
        <f>+_xlfn.XLOOKUP(P120,SOLIEU!E:E,SOLIEU!AR:AR,"")</f>
        <v>1192758.909</v>
      </c>
      <c r="D120" s="306">
        <f>+_xlfn.XLOOKUP(P120,SOLIEU!E:E,SOLIEU!AS:AS,"")</f>
        <v>585696.37399999995</v>
      </c>
      <c r="E120" s="306">
        <f>+_xlfn.XLOOKUP(P120,SOLIEU!E:E,SOLIEU!AT:AT,"")</f>
        <v>1192758.889</v>
      </c>
      <c r="F120" s="306">
        <f>+_xlfn.XLOOKUP(P120,SOLIEU!E:E,SOLIEU!AU:AU,"")</f>
        <v>585696.37399999995</v>
      </c>
      <c r="G120" s="306">
        <f>+_xlfn.XLOOKUP(P120,SOLIEU!E:E,SOLIEU!AV:AV,"")</f>
        <v>-0.02</v>
      </c>
      <c r="H120" s="306">
        <f>+_xlfn.XLOOKUP(P120,SOLIEU!E:E,SOLIEU!AW:AW,"")</f>
        <v>0</v>
      </c>
      <c r="I120" s="320">
        <f t="shared" si="7"/>
        <v>0.02</v>
      </c>
      <c r="J120" s="307" t="str">
        <f t="shared" si="10"/>
        <v/>
      </c>
      <c r="M120" s="48">
        <f t="shared" si="11"/>
        <v>1</v>
      </c>
      <c r="N120" s="328">
        <f t="shared" si="8"/>
        <v>90</v>
      </c>
      <c r="O120" s="413" t="str">
        <f t="shared" si="6"/>
        <v>1-90-3D</v>
      </c>
      <c r="P120" s="419">
        <f>+_xlfn.XLOOKUP(O120,SOLIEU!B:B,SOLIEU!E:E,"")</f>
        <v>311</v>
      </c>
      <c r="Q120" s="48"/>
    </row>
    <row r="121" spans="1:17" ht="15.6" customHeight="1" x14ac:dyDescent="0.3">
      <c r="A121" s="305">
        <v>91</v>
      </c>
      <c r="B121" s="541">
        <f t="shared" si="9"/>
        <v>303</v>
      </c>
      <c r="C121" s="306">
        <f>+_xlfn.XLOOKUP(P121,SOLIEU!E:E,SOLIEU!AR:AR,"")</f>
        <v>1192760.399</v>
      </c>
      <c r="D121" s="306">
        <f>+_xlfn.XLOOKUP(P121,SOLIEU!E:E,SOLIEU!AS:AS,"")</f>
        <v>585695.79</v>
      </c>
      <c r="E121" s="306">
        <f>+_xlfn.XLOOKUP(P121,SOLIEU!E:E,SOLIEU!AT:AT,"")</f>
        <v>1192760.409</v>
      </c>
      <c r="F121" s="306">
        <f>+_xlfn.XLOOKUP(P121,SOLIEU!E:E,SOLIEU!AU:AU,"")</f>
        <v>585695.84000000008</v>
      </c>
      <c r="G121" s="306">
        <f>+_xlfn.XLOOKUP(P121,SOLIEU!E:E,SOLIEU!AV:AV,"")</f>
        <v>0.01</v>
      </c>
      <c r="H121" s="306">
        <f>+_xlfn.XLOOKUP(P121,SOLIEU!E:E,SOLIEU!AW:AW,"")</f>
        <v>0.05</v>
      </c>
      <c r="I121" s="320">
        <f t="shared" si="7"/>
        <v>5.0990195135927854E-2</v>
      </c>
      <c r="J121" s="307" t="str">
        <f t="shared" si="10"/>
        <v/>
      </c>
      <c r="M121" s="48">
        <f t="shared" si="11"/>
        <v>1</v>
      </c>
      <c r="N121" s="328">
        <f t="shared" si="8"/>
        <v>91</v>
      </c>
      <c r="O121" s="413" t="str">
        <f t="shared" si="6"/>
        <v>1-91-3D</v>
      </c>
      <c r="P121" s="419">
        <f>+_xlfn.XLOOKUP(O121,SOLIEU!B:B,SOLIEU!E:E,"")</f>
        <v>303</v>
      </c>
      <c r="Q121" s="48"/>
    </row>
    <row r="122" spans="1:17" ht="15.6" customHeight="1" x14ac:dyDescent="0.3">
      <c r="A122" s="305">
        <v>92</v>
      </c>
      <c r="B122" s="541">
        <f t="shared" si="9"/>
        <v>295</v>
      </c>
      <c r="C122" s="306">
        <f>+_xlfn.XLOOKUP(P122,SOLIEU!E:E,SOLIEU!AR:AR,"")</f>
        <v>1192761.888</v>
      </c>
      <c r="D122" s="306">
        <f>+_xlfn.XLOOKUP(P122,SOLIEU!E:E,SOLIEU!AS:AS,"")</f>
        <v>585695.20600000001</v>
      </c>
      <c r="E122" s="306">
        <f>+_xlfn.XLOOKUP(P122,SOLIEU!E:E,SOLIEU!AT:AT,"")</f>
        <v>1192761.9480000001</v>
      </c>
      <c r="F122" s="306">
        <f>+_xlfn.XLOOKUP(P122,SOLIEU!E:E,SOLIEU!AU:AU,"")</f>
        <v>585695.18599999999</v>
      </c>
      <c r="G122" s="306">
        <f>+_xlfn.XLOOKUP(P122,SOLIEU!E:E,SOLIEU!AV:AV,"")</f>
        <v>0.06</v>
      </c>
      <c r="H122" s="306">
        <f>+_xlfn.XLOOKUP(P122,SOLIEU!E:E,SOLIEU!AW:AW,"")</f>
        <v>-0.02</v>
      </c>
      <c r="I122" s="320">
        <f t="shared" si="7"/>
        <v>6.3245553203367583E-2</v>
      </c>
      <c r="J122" s="307" t="str">
        <f t="shared" si="10"/>
        <v/>
      </c>
      <c r="M122" s="48">
        <f t="shared" si="11"/>
        <v>1</v>
      </c>
      <c r="N122" s="328">
        <f t="shared" si="8"/>
        <v>92</v>
      </c>
      <c r="O122" s="413" t="str">
        <f t="shared" si="6"/>
        <v>1-92-3D</v>
      </c>
      <c r="P122" s="419">
        <f>+_xlfn.XLOOKUP(O122,SOLIEU!B:B,SOLIEU!E:E,"")</f>
        <v>295</v>
      </c>
      <c r="Q122" s="48"/>
    </row>
    <row r="123" spans="1:17" ht="15.6" customHeight="1" x14ac:dyDescent="0.3">
      <c r="A123" s="305">
        <v>93</v>
      </c>
      <c r="B123" s="541">
        <f t="shared" si="9"/>
        <v>287</v>
      </c>
      <c r="C123" s="306">
        <f>+_xlfn.XLOOKUP(P123,SOLIEU!E:E,SOLIEU!AR:AR,"")</f>
        <v>1192763.378</v>
      </c>
      <c r="D123" s="306">
        <f>+_xlfn.XLOOKUP(P123,SOLIEU!E:E,SOLIEU!AS:AS,"")</f>
        <v>585694.62100000004</v>
      </c>
      <c r="E123" s="306">
        <f>+_xlfn.XLOOKUP(P123,SOLIEU!E:E,SOLIEU!AT:AT,"")</f>
        <v>1192763.4580000001</v>
      </c>
      <c r="F123" s="306">
        <f>+_xlfn.XLOOKUP(P123,SOLIEU!E:E,SOLIEU!AU:AU,"")</f>
        <v>585694.61100000003</v>
      </c>
      <c r="G123" s="306">
        <f>+_xlfn.XLOOKUP(P123,SOLIEU!E:E,SOLIEU!AV:AV,"")</f>
        <v>0.08</v>
      </c>
      <c r="H123" s="306">
        <f>+_xlfn.XLOOKUP(P123,SOLIEU!E:E,SOLIEU!AW:AW,"")</f>
        <v>-0.01</v>
      </c>
      <c r="I123" s="320">
        <f t="shared" si="7"/>
        <v>8.06225774829855E-2</v>
      </c>
      <c r="J123" s="307" t="str">
        <f t="shared" si="10"/>
        <v/>
      </c>
      <c r="M123" s="48">
        <f t="shared" si="11"/>
        <v>1</v>
      </c>
      <c r="N123" s="328">
        <f t="shared" si="8"/>
        <v>93</v>
      </c>
      <c r="O123" s="413" t="str">
        <f t="shared" si="6"/>
        <v>1-93-3D</v>
      </c>
      <c r="P123" s="419">
        <f>+_xlfn.XLOOKUP(O123,SOLIEU!B:B,SOLIEU!E:E,"")</f>
        <v>287</v>
      </c>
      <c r="Q123" s="48"/>
    </row>
    <row r="124" spans="1:17" ht="15.6" customHeight="1" x14ac:dyDescent="0.3">
      <c r="A124" s="305">
        <v>94</v>
      </c>
      <c r="B124" s="541">
        <f t="shared" si="9"/>
        <v>279</v>
      </c>
      <c r="C124" s="306">
        <f>+_xlfn.XLOOKUP(P124,SOLIEU!E:E,SOLIEU!AR:AR,"")</f>
        <v>1192764.8670000001</v>
      </c>
      <c r="D124" s="306">
        <f>+_xlfn.XLOOKUP(P124,SOLIEU!E:E,SOLIEU!AS:AS,"")</f>
        <v>585694.03700000001</v>
      </c>
      <c r="E124" s="306">
        <f>+_xlfn.XLOOKUP(P124,SOLIEU!E:E,SOLIEU!AT:AT,"")</f>
        <v>1192764.8970000001</v>
      </c>
      <c r="F124" s="306">
        <f>+_xlfn.XLOOKUP(P124,SOLIEU!E:E,SOLIEU!AU:AU,"")</f>
        <v>585694.027</v>
      </c>
      <c r="G124" s="306">
        <f>+_xlfn.XLOOKUP(P124,SOLIEU!E:E,SOLIEU!AV:AV,"")</f>
        <v>0.03</v>
      </c>
      <c r="H124" s="306">
        <f>+_xlfn.XLOOKUP(P124,SOLIEU!E:E,SOLIEU!AW:AW,"")</f>
        <v>-0.01</v>
      </c>
      <c r="I124" s="320">
        <f t="shared" si="7"/>
        <v>3.1622776601683791E-2</v>
      </c>
      <c r="J124" s="307" t="str">
        <f t="shared" si="10"/>
        <v/>
      </c>
      <c r="M124" s="48">
        <f t="shared" si="11"/>
        <v>1</v>
      </c>
      <c r="N124" s="328">
        <f t="shared" si="8"/>
        <v>94</v>
      </c>
      <c r="O124" s="413" t="str">
        <f t="shared" si="6"/>
        <v>1-94-3D</v>
      </c>
      <c r="P124" s="419">
        <f>+_xlfn.XLOOKUP(O124,SOLIEU!B:B,SOLIEU!E:E,"")</f>
        <v>279</v>
      </c>
      <c r="Q124" s="48"/>
    </row>
    <row r="125" spans="1:17" ht="15.6" customHeight="1" x14ac:dyDescent="0.3">
      <c r="A125" s="305">
        <v>95</v>
      </c>
      <c r="B125" s="541">
        <f t="shared" si="9"/>
        <v>271</v>
      </c>
      <c r="C125" s="306">
        <f>+_xlfn.XLOOKUP(P125,SOLIEU!E:E,SOLIEU!AR:AR,"")</f>
        <v>1192766.3570000001</v>
      </c>
      <c r="D125" s="306">
        <f>+_xlfn.XLOOKUP(P125,SOLIEU!E:E,SOLIEU!AS:AS,"")</f>
        <v>585693.45299999998</v>
      </c>
      <c r="E125" s="306">
        <f>+_xlfn.XLOOKUP(P125,SOLIEU!E:E,SOLIEU!AT:AT,"")</f>
        <v>1192766.327</v>
      </c>
      <c r="F125" s="306">
        <f>+_xlfn.XLOOKUP(P125,SOLIEU!E:E,SOLIEU!AU:AU,"")</f>
        <v>585693.45299999998</v>
      </c>
      <c r="G125" s="306">
        <f>+_xlfn.XLOOKUP(P125,SOLIEU!E:E,SOLIEU!AV:AV,"")</f>
        <v>-0.03</v>
      </c>
      <c r="H125" s="306">
        <f>+_xlfn.XLOOKUP(P125,SOLIEU!E:E,SOLIEU!AW:AW,"")</f>
        <v>0</v>
      </c>
      <c r="I125" s="320">
        <f t="shared" si="7"/>
        <v>0.03</v>
      </c>
      <c r="J125" s="307" t="str">
        <f t="shared" si="10"/>
        <v/>
      </c>
      <c r="M125" s="48">
        <f t="shared" si="11"/>
        <v>1</v>
      </c>
      <c r="N125" s="328">
        <f t="shared" si="8"/>
        <v>95</v>
      </c>
      <c r="O125" s="413" t="str">
        <f t="shared" si="6"/>
        <v>1-95-3D</v>
      </c>
      <c r="P125" s="419">
        <f>+_xlfn.XLOOKUP(O125,SOLIEU!B:B,SOLIEU!E:E,"")</f>
        <v>271</v>
      </c>
      <c r="Q125" s="48"/>
    </row>
    <row r="126" spans="1:17" ht="15.6" customHeight="1" x14ac:dyDescent="0.3">
      <c r="A126" s="305">
        <v>96</v>
      </c>
      <c r="B126" s="541">
        <f t="shared" si="9"/>
        <v>263</v>
      </c>
      <c r="C126" s="306">
        <f>+_xlfn.XLOOKUP(P126,SOLIEU!E:E,SOLIEU!AR:AR,"")</f>
        <v>1192767.8459999999</v>
      </c>
      <c r="D126" s="306">
        <f>+_xlfn.XLOOKUP(P126,SOLIEU!E:E,SOLIEU!AS:AS,"")</f>
        <v>585692.86899999995</v>
      </c>
      <c r="E126" s="306">
        <f>+_xlfn.XLOOKUP(P126,SOLIEU!E:E,SOLIEU!AT:AT,"")</f>
        <v>1192767.916</v>
      </c>
      <c r="F126" s="306">
        <f>+_xlfn.XLOOKUP(P126,SOLIEU!E:E,SOLIEU!AU:AU,"")</f>
        <v>585692.89899999998</v>
      </c>
      <c r="G126" s="306">
        <f>+_xlfn.XLOOKUP(P126,SOLIEU!E:E,SOLIEU!AV:AV,"")</f>
        <v>7.0000000000000007E-2</v>
      </c>
      <c r="H126" s="306">
        <f>+_xlfn.XLOOKUP(P126,SOLIEU!E:E,SOLIEU!AW:AW,"")</f>
        <v>0.03</v>
      </c>
      <c r="I126" s="320">
        <f t="shared" si="7"/>
        <v>7.6157731058639086E-2</v>
      </c>
      <c r="J126" s="307" t="str">
        <f t="shared" si="10"/>
        <v/>
      </c>
      <c r="M126" s="48">
        <f t="shared" si="11"/>
        <v>1</v>
      </c>
      <c r="N126" s="328">
        <f t="shared" si="8"/>
        <v>96</v>
      </c>
      <c r="O126" s="413" t="str">
        <f t="shared" si="6"/>
        <v>1-96-3D</v>
      </c>
      <c r="P126" s="419">
        <f>+_xlfn.XLOOKUP(O126,SOLIEU!B:B,SOLIEU!E:E,"")</f>
        <v>263</v>
      </c>
      <c r="Q126" s="48"/>
    </row>
    <row r="127" spans="1:17" ht="15.6" customHeight="1" x14ac:dyDescent="0.3">
      <c r="A127" s="305">
        <v>97</v>
      </c>
      <c r="B127" s="541">
        <f t="shared" si="9"/>
        <v>255</v>
      </c>
      <c r="C127" s="306">
        <f>+_xlfn.XLOOKUP(P127,SOLIEU!E:E,SOLIEU!AR:AR,"")</f>
        <v>1192769.3359999999</v>
      </c>
      <c r="D127" s="306">
        <f>+_xlfn.XLOOKUP(P127,SOLIEU!E:E,SOLIEU!AS:AS,"")</f>
        <v>585692.28500000003</v>
      </c>
      <c r="E127" s="306">
        <f>+_xlfn.XLOOKUP(P127,SOLIEU!E:E,SOLIEU!AT:AT,"")</f>
        <v>1192769.3659999999</v>
      </c>
      <c r="F127" s="306">
        <f>+_xlfn.XLOOKUP(P127,SOLIEU!E:E,SOLIEU!AU:AU,"")</f>
        <v>585692.245</v>
      </c>
      <c r="G127" s="306">
        <f>+_xlfn.XLOOKUP(P127,SOLIEU!E:E,SOLIEU!AV:AV,"")</f>
        <v>0.03</v>
      </c>
      <c r="H127" s="306">
        <f>+_xlfn.XLOOKUP(P127,SOLIEU!E:E,SOLIEU!AW:AW,"")</f>
        <v>-0.04</v>
      </c>
      <c r="I127" s="320">
        <f t="shared" si="7"/>
        <v>0.05</v>
      </c>
      <c r="J127" s="307" t="str">
        <f t="shared" si="10"/>
        <v/>
      </c>
      <c r="M127" s="48">
        <f t="shared" si="11"/>
        <v>1</v>
      </c>
      <c r="N127" s="328">
        <f t="shared" si="8"/>
        <v>97</v>
      </c>
      <c r="O127" s="413" t="str">
        <f t="shared" si="6"/>
        <v>1-97-3D</v>
      </c>
      <c r="P127" s="419">
        <f>+_xlfn.XLOOKUP(O127,SOLIEU!B:B,SOLIEU!E:E,"")</f>
        <v>255</v>
      </c>
      <c r="Q127" s="48"/>
    </row>
    <row r="128" spans="1:17" ht="15.6" customHeight="1" x14ac:dyDescent="0.3">
      <c r="A128" s="305">
        <v>98</v>
      </c>
      <c r="B128" s="541">
        <f t="shared" si="9"/>
        <v>247</v>
      </c>
      <c r="C128" s="306">
        <f>+_xlfn.XLOOKUP(P128,SOLIEU!E:E,SOLIEU!AR:AR,"")</f>
        <v>1192770.825</v>
      </c>
      <c r="D128" s="306">
        <f>+_xlfn.XLOOKUP(P128,SOLIEU!E:E,SOLIEU!AS:AS,"")</f>
        <v>585691.69999999995</v>
      </c>
      <c r="E128" s="306">
        <f>+_xlfn.XLOOKUP(P128,SOLIEU!E:E,SOLIEU!AT:AT,"")</f>
        <v>1192770.885</v>
      </c>
      <c r="F128" s="306">
        <f>+_xlfn.XLOOKUP(P128,SOLIEU!E:E,SOLIEU!AU:AU,"")</f>
        <v>585691.75</v>
      </c>
      <c r="G128" s="306">
        <f>+_xlfn.XLOOKUP(P128,SOLIEU!E:E,SOLIEU!AV:AV,"")</f>
        <v>0.06</v>
      </c>
      <c r="H128" s="306">
        <f>+_xlfn.XLOOKUP(P128,SOLIEU!E:E,SOLIEU!AW:AW,"")</f>
        <v>0.05</v>
      </c>
      <c r="I128" s="320">
        <f t="shared" si="7"/>
        <v>7.8102496759066553E-2</v>
      </c>
      <c r="J128" s="307" t="str">
        <f t="shared" si="10"/>
        <v/>
      </c>
      <c r="M128" s="48">
        <f t="shared" si="11"/>
        <v>1</v>
      </c>
      <c r="N128" s="328">
        <f t="shared" si="8"/>
        <v>98</v>
      </c>
      <c r="O128" s="413" t="str">
        <f t="shared" si="6"/>
        <v>1-98-3D</v>
      </c>
      <c r="P128" s="419">
        <f>+_xlfn.XLOOKUP(O128,SOLIEU!B:B,SOLIEU!E:E,"")</f>
        <v>247</v>
      </c>
      <c r="Q128" s="48"/>
    </row>
    <row r="129" spans="1:17" ht="15.6" customHeight="1" x14ac:dyDescent="0.3">
      <c r="A129" s="305">
        <v>99</v>
      </c>
      <c r="B129" s="541">
        <f t="shared" si="9"/>
        <v>239</v>
      </c>
      <c r="C129" s="306">
        <f>+_xlfn.XLOOKUP(P129,SOLIEU!E:E,SOLIEU!AR:AR,"")</f>
        <v>1192772.3149999999</v>
      </c>
      <c r="D129" s="306">
        <f>+_xlfn.XLOOKUP(P129,SOLIEU!E:E,SOLIEU!AS:AS,"")</f>
        <v>585691.11600000004</v>
      </c>
      <c r="E129" s="306">
        <f>+_xlfn.XLOOKUP(P129,SOLIEU!E:E,SOLIEU!AT:AT,"")</f>
        <v>1192772.2849999999</v>
      </c>
      <c r="F129" s="306">
        <f>+_xlfn.XLOOKUP(P129,SOLIEU!E:E,SOLIEU!AU:AU,"")</f>
        <v>585691.16600000008</v>
      </c>
      <c r="G129" s="306">
        <f>+_xlfn.XLOOKUP(P129,SOLIEU!E:E,SOLIEU!AV:AV,"")</f>
        <v>-0.03</v>
      </c>
      <c r="H129" s="306">
        <f>+_xlfn.XLOOKUP(P129,SOLIEU!E:E,SOLIEU!AW:AW,"")</f>
        <v>0.05</v>
      </c>
      <c r="I129" s="320">
        <f t="shared" si="7"/>
        <v>5.8309518948453008E-2</v>
      </c>
      <c r="J129" s="307" t="str">
        <f t="shared" si="10"/>
        <v/>
      </c>
      <c r="M129" s="48">
        <f t="shared" si="11"/>
        <v>1</v>
      </c>
      <c r="N129" s="328">
        <f t="shared" si="8"/>
        <v>99</v>
      </c>
      <c r="O129" s="413" t="str">
        <f t="shared" si="6"/>
        <v>1-99-3D</v>
      </c>
      <c r="P129" s="419">
        <f>+_xlfn.XLOOKUP(O129,SOLIEU!B:B,SOLIEU!E:E,"")</f>
        <v>239</v>
      </c>
      <c r="Q129" s="48"/>
    </row>
    <row r="130" spans="1:17" ht="15.6" customHeight="1" x14ac:dyDescent="0.3">
      <c r="A130" s="305">
        <v>100</v>
      </c>
      <c r="B130" s="541">
        <f t="shared" si="9"/>
        <v>231</v>
      </c>
      <c r="C130" s="306">
        <f>+_xlfn.XLOOKUP(P130,SOLIEU!E:E,SOLIEU!AR:AR,"")</f>
        <v>1192773.804</v>
      </c>
      <c r="D130" s="306">
        <f>+_xlfn.XLOOKUP(P130,SOLIEU!E:E,SOLIEU!AS:AS,"")</f>
        <v>585690.53200000001</v>
      </c>
      <c r="E130" s="306">
        <f>+_xlfn.XLOOKUP(P130,SOLIEU!E:E,SOLIEU!AT:AT,"")</f>
        <v>1192773.784</v>
      </c>
      <c r="F130" s="306">
        <f>+_xlfn.XLOOKUP(P130,SOLIEU!E:E,SOLIEU!AU:AU,"")</f>
        <v>585690.56200000003</v>
      </c>
      <c r="G130" s="306">
        <f>+_xlfn.XLOOKUP(P130,SOLIEU!E:E,SOLIEU!AV:AV,"")</f>
        <v>-0.02</v>
      </c>
      <c r="H130" s="306">
        <f>+_xlfn.XLOOKUP(P130,SOLIEU!E:E,SOLIEU!AW:AW,"")</f>
        <v>0.03</v>
      </c>
      <c r="I130" s="320">
        <f t="shared" si="7"/>
        <v>3.605551275463989E-2</v>
      </c>
      <c r="J130" s="307" t="str">
        <f t="shared" si="10"/>
        <v/>
      </c>
      <c r="M130" s="48">
        <f t="shared" si="11"/>
        <v>1</v>
      </c>
      <c r="N130" s="328">
        <f t="shared" si="8"/>
        <v>100</v>
      </c>
      <c r="O130" s="413" t="str">
        <f t="shared" si="6"/>
        <v>1-100-3D</v>
      </c>
      <c r="P130" s="419">
        <f>+_xlfn.XLOOKUP(O130,SOLIEU!B:B,SOLIEU!E:E,"")</f>
        <v>231</v>
      </c>
      <c r="Q130" s="48"/>
    </row>
    <row r="131" spans="1:17" ht="15.6" customHeight="1" x14ac:dyDescent="0.3">
      <c r="A131" s="305">
        <v>101</v>
      </c>
      <c r="B131" s="541">
        <f t="shared" si="9"/>
        <v>232</v>
      </c>
      <c r="C131" s="306">
        <f>+_xlfn.XLOOKUP(P131,SOLIEU!E:E,SOLIEU!AR:AR,"")</f>
        <v>1192774.389</v>
      </c>
      <c r="D131" s="306">
        <f>+_xlfn.XLOOKUP(P131,SOLIEU!E:E,SOLIEU!AS:AS,"")</f>
        <v>585692.022</v>
      </c>
      <c r="E131" s="306">
        <f>+_xlfn.XLOOKUP(P131,SOLIEU!E:E,SOLIEU!AT:AT,"")</f>
        <v>1192774.409</v>
      </c>
      <c r="F131" s="306">
        <f>+_xlfn.XLOOKUP(P131,SOLIEU!E:E,SOLIEU!AU:AU,"")</f>
        <v>585692.04200000002</v>
      </c>
      <c r="G131" s="306">
        <f>+_xlfn.XLOOKUP(P131,SOLIEU!E:E,SOLIEU!AV:AV,"")</f>
        <v>0.02</v>
      </c>
      <c r="H131" s="306">
        <f>+_xlfn.XLOOKUP(P131,SOLIEU!E:E,SOLIEU!AW:AW,"")</f>
        <v>0.02</v>
      </c>
      <c r="I131" s="320">
        <f t="shared" si="7"/>
        <v>2.8284271247461901E-2</v>
      </c>
      <c r="J131" s="307" t="str">
        <f t="shared" si="10"/>
        <v/>
      </c>
      <c r="M131" s="48">
        <f t="shared" si="11"/>
        <v>1</v>
      </c>
      <c r="N131" s="328">
        <f t="shared" si="8"/>
        <v>101</v>
      </c>
      <c r="O131" s="413" t="str">
        <f t="shared" si="6"/>
        <v>1-101-3D</v>
      </c>
      <c r="P131" s="419">
        <f>+_xlfn.XLOOKUP(O131,SOLIEU!B:B,SOLIEU!E:E,"")</f>
        <v>232</v>
      </c>
      <c r="Q131" s="48"/>
    </row>
    <row r="132" spans="1:17" ht="15.6" customHeight="1" x14ac:dyDescent="0.3">
      <c r="A132" s="305">
        <v>102</v>
      </c>
      <c r="B132" s="541">
        <f t="shared" si="9"/>
        <v>240</v>
      </c>
      <c r="C132" s="306">
        <f>+_xlfn.XLOOKUP(P132,SOLIEU!E:E,SOLIEU!AR:AR,"")</f>
        <v>1192772.899</v>
      </c>
      <c r="D132" s="306">
        <f>+_xlfn.XLOOKUP(P132,SOLIEU!E:E,SOLIEU!AS:AS,"")</f>
        <v>585692.60600000003</v>
      </c>
      <c r="E132" s="306">
        <f>+_xlfn.XLOOKUP(P132,SOLIEU!E:E,SOLIEU!AT:AT,"")</f>
        <v>1192772.919</v>
      </c>
      <c r="F132" s="306">
        <f>+_xlfn.XLOOKUP(P132,SOLIEU!E:E,SOLIEU!AU:AU,"")</f>
        <v>585692.576</v>
      </c>
      <c r="G132" s="306">
        <f>+_xlfn.XLOOKUP(P132,SOLIEU!E:E,SOLIEU!AV:AV,"")</f>
        <v>0.02</v>
      </c>
      <c r="H132" s="306">
        <f>+_xlfn.XLOOKUP(P132,SOLIEU!E:E,SOLIEU!AW:AW,"")</f>
        <v>-0.03</v>
      </c>
      <c r="I132" s="320">
        <f t="shared" si="7"/>
        <v>3.605551275463989E-2</v>
      </c>
      <c r="J132" s="307" t="str">
        <f t="shared" si="10"/>
        <v/>
      </c>
      <c r="M132" s="48">
        <f t="shared" si="11"/>
        <v>1</v>
      </c>
      <c r="N132" s="328">
        <f t="shared" si="8"/>
        <v>102</v>
      </c>
      <c r="O132" s="413" t="str">
        <f t="shared" si="6"/>
        <v>1-102-3D</v>
      </c>
      <c r="P132" s="419">
        <f>+_xlfn.XLOOKUP(O132,SOLIEU!B:B,SOLIEU!E:E,"")</f>
        <v>240</v>
      </c>
      <c r="Q132" s="48"/>
    </row>
    <row r="133" spans="1:17" ht="15.6" customHeight="1" x14ac:dyDescent="0.3">
      <c r="A133" s="305">
        <v>103</v>
      </c>
      <c r="B133" s="541">
        <f t="shared" si="9"/>
        <v>248</v>
      </c>
      <c r="C133" s="306">
        <f>+_xlfn.XLOOKUP(P133,SOLIEU!E:E,SOLIEU!AR:AR,"")</f>
        <v>1192771.4099999999</v>
      </c>
      <c r="D133" s="306">
        <f>+_xlfn.XLOOKUP(P133,SOLIEU!E:E,SOLIEU!AS:AS,"")</f>
        <v>585693.18999999994</v>
      </c>
      <c r="E133" s="306">
        <f>+_xlfn.XLOOKUP(P133,SOLIEU!E:E,SOLIEU!AT:AT,"")</f>
        <v>1192771.47</v>
      </c>
      <c r="F133" s="306">
        <f>+_xlfn.XLOOKUP(P133,SOLIEU!E:E,SOLIEU!AU:AU,"")</f>
        <v>585693.15999999992</v>
      </c>
      <c r="G133" s="306">
        <f>+_xlfn.XLOOKUP(P133,SOLIEU!E:E,SOLIEU!AV:AV,"")</f>
        <v>0.06</v>
      </c>
      <c r="H133" s="306">
        <f>+_xlfn.XLOOKUP(P133,SOLIEU!E:E,SOLIEU!AW:AW,"")</f>
        <v>-0.03</v>
      </c>
      <c r="I133" s="320">
        <f t="shared" si="7"/>
        <v>6.7082039324993695E-2</v>
      </c>
      <c r="J133" s="307" t="str">
        <f t="shared" si="10"/>
        <v/>
      </c>
      <c r="M133" s="48">
        <f t="shared" si="11"/>
        <v>1</v>
      </c>
      <c r="N133" s="328">
        <f t="shared" si="8"/>
        <v>103</v>
      </c>
      <c r="O133" s="413" t="str">
        <f t="shared" si="6"/>
        <v>1-103-3D</v>
      </c>
      <c r="P133" s="419">
        <f>+_xlfn.XLOOKUP(O133,SOLIEU!B:B,SOLIEU!E:E,"")</f>
        <v>248</v>
      </c>
      <c r="Q133" s="48"/>
    </row>
    <row r="134" spans="1:17" ht="15.6" customHeight="1" x14ac:dyDescent="0.3">
      <c r="A134" s="305">
        <v>104</v>
      </c>
      <c r="B134" s="541">
        <f t="shared" si="9"/>
        <v>256</v>
      </c>
      <c r="C134" s="306">
        <f>+_xlfn.XLOOKUP(P134,SOLIEU!E:E,SOLIEU!AR:AR,"")</f>
        <v>1192769.92</v>
      </c>
      <c r="D134" s="306">
        <f>+_xlfn.XLOOKUP(P134,SOLIEU!E:E,SOLIEU!AS:AS,"")</f>
        <v>585693.77399999998</v>
      </c>
      <c r="E134" s="306">
        <f>+_xlfn.XLOOKUP(P134,SOLIEU!E:E,SOLIEU!AT:AT,"")</f>
        <v>1192769.97</v>
      </c>
      <c r="F134" s="306">
        <f>+_xlfn.XLOOKUP(P134,SOLIEU!E:E,SOLIEU!AU:AU,"")</f>
        <v>585693.78399999999</v>
      </c>
      <c r="G134" s="306">
        <f>+_xlfn.XLOOKUP(P134,SOLIEU!E:E,SOLIEU!AV:AV,"")</f>
        <v>0.05</v>
      </c>
      <c r="H134" s="306">
        <f>+_xlfn.XLOOKUP(P134,SOLIEU!E:E,SOLIEU!AW:AW,"")</f>
        <v>0.01</v>
      </c>
      <c r="I134" s="320">
        <f t="shared" si="7"/>
        <v>5.0990195135927854E-2</v>
      </c>
      <c r="J134" s="307" t="str">
        <f t="shared" si="10"/>
        <v/>
      </c>
      <c r="M134" s="48">
        <f t="shared" si="11"/>
        <v>1</v>
      </c>
      <c r="N134" s="328">
        <f t="shared" si="8"/>
        <v>104</v>
      </c>
      <c r="O134" s="413" t="str">
        <f t="shared" si="6"/>
        <v>1-104-3D</v>
      </c>
      <c r="P134" s="419">
        <f>+_xlfn.XLOOKUP(O134,SOLIEU!B:B,SOLIEU!E:E,"")</f>
        <v>256</v>
      </c>
      <c r="Q134" s="48"/>
    </row>
    <row r="135" spans="1:17" ht="15.6" customHeight="1" x14ac:dyDescent="0.3">
      <c r="A135" s="305">
        <v>105</v>
      </c>
      <c r="B135" s="541">
        <f t="shared" si="9"/>
        <v>264</v>
      </c>
      <c r="C135" s="306">
        <f>+_xlfn.XLOOKUP(P135,SOLIEU!E:E,SOLIEU!AR:AR,"")</f>
        <v>1192768.43</v>
      </c>
      <c r="D135" s="306">
        <f>+_xlfn.XLOOKUP(P135,SOLIEU!E:E,SOLIEU!AS:AS,"")</f>
        <v>585694.35800000001</v>
      </c>
      <c r="E135" s="306">
        <f>+_xlfn.XLOOKUP(P135,SOLIEU!E:E,SOLIEU!AT:AT,"")</f>
        <v>1192768.42</v>
      </c>
      <c r="F135" s="306">
        <f>+_xlfn.XLOOKUP(P135,SOLIEU!E:E,SOLIEU!AU:AU,"")</f>
        <v>585694.37800000003</v>
      </c>
      <c r="G135" s="306">
        <f>+_xlfn.XLOOKUP(P135,SOLIEU!E:E,SOLIEU!AV:AV,"")</f>
        <v>-0.01</v>
      </c>
      <c r="H135" s="306">
        <f>+_xlfn.XLOOKUP(P135,SOLIEU!E:E,SOLIEU!AW:AW,"")</f>
        <v>0.02</v>
      </c>
      <c r="I135" s="320">
        <f t="shared" si="7"/>
        <v>2.2360679774997897E-2</v>
      </c>
      <c r="J135" s="307" t="str">
        <f t="shared" si="10"/>
        <v/>
      </c>
      <c r="M135" s="48">
        <f t="shared" si="11"/>
        <v>1</v>
      </c>
      <c r="N135" s="328">
        <f t="shared" si="8"/>
        <v>105</v>
      </c>
      <c r="O135" s="413" t="str">
        <f t="shared" si="6"/>
        <v>1-105-3D</v>
      </c>
      <c r="P135" s="419">
        <f>+_xlfn.XLOOKUP(O135,SOLIEU!B:B,SOLIEU!E:E,"")</f>
        <v>264</v>
      </c>
      <c r="Q135" s="48"/>
    </row>
    <row r="136" spans="1:17" ht="15.6" customHeight="1" x14ac:dyDescent="0.3">
      <c r="A136" s="305">
        <v>106</v>
      </c>
      <c r="B136" s="541">
        <f t="shared" si="9"/>
        <v>272</v>
      </c>
      <c r="C136" s="306">
        <f>+_xlfn.XLOOKUP(P136,SOLIEU!E:E,SOLIEU!AR:AR,"")</f>
        <v>1192766.9410000001</v>
      </c>
      <c r="D136" s="306">
        <f>+_xlfn.XLOOKUP(P136,SOLIEU!E:E,SOLIEU!AS:AS,"")</f>
        <v>585694.94299999997</v>
      </c>
      <c r="E136" s="306">
        <f>+_xlfn.XLOOKUP(P136,SOLIEU!E:E,SOLIEU!AT:AT,"")</f>
        <v>1192767.0110000002</v>
      </c>
      <c r="F136" s="306">
        <f>+_xlfn.XLOOKUP(P136,SOLIEU!E:E,SOLIEU!AU:AU,"")</f>
        <v>585694.973</v>
      </c>
      <c r="G136" s="306">
        <f>+_xlfn.XLOOKUP(P136,SOLIEU!E:E,SOLIEU!AV:AV,"")</f>
        <v>7.0000000000000007E-2</v>
      </c>
      <c r="H136" s="306">
        <f>+_xlfn.XLOOKUP(P136,SOLIEU!E:E,SOLIEU!AW:AW,"")</f>
        <v>0.03</v>
      </c>
      <c r="I136" s="320">
        <f t="shared" si="7"/>
        <v>7.6157731058639086E-2</v>
      </c>
      <c r="J136" s="307" t="str">
        <f t="shared" si="10"/>
        <v/>
      </c>
      <c r="M136" s="48">
        <f t="shared" si="11"/>
        <v>1</v>
      </c>
      <c r="N136" s="328">
        <f t="shared" si="8"/>
        <v>106</v>
      </c>
      <c r="O136" s="413" t="str">
        <f t="shared" si="6"/>
        <v>1-106-3D</v>
      </c>
      <c r="P136" s="419">
        <f>+_xlfn.XLOOKUP(O136,SOLIEU!B:B,SOLIEU!E:E,"")</f>
        <v>272</v>
      </c>
      <c r="Q136" s="48"/>
    </row>
    <row r="137" spans="1:17" ht="15.6" customHeight="1" x14ac:dyDescent="0.3">
      <c r="A137" s="305">
        <v>107</v>
      </c>
      <c r="B137" s="541">
        <f t="shared" si="9"/>
        <v>280</v>
      </c>
      <c r="C137" s="306">
        <f>+_xlfn.XLOOKUP(P137,SOLIEU!E:E,SOLIEU!AR:AR,"")</f>
        <v>1192765.4509999999</v>
      </c>
      <c r="D137" s="306">
        <f>+_xlfn.XLOOKUP(P137,SOLIEU!E:E,SOLIEU!AS:AS,"")</f>
        <v>585695.527</v>
      </c>
      <c r="E137" s="306">
        <f>+_xlfn.XLOOKUP(P137,SOLIEU!E:E,SOLIEU!AT:AT,"")</f>
        <v>1192765.5009999999</v>
      </c>
      <c r="F137" s="306">
        <f>+_xlfn.XLOOKUP(P137,SOLIEU!E:E,SOLIEU!AU:AU,"")</f>
        <v>585695.54700000002</v>
      </c>
      <c r="G137" s="306">
        <f>+_xlfn.XLOOKUP(P137,SOLIEU!E:E,SOLIEU!AV:AV,"")</f>
        <v>0.05</v>
      </c>
      <c r="H137" s="306">
        <f>+_xlfn.XLOOKUP(P137,SOLIEU!E:E,SOLIEU!AW:AW,"")</f>
        <v>0.02</v>
      </c>
      <c r="I137" s="320">
        <f t="shared" si="7"/>
        <v>5.385164807134505E-2</v>
      </c>
      <c r="J137" s="307" t="str">
        <f t="shared" si="10"/>
        <v/>
      </c>
      <c r="M137" s="48">
        <f t="shared" si="11"/>
        <v>1</v>
      </c>
      <c r="N137" s="328">
        <f t="shared" si="8"/>
        <v>107</v>
      </c>
      <c r="O137" s="413" t="str">
        <f t="shared" si="6"/>
        <v>1-107-3D</v>
      </c>
      <c r="P137" s="419">
        <f>+_xlfn.XLOOKUP(O137,SOLIEU!B:B,SOLIEU!E:E,"")</f>
        <v>280</v>
      </c>
      <c r="Q137" s="48"/>
    </row>
    <row r="138" spans="1:17" ht="15.6" customHeight="1" x14ac:dyDescent="0.3">
      <c r="A138" s="305">
        <v>108</v>
      </c>
      <c r="B138" s="541">
        <f t="shared" si="9"/>
        <v>288</v>
      </c>
      <c r="C138" s="306">
        <f>+_xlfn.XLOOKUP(P138,SOLIEU!E:E,SOLIEU!AR:AR,"")</f>
        <v>1192763.9620000001</v>
      </c>
      <c r="D138" s="306">
        <f>+_xlfn.XLOOKUP(P138,SOLIEU!E:E,SOLIEU!AS:AS,"")</f>
        <v>585696.11100000003</v>
      </c>
      <c r="E138" s="306">
        <f>+_xlfn.XLOOKUP(P138,SOLIEU!E:E,SOLIEU!AT:AT,"")</f>
        <v>1192764.0120000001</v>
      </c>
      <c r="F138" s="306">
        <f>+_xlfn.XLOOKUP(P138,SOLIEU!E:E,SOLIEU!AU:AU,"")</f>
        <v>585696.16100000008</v>
      </c>
      <c r="G138" s="306">
        <f>+_xlfn.XLOOKUP(P138,SOLIEU!E:E,SOLIEU!AV:AV,"")</f>
        <v>0.05</v>
      </c>
      <c r="H138" s="306">
        <f>+_xlfn.XLOOKUP(P138,SOLIEU!E:E,SOLIEU!AW:AW,"")</f>
        <v>0.05</v>
      </c>
      <c r="I138" s="320">
        <f t="shared" si="7"/>
        <v>7.0710678118654766E-2</v>
      </c>
      <c r="J138" s="307" t="str">
        <f t="shared" si="10"/>
        <v/>
      </c>
      <c r="M138" s="48">
        <f t="shared" si="11"/>
        <v>1</v>
      </c>
      <c r="N138" s="328">
        <f t="shared" si="8"/>
        <v>108</v>
      </c>
      <c r="O138" s="413" t="str">
        <f t="shared" si="6"/>
        <v>1-108-3D</v>
      </c>
      <c r="P138" s="419">
        <f>+_xlfn.XLOOKUP(O138,SOLIEU!B:B,SOLIEU!E:E,"")</f>
        <v>288</v>
      </c>
      <c r="Q138" s="48"/>
    </row>
    <row r="139" spans="1:17" ht="15.6" customHeight="1" x14ac:dyDescent="0.3">
      <c r="A139" s="305">
        <v>109</v>
      </c>
      <c r="B139" s="541">
        <f t="shared" si="9"/>
        <v>296</v>
      </c>
      <c r="C139" s="306">
        <f>+_xlfn.XLOOKUP(P139,SOLIEU!E:E,SOLIEU!AR:AR,"")</f>
        <v>1192762.4720000001</v>
      </c>
      <c r="D139" s="306">
        <f>+_xlfn.XLOOKUP(P139,SOLIEU!E:E,SOLIEU!AS:AS,"")</f>
        <v>585696.69499999995</v>
      </c>
      <c r="E139" s="306">
        <f>+_xlfn.XLOOKUP(P139,SOLIEU!E:E,SOLIEU!AT:AT,"")</f>
        <v>1192762.5320000001</v>
      </c>
      <c r="F139" s="306">
        <f>+_xlfn.XLOOKUP(P139,SOLIEU!E:E,SOLIEU!AU:AU,"")</f>
        <v>585696.71499999997</v>
      </c>
      <c r="G139" s="306">
        <f>+_xlfn.XLOOKUP(P139,SOLIEU!E:E,SOLIEU!AV:AV,"")</f>
        <v>0.06</v>
      </c>
      <c r="H139" s="306">
        <f>+_xlfn.XLOOKUP(P139,SOLIEU!E:E,SOLIEU!AW:AW,"")</f>
        <v>0.02</v>
      </c>
      <c r="I139" s="320">
        <f t="shared" si="7"/>
        <v>6.3245553203367583E-2</v>
      </c>
      <c r="J139" s="307" t="str">
        <f t="shared" si="10"/>
        <v/>
      </c>
      <c r="M139" s="48">
        <f t="shared" si="11"/>
        <v>1</v>
      </c>
      <c r="N139" s="328">
        <f t="shared" si="8"/>
        <v>109</v>
      </c>
      <c r="O139" s="413" t="str">
        <f t="shared" si="6"/>
        <v>1-109-3D</v>
      </c>
      <c r="P139" s="419">
        <f>+_xlfn.XLOOKUP(O139,SOLIEU!B:B,SOLIEU!E:E,"")</f>
        <v>296</v>
      </c>
      <c r="Q139" s="48"/>
    </row>
    <row r="140" spans="1:17" ht="15.6" customHeight="1" x14ac:dyDescent="0.3">
      <c r="A140" s="305">
        <v>110</v>
      </c>
      <c r="B140" s="541">
        <f t="shared" si="9"/>
        <v>304</v>
      </c>
      <c r="C140" s="306">
        <f>+_xlfn.XLOOKUP(P140,SOLIEU!E:E,SOLIEU!AR:AR,"")</f>
        <v>1192760.983</v>
      </c>
      <c r="D140" s="306">
        <f>+_xlfn.XLOOKUP(P140,SOLIEU!E:E,SOLIEU!AS:AS,"")</f>
        <v>585697.27899999998</v>
      </c>
      <c r="E140" s="306">
        <f>+_xlfn.XLOOKUP(P140,SOLIEU!E:E,SOLIEU!AT:AT,"")</f>
        <v>1192761.0330000001</v>
      </c>
      <c r="F140" s="306">
        <f>+_xlfn.XLOOKUP(P140,SOLIEU!E:E,SOLIEU!AU:AU,"")</f>
        <v>585697.299</v>
      </c>
      <c r="G140" s="306">
        <f>+_xlfn.XLOOKUP(P140,SOLIEU!E:E,SOLIEU!AV:AV,"")</f>
        <v>0.05</v>
      </c>
      <c r="H140" s="306">
        <f>+_xlfn.XLOOKUP(P140,SOLIEU!E:E,SOLIEU!AW:AW,"")</f>
        <v>0.02</v>
      </c>
      <c r="I140" s="320">
        <f t="shared" si="7"/>
        <v>5.385164807134505E-2</v>
      </c>
      <c r="J140" s="307" t="str">
        <f t="shared" si="10"/>
        <v/>
      </c>
      <c r="M140" s="48">
        <f t="shared" si="11"/>
        <v>1</v>
      </c>
      <c r="N140" s="328">
        <f t="shared" si="8"/>
        <v>110</v>
      </c>
      <c r="O140" s="413" t="str">
        <f t="shared" ref="O140:O203" si="12">+M140&amp;"-"&amp;N140&amp;"-"&amp;$O$9</f>
        <v>1-110-3D</v>
      </c>
      <c r="P140" s="419">
        <f>+_xlfn.XLOOKUP(O140,SOLIEU!B:B,SOLIEU!E:E,"")</f>
        <v>304</v>
      </c>
      <c r="Q140" s="48"/>
    </row>
    <row r="141" spans="1:17" ht="15.6" customHeight="1" x14ac:dyDescent="0.3">
      <c r="A141" s="305">
        <v>111</v>
      </c>
      <c r="B141" s="541">
        <f t="shared" si="9"/>
        <v>312</v>
      </c>
      <c r="C141" s="306">
        <f>+_xlfn.XLOOKUP(P141,SOLIEU!E:E,SOLIEU!AR:AR,"")</f>
        <v>1192759.493</v>
      </c>
      <c r="D141" s="306">
        <f>+_xlfn.XLOOKUP(P141,SOLIEU!E:E,SOLIEU!AS:AS,"")</f>
        <v>585697.86300000001</v>
      </c>
      <c r="E141" s="306">
        <f>+_xlfn.XLOOKUP(P141,SOLIEU!E:E,SOLIEU!AT:AT,"")</f>
        <v>1192759.473</v>
      </c>
      <c r="F141" s="306">
        <f>+_xlfn.XLOOKUP(P141,SOLIEU!E:E,SOLIEU!AU:AU,"")</f>
        <v>585697.84299999999</v>
      </c>
      <c r="G141" s="306">
        <f>+_xlfn.XLOOKUP(P141,SOLIEU!E:E,SOLIEU!AV:AV,"")</f>
        <v>-0.02</v>
      </c>
      <c r="H141" s="306">
        <f>+_xlfn.XLOOKUP(P141,SOLIEU!E:E,SOLIEU!AW:AW,"")</f>
        <v>-0.02</v>
      </c>
      <c r="I141" s="320">
        <f t="shared" ref="I141:I204" si="13">SQRT((G141^2)+(H141^2))</f>
        <v>2.8284271247461901E-2</v>
      </c>
      <c r="J141" s="307" t="str">
        <f t="shared" si="10"/>
        <v/>
      </c>
      <c r="M141" s="48">
        <f t="shared" si="11"/>
        <v>1</v>
      </c>
      <c r="N141" s="328">
        <f t="shared" si="8"/>
        <v>111</v>
      </c>
      <c r="O141" s="413" t="str">
        <f t="shared" si="12"/>
        <v>1-111-3D</v>
      </c>
      <c r="P141" s="419">
        <f>+_xlfn.XLOOKUP(O141,SOLIEU!B:B,SOLIEU!E:E,"")</f>
        <v>312</v>
      </c>
      <c r="Q141" s="48"/>
    </row>
    <row r="142" spans="1:17" ht="15.6" customHeight="1" x14ac:dyDescent="0.3">
      <c r="A142" s="305">
        <v>112</v>
      </c>
      <c r="B142" s="541">
        <f t="shared" si="9"/>
        <v>320</v>
      </c>
      <c r="C142" s="306">
        <f>+_xlfn.XLOOKUP(P142,SOLIEU!E:E,SOLIEU!AR:AR,"")</f>
        <v>1192758.004</v>
      </c>
      <c r="D142" s="306">
        <f>+_xlfn.XLOOKUP(P142,SOLIEU!E:E,SOLIEU!AS:AS,"")</f>
        <v>585698.44799999997</v>
      </c>
      <c r="E142" s="306">
        <f>+_xlfn.XLOOKUP(P142,SOLIEU!E:E,SOLIEU!AT:AT,"")</f>
        <v>1192757.9839999999</v>
      </c>
      <c r="F142" s="306">
        <f>+_xlfn.XLOOKUP(P142,SOLIEU!E:E,SOLIEU!AU:AU,"")</f>
        <v>585698.43799999997</v>
      </c>
      <c r="G142" s="306">
        <f>+_xlfn.XLOOKUP(P142,SOLIEU!E:E,SOLIEU!AV:AV,"")</f>
        <v>-0.02</v>
      </c>
      <c r="H142" s="306">
        <f>+_xlfn.XLOOKUP(P142,SOLIEU!E:E,SOLIEU!AW:AW,"")</f>
        <v>-0.01</v>
      </c>
      <c r="I142" s="320">
        <f t="shared" si="13"/>
        <v>2.2360679774997897E-2</v>
      </c>
      <c r="J142" s="307" t="str">
        <f t="shared" si="10"/>
        <v/>
      </c>
      <c r="M142" s="48">
        <f t="shared" si="11"/>
        <v>1</v>
      </c>
      <c r="N142" s="328">
        <f t="shared" ref="N142:N205" si="14">+N141+1</f>
        <v>112</v>
      </c>
      <c r="O142" s="413" t="str">
        <f t="shared" si="12"/>
        <v>1-112-3D</v>
      </c>
      <c r="P142" s="419">
        <f>+_xlfn.XLOOKUP(O142,SOLIEU!B:B,SOLIEU!E:E,"")</f>
        <v>320</v>
      </c>
      <c r="Q142" s="48"/>
    </row>
    <row r="143" spans="1:17" ht="15.6" customHeight="1" x14ac:dyDescent="0.3">
      <c r="A143" s="305">
        <v>113</v>
      </c>
      <c r="B143" s="541">
        <f t="shared" si="9"/>
        <v>328</v>
      </c>
      <c r="C143" s="306">
        <f>+_xlfn.XLOOKUP(P143,SOLIEU!E:E,SOLIEU!AR:AR,"")</f>
        <v>1192756.514</v>
      </c>
      <c r="D143" s="306">
        <f>+_xlfn.XLOOKUP(P143,SOLIEU!E:E,SOLIEU!AS:AS,"")</f>
        <v>585699.03200000001</v>
      </c>
      <c r="E143" s="306">
        <f>+_xlfn.XLOOKUP(P143,SOLIEU!E:E,SOLIEU!AT:AT,"")</f>
        <v>1192756.514</v>
      </c>
      <c r="F143" s="306">
        <f>+_xlfn.XLOOKUP(P143,SOLIEU!E:E,SOLIEU!AU:AU,"")</f>
        <v>585699.00199999998</v>
      </c>
      <c r="G143" s="306">
        <f>+_xlfn.XLOOKUP(P143,SOLIEU!E:E,SOLIEU!AV:AV,"")</f>
        <v>0</v>
      </c>
      <c r="H143" s="306">
        <f>+_xlfn.XLOOKUP(P143,SOLIEU!E:E,SOLIEU!AW:AW,"")</f>
        <v>-0.03</v>
      </c>
      <c r="I143" s="320">
        <f t="shared" si="13"/>
        <v>0.03</v>
      </c>
      <c r="J143" s="307" t="str">
        <f t="shared" si="10"/>
        <v/>
      </c>
      <c r="M143" s="48">
        <f t="shared" si="11"/>
        <v>1</v>
      </c>
      <c r="N143" s="328">
        <f t="shared" si="14"/>
        <v>113</v>
      </c>
      <c r="O143" s="413" t="str">
        <f t="shared" si="12"/>
        <v>1-113-3D</v>
      </c>
      <c r="P143" s="419">
        <f>+_xlfn.XLOOKUP(O143,SOLIEU!B:B,SOLIEU!E:E,"")</f>
        <v>328</v>
      </c>
      <c r="Q143" s="48"/>
    </row>
    <row r="144" spans="1:17" ht="15.6" customHeight="1" x14ac:dyDescent="0.3">
      <c r="A144" s="305">
        <v>114</v>
      </c>
      <c r="B144" s="541">
        <f t="shared" si="9"/>
        <v>335</v>
      </c>
      <c r="C144" s="306">
        <f>+_xlfn.XLOOKUP(P144,SOLIEU!E:E,SOLIEU!AR:AR,"")</f>
        <v>1192755.0249999999</v>
      </c>
      <c r="D144" s="306">
        <f>+_xlfn.XLOOKUP(P144,SOLIEU!E:E,SOLIEU!AS:AS,"")</f>
        <v>585699.61600000004</v>
      </c>
      <c r="E144" s="306">
        <f>+_xlfn.XLOOKUP(P144,SOLIEU!E:E,SOLIEU!AT:AT,"")</f>
        <v>1192755.0149999999</v>
      </c>
      <c r="F144" s="306">
        <f>+_xlfn.XLOOKUP(P144,SOLIEU!E:E,SOLIEU!AU:AU,"")</f>
        <v>585699.63600000006</v>
      </c>
      <c r="G144" s="306">
        <f>+_xlfn.XLOOKUP(P144,SOLIEU!E:E,SOLIEU!AV:AV,"")</f>
        <v>-0.01</v>
      </c>
      <c r="H144" s="306">
        <f>+_xlfn.XLOOKUP(P144,SOLIEU!E:E,SOLIEU!AW:AW,"")</f>
        <v>0.02</v>
      </c>
      <c r="I144" s="320">
        <f t="shared" si="13"/>
        <v>2.2360679774997897E-2</v>
      </c>
      <c r="J144" s="307" t="str">
        <f t="shared" si="10"/>
        <v/>
      </c>
      <c r="M144" s="48">
        <f t="shared" si="11"/>
        <v>1</v>
      </c>
      <c r="N144" s="328">
        <f t="shared" si="14"/>
        <v>114</v>
      </c>
      <c r="O144" s="413" t="str">
        <f t="shared" si="12"/>
        <v>1-114-3D</v>
      </c>
      <c r="P144" s="419">
        <f>+_xlfn.XLOOKUP(O144,SOLIEU!B:B,SOLIEU!E:E,"")</f>
        <v>335</v>
      </c>
      <c r="Q144" s="48"/>
    </row>
    <row r="145" spans="1:17" ht="15.6" customHeight="1" x14ac:dyDescent="0.3">
      <c r="A145" s="305">
        <v>115</v>
      </c>
      <c r="B145" s="541">
        <f t="shared" si="9"/>
        <v>342</v>
      </c>
      <c r="C145" s="306">
        <f>+_xlfn.XLOOKUP(P145,SOLIEU!E:E,SOLIEU!AR:AR,"")</f>
        <v>1192753.5349999999</v>
      </c>
      <c r="D145" s="306">
        <f>+_xlfn.XLOOKUP(P145,SOLIEU!E:E,SOLIEU!AS:AS,"")</f>
        <v>585700.19999999995</v>
      </c>
      <c r="E145" s="306">
        <f>+_xlfn.XLOOKUP(P145,SOLIEU!E:E,SOLIEU!AT:AT,"")</f>
        <v>1192753.4949999999</v>
      </c>
      <c r="F145" s="306">
        <f>+_xlfn.XLOOKUP(P145,SOLIEU!E:E,SOLIEU!AU:AU,"")</f>
        <v>585700.24</v>
      </c>
      <c r="G145" s="306">
        <f>+_xlfn.XLOOKUP(P145,SOLIEU!E:E,SOLIEU!AV:AV,"")</f>
        <v>-0.04</v>
      </c>
      <c r="H145" s="306">
        <f>+_xlfn.XLOOKUP(P145,SOLIEU!E:E,SOLIEU!AW:AW,"")</f>
        <v>0.04</v>
      </c>
      <c r="I145" s="320">
        <f t="shared" si="13"/>
        <v>5.6568542494923803E-2</v>
      </c>
      <c r="J145" s="307" t="str">
        <f t="shared" si="10"/>
        <v/>
      </c>
      <c r="M145" s="48">
        <f t="shared" si="11"/>
        <v>1</v>
      </c>
      <c r="N145" s="328">
        <f t="shared" si="14"/>
        <v>115</v>
      </c>
      <c r="O145" s="413" t="str">
        <f t="shared" si="12"/>
        <v>1-115-3D</v>
      </c>
      <c r="P145" s="419">
        <f>+_xlfn.XLOOKUP(O145,SOLIEU!B:B,SOLIEU!E:E,"")</f>
        <v>342</v>
      </c>
      <c r="Q145" s="48"/>
    </row>
    <row r="146" spans="1:17" ht="15.6" customHeight="1" x14ac:dyDescent="0.3">
      <c r="A146" s="305">
        <v>116</v>
      </c>
      <c r="B146" s="541">
        <f t="shared" si="9"/>
        <v>349</v>
      </c>
      <c r="C146" s="306">
        <f>+_xlfn.XLOOKUP(P146,SOLIEU!E:E,SOLIEU!AR:AR,"")</f>
        <v>1192752.0449999999</v>
      </c>
      <c r="D146" s="306">
        <f>+_xlfn.XLOOKUP(P146,SOLIEU!E:E,SOLIEU!AS:AS,"")</f>
        <v>585700.78399999999</v>
      </c>
      <c r="E146" s="306">
        <f>+_xlfn.XLOOKUP(P146,SOLIEU!E:E,SOLIEU!AT:AT,"")</f>
        <v>1192752.0249999999</v>
      </c>
      <c r="F146" s="306">
        <f>+_xlfn.XLOOKUP(P146,SOLIEU!E:E,SOLIEU!AU:AU,"")</f>
        <v>585700.73399999994</v>
      </c>
      <c r="G146" s="306">
        <f>+_xlfn.XLOOKUP(P146,SOLIEU!E:E,SOLIEU!AV:AV,"")</f>
        <v>-0.02</v>
      </c>
      <c r="H146" s="306">
        <f>+_xlfn.XLOOKUP(P146,SOLIEU!E:E,SOLIEU!AW:AW,"")</f>
        <v>-0.05</v>
      </c>
      <c r="I146" s="320">
        <f t="shared" si="13"/>
        <v>5.385164807134505E-2</v>
      </c>
      <c r="J146" s="307" t="str">
        <f t="shared" si="10"/>
        <v/>
      </c>
      <c r="M146" s="48">
        <f t="shared" si="11"/>
        <v>1</v>
      </c>
      <c r="N146" s="328">
        <f t="shared" si="14"/>
        <v>116</v>
      </c>
      <c r="O146" s="413" t="str">
        <f t="shared" si="12"/>
        <v>1-116-3D</v>
      </c>
      <c r="P146" s="419">
        <f>+_xlfn.XLOOKUP(O146,SOLIEU!B:B,SOLIEU!E:E,"")</f>
        <v>349</v>
      </c>
      <c r="Q146" s="48"/>
    </row>
    <row r="147" spans="1:17" ht="15.6" customHeight="1" x14ac:dyDescent="0.3">
      <c r="A147" s="305">
        <v>117</v>
      </c>
      <c r="B147" s="541">
        <f t="shared" si="9"/>
        <v>356</v>
      </c>
      <c r="C147" s="306">
        <f>+_xlfn.XLOOKUP(P147,SOLIEU!E:E,SOLIEU!AR:AR,"")</f>
        <v>1192750.5560000001</v>
      </c>
      <c r="D147" s="306">
        <f>+_xlfn.XLOOKUP(P147,SOLIEU!E:E,SOLIEU!AS:AS,"")</f>
        <v>585701.36800000002</v>
      </c>
      <c r="E147" s="306">
        <f>+_xlfn.XLOOKUP(P147,SOLIEU!E:E,SOLIEU!AT:AT,"")</f>
        <v>1192750.5660000001</v>
      </c>
      <c r="F147" s="306">
        <f>+_xlfn.XLOOKUP(P147,SOLIEU!E:E,SOLIEU!AU:AU,"")</f>
        <v>585701.348</v>
      </c>
      <c r="G147" s="306">
        <f>+_xlfn.XLOOKUP(P147,SOLIEU!E:E,SOLIEU!AV:AV,"")</f>
        <v>0.01</v>
      </c>
      <c r="H147" s="306">
        <f>+_xlfn.XLOOKUP(P147,SOLIEU!E:E,SOLIEU!AW:AW,"")</f>
        <v>-0.02</v>
      </c>
      <c r="I147" s="320">
        <f t="shared" si="13"/>
        <v>2.2360679774997897E-2</v>
      </c>
      <c r="J147" s="307" t="str">
        <f t="shared" si="10"/>
        <v/>
      </c>
      <c r="M147" s="48">
        <f t="shared" si="11"/>
        <v>1</v>
      </c>
      <c r="N147" s="328">
        <f t="shared" si="14"/>
        <v>117</v>
      </c>
      <c r="O147" s="413" t="str">
        <f t="shared" si="12"/>
        <v>1-117-3D</v>
      </c>
      <c r="P147" s="419">
        <f>+_xlfn.XLOOKUP(O147,SOLIEU!B:B,SOLIEU!E:E,"")</f>
        <v>356</v>
      </c>
      <c r="Q147" s="48"/>
    </row>
    <row r="148" spans="1:17" ht="15.6" customHeight="1" x14ac:dyDescent="0.3">
      <c r="A148" s="305">
        <v>118</v>
      </c>
      <c r="B148" s="541">
        <f t="shared" si="9"/>
        <v>363</v>
      </c>
      <c r="C148" s="306">
        <f>+_xlfn.XLOOKUP(P148,SOLIEU!E:E,SOLIEU!AR:AR,"")</f>
        <v>1192749.0660000001</v>
      </c>
      <c r="D148" s="306">
        <f>+_xlfn.XLOOKUP(P148,SOLIEU!E:E,SOLIEU!AS:AS,"")</f>
        <v>585701.95299999998</v>
      </c>
      <c r="E148" s="306">
        <f>+_xlfn.XLOOKUP(P148,SOLIEU!E:E,SOLIEU!AT:AT,"")</f>
        <v>1192749.1060000001</v>
      </c>
      <c r="F148" s="306">
        <f>+_xlfn.XLOOKUP(P148,SOLIEU!E:E,SOLIEU!AU:AU,"")</f>
        <v>585701.91299999994</v>
      </c>
      <c r="G148" s="306">
        <f>+_xlfn.XLOOKUP(P148,SOLIEU!E:E,SOLIEU!AV:AV,"")</f>
        <v>0.04</v>
      </c>
      <c r="H148" s="306">
        <f>+_xlfn.XLOOKUP(P148,SOLIEU!E:E,SOLIEU!AW:AW,"")</f>
        <v>-0.04</v>
      </c>
      <c r="I148" s="320">
        <f t="shared" si="13"/>
        <v>5.6568542494923803E-2</v>
      </c>
      <c r="J148" s="307" t="str">
        <f t="shared" si="10"/>
        <v/>
      </c>
      <c r="M148" s="48">
        <f t="shared" si="11"/>
        <v>1</v>
      </c>
      <c r="N148" s="328">
        <f t="shared" si="14"/>
        <v>118</v>
      </c>
      <c r="O148" s="413" t="str">
        <f t="shared" si="12"/>
        <v>1-118-3D</v>
      </c>
      <c r="P148" s="419">
        <f>+_xlfn.XLOOKUP(O148,SOLIEU!B:B,SOLIEU!E:E,"")</f>
        <v>363</v>
      </c>
      <c r="Q148" s="48"/>
    </row>
    <row r="149" spans="1:17" ht="15.6" customHeight="1" x14ac:dyDescent="0.3">
      <c r="A149" s="305">
        <v>119</v>
      </c>
      <c r="B149" s="541">
        <f t="shared" si="9"/>
        <v>370</v>
      </c>
      <c r="C149" s="306">
        <f>+_xlfn.XLOOKUP(P149,SOLIEU!E:E,SOLIEU!AR:AR,"")</f>
        <v>1192747.577</v>
      </c>
      <c r="D149" s="306">
        <f>+_xlfn.XLOOKUP(P149,SOLIEU!E:E,SOLIEU!AS:AS,"")</f>
        <v>585702.53700000001</v>
      </c>
      <c r="E149" s="306">
        <f>+_xlfn.XLOOKUP(P149,SOLIEU!E:E,SOLIEU!AT:AT,"")</f>
        <v>1192747.557</v>
      </c>
      <c r="F149" s="306">
        <f>+_xlfn.XLOOKUP(P149,SOLIEU!E:E,SOLIEU!AU:AU,"")</f>
        <v>585702.48699999996</v>
      </c>
      <c r="G149" s="306">
        <f>+_xlfn.XLOOKUP(P149,SOLIEU!E:E,SOLIEU!AV:AV,"")</f>
        <v>-0.02</v>
      </c>
      <c r="H149" s="306">
        <f>+_xlfn.XLOOKUP(P149,SOLIEU!E:E,SOLIEU!AW:AW,"")</f>
        <v>-0.05</v>
      </c>
      <c r="I149" s="320">
        <f t="shared" si="13"/>
        <v>5.385164807134505E-2</v>
      </c>
      <c r="J149" s="307" t="str">
        <f t="shared" si="10"/>
        <v/>
      </c>
      <c r="M149" s="48">
        <f t="shared" si="11"/>
        <v>1</v>
      </c>
      <c r="N149" s="328">
        <f t="shared" si="14"/>
        <v>119</v>
      </c>
      <c r="O149" s="413" t="str">
        <f t="shared" si="12"/>
        <v>1-119-3D</v>
      </c>
      <c r="P149" s="419">
        <f>+_xlfn.XLOOKUP(O149,SOLIEU!B:B,SOLIEU!E:E,"")</f>
        <v>370</v>
      </c>
      <c r="Q149" s="48"/>
    </row>
    <row r="150" spans="1:17" ht="15.6" customHeight="1" x14ac:dyDescent="0.3">
      <c r="A150" s="305">
        <v>120</v>
      </c>
      <c r="B150" s="541">
        <f t="shared" si="9"/>
        <v>377</v>
      </c>
      <c r="C150" s="306">
        <f>+_xlfn.XLOOKUP(P150,SOLIEU!E:E,SOLIEU!AR:AR,"")</f>
        <v>1192746.0870000001</v>
      </c>
      <c r="D150" s="306">
        <f>+_xlfn.XLOOKUP(P150,SOLIEU!E:E,SOLIEU!AS:AS,"")</f>
        <v>585703.12100000004</v>
      </c>
      <c r="E150" s="306">
        <f>+_xlfn.XLOOKUP(P150,SOLIEU!E:E,SOLIEU!AT:AT,"")</f>
        <v>1192746.1270000001</v>
      </c>
      <c r="F150" s="306">
        <f>+_xlfn.XLOOKUP(P150,SOLIEU!E:E,SOLIEU!AU:AU,"")</f>
        <v>585703.17100000009</v>
      </c>
      <c r="G150" s="306">
        <f>+_xlfn.XLOOKUP(P150,SOLIEU!E:E,SOLIEU!AV:AV,"")</f>
        <v>0.04</v>
      </c>
      <c r="H150" s="306">
        <f>+_xlfn.XLOOKUP(P150,SOLIEU!E:E,SOLIEU!AW:AW,"")</f>
        <v>0.05</v>
      </c>
      <c r="I150" s="320">
        <f t="shared" si="13"/>
        <v>6.4031242374328487E-2</v>
      </c>
      <c r="J150" s="307" t="str">
        <f t="shared" si="10"/>
        <v/>
      </c>
      <c r="M150" s="48">
        <f t="shared" si="11"/>
        <v>1</v>
      </c>
      <c r="N150" s="328">
        <f t="shared" si="14"/>
        <v>120</v>
      </c>
      <c r="O150" s="413" t="str">
        <f t="shared" si="12"/>
        <v>1-120-3D</v>
      </c>
      <c r="P150" s="419">
        <f>+_xlfn.XLOOKUP(O150,SOLIEU!B:B,SOLIEU!E:E,"")</f>
        <v>377</v>
      </c>
      <c r="Q150" s="48"/>
    </row>
    <row r="151" spans="1:17" ht="15.6" customHeight="1" x14ac:dyDescent="0.3">
      <c r="A151" s="305">
        <v>121</v>
      </c>
      <c r="B151" s="541">
        <f t="shared" si="9"/>
        <v>384</v>
      </c>
      <c r="C151" s="306">
        <f>+_xlfn.XLOOKUP(P151,SOLIEU!E:E,SOLIEU!AR:AR,"")</f>
        <v>1192744.598</v>
      </c>
      <c r="D151" s="306">
        <f>+_xlfn.XLOOKUP(P151,SOLIEU!E:E,SOLIEU!AS:AS,"")</f>
        <v>585703.70499999996</v>
      </c>
      <c r="E151" s="306">
        <f>+_xlfn.XLOOKUP(P151,SOLIEU!E:E,SOLIEU!AT:AT,"")</f>
        <v>1192744.6580000001</v>
      </c>
      <c r="F151" s="306">
        <f>+_xlfn.XLOOKUP(P151,SOLIEU!E:E,SOLIEU!AU:AU,"")</f>
        <v>585703.67499999993</v>
      </c>
      <c r="G151" s="306">
        <f>+_xlfn.XLOOKUP(P151,SOLIEU!E:E,SOLIEU!AV:AV,"")</f>
        <v>0.06</v>
      </c>
      <c r="H151" s="306">
        <f>+_xlfn.XLOOKUP(P151,SOLIEU!E:E,SOLIEU!AW:AW,"")</f>
        <v>-0.03</v>
      </c>
      <c r="I151" s="320">
        <f t="shared" si="13"/>
        <v>6.7082039324993695E-2</v>
      </c>
      <c r="J151" s="307" t="str">
        <f t="shared" si="10"/>
        <v/>
      </c>
      <c r="M151" s="48">
        <f t="shared" si="11"/>
        <v>1</v>
      </c>
      <c r="N151" s="328">
        <f t="shared" si="14"/>
        <v>121</v>
      </c>
      <c r="O151" s="413" t="str">
        <f t="shared" si="12"/>
        <v>1-121-3D</v>
      </c>
      <c r="P151" s="419">
        <f>+_xlfn.XLOOKUP(O151,SOLIEU!B:B,SOLIEU!E:E,"")</f>
        <v>384</v>
      </c>
      <c r="Q151" s="48"/>
    </row>
    <row r="152" spans="1:17" ht="15.6" customHeight="1" x14ac:dyDescent="0.3">
      <c r="A152" s="305">
        <v>122</v>
      </c>
      <c r="B152" s="541">
        <f t="shared" si="9"/>
        <v>391</v>
      </c>
      <c r="C152" s="306">
        <f>+_xlfn.XLOOKUP(P152,SOLIEU!E:E,SOLIEU!AR:AR,"")</f>
        <v>1192743.108</v>
      </c>
      <c r="D152" s="306">
        <f>+_xlfn.XLOOKUP(P152,SOLIEU!E:E,SOLIEU!AS:AS,"")</f>
        <v>585704.28899999999</v>
      </c>
      <c r="E152" s="306">
        <f>+_xlfn.XLOOKUP(P152,SOLIEU!E:E,SOLIEU!AT:AT,"")</f>
        <v>1192743.118</v>
      </c>
      <c r="F152" s="306">
        <f>+_xlfn.XLOOKUP(P152,SOLIEU!E:E,SOLIEU!AU:AU,"")</f>
        <v>585704.25899999996</v>
      </c>
      <c r="G152" s="306">
        <f>+_xlfn.XLOOKUP(P152,SOLIEU!E:E,SOLIEU!AV:AV,"")</f>
        <v>0.01</v>
      </c>
      <c r="H152" s="306">
        <f>+_xlfn.XLOOKUP(P152,SOLIEU!E:E,SOLIEU!AW:AW,"")</f>
        <v>-0.03</v>
      </c>
      <c r="I152" s="320">
        <f t="shared" si="13"/>
        <v>3.1622776601683791E-2</v>
      </c>
      <c r="J152" s="307" t="str">
        <f t="shared" si="10"/>
        <v/>
      </c>
      <c r="M152" s="48">
        <f t="shared" si="11"/>
        <v>1</v>
      </c>
      <c r="N152" s="328">
        <f t="shared" si="14"/>
        <v>122</v>
      </c>
      <c r="O152" s="413" t="str">
        <f t="shared" si="12"/>
        <v>1-122-3D</v>
      </c>
      <c r="P152" s="419">
        <f>+_xlfn.XLOOKUP(O152,SOLIEU!B:B,SOLIEU!E:E,"")</f>
        <v>391</v>
      </c>
      <c r="Q152" s="48"/>
    </row>
    <row r="153" spans="1:17" ht="15.6" customHeight="1" x14ac:dyDescent="0.3">
      <c r="A153" s="305">
        <v>123</v>
      </c>
      <c r="B153" s="541">
        <f t="shared" si="9"/>
        <v>398</v>
      </c>
      <c r="C153" s="306">
        <f>+_xlfn.XLOOKUP(P153,SOLIEU!E:E,SOLIEU!AR:AR,"")</f>
        <v>1192741.6189999999</v>
      </c>
      <c r="D153" s="306">
        <f>+_xlfn.XLOOKUP(P153,SOLIEU!E:E,SOLIEU!AS:AS,"")</f>
        <v>585704.87300000002</v>
      </c>
      <c r="E153" s="306">
        <f>+_xlfn.XLOOKUP(P153,SOLIEU!E:E,SOLIEU!AT:AT,"")</f>
        <v>1192741.5789999999</v>
      </c>
      <c r="F153" s="306">
        <f>+_xlfn.XLOOKUP(P153,SOLIEU!E:E,SOLIEU!AU:AU,"")</f>
        <v>585704.853</v>
      </c>
      <c r="G153" s="306">
        <f>+_xlfn.XLOOKUP(P153,SOLIEU!E:E,SOLIEU!AV:AV,"")</f>
        <v>-0.04</v>
      </c>
      <c r="H153" s="306">
        <f>+_xlfn.XLOOKUP(P153,SOLIEU!E:E,SOLIEU!AW:AW,"")</f>
        <v>-0.02</v>
      </c>
      <c r="I153" s="320">
        <f t="shared" si="13"/>
        <v>4.4721359549995794E-2</v>
      </c>
      <c r="J153" s="307" t="str">
        <f t="shared" si="10"/>
        <v/>
      </c>
      <c r="M153" s="48">
        <f t="shared" si="11"/>
        <v>1</v>
      </c>
      <c r="N153" s="328">
        <f t="shared" si="14"/>
        <v>123</v>
      </c>
      <c r="O153" s="413" t="str">
        <f t="shared" si="12"/>
        <v>1-123-3D</v>
      </c>
      <c r="P153" s="419">
        <f>+_xlfn.XLOOKUP(O153,SOLIEU!B:B,SOLIEU!E:E,"")</f>
        <v>398</v>
      </c>
      <c r="Q153" s="48"/>
    </row>
    <row r="154" spans="1:17" ht="15.6" customHeight="1" x14ac:dyDescent="0.3">
      <c r="A154" s="305">
        <v>124</v>
      </c>
      <c r="B154" s="541">
        <f t="shared" si="9"/>
        <v>405</v>
      </c>
      <c r="C154" s="306">
        <f>+_xlfn.XLOOKUP(P154,SOLIEU!E:E,SOLIEU!AR:AR,"")</f>
        <v>1192740.129</v>
      </c>
      <c r="D154" s="306">
        <f>+_xlfn.XLOOKUP(P154,SOLIEU!E:E,SOLIEU!AS:AS,"")</f>
        <v>585705.45799999998</v>
      </c>
      <c r="E154" s="306">
        <f>+_xlfn.XLOOKUP(P154,SOLIEU!E:E,SOLIEU!AT:AT,"")</f>
        <v>1192740.209</v>
      </c>
      <c r="F154" s="306">
        <f>+_xlfn.XLOOKUP(P154,SOLIEU!E:E,SOLIEU!AU:AU,"")</f>
        <v>585705.43799999997</v>
      </c>
      <c r="G154" s="306">
        <f>+_xlfn.XLOOKUP(P154,SOLIEU!E:E,SOLIEU!AV:AV,"")</f>
        <v>0.08</v>
      </c>
      <c r="H154" s="306">
        <f>+_xlfn.XLOOKUP(P154,SOLIEU!E:E,SOLIEU!AW:AW,"")</f>
        <v>-0.02</v>
      </c>
      <c r="I154" s="320">
        <f t="shared" si="13"/>
        <v>8.2462112512353219E-2</v>
      </c>
      <c r="J154" s="307" t="str">
        <f t="shared" si="10"/>
        <v/>
      </c>
      <c r="M154" s="48">
        <f t="shared" si="11"/>
        <v>1</v>
      </c>
      <c r="N154" s="328">
        <f t="shared" si="14"/>
        <v>124</v>
      </c>
      <c r="O154" s="413" t="str">
        <f t="shared" si="12"/>
        <v>1-124-3D</v>
      </c>
      <c r="P154" s="419">
        <f>+_xlfn.XLOOKUP(O154,SOLIEU!B:B,SOLIEU!E:E,"")</f>
        <v>405</v>
      </c>
      <c r="Q154" s="48"/>
    </row>
    <row r="155" spans="1:17" ht="15.6" customHeight="1" x14ac:dyDescent="0.3">
      <c r="A155" s="305">
        <v>125</v>
      </c>
      <c r="B155" s="541">
        <f t="shared" si="9"/>
        <v>412</v>
      </c>
      <c r="C155" s="306">
        <f>+_xlfn.XLOOKUP(P155,SOLIEU!E:E,SOLIEU!AR:AR,"")</f>
        <v>1192738.6399999999</v>
      </c>
      <c r="D155" s="306">
        <f>+_xlfn.XLOOKUP(P155,SOLIEU!E:E,SOLIEU!AS:AS,"")</f>
        <v>585706.04200000002</v>
      </c>
      <c r="E155" s="306">
        <f>+_xlfn.XLOOKUP(P155,SOLIEU!E:E,SOLIEU!AT:AT,"")</f>
        <v>1192738.69</v>
      </c>
      <c r="F155" s="306">
        <f>+_xlfn.XLOOKUP(P155,SOLIEU!E:E,SOLIEU!AU:AU,"")</f>
        <v>585706.00199999998</v>
      </c>
      <c r="G155" s="306">
        <f>+_xlfn.XLOOKUP(P155,SOLIEU!E:E,SOLIEU!AV:AV,"")</f>
        <v>0.05</v>
      </c>
      <c r="H155" s="306">
        <f>+_xlfn.XLOOKUP(P155,SOLIEU!E:E,SOLIEU!AW:AW,"")</f>
        <v>-0.04</v>
      </c>
      <c r="I155" s="320">
        <f t="shared" si="13"/>
        <v>6.4031242374328487E-2</v>
      </c>
      <c r="J155" s="307" t="str">
        <f t="shared" si="10"/>
        <v/>
      </c>
      <c r="M155" s="48">
        <f t="shared" si="11"/>
        <v>1</v>
      </c>
      <c r="N155" s="328">
        <f t="shared" si="14"/>
        <v>125</v>
      </c>
      <c r="O155" s="413" t="str">
        <f t="shared" si="12"/>
        <v>1-125-3D</v>
      </c>
      <c r="P155" s="419">
        <f>+_xlfn.XLOOKUP(O155,SOLIEU!B:B,SOLIEU!E:E,"")</f>
        <v>412</v>
      </c>
      <c r="Q155" s="48"/>
    </row>
    <row r="156" spans="1:17" ht="15.6" customHeight="1" x14ac:dyDescent="0.3">
      <c r="A156" s="305">
        <v>126</v>
      </c>
      <c r="B156" s="541">
        <f t="shared" si="9"/>
        <v>414</v>
      </c>
      <c r="C156" s="306">
        <f>+_xlfn.XLOOKUP(P156,SOLIEU!E:E,SOLIEU!AR:AR,"")</f>
        <v>1192737.615</v>
      </c>
      <c r="D156" s="306">
        <f>+_xlfn.XLOOKUP(P156,SOLIEU!E:E,SOLIEU!AS:AS,"")</f>
        <v>585706.44400000002</v>
      </c>
      <c r="E156" s="306">
        <f>+_xlfn.XLOOKUP(P156,SOLIEU!E:E,SOLIEU!AT:AT,"")</f>
        <v>1192737.665</v>
      </c>
      <c r="F156" s="306">
        <f>+_xlfn.XLOOKUP(P156,SOLIEU!E:E,SOLIEU!AU:AU,"")</f>
        <v>585706.44400000002</v>
      </c>
      <c r="G156" s="306">
        <f>+_xlfn.XLOOKUP(P156,SOLIEU!E:E,SOLIEU!AV:AV,"")</f>
        <v>0.05</v>
      </c>
      <c r="H156" s="306">
        <f>+_xlfn.XLOOKUP(P156,SOLIEU!E:E,SOLIEU!AW:AW,"")</f>
        <v>0</v>
      </c>
      <c r="I156" s="320">
        <f t="shared" si="13"/>
        <v>0.05</v>
      </c>
      <c r="J156" s="307" t="str">
        <f t="shared" si="10"/>
        <v/>
      </c>
      <c r="M156" s="48">
        <f t="shared" si="11"/>
        <v>1</v>
      </c>
      <c r="N156" s="328">
        <f t="shared" si="14"/>
        <v>126</v>
      </c>
      <c r="O156" s="413" t="str">
        <f t="shared" si="12"/>
        <v>1-126-3D</v>
      </c>
      <c r="P156" s="419">
        <f>+_xlfn.XLOOKUP(O156,SOLIEU!B:B,SOLIEU!E:E,"")</f>
        <v>414</v>
      </c>
      <c r="Q156" s="48"/>
    </row>
    <row r="157" spans="1:17" ht="15.6" customHeight="1" x14ac:dyDescent="0.3">
      <c r="A157" s="305">
        <v>127</v>
      </c>
      <c r="B157" s="541">
        <f t="shared" si="9"/>
        <v>415</v>
      </c>
      <c r="C157" s="306">
        <f>+_xlfn.XLOOKUP(P157,SOLIEU!E:E,SOLIEU!AR:AR,"")</f>
        <v>1192737.9550000001</v>
      </c>
      <c r="D157" s="306">
        <f>+_xlfn.XLOOKUP(P157,SOLIEU!E:E,SOLIEU!AS:AS,"")</f>
        <v>585708.06900000002</v>
      </c>
      <c r="E157" s="306">
        <f>+_xlfn.XLOOKUP(P157,SOLIEU!E:E,SOLIEU!AT:AT,"")</f>
        <v>1192738.0050000001</v>
      </c>
      <c r="F157" s="306">
        <f>+_xlfn.XLOOKUP(P157,SOLIEU!E:E,SOLIEU!AU:AU,"")</f>
        <v>585708.09900000005</v>
      </c>
      <c r="G157" s="306">
        <f>+_xlfn.XLOOKUP(P157,SOLIEU!E:E,SOLIEU!AV:AV,"")</f>
        <v>0.05</v>
      </c>
      <c r="H157" s="306">
        <f>+_xlfn.XLOOKUP(P157,SOLIEU!E:E,SOLIEU!AW:AW,"")</f>
        <v>0.03</v>
      </c>
      <c r="I157" s="320">
        <f t="shared" si="13"/>
        <v>5.8309518948453008E-2</v>
      </c>
      <c r="J157" s="307" t="str">
        <f t="shared" si="10"/>
        <v/>
      </c>
      <c r="M157" s="48">
        <f t="shared" si="11"/>
        <v>1</v>
      </c>
      <c r="N157" s="328">
        <f t="shared" si="14"/>
        <v>127</v>
      </c>
      <c r="O157" s="413" t="str">
        <f t="shared" si="12"/>
        <v>1-127-3D</v>
      </c>
      <c r="P157" s="419">
        <f>+_xlfn.XLOOKUP(O157,SOLIEU!B:B,SOLIEU!E:E,"")</f>
        <v>415</v>
      </c>
      <c r="Q157" s="48"/>
    </row>
    <row r="158" spans="1:17" ht="15.6" customHeight="1" x14ac:dyDescent="0.3">
      <c r="A158" s="305">
        <v>128</v>
      </c>
      <c r="B158" s="541">
        <f t="shared" si="9"/>
        <v>413</v>
      </c>
      <c r="C158" s="306">
        <f>+_xlfn.XLOOKUP(P158,SOLIEU!E:E,SOLIEU!AR:AR,"")</f>
        <v>1192739.2239999999</v>
      </c>
      <c r="D158" s="306">
        <f>+_xlfn.XLOOKUP(P158,SOLIEU!E:E,SOLIEU!AS:AS,"")</f>
        <v>585707.53099999996</v>
      </c>
      <c r="E158" s="306">
        <f>+_xlfn.XLOOKUP(P158,SOLIEU!E:E,SOLIEU!AT:AT,"")</f>
        <v>1192739.2339999999</v>
      </c>
      <c r="F158" s="306">
        <f>+_xlfn.XLOOKUP(P158,SOLIEU!E:E,SOLIEU!AU:AU,"")</f>
        <v>585707.55099999998</v>
      </c>
      <c r="G158" s="306">
        <f>+_xlfn.XLOOKUP(P158,SOLIEU!E:E,SOLIEU!AV:AV,"")</f>
        <v>0.01</v>
      </c>
      <c r="H158" s="306">
        <f>+_xlfn.XLOOKUP(P158,SOLIEU!E:E,SOLIEU!AW:AW,"")</f>
        <v>0.02</v>
      </c>
      <c r="I158" s="320">
        <f t="shared" si="13"/>
        <v>2.2360679774997897E-2</v>
      </c>
      <c r="J158" s="307" t="str">
        <f t="shared" si="10"/>
        <v/>
      </c>
      <c r="M158" s="48">
        <f t="shared" si="11"/>
        <v>1</v>
      </c>
      <c r="N158" s="328">
        <f t="shared" si="14"/>
        <v>128</v>
      </c>
      <c r="O158" s="413" t="str">
        <f t="shared" si="12"/>
        <v>1-128-3D</v>
      </c>
      <c r="P158" s="419">
        <f>+_xlfn.XLOOKUP(O158,SOLIEU!B:B,SOLIEU!E:E,"")</f>
        <v>413</v>
      </c>
      <c r="Q158" s="48"/>
    </row>
    <row r="159" spans="1:17" ht="15.6" customHeight="1" x14ac:dyDescent="0.3">
      <c r="A159" s="305">
        <v>129</v>
      </c>
      <c r="B159" s="541">
        <f t="shared" si="9"/>
        <v>406</v>
      </c>
      <c r="C159" s="306">
        <f>+_xlfn.XLOOKUP(P159,SOLIEU!E:E,SOLIEU!AR:AR,"")</f>
        <v>1192740.713</v>
      </c>
      <c r="D159" s="306">
        <f>+_xlfn.XLOOKUP(P159,SOLIEU!E:E,SOLIEU!AS:AS,"")</f>
        <v>585706.94700000004</v>
      </c>
      <c r="E159" s="306">
        <f>+_xlfn.XLOOKUP(P159,SOLIEU!E:E,SOLIEU!AT:AT,"")</f>
        <v>1192740.7830000001</v>
      </c>
      <c r="F159" s="306">
        <f>+_xlfn.XLOOKUP(P159,SOLIEU!E:E,SOLIEU!AU:AU,"")</f>
        <v>585706.91700000002</v>
      </c>
      <c r="G159" s="306">
        <f>+_xlfn.XLOOKUP(P159,SOLIEU!E:E,SOLIEU!AV:AV,"")</f>
        <v>7.0000000000000007E-2</v>
      </c>
      <c r="H159" s="306">
        <f>+_xlfn.XLOOKUP(P159,SOLIEU!E:E,SOLIEU!AW:AW,"")</f>
        <v>-0.03</v>
      </c>
      <c r="I159" s="320">
        <f t="shared" si="13"/>
        <v>7.6157731058639086E-2</v>
      </c>
      <c r="J159" s="307" t="str">
        <f t="shared" si="10"/>
        <v/>
      </c>
      <c r="M159" s="48">
        <f t="shared" si="11"/>
        <v>1</v>
      </c>
      <c r="N159" s="328">
        <f t="shared" si="14"/>
        <v>129</v>
      </c>
      <c r="O159" s="413" t="str">
        <f t="shared" si="12"/>
        <v>1-129-3D</v>
      </c>
      <c r="P159" s="419">
        <f>+_xlfn.XLOOKUP(O159,SOLIEU!B:B,SOLIEU!E:E,"")</f>
        <v>406</v>
      </c>
      <c r="Q159" s="48"/>
    </row>
    <row r="160" spans="1:17" ht="15.6" customHeight="1" x14ac:dyDescent="0.3">
      <c r="A160" s="305">
        <v>130</v>
      </c>
      <c r="B160" s="541">
        <f t="shared" ref="B160:B223" si="15">+P160</f>
        <v>407</v>
      </c>
      <c r="C160" s="306">
        <f>+_xlfn.XLOOKUP(P160,SOLIEU!E:E,SOLIEU!AR:AR,"")</f>
        <v>1192741.0830000001</v>
      </c>
      <c r="D160" s="306">
        <f>+_xlfn.XLOOKUP(P160,SOLIEU!E:E,SOLIEU!AS:AS,"")</f>
        <v>585707.89099999995</v>
      </c>
      <c r="E160" s="306">
        <f>+_xlfn.XLOOKUP(P160,SOLIEU!E:E,SOLIEU!AT:AT,"")</f>
        <v>1192741.0630000001</v>
      </c>
      <c r="F160" s="306">
        <f>+_xlfn.XLOOKUP(P160,SOLIEU!E:E,SOLIEU!AU:AU,"")</f>
        <v>585707.92099999997</v>
      </c>
      <c r="G160" s="306">
        <f>+_xlfn.XLOOKUP(P160,SOLIEU!E:E,SOLIEU!AV:AV,"")</f>
        <v>-0.02</v>
      </c>
      <c r="H160" s="306">
        <f>+_xlfn.XLOOKUP(P160,SOLIEU!E:E,SOLIEU!AW:AW,"")</f>
        <v>0.03</v>
      </c>
      <c r="I160" s="320">
        <f t="shared" si="13"/>
        <v>3.605551275463989E-2</v>
      </c>
      <c r="J160" s="307" t="str">
        <f t="shared" ref="J160:J223" si="16">+IF(I160&lt;0.1,"","NOT OK")</f>
        <v/>
      </c>
      <c r="M160" s="48">
        <f t="shared" ref="M160:M223" si="17">+$O$8</f>
        <v>1</v>
      </c>
      <c r="N160" s="328">
        <f t="shared" si="14"/>
        <v>130</v>
      </c>
      <c r="O160" s="413" t="str">
        <f t="shared" si="12"/>
        <v>1-130-3D</v>
      </c>
      <c r="P160" s="419">
        <f>+_xlfn.XLOOKUP(O160,SOLIEU!B:B,SOLIEU!E:E,"")</f>
        <v>407</v>
      </c>
      <c r="Q160" s="48"/>
    </row>
    <row r="161" spans="1:17" ht="15.6" customHeight="1" x14ac:dyDescent="0.3">
      <c r="A161" s="305">
        <v>131</v>
      </c>
      <c r="B161" s="541">
        <f t="shared" si="15"/>
        <v>399</v>
      </c>
      <c r="C161" s="306">
        <f>+_xlfn.XLOOKUP(P161,SOLIEU!E:E,SOLIEU!AR:AR,"")</f>
        <v>1192742.203</v>
      </c>
      <c r="D161" s="306">
        <f>+_xlfn.XLOOKUP(P161,SOLIEU!E:E,SOLIEU!AS:AS,"")</f>
        <v>585706.36300000001</v>
      </c>
      <c r="E161" s="306">
        <f>+_xlfn.XLOOKUP(P161,SOLIEU!E:E,SOLIEU!AT:AT,"")</f>
        <v>1192742.173</v>
      </c>
      <c r="F161" s="306">
        <f>+_xlfn.XLOOKUP(P161,SOLIEU!E:E,SOLIEU!AU:AU,"")</f>
        <v>585706.32299999997</v>
      </c>
      <c r="G161" s="306">
        <f>+_xlfn.XLOOKUP(P161,SOLIEU!E:E,SOLIEU!AV:AV,"")</f>
        <v>-0.03</v>
      </c>
      <c r="H161" s="306">
        <f>+_xlfn.XLOOKUP(P161,SOLIEU!E:E,SOLIEU!AW:AW,"")</f>
        <v>-0.04</v>
      </c>
      <c r="I161" s="320">
        <f t="shared" si="13"/>
        <v>0.05</v>
      </c>
      <c r="J161" s="307" t="str">
        <f t="shared" si="16"/>
        <v/>
      </c>
      <c r="M161" s="48">
        <f t="shared" si="17"/>
        <v>1</v>
      </c>
      <c r="N161" s="328">
        <f t="shared" si="14"/>
        <v>131</v>
      </c>
      <c r="O161" s="413" t="str">
        <f t="shared" si="12"/>
        <v>1-131-3D</v>
      </c>
      <c r="P161" s="419">
        <f>+_xlfn.XLOOKUP(O161,SOLIEU!B:B,SOLIEU!E:E,"")</f>
        <v>399</v>
      </c>
      <c r="Q161" s="48"/>
    </row>
    <row r="162" spans="1:17" ht="15.6" customHeight="1" x14ac:dyDescent="0.3">
      <c r="A162" s="305">
        <v>132</v>
      </c>
      <c r="B162" s="541">
        <f t="shared" si="15"/>
        <v>400</v>
      </c>
      <c r="C162" s="306">
        <f>+_xlfn.XLOOKUP(P162,SOLIEU!E:E,SOLIEU!AR:AR,"")</f>
        <v>1192742.625</v>
      </c>
      <c r="D162" s="306">
        <f>+_xlfn.XLOOKUP(P162,SOLIEU!E:E,SOLIEU!AS:AS,"")</f>
        <v>585707.43799999997</v>
      </c>
      <c r="E162" s="306">
        <f>+_xlfn.XLOOKUP(P162,SOLIEU!E:E,SOLIEU!AT:AT,"")</f>
        <v>1192742.6850000001</v>
      </c>
      <c r="F162" s="306">
        <f>+_xlfn.XLOOKUP(P162,SOLIEU!E:E,SOLIEU!AU:AU,"")</f>
        <v>585707.40799999994</v>
      </c>
      <c r="G162" s="306">
        <f>+_xlfn.XLOOKUP(P162,SOLIEU!E:E,SOLIEU!AV:AV,"")</f>
        <v>0.06</v>
      </c>
      <c r="H162" s="306">
        <f>+_xlfn.XLOOKUP(P162,SOLIEU!E:E,SOLIEU!AW:AW,"")</f>
        <v>-0.03</v>
      </c>
      <c r="I162" s="320">
        <f t="shared" si="13"/>
        <v>6.7082039324993695E-2</v>
      </c>
      <c r="J162" s="307" t="str">
        <f t="shared" si="16"/>
        <v/>
      </c>
      <c r="M162" s="48">
        <f t="shared" si="17"/>
        <v>1</v>
      </c>
      <c r="N162" s="328">
        <f t="shared" si="14"/>
        <v>132</v>
      </c>
      <c r="O162" s="413" t="str">
        <f t="shared" si="12"/>
        <v>1-132-3D</v>
      </c>
      <c r="P162" s="419">
        <f>+_xlfn.XLOOKUP(O162,SOLIEU!B:B,SOLIEU!E:E,"")</f>
        <v>400</v>
      </c>
      <c r="Q162" s="48"/>
    </row>
    <row r="163" spans="1:17" ht="15.6" customHeight="1" x14ac:dyDescent="0.3">
      <c r="A163" s="305">
        <v>133</v>
      </c>
      <c r="B163" s="541">
        <f t="shared" si="15"/>
        <v>392</v>
      </c>
      <c r="C163" s="306">
        <f>+_xlfn.XLOOKUP(P163,SOLIEU!E:E,SOLIEU!AR:AR,"")</f>
        <v>1192743.692</v>
      </c>
      <c r="D163" s="306">
        <f>+_xlfn.XLOOKUP(P163,SOLIEU!E:E,SOLIEU!AS:AS,"")</f>
        <v>585705.77899999998</v>
      </c>
      <c r="E163" s="306">
        <f>+_xlfn.XLOOKUP(P163,SOLIEU!E:E,SOLIEU!AT:AT,"")</f>
        <v>1192743.692</v>
      </c>
      <c r="F163" s="306">
        <f>+_xlfn.XLOOKUP(P163,SOLIEU!E:E,SOLIEU!AU:AU,"")</f>
        <v>585705.77899999998</v>
      </c>
      <c r="G163" s="306">
        <f>+_xlfn.XLOOKUP(P163,SOLIEU!E:E,SOLIEU!AV:AV,"")</f>
        <v>0</v>
      </c>
      <c r="H163" s="306">
        <f>+_xlfn.XLOOKUP(P163,SOLIEU!E:E,SOLIEU!AW:AW,"")</f>
        <v>0</v>
      </c>
      <c r="I163" s="320">
        <f t="shared" si="13"/>
        <v>0</v>
      </c>
      <c r="J163" s="307" t="str">
        <f t="shared" si="16"/>
        <v/>
      </c>
      <c r="M163" s="48">
        <f t="shared" si="17"/>
        <v>1</v>
      </c>
      <c r="N163" s="328">
        <f t="shared" si="14"/>
        <v>133</v>
      </c>
      <c r="O163" s="413" t="str">
        <f t="shared" si="12"/>
        <v>1-133-3D</v>
      </c>
      <c r="P163" s="419">
        <f>+_xlfn.XLOOKUP(O163,SOLIEU!B:B,SOLIEU!E:E,"")</f>
        <v>392</v>
      </c>
      <c r="Q163" s="48"/>
    </row>
    <row r="164" spans="1:17" ht="15.6" customHeight="1" x14ac:dyDescent="0.3">
      <c r="A164" s="305">
        <v>134</v>
      </c>
      <c r="B164" s="541">
        <f t="shared" si="15"/>
        <v>393</v>
      </c>
      <c r="C164" s="306">
        <f>+_xlfn.XLOOKUP(P164,SOLIEU!E:E,SOLIEU!AR:AR,"")</f>
        <v>1192744.166</v>
      </c>
      <c r="D164" s="306">
        <f>+_xlfn.XLOOKUP(P164,SOLIEU!E:E,SOLIEU!AS:AS,"")</f>
        <v>585706.98499999999</v>
      </c>
      <c r="E164" s="306">
        <f>+_xlfn.XLOOKUP(P164,SOLIEU!E:E,SOLIEU!AT:AT,"")</f>
        <v>1192744.1259999999</v>
      </c>
      <c r="F164" s="306">
        <f>+_xlfn.XLOOKUP(P164,SOLIEU!E:E,SOLIEU!AU:AU,"")</f>
        <v>585706.96499999997</v>
      </c>
      <c r="G164" s="306">
        <f>+_xlfn.XLOOKUP(P164,SOLIEU!E:E,SOLIEU!AV:AV,"")</f>
        <v>-0.04</v>
      </c>
      <c r="H164" s="306">
        <f>+_xlfn.XLOOKUP(P164,SOLIEU!E:E,SOLIEU!AW:AW,"")</f>
        <v>-0.02</v>
      </c>
      <c r="I164" s="320">
        <f t="shared" si="13"/>
        <v>4.4721359549995794E-2</v>
      </c>
      <c r="J164" s="307" t="str">
        <f t="shared" si="16"/>
        <v/>
      </c>
      <c r="M164" s="48">
        <f t="shared" si="17"/>
        <v>1</v>
      </c>
      <c r="N164" s="328">
        <f t="shared" si="14"/>
        <v>134</v>
      </c>
      <c r="O164" s="413" t="str">
        <f t="shared" si="12"/>
        <v>1-134-3D</v>
      </c>
      <c r="P164" s="419">
        <f>+_xlfn.XLOOKUP(O164,SOLIEU!B:B,SOLIEU!E:E,"")</f>
        <v>393</v>
      </c>
      <c r="Q164" s="48"/>
    </row>
    <row r="165" spans="1:17" ht="15.6" customHeight="1" x14ac:dyDescent="0.3">
      <c r="A165" s="305">
        <v>135</v>
      </c>
      <c r="B165" s="541">
        <f t="shared" si="15"/>
        <v>385</v>
      </c>
      <c r="C165" s="306">
        <f>+_xlfn.XLOOKUP(P165,SOLIEU!E:E,SOLIEU!AR:AR,"")</f>
        <v>1192745.182</v>
      </c>
      <c r="D165" s="306">
        <f>+_xlfn.XLOOKUP(P165,SOLIEU!E:E,SOLIEU!AS:AS,"")</f>
        <v>585705.19499999995</v>
      </c>
      <c r="E165" s="306">
        <f>+_xlfn.XLOOKUP(P165,SOLIEU!E:E,SOLIEU!AT:AT,"")</f>
        <v>1192745.182</v>
      </c>
      <c r="F165" s="306">
        <f>+_xlfn.XLOOKUP(P165,SOLIEU!E:E,SOLIEU!AU:AU,"")</f>
        <v>585705.15499999991</v>
      </c>
      <c r="G165" s="306">
        <f>+_xlfn.XLOOKUP(P165,SOLIEU!E:E,SOLIEU!AV:AV,"")</f>
        <v>0</v>
      </c>
      <c r="H165" s="306">
        <f>+_xlfn.XLOOKUP(P165,SOLIEU!E:E,SOLIEU!AW:AW,"")</f>
        <v>-0.04</v>
      </c>
      <c r="I165" s="320">
        <f t="shared" si="13"/>
        <v>0.04</v>
      </c>
      <c r="J165" s="307" t="str">
        <f t="shared" si="16"/>
        <v/>
      </c>
      <c r="M165" s="48">
        <f t="shared" si="17"/>
        <v>1</v>
      </c>
      <c r="N165" s="328">
        <f t="shared" si="14"/>
        <v>135</v>
      </c>
      <c r="O165" s="413" t="str">
        <f t="shared" si="12"/>
        <v>1-135-3D</v>
      </c>
      <c r="P165" s="419">
        <f>+_xlfn.XLOOKUP(O165,SOLIEU!B:B,SOLIEU!E:E,"")</f>
        <v>385</v>
      </c>
      <c r="Q165" s="48"/>
    </row>
    <row r="166" spans="1:17" ht="15.6" customHeight="1" x14ac:dyDescent="0.3">
      <c r="A166" s="305">
        <v>136</v>
      </c>
      <c r="B166" s="541">
        <f t="shared" si="15"/>
        <v>386</v>
      </c>
      <c r="C166" s="306">
        <f>+_xlfn.XLOOKUP(P166,SOLIEU!E:E,SOLIEU!AR:AR,"")</f>
        <v>1192745.7139999999</v>
      </c>
      <c r="D166" s="306">
        <f>+_xlfn.XLOOKUP(P166,SOLIEU!E:E,SOLIEU!AS:AS,"")</f>
        <v>585706.53</v>
      </c>
      <c r="E166" s="306">
        <f>+_xlfn.XLOOKUP(P166,SOLIEU!E:E,SOLIEU!AT:AT,"")</f>
        <v>1192745.6839999999</v>
      </c>
      <c r="F166" s="306">
        <f>+_xlfn.XLOOKUP(P166,SOLIEU!E:E,SOLIEU!AU:AU,"")</f>
        <v>585706.57000000007</v>
      </c>
      <c r="G166" s="306">
        <f>+_xlfn.XLOOKUP(P166,SOLIEU!E:E,SOLIEU!AV:AV,"")</f>
        <v>-0.03</v>
      </c>
      <c r="H166" s="306">
        <f>+_xlfn.XLOOKUP(P166,SOLIEU!E:E,SOLIEU!AW:AW,"")</f>
        <v>0.04</v>
      </c>
      <c r="I166" s="320">
        <f t="shared" si="13"/>
        <v>0.05</v>
      </c>
      <c r="J166" s="307" t="str">
        <f t="shared" si="16"/>
        <v/>
      </c>
      <c r="M166" s="48">
        <f t="shared" si="17"/>
        <v>1</v>
      </c>
      <c r="N166" s="328">
        <f t="shared" si="14"/>
        <v>136</v>
      </c>
      <c r="O166" s="413" t="str">
        <f t="shared" si="12"/>
        <v>1-136-3D</v>
      </c>
      <c r="P166" s="419">
        <f>+_xlfn.XLOOKUP(O166,SOLIEU!B:B,SOLIEU!E:E,"")</f>
        <v>386</v>
      </c>
      <c r="Q166" s="48"/>
    </row>
    <row r="167" spans="1:17" ht="15.6" customHeight="1" x14ac:dyDescent="0.3">
      <c r="A167" s="305">
        <v>137</v>
      </c>
      <c r="B167" s="541">
        <f t="shared" si="15"/>
        <v>378</v>
      </c>
      <c r="C167" s="306">
        <f>+_xlfn.XLOOKUP(P167,SOLIEU!E:E,SOLIEU!AR:AR,"")</f>
        <v>1192746.6710000001</v>
      </c>
      <c r="D167" s="306">
        <f>+_xlfn.XLOOKUP(P167,SOLIEU!E:E,SOLIEU!AS:AS,"")</f>
        <v>585704.61100000003</v>
      </c>
      <c r="E167" s="306">
        <f>+_xlfn.XLOOKUP(P167,SOLIEU!E:E,SOLIEU!AT:AT,"")</f>
        <v>1192746.6410000001</v>
      </c>
      <c r="F167" s="306">
        <f>+_xlfn.XLOOKUP(P167,SOLIEU!E:E,SOLIEU!AU:AU,"")</f>
        <v>585704.571</v>
      </c>
      <c r="G167" s="306">
        <f>+_xlfn.XLOOKUP(P167,SOLIEU!E:E,SOLIEU!AV:AV,"")</f>
        <v>-0.03</v>
      </c>
      <c r="H167" s="306">
        <f>+_xlfn.XLOOKUP(P167,SOLIEU!E:E,SOLIEU!AW:AW,"")</f>
        <v>-0.04</v>
      </c>
      <c r="I167" s="320">
        <f t="shared" si="13"/>
        <v>0.05</v>
      </c>
      <c r="J167" s="307" t="str">
        <f t="shared" si="16"/>
        <v/>
      </c>
      <c r="M167" s="48">
        <f t="shared" si="17"/>
        <v>1</v>
      </c>
      <c r="N167" s="328">
        <f t="shared" si="14"/>
        <v>137</v>
      </c>
      <c r="O167" s="413" t="str">
        <f t="shared" si="12"/>
        <v>1-137-3D</v>
      </c>
      <c r="P167" s="419">
        <f>+_xlfn.XLOOKUP(O167,SOLIEU!B:B,SOLIEU!E:E,"")</f>
        <v>378</v>
      </c>
      <c r="Q167" s="48"/>
    </row>
    <row r="168" spans="1:17" ht="15.6" customHeight="1" x14ac:dyDescent="0.3">
      <c r="A168" s="305">
        <v>138</v>
      </c>
      <c r="B168" s="541">
        <f t="shared" si="15"/>
        <v>379</v>
      </c>
      <c r="C168" s="306">
        <f>+_xlfn.XLOOKUP(P168,SOLIEU!E:E,SOLIEU!AR:AR,"")</f>
        <v>1192747.2479999999</v>
      </c>
      <c r="D168" s="306">
        <f>+_xlfn.XLOOKUP(P168,SOLIEU!E:E,SOLIEU!AS:AS,"")</f>
        <v>585706.07900000003</v>
      </c>
      <c r="E168" s="306">
        <f>+_xlfn.XLOOKUP(P168,SOLIEU!E:E,SOLIEU!AT:AT,"")</f>
        <v>1192747.2179999999</v>
      </c>
      <c r="F168" s="306">
        <f>+_xlfn.XLOOKUP(P168,SOLIEU!E:E,SOLIEU!AU:AU,"")</f>
        <v>585706.10900000005</v>
      </c>
      <c r="G168" s="306">
        <f>+_xlfn.XLOOKUP(P168,SOLIEU!E:E,SOLIEU!AV:AV,"")</f>
        <v>-0.03</v>
      </c>
      <c r="H168" s="306">
        <f>+_xlfn.XLOOKUP(P168,SOLIEU!E:E,SOLIEU!AW:AW,"")</f>
        <v>0.03</v>
      </c>
      <c r="I168" s="320">
        <f t="shared" si="13"/>
        <v>4.2426406871192854E-2</v>
      </c>
      <c r="J168" s="307" t="str">
        <f t="shared" si="16"/>
        <v/>
      </c>
      <c r="M168" s="48">
        <f t="shared" si="17"/>
        <v>1</v>
      </c>
      <c r="N168" s="328">
        <f t="shared" si="14"/>
        <v>138</v>
      </c>
      <c r="O168" s="413" t="str">
        <f t="shared" si="12"/>
        <v>1-138-3D</v>
      </c>
      <c r="P168" s="419">
        <f>+_xlfn.XLOOKUP(O168,SOLIEU!B:B,SOLIEU!E:E,"")</f>
        <v>379</v>
      </c>
      <c r="Q168" s="48"/>
    </row>
    <row r="169" spans="1:17" ht="15.6" customHeight="1" x14ac:dyDescent="0.3">
      <c r="A169" s="305">
        <v>139</v>
      </c>
      <c r="B169" s="541">
        <f t="shared" si="15"/>
        <v>371</v>
      </c>
      <c r="C169" s="306">
        <f>+_xlfn.XLOOKUP(P169,SOLIEU!E:E,SOLIEU!AR:AR,"")</f>
        <v>1192748.1610000001</v>
      </c>
      <c r="D169" s="306">
        <f>+_xlfn.XLOOKUP(P169,SOLIEU!E:E,SOLIEU!AS:AS,"")</f>
        <v>585704.02599999995</v>
      </c>
      <c r="E169" s="306">
        <f>+_xlfn.XLOOKUP(P169,SOLIEU!E:E,SOLIEU!AT:AT,"")</f>
        <v>1192748.2310000001</v>
      </c>
      <c r="F169" s="306">
        <f>+_xlfn.XLOOKUP(P169,SOLIEU!E:E,SOLIEU!AU:AU,"")</f>
        <v>585704.076</v>
      </c>
      <c r="G169" s="306">
        <f>+_xlfn.XLOOKUP(P169,SOLIEU!E:E,SOLIEU!AV:AV,"")</f>
        <v>7.0000000000000007E-2</v>
      </c>
      <c r="H169" s="306">
        <f>+_xlfn.XLOOKUP(P169,SOLIEU!E:E,SOLIEU!AW:AW,"")</f>
        <v>0.05</v>
      </c>
      <c r="I169" s="320">
        <f t="shared" si="13"/>
        <v>8.6023252670426278E-2</v>
      </c>
      <c r="J169" s="307" t="str">
        <f t="shared" si="16"/>
        <v/>
      </c>
      <c r="M169" s="48">
        <f t="shared" si="17"/>
        <v>1</v>
      </c>
      <c r="N169" s="328">
        <f t="shared" si="14"/>
        <v>139</v>
      </c>
      <c r="O169" s="413" t="str">
        <f t="shared" si="12"/>
        <v>1-139-3D</v>
      </c>
      <c r="P169" s="419">
        <f>+_xlfn.XLOOKUP(O169,SOLIEU!B:B,SOLIEU!E:E,"")</f>
        <v>371</v>
      </c>
      <c r="Q169" s="48"/>
    </row>
    <row r="170" spans="1:17" ht="15.6" customHeight="1" x14ac:dyDescent="0.3">
      <c r="A170" s="305">
        <v>140</v>
      </c>
      <c r="B170" s="541">
        <f t="shared" si="15"/>
        <v>372</v>
      </c>
      <c r="C170" s="306">
        <f>+_xlfn.XLOOKUP(P170,SOLIEU!E:E,SOLIEU!AR:AR,"")</f>
        <v>1192748.7450000001</v>
      </c>
      <c r="D170" s="306">
        <f>+_xlfn.XLOOKUP(P170,SOLIEU!E:E,SOLIEU!AS:AS,"")</f>
        <v>585705.51599999995</v>
      </c>
      <c r="E170" s="306">
        <f>+_xlfn.XLOOKUP(P170,SOLIEU!E:E,SOLIEU!AT:AT,"")</f>
        <v>1192748.7250000001</v>
      </c>
      <c r="F170" s="306">
        <f>+_xlfn.XLOOKUP(P170,SOLIEU!E:E,SOLIEU!AU:AU,"")</f>
        <v>585705.51599999995</v>
      </c>
      <c r="G170" s="306">
        <f>+_xlfn.XLOOKUP(P170,SOLIEU!E:E,SOLIEU!AV:AV,"")</f>
        <v>-0.02</v>
      </c>
      <c r="H170" s="306">
        <f>+_xlfn.XLOOKUP(P170,SOLIEU!E:E,SOLIEU!AW:AW,"")</f>
        <v>0</v>
      </c>
      <c r="I170" s="320">
        <f t="shared" si="13"/>
        <v>0.02</v>
      </c>
      <c r="J170" s="307" t="str">
        <f t="shared" si="16"/>
        <v/>
      </c>
      <c r="M170" s="48">
        <f t="shared" si="17"/>
        <v>1</v>
      </c>
      <c r="N170" s="328">
        <f t="shared" si="14"/>
        <v>140</v>
      </c>
      <c r="O170" s="413" t="str">
        <f t="shared" si="12"/>
        <v>1-140-3D</v>
      </c>
      <c r="P170" s="419">
        <f>+_xlfn.XLOOKUP(O170,SOLIEU!B:B,SOLIEU!E:E,"")</f>
        <v>372</v>
      </c>
      <c r="Q170" s="48"/>
    </row>
    <row r="171" spans="1:17" ht="15.6" customHeight="1" x14ac:dyDescent="0.3">
      <c r="A171" s="305">
        <v>141</v>
      </c>
      <c r="B171" s="541">
        <f t="shared" si="15"/>
        <v>364</v>
      </c>
      <c r="C171" s="306">
        <f>+_xlfn.XLOOKUP(P171,SOLIEU!E:E,SOLIEU!AR:AR,"")</f>
        <v>1192749.6510000001</v>
      </c>
      <c r="D171" s="306">
        <f>+_xlfn.XLOOKUP(P171,SOLIEU!E:E,SOLIEU!AS:AS,"")</f>
        <v>585703.44200000004</v>
      </c>
      <c r="E171" s="306">
        <f>+_xlfn.XLOOKUP(P171,SOLIEU!E:E,SOLIEU!AT:AT,"")</f>
        <v>1192749.6510000001</v>
      </c>
      <c r="F171" s="306">
        <f>+_xlfn.XLOOKUP(P171,SOLIEU!E:E,SOLIEU!AU:AU,"")</f>
        <v>585703.41200000001</v>
      </c>
      <c r="G171" s="306">
        <f>+_xlfn.XLOOKUP(P171,SOLIEU!E:E,SOLIEU!AV:AV,"")</f>
        <v>0</v>
      </c>
      <c r="H171" s="306">
        <f>+_xlfn.XLOOKUP(P171,SOLIEU!E:E,SOLIEU!AW:AW,"")</f>
        <v>-0.03</v>
      </c>
      <c r="I171" s="320">
        <f t="shared" si="13"/>
        <v>0.03</v>
      </c>
      <c r="J171" s="307" t="str">
        <f t="shared" si="16"/>
        <v/>
      </c>
      <c r="M171" s="48">
        <f t="shared" si="17"/>
        <v>1</v>
      </c>
      <c r="N171" s="328">
        <f t="shared" si="14"/>
        <v>141</v>
      </c>
      <c r="O171" s="413" t="str">
        <f t="shared" si="12"/>
        <v>1-141-3D</v>
      </c>
      <c r="P171" s="419">
        <f>+_xlfn.XLOOKUP(O171,SOLIEU!B:B,SOLIEU!E:E,"")</f>
        <v>364</v>
      </c>
      <c r="Q171" s="48"/>
    </row>
    <row r="172" spans="1:17" ht="15.6" customHeight="1" x14ac:dyDescent="0.3">
      <c r="A172" s="305">
        <v>142</v>
      </c>
      <c r="B172" s="541">
        <f t="shared" si="15"/>
        <v>365</v>
      </c>
      <c r="C172" s="306">
        <f>+_xlfn.XLOOKUP(P172,SOLIEU!E:E,SOLIEU!AR:AR,"")</f>
        <v>1192750.2350000001</v>
      </c>
      <c r="D172" s="306">
        <f>+_xlfn.XLOOKUP(P172,SOLIEU!E:E,SOLIEU!AS:AS,"")</f>
        <v>585704.93200000003</v>
      </c>
      <c r="E172" s="306">
        <f>+_xlfn.XLOOKUP(P172,SOLIEU!E:E,SOLIEU!AT:AT,"")</f>
        <v>1192750.3050000002</v>
      </c>
      <c r="F172" s="306">
        <f>+_xlfn.XLOOKUP(P172,SOLIEU!E:E,SOLIEU!AU:AU,"")</f>
        <v>585704.96200000006</v>
      </c>
      <c r="G172" s="306">
        <f>+_xlfn.XLOOKUP(P172,SOLIEU!E:E,SOLIEU!AV:AV,"")</f>
        <v>7.0000000000000007E-2</v>
      </c>
      <c r="H172" s="306">
        <f>+_xlfn.XLOOKUP(P172,SOLIEU!E:E,SOLIEU!AW:AW,"")</f>
        <v>0.03</v>
      </c>
      <c r="I172" s="320">
        <f t="shared" si="13"/>
        <v>7.6157731058639086E-2</v>
      </c>
      <c r="J172" s="307" t="str">
        <f t="shared" si="16"/>
        <v/>
      </c>
      <c r="M172" s="48">
        <f t="shared" si="17"/>
        <v>1</v>
      </c>
      <c r="N172" s="328">
        <f t="shared" si="14"/>
        <v>142</v>
      </c>
      <c r="O172" s="413" t="str">
        <f t="shared" si="12"/>
        <v>1-142-3D</v>
      </c>
      <c r="P172" s="419">
        <f>+_xlfn.XLOOKUP(O172,SOLIEU!B:B,SOLIEU!E:E,"")</f>
        <v>365</v>
      </c>
      <c r="Q172" s="48"/>
    </row>
    <row r="173" spans="1:17" ht="15.6" customHeight="1" x14ac:dyDescent="0.3">
      <c r="A173" s="305">
        <v>143</v>
      </c>
      <c r="B173" s="541">
        <f t="shared" si="15"/>
        <v>357</v>
      </c>
      <c r="C173" s="306">
        <f>+_xlfn.XLOOKUP(P173,SOLIEU!E:E,SOLIEU!AR:AR,"")</f>
        <v>1192751.1399999999</v>
      </c>
      <c r="D173" s="306">
        <f>+_xlfn.XLOOKUP(P173,SOLIEU!E:E,SOLIEU!AS:AS,"")</f>
        <v>585702.85800000001</v>
      </c>
      <c r="E173" s="306">
        <f>+_xlfn.XLOOKUP(P173,SOLIEU!E:E,SOLIEU!AT:AT,"")</f>
        <v>1192751.1499999999</v>
      </c>
      <c r="F173" s="306">
        <f>+_xlfn.XLOOKUP(P173,SOLIEU!E:E,SOLIEU!AU:AU,"")</f>
        <v>585702.88800000004</v>
      </c>
      <c r="G173" s="306">
        <f>+_xlfn.XLOOKUP(P173,SOLIEU!E:E,SOLIEU!AV:AV,"")</f>
        <v>0.01</v>
      </c>
      <c r="H173" s="306">
        <f>+_xlfn.XLOOKUP(P173,SOLIEU!E:E,SOLIEU!AW:AW,"")</f>
        <v>0.03</v>
      </c>
      <c r="I173" s="320">
        <f t="shared" si="13"/>
        <v>3.1622776601683791E-2</v>
      </c>
      <c r="J173" s="307" t="str">
        <f t="shared" si="16"/>
        <v/>
      </c>
      <c r="M173" s="48">
        <f t="shared" si="17"/>
        <v>1</v>
      </c>
      <c r="N173" s="328">
        <f t="shared" si="14"/>
        <v>143</v>
      </c>
      <c r="O173" s="413" t="str">
        <f t="shared" si="12"/>
        <v>1-143-3D</v>
      </c>
      <c r="P173" s="419">
        <f>+_xlfn.XLOOKUP(O173,SOLIEU!B:B,SOLIEU!E:E,"")</f>
        <v>357</v>
      </c>
      <c r="Q173" s="48"/>
    </row>
    <row r="174" spans="1:17" ht="15.6" customHeight="1" x14ac:dyDescent="0.3">
      <c r="A174" s="305">
        <v>144</v>
      </c>
      <c r="B174" s="541">
        <f t="shared" si="15"/>
        <v>358</v>
      </c>
      <c r="C174" s="306">
        <f>+_xlfn.XLOOKUP(P174,SOLIEU!E:E,SOLIEU!AR:AR,"")</f>
        <v>1192751.7239999999</v>
      </c>
      <c r="D174" s="306">
        <f>+_xlfn.XLOOKUP(P174,SOLIEU!E:E,SOLIEU!AS:AS,"")</f>
        <v>585704.348</v>
      </c>
      <c r="E174" s="306">
        <f>+_xlfn.XLOOKUP(P174,SOLIEU!E:E,SOLIEU!AT:AT,"")</f>
        <v>1192751.774</v>
      </c>
      <c r="F174" s="306">
        <f>+_xlfn.XLOOKUP(P174,SOLIEU!E:E,SOLIEU!AU:AU,"")</f>
        <v>585704.37800000003</v>
      </c>
      <c r="G174" s="306">
        <f>+_xlfn.XLOOKUP(P174,SOLIEU!E:E,SOLIEU!AV:AV,"")</f>
        <v>0.05</v>
      </c>
      <c r="H174" s="306">
        <f>+_xlfn.XLOOKUP(P174,SOLIEU!E:E,SOLIEU!AW:AW,"")</f>
        <v>0.03</v>
      </c>
      <c r="I174" s="320">
        <f t="shared" si="13"/>
        <v>5.8309518948453008E-2</v>
      </c>
      <c r="J174" s="307" t="str">
        <f t="shared" si="16"/>
        <v/>
      </c>
      <c r="M174" s="48">
        <f t="shared" si="17"/>
        <v>1</v>
      </c>
      <c r="N174" s="328">
        <f t="shared" si="14"/>
        <v>144</v>
      </c>
      <c r="O174" s="413" t="str">
        <f t="shared" si="12"/>
        <v>1-144-3D</v>
      </c>
      <c r="P174" s="419">
        <f>+_xlfn.XLOOKUP(O174,SOLIEU!B:B,SOLIEU!E:E,"")</f>
        <v>358</v>
      </c>
      <c r="Q174" s="48"/>
    </row>
    <row r="175" spans="1:17" ht="15.6" customHeight="1" x14ac:dyDescent="0.3">
      <c r="A175" s="305">
        <v>145</v>
      </c>
      <c r="B175" s="541">
        <f t="shared" si="15"/>
        <v>350</v>
      </c>
      <c r="C175" s="306">
        <f>+_xlfn.XLOOKUP(P175,SOLIEU!E:E,SOLIEU!AR:AR,"")</f>
        <v>1192752.6299999999</v>
      </c>
      <c r="D175" s="306">
        <f>+_xlfn.XLOOKUP(P175,SOLIEU!E:E,SOLIEU!AS:AS,"")</f>
        <v>585702.27399999998</v>
      </c>
      <c r="E175" s="306">
        <f>+_xlfn.XLOOKUP(P175,SOLIEU!E:E,SOLIEU!AT:AT,"")</f>
        <v>1192752.68</v>
      </c>
      <c r="F175" s="306">
        <f>+_xlfn.XLOOKUP(P175,SOLIEU!E:E,SOLIEU!AU:AU,"")</f>
        <v>585702.31400000001</v>
      </c>
      <c r="G175" s="306">
        <f>+_xlfn.XLOOKUP(P175,SOLIEU!E:E,SOLIEU!AV:AV,"")</f>
        <v>0.05</v>
      </c>
      <c r="H175" s="306">
        <f>+_xlfn.XLOOKUP(P175,SOLIEU!E:E,SOLIEU!AW:AW,"")</f>
        <v>0.04</v>
      </c>
      <c r="I175" s="320">
        <f t="shared" si="13"/>
        <v>6.4031242374328487E-2</v>
      </c>
      <c r="J175" s="307" t="str">
        <f t="shared" si="16"/>
        <v/>
      </c>
      <c r="M175" s="48">
        <f t="shared" si="17"/>
        <v>1</v>
      </c>
      <c r="N175" s="328">
        <f t="shared" si="14"/>
        <v>145</v>
      </c>
      <c r="O175" s="413" t="str">
        <f t="shared" si="12"/>
        <v>1-145-3D</v>
      </c>
      <c r="P175" s="419">
        <f>+_xlfn.XLOOKUP(O175,SOLIEU!B:B,SOLIEU!E:E,"")</f>
        <v>350</v>
      </c>
      <c r="Q175" s="48"/>
    </row>
    <row r="176" spans="1:17" ht="15.6" customHeight="1" x14ac:dyDescent="0.3">
      <c r="A176" s="305">
        <v>146</v>
      </c>
      <c r="B176" s="541">
        <f t="shared" si="15"/>
        <v>351</v>
      </c>
      <c r="C176" s="306">
        <f>+_xlfn.XLOOKUP(P176,SOLIEU!E:E,SOLIEU!AR:AR,"")</f>
        <v>1192753.2139999999</v>
      </c>
      <c r="D176" s="306">
        <f>+_xlfn.XLOOKUP(P176,SOLIEU!E:E,SOLIEU!AS:AS,"")</f>
        <v>585703.76300000004</v>
      </c>
      <c r="E176" s="306">
        <f>+_xlfn.XLOOKUP(P176,SOLIEU!E:E,SOLIEU!AT:AT,"")</f>
        <v>1192753.264</v>
      </c>
      <c r="F176" s="306">
        <f>+_xlfn.XLOOKUP(P176,SOLIEU!E:E,SOLIEU!AU:AU,"")</f>
        <v>585703.73300000001</v>
      </c>
      <c r="G176" s="306">
        <f>+_xlfn.XLOOKUP(P176,SOLIEU!E:E,SOLIEU!AV:AV,"")</f>
        <v>0.05</v>
      </c>
      <c r="H176" s="306">
        <f>+_xlfn.XLOOKUP(P176,SOLIEU!E:E,SOLIEU!AW:AW,"")</f>
        <v>-0.03</v>
      </c>
      <c r="I176" s="320">
        <f t="shared" si="13"/>
        <v>5.8309518948453008E-2</v>
      </c>
      <c r="J176" s="307" t="str">
        <f t="shared" si="16"/>
        <v/>
      </c>
      <c r="M176" s="48">
        <f t="shared" si="17"/>
        <v>1</v>
      </c>
      <c r="N176" s="328">
        <f t="shared" si="14"/>
        <v>146</v>
      </c>
      <c r="O176" s="413" t="str">
        <f t="shared" si="12"/>
        <v>1-146-3D</v>
      </c>
      <c r="P176" s="419">
        <f>+_xlfn.XLOOKUP(O176,SOLIEU!B:B,SOLIEU!E:E,"")</f>
        <v>351</v>
      </c>
      <c r="Q176" s="48"/>
    </row>
    <row r="177" spans="1:17" ht="15.6" customHeight="1" x14ac:dyDescent="0.3">
      <c r="A177" s="305">
        <v>147</v>
      </c>
      <c r="B177" s="541">
        <f t="shared" si="15"/>
        <v>343</v>
      </c>
      <c r="C177" s="306">
        <f>+_xlfn.XLOOKUP(P177,SOLIEU!E:E,SOLIEU!AR:AR,"")</f>
        <v>1192754.1189999999</v>
      </c>
      <c r="D177" s="306">
        <f>+_xlfn.XLOOKUP(P177,SOLIEU!E:E,SOLIEU!AS:AS,"")</f>
        <v>585701.68999999994</v>
      </c>
      <c r="E177" s="306">
        <f>+_xlfn.XLOOKUP(P177,SOLIEU!E:E,SOLIEU!AT:AT,"")</f>
        <v>1192754.0789999999</v>
      </c>
      <c r="F177" s="306">
        <f>+_xlfn.XLOOKUP(P177,SOLIEU!E:E,SOLIEU!AU:AU,"")</f>
        <v>585701.67999999993</v>
      </c>
      <c r="G177" s="306">
        <f>+_xlfn.XLOOKUP(P177,SOLIEU!E:E,SOLIEU!AV:AV,"")</f>
        <v>-0.04</v>
      </c>
      <c r="H177" s="306">
        <f>+_xlfn.XLOOKUP(P177,SOLIEU!E:E,SOLIEU!AW:AW,"")</f>
        <v>-0.01</v>
      </c>
      <c r="I177" s="320">
        <f t="shared" si="13"/>
        <v>4.123105625617661E-2</v>
      </c>
      <c r="J177" s="307" t="str">
        <f t="shared" si="16"/>
        <v/>
      </c>
      <c r="M177" s="48">
        <f t="shared" si="17"/>
        <v>1</v>
      </c>
      <c r="N177" s="328">
        <f t="shared" si="14"/>
        <v>147</v>
      </c>
      <c r="O177" s="413" t="str">
        <f t="shared" si="12"/>
        <v>1-147-3D</v>
      </c>
      <c r="P177" s="419">
        <f>+_xlfn.XLOOKUP(O177,SOLIEU!B:B,SOLIEU!E:E,"")</f>
        <v>343</v>
      </c>
      <c r="Q177" s="48"/>
    </row>
    <row r="178" spans="1:17" ht="15.6" customHeight="1" x14ac:dyDescent="0.3">
      <c r="A178" s="305">
        <v>148</v>
      </c>
      <c r="B178" s="541">
        <f t="shared" si="15"/>
        <v>344</v>
      </c>
      <c r="C178" s="306">
        <f>+_xlfn.XLOOKUP(P178,SOLIEU!E:E,SOLIEU!AR:AR,"")</f>
        <v>1192754.703</v>
      </c>
      <c r="D178" s="306">
        <f>+_xlfn.XLOOKUP(P178,SOLIEU!E:E,SOLIEU!AS:AS,"")</f>
        <v>585703.179</v>
      </c>
      <c r="E178" s="306">
        <f>+_xlfn.XLOOKUP(P178,SOLIEU!E:E,SOLIEU!AT:AT,"")</f>
        <v>1192754.693</v>
      </c>
      <c r="F178" s="306">
        <f>+_xlfn.XLOOKUP(P178,SOLIEU!E:E,SOLIEU!AU:AU,"")</f>
        <v>585703.13899999997</v>
      </c>
      <c r="G178" s="306">
        <f>+_xlfn.XLOOKUP(P178,SOLIEU!E:E,SOLIEU!AV:AV,"")</f>
        <v>-0.01</v>
      </c>
      <c r="H178" s="306">
        <f>+_xlfn.XLOOKUP(P178,SOLIEU!E:E,SOLIEU!AW:AW,"")</f>
        <v>-0.04</v>
      </c>
      <c r="I178" s="320">
        <f t="shared" si="13"/>
        <v>4.123105625617661E-2</v>
      </c>
      <c r="J178" s="307" t="str">
        <f t="shared" si="16"/>
        <v/>
      </c>
      <c r="M178" s="48">
        <f t="shared" si="17"/>
        <v>1</v>
      </c>
      <c r="N178" s="328">
        <f t="shared" si="14"/>
        <v>148</v>
      </c>
      <c r="O178" s="413" t="str">
        <f t="shared" si="12"/>
        <v>1-148-3D</v>
      </c>
      <c r="P178" s="419">
        <f>+_xlfn.XLOOKUP(O178,SOLIEU!B:B,SOLIEU!E:E,"")</f>
        <v>344</v>
      </c>
      <c r="Q178" s="48"/>
    </row>
    <row r="179" spans="1:17" ht="15.6" customHeight="1" x14ac:dyDescent="0.3">
      <c r="A179" s="305">
        <v>149</v>
      </c>
      <c r="B179" s="541">
        <f t="shared" si="15"/>
        <v>336</v>
      </c>
      <c r="C179" s="306">
        <f>+_xlfn.XLOOKUP(P179,SOLIEU!E:E,SOLIEU!AR:AR,"")</f>
        <v>1192755.6089999999</v>
      </c>
      <c r="D179" s="306">
        <f>+_xlfn.XLOOKUP(P179,SOLIEU!E:E,SOLIEU!AS:AS,"")</f>
        <v>585701.10499999998</v>
      </c>
      <c r="E179" s="306">
        <f>+_xlfn.XLOOKUP(P179,SOLIEU!E:E,SOLIEU!AT:AT,"")</f>
        <v>1192755.679</v>
      </c>
      <c r="F179" s="306">
        <f>+_xlfn.XLOOKUP(P179,SOLIEU!E:E,SOLIEU!AU:AU,"")</f>
        <v>585701.08499999996</v>
      </c>
      <c r="G179" s="306">
        <f>+_xlfn.XLOOKUP(P179,SOLIEU!E:E,SOLIEU!AV:AV,"")</f>
        <v>7.0000000000000007E-2</v>
      </c>
      <c r="H179" s="306">
        <f>+_xlfn.XLOOKUP(P179,SOLIEU!E:E,SOLIEU!AW:AW,"")</f>
        <v>-0.02</v>
      </c>
      <c r="I179" s="320">
        <f t="shared" si="13"/>
        <v>7.2801098892805186E-2</v>
      </c>
      <c r="J179" s="307" t="str">
        <f t="shared" si="16"/>
        <v/>
      </c>
      <c r="M179" s="48">
        <f t="shared" si="17"/>
        <v>1</v>
      </c>
      <c r="N179" s="328">
        <f t="shared" si="14"/>
        <v>149</v>
      </c>
      <c r="O179" s="413" t="str">
        <f t="shared" si="12"/>
        <v>1-149-3D</v>
      </c>
      <c r="P179" s="419">
        <f>+_xlfn.XLOOKUP(O179,SOLIEU!B:B,SOLIEU!E:E,"")</f>
        <v>336</v>
      </c>
      <c r="Q179" s="48"/>
    </row>
    <row r="180" spans="1:17" ht="15.6" customHeight="1" x14ac:dyDescent="0.3">
      <c r="A180" s="305">
        <v>150</v>
      </c>
      <c r="B180" s="541">
        <f t="shared" si="15"/>
        <v>337</v>
      </c>
      <c r="C180" s="306">
        <f>+_xlfn.XLOOKUP(P180,SOLIEU!E:E,SOLIEU!AR:AR,"")</f>
        <v>1192756.193</v>
      </c>
      <c r="D180" s="306">
        <f>+_xlfn.XLOOKUP(P180,SOLIEU!E:E,SOLIEU!AS:AS,"")</f>
        <v>585702.59499999997</v>
      </c>
      <c r="E180" s="306">
        <f>+_xlfn.XLOOKUP(P180,SOLIEU!E:E,SOLIEU!AT:AT,"")</f>
        <v>1192756.213</v>
      </c>
      <c r="F180" s="306">
        <f>+_xlfn.XLOOKUP(P180,SOLIEU!E:E,SOLIEU!AU:AU,"")</f>
        <v>585702.54499999993</v>
      </c>
      <c r="G180" s="306">
        <f>+_xlfn.XLOOKUP(P180,SOLIEU!E:E,SOLIEU!AV:AV,"")</f>
        <v>0.02</v>
      </c>
      <c r="H180" s="306">
        <f>+_xlfn.XLOOKUP(P180,SOLIEU!E:E,SOLIEU!AW:AW,"")</f>
        <v>-0.05</v>
      </c>
      <c r="I180" s="320">
        <f t="shared" si="13"/>
        <v>5.385164807134505E-2</v>
      </c>
      <c r="J180" s="307" t="str">
        <f t="shared" si="16"/>
        <v/>
      </c>
      <c r="M180" s="48">
        <f t="shared" si="17"/>
        <v>1</v>
      </c>
      <c r="N180" s="328">
        <f t="shared" si="14"/>
        <v>150</v>
      </c>
      <c r="O180" s="413" t="str">
        <f t="shared" si="12"/>
        <v>1-150-3D</v>
      </c>
      <c r="P180" s="419">
        <f>+_xlfn.XLOOKUP(O180,SOLIEU!B:B,SOLIEU!E:E,"")</f>
        <v>337</v>
      </c>
      <c r="Q180" s="48"/>
    </row>
    <row r="181" spans="1:17" ht="15.6" customHeight="1" x14ac:dyDescent="0.3">
      <c r="A181" s="305">
        <v>151</v>
      </c>
      <c r="B181" s="541">
        <f t="shared" si="15"/>
        <v>329</v>
      </c>
      <c r="C181" s="306">
        <f>+_xlfn.XLOOKUP(P181,SOLIEU!E:E,SOLIEU!AR:AR,"")</f>
        <v>1192757.098</v>
      </c>
      <c r="D181" s="306">
        <f>+_xlfn.XLOOKUP(P181,SOLIEU!E:E,SOLIEU!AS:AS,"")</f>
        <v>585700.52099999995</v>
      </c>
      <c r="E181" s="306">
        <f>+_xlfn.XLOOKUP(P181,SOLIEU!E:E,SOLIEU!AT:AT,"")</f>
        <v>1192757.068</v>
      </c>
      <c r="F181" s="306">
        <f>+_xlfn.XLOOKUP(P181,SOLIEU!E:E,SOLIEU!AU:AU,"")</f>
        <v>585700.49099999992</v>
      </c>
      <c r="G181" s="306">
        <f>+_xlfn.XLOOKUP(P181,SOLIEU!E:E,SOLIEU!AV:AV,"")</f>
        <v>-0.03</v>
      </c>
      <c r="H181" s="306">
        <f>+_xlfn.XLOOKUP(P181,SOLIEU!E:E,SOLIEU!AW:AW,"")</f>
        <v>-0.03</v>
      </c>
      <c r="I181" s="320">
        <f t="shared" si="13"/>
        <v>4.2426406871192854E-2</v>
      </c>
      <c r="J181" s="307" t="str">
        <f t="shared" si="16"/>
        <v/>
      </c>
      <c r="M181" s="48">
        <f t="shared" si="17"/>
        <v>1</v>
      </c>
      <c r="N181" s="328">
        <f t="shared" si="14"/>
        <v>151</v>
      </c>
      <c r="O181" s="413" t="str">
        <f t="shared" si="12"/>
        <v>1-151-3D</v>
      </c>
      <c r="P181" s="419">
        <f>+_xlfn.XLOOKUP(O181,SOLIEU!B:B,SOLIEU!E:E,"")</f>
        <v>329</v>
      </c>
      <c r="Q181" s="48"/>
    </row>
    <row r="182" spans="1:17" ht="15.6" customHeight="1" x14ac:dyDescent="0.3">
      <c r="A182" s="305">
        <v>152</v>
      </c>
      <c r="B182" s="541">
        <f t="shared" si="15"/>
        <v>330</v>
      </c>
      <c r="C182" s="306">
        <f>+_xlfn.XLOOKUP(P182,SOLIEU!E:E,SOLIEU!AR:AR,"")</f>
        <v>1192757.682</v>
      </c>
      <c r="D182" s="306">
        <f>+_xlfn.XLOOKUP(P182,SOLIEU!E:E,SOLIEU!AS:AS,"")</f>
        <v>585702.01100000006</v>
      </c>
      <c r="E182" s="306">
        <f>+_xlfn.XLOOKUP(P182,SOLIEU!E:E,SOLIEU!AT:AT,"")</f>
        <v>1192757.7420000001</v>
      </c>
      <c r="F182" s="306">
        <f>+_xlfn.XLOOKUP(P182,SOLIEU!E:E,SOLIEU!AU:AU,"")</f>
        <v>585702.04100000008</v>
      </c>
      <c r="G182" s="306">
        <f>+_xlfn.XLOOKUP(P182,SOLIEU!E:E,SOLIEU!AV:AV,"")</f>
        <v>0.06</v>
      </c>
      <c r="H182" s="306">
        <f>+_xlfn.XLOOKUP(P182,SOLIEU!E:E,SOLIEU!AW:AW,"")</f>
        <v>0.03</v>
      </c>
      <c r="I182" s="320">
        <f t="shared" si="13"/>
        <v>6.7082039324993695E-2</v>
      </c>
      <c r="J182" s="307" t="str">
        <f t="shared" si="16"/>
        <v/>
      </c>
      <c r="M182" s="48">
        <f t="shared" si="17"/>
        <v>1</v>
      </c>
      <c r="N182" s="328">
        <f t="shared" si="14"/>
        <v>152</v>
      </c>
      <c r="O182" s="413" t="str">
        <f t="shared" si="12"/>
        <v>1-152-3D</v>
      </c>
      <c r="P182" s="419">
        <f>+_xlfn.XLOOKUP(O182,SOLIEU!B:B,SOLIEU!E:E,"")</f>
        <v>330</v>
      </c>
      <c r="Q182" s="48"/>
    </row>
    <row r="183" spans="1:17" ht="15.6" customHeight="1" x14ac:dyDescent="0.3">
      <c r="A183" s="305">
        <v>153</v>
      </c>
      <c r="B183" s="541">
        <f t="shared" si="15"/>
        <v>321</v>
      </c>
      <c r="C183" s="306">
        <f>+_xlfn.XLOOKUP(P183,SOLIEU!E:E,SOLIEU!AR:AR,"")</f>
        <v>1192758.588</v>
      </c>
      <c r="D183" s="306">
        <f>+_xlfn.XLOOKUP(P183,SOLIEU!E:E,SOLIEU!AS:AS,"")</f>
        <v>585699.93700000003</v>
      </c>
      <c r="E183" s="306">
        <f>+_xlfn.XLOOKUP(P183,SOLIEU!E:E,SOLIEU!AT:AT,"")</f>
        <v>1192758.598</v>
      </c>
      <c r="F183" s="306">
        <f>+_xlfn.XLOOKUP(P183,SOLIEU!E:E,SOLIEU!AU:AU,"")</f>
        <v>585699.88699999999</v>
      </c>
      <c r="G183" s="306">
        <f>+_xlfn.XLOOKUP(P183,SOLIEU!E:E,SOLIEU!AV:AV,"")</f>
        <v>0.01</v>
      </c>
      <c r="H183" s="306">
        <f>+_xlfn.XLOOKUP(P183,SOLIEU!E:E,SOLIEU!AW:AW,"")</f>
        <v>-0.05</v>
      </c>
      <c r="I183" s="320">
        <f t="shared" si="13"/>
        <v>5.0990195135927854E-2</v>
      </c>
      <c r="J183" s="307" t="str">
        <f t="shared" si="16"/>
        <v/>
      </c>
      <c r="M183" s="48">
        <f t="shared" si="17"/>
        <v>1</v>
      </c>
      <c r="N183" s="328">
        <f t="shared" si="14"/>
        <v>153</v>
      </c>
      <c r="O183" s="413" t="str">
        <f t="shared" si="12"/>
        <v>1-153-3D</v>
      </c>
      <c r="P183" s="419">
        <f>+_xlfn.XLOOKUP(O183,SOLIEU!B:B,SOLIEU!E:E,"")</f>
        <v>321</v>
      </c>
      <c r="Q183" s="48"/>
    </row>
    <row r="184" spans="1:17" ht="15.6" customHeight="1" x14ac:dyDescent="0.3">
      <c r="A184" s="305">
        <v>154</v>
      </c>
      <c r="B184" s="541">
        <f t="shared" si="15"/>
        <v>313</v>
      </c>
      <c r="C184" s="306">
        <f>+_xlfn.XLOOKUP(P184,SOLIEU!E:E,SOLIEU!AR:AR,"")</f>
        <v>1192760.077</v>
      </c>
      <c r="D184" s="306">
        <f>+_xlfn.XLOOKUP(P184,SOLIEU!E:E,SOLIEU!AS:AS,"")</f>
        <v>585699.353</v>
      </c>
      <c r="E184" s="306">
        <f>+_xlfn.XLOOKUP(P184,SOLIEU!E:E,SOLIEU!AT:AT,"")</f>
        <v>1192760.1270000001</v>
      </c>
      <c r="F184" s="306">
        <f>+_xlfn.XLOOKUP(P184,SOLIEU!E:E,SOLIEU!AU:AU,"")</f>
        <v>585699.40300000005</v>
      </c>
      <c r="G184" s="306">
        <f>+_xlfn.XLOOKUP(P184,SOLIEU!E:E,SOLIEU!AV:AV,"")</f>
        <v>0.05</v>
      </c>
      <c r="H184" s="306">
        <f>+_xlfn.XLOOKUP(P184,SOLIEU!E:E,SOLIEU!AW:AW,"")</f>
        <v>0.05</v>
      </c>
      <c r="I184" s="320">
        <f t="shared" si="13"/>
        <v>7.0710678118654766E-2</v>
      </c>
      <c r="J184" s="307" t="str">
        <f t="shared" si="16"/>
        <v/>
      </c>
      <c r="M184" s="48">
        <f t="shared" si="17"/>
        <v>1</v>
      </c>
      <c r="N184" s="328">
        <f t="shared" si="14"/>
        <v>154</v>
      </c>
      <c r="O184" s="413" t="str">
        <f t="shared" si="12"/>
        <v>1-154-3D</v>
      </c>
      <c r="P184" s="419">
        <f>+_xlfn.XLOOKUP(O184,SOLIEU!B:B,SOLIEU!E:E,"")</f>
        <v>313</v>
      </c>
      <c r="Q184" s="48"/>
    </row>
    <row r="185" spans="1:17" ht="15.6" customHeight="1" x14ac:dyDescent="0.3">
      <c r="A185" s="305">
        <v>155</v>
      </c>
      <c r="B185" s="541">
        <f t="shared" si="15"/>
        <v>305</v>
      </c>
      <c r="C185" s="306">
        <f>+_xlfn.XLOOKUP(P185,SOLIEU!E:E,SOLIEU!AR:AR,"")</f>
        <v>1192761.567</v>
      </c>
      <c r="D185" s="306">
        <f>+_xlfn.XLOOKUP(P185,SOLIEU!E:E,SOLIEU!AS:AS,"")</f>
        <v>585698.76899999997</v>
      </c>
      <c r="E185" s="306">
        <f>+_xlfn.XLOOKUP(P185,SOLIEU!E:E,SOLIEU!AT:AT,"")</f>
        <v>1192761.517</v>
      </c>
      <c r="F185" s="306">
        <f>+_xlfn.XLOOKUP(P185,SOLIEU!E:E,SOLIEU!AU:AU,"")</f>
        <v>585698.78899999999</v>
      </c>
      <c r="G185" s="306">
        <f>+_xlfn.XLOOKUP(P185,SOLIEU!E:E,SOLIEU!AV:AV,"")</f>
        <v>-0.05</v>
      </c>
      <c r="H185" s="306">
        <f>+_xlfn.XLOOKUP(P185,SOLIEU!E:E,SOLIEU!AW:AW,"")</f>
        <v>0.02</v>
      </c>
      <c r="I185" s="320">
        <f t="shared" si="13"/>
        <v>5.385164807134505E-2</v>
      </c>
      <c r="J185" s="307" t="str">
        <f t="shared" si="16"/>
        <v/>
      </c>
      <c r="M185" s="48">
        <f t="shared" si="17"/>
        <v>1</v>
      </c>
      <c r="N185" s="328">
        <f t="shared" si="14"/>
        <v>155</v>
      </c>
      <c r="O185" s="413" t="str">
        <f t="shared" si="12"/>
        <v>1-155-3D</v>
      </c>
      <c r="P185" s="419">
        <f>+_xlfn.XLOOKUP(O185,SOLIEU!B:B,SOLIEU!E:E,"")</f>
        <v>305</v>
      </c>
      <c r="Q185" s="48"/>
    </row>
    <row r="186" spans="1:17" ht="15.6" customHeight="1" x14ac:dyDescent="0.3">
      <c r="A186" s="305">
        <v>156</v>
      </c>
      <c r="B186" s="541">
        <f t="shared" si="15"/>
        <v>297</v>
      </c>
      <c r="C186" s="306">
        <f>+_xlfn.XLOOKUP(P186,SOLIEU!E:E,SOLIEU!AR:AR,"")</f>
        <v>1192763.0560000001</v>
      </c>
      <c r="D186" s="306">
        <f>+_xlfn.XLOOKUP(P186,SOLIEU!E:E,SOLIEU!AS:AS,"")</f>
        <v>585698.18500000006</v>
      </c>
      <c r="E186" s="306">
        <f>+_xlfn.XLOOKUP(P186,SOLIEU!E:E,SOLIEU!AT:AT,"")</f>
        <v>1192763.1160000002</v>
      </c>
      <c r="F186" s="306">
        <f>+_xlfn.XLOOKUP(P186,SOLIEU!E:E,SOLIEU!AU:AU,"")</f>
        <v>585698.15500000003</v>
      </c>
      <c r="G186" s="306">
        <f>+_xlfn.XLOOKUP(P186,SOLIEU!E:E,SOLIEU!AV:AV,"")</f>
        <v>0.06</v>
      </c>
      <c r="H186" s="306">
        <f>+_xlfn.XLOOKUP(P186,SOLIEU!E:E,SOLIEU!AW:AW,"")</f>
        <v>-0.03</v>
      </c>
      <c r="I186" s="320">
        <f t="shared" si="13"/>
        <v>6.7082039324993695E-2</v>
      </c>
      <c r="J186" s="307" t="str">
        <f t="shared" si="16"/>
        <v/>
      </c>
      <c r="M186" s="48">
        <f t="shared" si="17"/>
        <v>1</v>
      </c>
      <c r="N186" s="328">
        <f t="shared" si="14"/>
        <v>156</v>
      </c>
      <c r="O186" s="413" t="str">
        <f t="shared" si="12"/>
        <v>1-156-3D</v>
      </c>
      <c r="P186" s="419">
        <f>+_xlfn.XLOOKUP(O186,SOLIEU!B:B,SOLIEU!E:E,"")</f>
        <v>297</v>
      </c>
      <c r="Q186" s="48"/>
    </row>
    <row r="187" spans="1:17" ht="15.6" customHeight="1" x14ac:dyDescent="0.3">
      <c r="A187" s="305">
        <v>157</v>
      </c>
      <c r="B187" s="541">
        <f t="shared" si="15"/>
        <v>289</v>
      </c>
      <c r="C187" s="306">
        <f>+_xlfn.XLOOKUP(P187,SOLIEU!E:E,SOLIEU!AR:AR,"")</f>
        <v>1192764.5460000001</v>
      </c>
      <c r="D187" s="306">
        <f>+_xlfn.XLOOKUP(P187,SOLIEU!E:E,SOLIEU!AS:AS,"")</f>
        <v>585697.6</v>
      </c>
      <c r="E187" s="306">
        <f>+_xlfn.XLOOKUP(P187,SOLIEU!E:E,SOLIEU!AT:AT,"")</f>
        <v>1192764.5060000001</v>
      </c>
      <c r="F187" s="306">
        <f>+_xlfn.XLOOKUP(P187,SOLIEU!E:E,SOLIEU!AU:AU,"")</f>
        <v>585697.6</v>
      </c>
      <c r="G187" s="306">
        <f>+_xlfn.XLOOKUP(P187,SOLIEU!E:E,SOLIEU!AV:AV,"")</f>
        <v>-0.04</v>
      </c>
      <c r="H187" s="306">
        <f>+_xlfn.XLOOKUP(P187,SOLIEU!E:E,SOLIEU!AW:AW,"")</f>
        <v>0</v>
      </c>
      <c r="I187" s="320">
        <f t="shared" si="13"/>
        <v>0.04</v>
      </c>
      <c r="J187" s="307" t="str">
        <f t="shared" si="16"/>
        <v/>
      </c>
      <c r="M187" s="48">
        <f t="shared" si="17"/>
        <v>1</v>
      </c>
      <c r="N187" s="328">
        <f t="shared" si="14"/>
        <v>157</v>
      </c>
      <c r="O187" s="413" t="str">
        <f t="shared" si="12"/>
        <v>1-157-3D</v>
      </c>
      <c r="P187" s="419">
        <f>+_xlfn.XLOOKUP(O187,SOLIEU!B:B,SOLIEU!E:E,"")</f>
        <v>289</v>
      </c>
      <c r="Q187" s="48"/>
    </row>
    <row r="188" spans="1:17" ht="15.6" customHeight="1" x14ac:dyDescent="0.3">
      <c r="A188" s="305">
        <v>158</v>
      </c>
      <c r="B188" s="541">
        <f t="shared" si="15"/>
        <v>281</v>
      </c>
      <c r="C188" s="306">
        <f>+_xlfn.XLOOKUP(P188,SOLIEU!E:E,SOLIEU!AR:AR,"")</f>
        <v>1192766.0360000001</v>
      </c>
      <c r="D188" s="306">
        <f>+_xlfn.XLOOKUP(P188,SOLIEU!E:E,SOLIEU!AS:AS,"")</f>
        <v>585697.01599999995</v>
      </c>
      <c r="E188" s="306">
        <f>+_xlfn.XLOOKUP(P188,SOLIEU!E:E,SOLIEU!AT:AT,"")</f>
        <v>1192765.986</v>
      </c>
      <c r="F188" s="306">
        <f>+_xlfn.XLOOKUP(P188,SOLIEU!E:E,SOLIEU!AU:AU,"")</f>
        <v>585697.02599999995</v>
      </c>
      <c r="G188" s="306">
        <f>+_xlfn.XLOOKUP(P188,SOLIEU!E:E,SOLIEU!AV:AV,"")</f>
        <v>-0.05</v>
      </c>
      <c r="H188" s="306">
        <f>+_xlfn.XLOOKUP(P188,SOLIEU!E:E,SOLIEU!AW:AW,"")</f>
        <v>0.01</v>
      </c>
      <c r="I188" s="320">
        <f t="shared" si="13"/>
        <v>5.0990195135927854E-2</v>
      </c>
      <c r="J188" s="307" t="str">
        <f t="shared" si="16"/>
        <v/>
      </c>
      <c r="M188" s="48">
        <f t="shared" si="17"/>
        <v>1</v>
      </c>
      <c r="N188" s="328">
        <f t="shared" si="14"/>
        <v>158</v>
      </c>
      <c r="O188" s="413" t="str">
        <f t="shared" si="12"/>
        <v>1-158-3D</v>
      </c>
      <c r="P188" s="419">
        <f>+_xlfn.XLOOKUP(O188,SOLIEU!B:B,SOLIEU!E:E,"")</f>
        <v>281</v>
      </c>
      <c r="Q188" s="48"/>
    </row>
    <row r="189" spans="1:17" ht="15.6" customHeight="1" x14ac:dyDescent="0.3">
      <c r="A189" s="305">
        <v>159</v>
      </c>
      <c r="B189" s="541">
        <f t="shared" si="15"/>
        <v>273</v>
      </c>
      <c r="C189" s="306">
        <f>+_xlfn.XLOOKUP(P189,SOLIEU!E:E,SOLIEU!AR:AR,"")</f>
        <v>1192767.5249999999</v>
      </c>
      <c r="D189" s="306">
        <f>+_xlfn.XLOOKUP(P189,SOLIEU!E:E,SOLIEU!AS:AS,"")</f>
        <v>585696.43200000003</v>
      </c>
      <c r="E189" s="306">
        <f>+_xlfn.XLOOKUP(P189,SOLIEU!E:E,SOLIEU!AT:AT,"")</f>
        <v>1192767.595</v>
      </c>
      <c r="F189" s="306">
        <f>+_xlfn.XLOOKUP(P189,SOLIEU!E:E,SOLIEU!AU:AU,"")</f>
        <v>585696.47200000007</v>
      </c>
      <c r="G189" s="306">
        <f>+_xlfn.XLOOKUP(P189,SOLIEU!E:E,SOLIEU!AV:AV,"")</f>
        <v>7.0000000000000007E-2</v>
      </c>
      <c r="H189" s="306">
        <f>+_xlfn.XLOOKUP(P189,SOLIEU!E:E,SOLIEU!AW:AW,"")</f>
        <v>0.04</v>
      </c>
      <c r="I189" s="320">
        <f t="shared" si="13"/>
        <v>8.06225774829855E-2</v>
      </c>
      <c r="J189" s="307" t="str">
        <f t="shared" si="16"/>
        <v/>
      </c>
      <c r="M189" s="48">
        <f t="shared" si="17"/>
        <v>1</v>
      </c>
      <c r="N189" s="328">
        <f t="shared" si="14"/>
        <v>159</v>
      </c>
      <c r="O189" s="413" t="str">
        <f t="shared" si="12"/>
        <v>1-159-3D</v>
      </c>
      <c r="P189" s="419">
        <f>+_xlfn.XLOOKUP(O189,SOLIEU!B:B,SOLIEU!E:E,"")</f>
        <v>273</v>
      </c>
      <c r="Q189" s="48"/>
    </row>
    <row r="190" spans="1:17" ht="15.6" customHeight="1" x14ac:dyDescent="0.3">
      <c r="A190" s="305">
        <v>160</v>
      </c>
      <c r="B190" s="541">
        <f t="shared" si="15"/>
        <v>265</v>
      </c>
      <c r="C190" s="306">
        <f>+_xlfn.XLOOKUP(P190,SOLIEU!E:E,SOLIEU!AR:AR,"")</f>
        <v>1192769.0149999999</v>
      </c>
      <c r="D190" s="306">
        <f>+_xlfn.XLOOKUP(P190,SOLIEU!E:E,SOLIEU!AS:AS,"")</f>
        <v>585695.848</v>
      </c>
      <c r="E190" s="306">
        <f>+_xlfn.XLOOKUP(P190,SOLIEU!E:E,SOLIEU!AT:AT,"")</f>
        <v>1192769.0049999999</v>
      </c>
      <c r="F190" s="306">
        <f>+_xlfn.XLOOKUP(P190,SOLIEU!E:E,SOLIEU!AU:AU,"")</f>
        <v>585695.82799999998</v>
      </c>
      <c r="G190" s="306">
        <f>+_xlfn.XLOOKUP(P190,SOLIEU!E:E,SOLIEU!AV:AV,"")</f>
        <v>-0.01</v>
      </c>
      <c r="H190" s="306">
        <f>+_xlfn.XLOOKUP(P190,SOLIEU!E:E,SOLIEU!AW:AW,"")</f>
        <v>-0.02</v>
      </c>
      <c r="I190" s="320">
        <f t="shared" si="13"/>
        <v>2.2360679774997897E-2</v>
      </c>
      <c r="J190" s="307" t="str">
        <f t="shared" si="16"/>
        <v/>
      </c>
      <c r="M190" s="48">
        <f t="shared" si="17"/>
        <v>1</v>
      </c>
      <c r="N190" s="328">
        <f t="shared" si="14"/>
        <v>160</v>
      </c>
      <c r="O190" s="413" t="str">
        <f t="shared" si="12"/>
        <v>1-160-3D</v>
      </c>
      <c r="P190" s="419">
        <f>+_xlfn.XLOOKUP(O190,SOLIEU!B:B,SOLIEU!E:E,"")</f>
        <v>265</v>
      </c>
      <c r="Q190" s="48"/>
    </row>
    <row r="191" spans="1:17" ht="15.6" customHeight="1" x14ac:dyDescent="0.3">
      <c r="A191" s="305">
        <v>161</v>
      </c>
      <c r="B191" s="541">
        <f t="shared" si="15"/>
        <v>257</v>
      </c>
      <c r="C191" s="306">
        <f>+_xlfn.XLOOKUP(P191,SOLIEU!E:E,SOLIEU!AR:AR,"")</f>
        <v>1192770.504</v>
      </c>
      <c r="D191" s="306">
        <f>+_xlfn.XLOOKUP(P191,SOLIEU!E:E,SOLIEU!AS:AS,"")</f>
        <v>585695.26399999997</v>
      </c>
      <c r="E191" s="306">
        <f>+_xlfn.XLOOKUP(P191,SOLIEU!E:E,SOLIEU!AT:AT,"")</f>
        <v>1192770.504</v>
      </c>
      <c r="F191" s="306">
        <f>+_xlfn.XLOOKUP(P191,SOLIEU!E:E,SOLIEU!AU:AU,"")</f>
        <v>585695.25399999996</v>
      </c>
      <c r="G191" s="306">
        <f>+_xlfn.XLOOKUP(P191,SOLIEU!E:E,SOLIEU!AV:AV,"")</f>
        <v>0</v>
      </c>
      <c r="H191" s="306">
        <f>+_xlfn.XLOOKUP(P191,SOLIEU!E:E,SOLIEU!AW:AW,"")</f>
        <v>-0.01</v>
      </c>
      <c r="I191" s="320">
        <f t="shared" si="13"/>
        <v>0.01</v>
      </c>
      <c r="J191" s="307" t="str">
        <f t="shared" si="16"/>
        <v/>
      </c>
      <c r="M191" s="48">
        <f t="shared" si="17"/>
        <v>1</v>
      </c>
      <c r="N191" s="328">
        <f t="shared" si="14"/>
        <v>161</v>
      </c>
      <c r="O191" s="413" t="str">
        <f t="shared" si="12"/>
        <v>1-161-3D</v>
      </c>
      <c r="P191" s="419">
        <f>+_xlfn.XLOOKUP(O191,SOLIEU!B:B,SOLIEU!E:E,"")</f>
        <v>257</v>
      </c>
      <c r="Q191" s="48"/>
    </row>
    <row r="192" spans="1:17" ht="15.6" customHeight="1" x14ac:dyDescent="0.3">
      <c r="A192" s="305">
        <v>162</v>
      </c>
      <c r="B192" s="541">
        <f t="shared" si="15"/>
        <v>249</v>
      </c>
      <c r="C192" s="306">
        <f>+_xlfn.XLOOKUP(P192,SOLIEU!E:E,SOLIEU!AR:AR,"")</f>
        <v>1192771.9939999999</v>
      </c>
      <c r="D192" s="306">
        <f>+_xlfn.XLOOKUP(P192,SOLIEU!E:E,SOLIEU!AS:AS,"")</f>
        <v>585694.68000000005</v>
      </c>
      <c r="E192" s="306">
        <f>+_xlfn.XLOOKUP(P192,SOLIEU!E:E,SOLIEU!AT:AT,"")</f>
        <v>1192771.9939999999</v>
      </c>
      <c r="F192" s="306">
        <f>+_xlfn.XLOOKUP(P192,SOLIEU!E:E,SOLIEU!AU:AU,"")</f>
        <v>585694.63</v>
      </c>
      <c r="G192" s="306">
        <f>+_xlfn.XLOOKUP(P192,SOLIEU!E:E,SOLIEU!AV:AV,"")</f>
        <v>0</v>
      </c>
      <c r="H192" s="306">
        <f>+_xlfn.XLOOKUP(P192,SOLIEU!E:E,SOLIEU!AW:AW,"")</f>
        <v>-0.05</v>
      </c>
      <c r="I192" s="320">
        <f t="shared" si="13"/>
        <v>0.05</v>
      </c>
      <c r="J192" s="307" t="str">
        <f t="shared" si="16"/>
        <v/>
      </c>
      <c r="M192" s="48">
        <f t="shared" si="17"/>
        <v>1</v>
      </c>
      <c r="N192" s="328">
        <f t="shared" si="14"/>
        <v>162</v>
      </c>
      <c r="O192" s="413" t="str">
        <f t="shared" si="12"/>
        <v>1-162-3D</v>
      </c>
      <c r="P192" s="419">
        <f>+_xlfn.XLOOKUP(O192,SOLIEU!B:B,SOLIEU!E:E,"")</f>
        <v>249</v>
      </c>
      <c r="Q192" s="48"/>
    </row>
    <row r="193" spans="1:17" ht="15.6" customHeight="1" x14ac:dyDescent="0.3">
      <c r="A193" s="305">
        <v>163</v>
      </c>
      <c r="B193" s="541">
        <f t="shared" si="15"/>
        <v>241</v>
      </c>
      <c r="C193" s="306">
        <f>+_xlfn.XLOOKUP(P193,SOLIEU!E:E,SOLIEU!AR:AR,"")</f>
        <v>1192773.483</v>
      </c>
      <c r="D193" s="306">
        <f>+_xlfn.XLOOKUP(P193,SOLIEU!E:E,SOLIEU!AS:AS,"")</f>
        <v>585694.09499999997</v>
      </c>
      <c r="E193" s="306">
        <f>+_xlfn.XLOOKUP(P193,SOLIEU!E:E,SOLIEU!AT:AT,"")</f>
        <v>1192773.513</v>
      </c>
      <c r="F193" s="306">
        <f>+_xlfn.XLOOKUP(P193,SOLIEU!E:E,SOLIEU!AU:AU,"")</f>
        <v>585694.06499999994</v>
      </c>
      <c r="G193" s="306">
        <f>+_xlfn.XLOOKUP(P193,SOLIEU!E:E,SOLIEU!AV:AV,"")</f>
        <v>0.03</v>
      </c>
      <c r="H193" s="306">
        <f>+_xlfn.XLOOKUP(P193,SOLIEU!E:E,SOLIEU!AW:AW,"")</f>
        <v>-0.03</v>
      </c>
      <c r="I193" s="320">
        <f t="shared" si="13"/>
        <v>4.2426406871192854E-2</v>
      </c>
      <c r="J193" s="307" t="str">
        <f t="shared" si="16"/>
        <v/>
      </c>
      <c r="M193" s="48">
        <f t="shared" si="17"/>
        <v>1</v>
      </c>
      <c r="N193" s="328">
        <f t="shared" si="14"/>
        <v>163</v>
      </c>
      <c r="O193" s="413" t="str">
        <f t="shared" si="12"/>
        <v>1-163-3D</v>
      </c>
      <c r="P193" s="419">
        <f>+_xlfn.XLOOKUP(O193,SOLIEU!B:B,SOLIEU!E:E,"")</f>
        <v>241</v>
      </c>
      <c r="Q193" s="48"/>
    </row>
    <row r="194" spans="1:17" ht="15.6" customHeight="1" x14ac:dyDescent="0.3">
      <c r="A194" s="305">
        <v>164</v>
      </c>
      <c r="B194" s="541">
        <f t="shared" si="15"/>
        <v>233</v>
      </c>
      <c r="C194" s="306">
        <f>+_xlfn.XLOOKUP(P194,SOLIEU!E:E,SOLIEU!AR:AR,"")</f>
        <v>1192774.973</v>
      </c>
      <c r="D194" s="306">
        <f>+_xlfn.XLOOKUP(P194,SOLIEU!E:E,SOLIEU!AS:AS,"")</f>
        <v>585693.51100000006</v>
      </c>
      <c r="E194" s="306">
        <f>+_xlfn.XLOOKUP(P194,SOLIEU!E:E,SOLIEU!AT:AT,"")</f>
        <v>1192774.943</v>
      </c>
      <c r="F194" s="306">
        <f>+_xlfn.XLOOKUP(P194,SOLIEU!E:E,SOLIEU!AU:AU,"")</f>
        <v>585693.49100000004</v>
      </c>
      <c r="G194" s="306">
        <f>+_xlfn.XLOOKUP(P194,SOLIEU!E:E,SOLIEU!AV:AV,"")</f>
        <v>-0.03</v>
      </c>
      <c r="H194" s="306">
        <f>+_xlfn.XLOOKUP(P194,SOLIEU!E:E,SOLIEU!AW:AW,"")</f>
        <v>-0.02</v>
      </c>
      <c r="I194" s="320">
        <f t="shared" si="13"/>
        <v>3.605551275463989E-2</v>
      </c>
      <c r="J194" s="307" t="str">
        <f t="shared" si="16"/>
        <v/>
      </c>
      <c r="M194" s="48">
        <f t="shared" si="17"/>
        <v>1</v>
      </c>
      <c r="N194" s="328">
        <f t="shared" si="14"/>
        <v>164</v>
      </c>
      <c r="O194" s="413" t="str">
        <f t="shared" si="12"/>
        <v>1-164-3D</v>
      </c>
      <c r="P194" s="419">
        <f>+_xlfn.XLOOKUP(O194,SOLIEU!B:B,SOLIEU!E:E,"")</f>
        <v>233</v>
      </c>
      <c r="Q194" s="48"/>
    </row>
    <row r="195" spans="1:17" ht="15.6" customHeight="1" x14ac:dyDescent="0.3">
      <c r="A195" s="305">
        <v>165</v>
      </c>
      <c r="B195" s="541">
        <f t="shared" si="15"/>
        <v>234</v>
      </c>
      <c r="C195" s="306">
        <f>+_xlfn.XLOOKUP(P195,SOLIEU!E:E,SOLIEU!AR:AR,"")</f>
        <v>1192775.557</v>
      </c>
      <c r="D195" s="306">
        <f>+_xlfn.XLOOKUP(P195,SOLIEU!E:E,SOLIEU!AS:AS,"")</f>
        <v>585695.00100000005</v>
      </c>
      <c r="E195" s="306">
        <f>+_xlfn.XLOOKUP(P195,SOLIEU!E:E,SOLIEU!AT:AT,"")</f>
        <v>1192775.6070000001</v>
      </c>
      <c r="F195" s="306">
        <f>+_xlfn.XLOOKUP(P195,SOLIEU!E:E,SOLIEU!AU:AU,"")</f>
        <v>585694.99100000004</v>
      </c>
      <c r="G195" s="306">
        <f>+_xlfn.XLOOKUP(P195,SOLIEU!E:E,SOLIEU!AV:AV,"")</f>
        <v>0.05</v>
      </c>
      <c r="H195" s="306">
        <f>+_xlfn.XLOOKUP(P195,SOLIEU!E:E,SOLIEU!AW:AW,"")</f>
        <v>-0.01</v>
      </c>
      <c r="I195" s="320">
        <f t="shared" si="13"/>
        <v>5.0990195135927854E-2</v>
      </c>
      <c r="J195" s="307" t="str">
        <f t="shared" si="16"/>
        <v/>
      </c>
      <c r="M195" s="48">
        <f t="shared" si="17"/>
        <v>1</v>
      </c>
      <c r="N195" s="328">
        <f t="shared" si="14"/>
        <v>165</v>
      </c>
      <c r="O195" s="413" t="str">
        <f t="shared" si="12"/>
        <v>1-165-3D</v>
      </c>
      <c r="P195" s="419">
        <f>+_xlfn.XLOOKUP(O195,SOLIEU!B:B,SOLIEU!E:E,"")</f>
        <v>234</v>
      </c>
      <c r="Q195" s="48"/>
    </row>
    <row r="196" spans="1:17" ht="15.6" customHeight="1" x14ac:dyDescent="0.3">
      <c r="A196" s="305">
        <v>166</v>
      </c>
      <c r="B196" s="541">
        <f t="shared" si="15"/>
        <v>235</v>
      </c>
      <c r="C196" s="306">
        <f>+_xlfn.XLOOKUP(P196,SOLIEU!E:E,SOLIEU!AR:AR,"")</f>
        <v>1192776.1410000001</v>
      </c>
      <c r="D196" s="306">
        <f>+_xlfn.XLOOKUP(P196,SOLIEU!E:E,SOLIEU!AS:AS,"")</f>
        <v>585696.49</v>
      </c>
      <c r="E196" s="306">
        <f>+_xlfn.XLOOKUP(P196,SOLIEU!E:E,SOLIEU!AT:AT,"")</f>
        <v>1192776.1410000001</v>
      </c>
      <c r="F196" s="306">
        <f>+_xlfn.XLOOKUP(P196,SOLIEU!E:E,SOLIEU!AU:AU,"")</f>
        <v>585696.51</v>
      </c>
      <c r="G196" s="306">
        <f>+_xlfn.XLOOKUP(P196,SOLIEU!E:E,SOLIEU!AV:AV,"")</f>
        <v>0</v>
      </c>
      <c r="H196" s="306">
        <f>+_xlfn.XLOOKUP(P196,SOLIEU!E:E,SOLIEU!AW:AW,"")</f>
        <v>0.02</v>
      </c>
      <c r="I196" s="320">
        <f t="shared" si="13"/>
        <v>0.02</v>
      </c>
      <c r="J196" s="307" t="str">
        <f t="shared" si="16"/>
        <v/>
      </c>
      <c r="M196" s="48">
        <f t="shared" si="17"/>
        <v>1</v>
      </c>
      <c r="N196" s="328">
        <f t="shared" si="14"/>
        <v>166</v>
      </c>
      <c r="O196" s="413" t="str">
        <f t="shared" si="12"/>
        <v>1-166-3D</v>
      </c>
      <c r="P196" s="419">
        <f>+_xlfn.XLOOKUP(O196,SOLIEU!B:B,SOLIEU!E:E,"")</f>
        <v>235</v>
      </c>
      <c r="Q196" s="48"/>
    </row>
    <row r="197" spans="1:17" ht="15.6" customHeight="1" x14ac:dyDescent="0.3">
      <c r="A197" s="305">
        <v>167</v>
      </c>
      <c r="B197" s="541">
        <f t="shared" si="15"/>
        <v>242</v>
      </c>
      <c r="C197" s="306">
        <f>+_xlfn.XLOOKUP(P197,SOLIEU!E:E,SOLIEU!AR:AR,"")</f>
        <v>1192774.067</v>
      </c>
      <c r="D197" s="306">
        <f>+_xlfn.XLOOKUP(P197,SOLIEU!E:E,SOLIEU!AS:AS,"")</f>
        <v>585695.58499999996</v>
      </c>
      <c r="E197" s="306">
        <f>+_xlfn.XLOOKUP(P197,SOLIEU!E:E,SOLIEU!AT:AT,"")</f>
        <v>1192774.1470000001</v>
      </c>
      <c r="F197" s="306">
        <f>+_xlfn.XLOOKUP(P197,SOLIEU!E:E,SOLIEU!AU:AU,"")</f>
        <v>585695.60499999998</v>
      </c>
      <c r="G197" s="306">
        <f>+_xlfn.XLOOKUP(P197,SOLIEU!E:E,SOLIEU!AV:AV,"")</f>
        <v>0.08</v>
      </c>
      <c r="H197" s="306">
        <f>+_xlfn.XLOOKUP(P197,SOLIEU!E:E,SOLIEU!AW:AW,"")</f>
        <v>0.02</v>
      </c>
      <c r="I197" s="320">
        <f t="shared" si="13"/>
        <v>8.2462112512353219E-2</v>
      </c>
      <c r="J197" s="307" t="str">
        <f t="shared" si="16"/>
        <v/>
      </c>
      <c r="M197" s="48">
        <f t="shared" si="17"/>
        <v>1</v>
      </c>
      <c r="N197" s="328">
        <f t="shared" si="14"/>
        <v>167</v>
      </c>
      <c r="O197" s="413" t="str">
        <f t="shared" si="12"/>
        <v>1-167-3D</v>
      </c>
      <c r="P197" s="419">
        <f>+_xlfn.XLOOKUP(O197,SOLIEU!B:B,SOLIEU!E:E,"")</f>
        <v>242</v>
      </c>
      <c r="Q197" s="48"/>
    </row>
    <row r="198" spans="1:17" ht="15.6" customHeight="1" x14ac:dyDescent="0.3">
      <c r="A198" s="305">
        <v>168</v>
      </c>
      <c r="B198" s="541">
        <f t="shared" si="15"/>
        <v>243</v>
      </c>
      <c r="C198" s="306">
        <f>+_xlfn.XLOOKUP(P198,SOLIEU!E:E,SOLIEU!AR:AR,"")</f>
        <v>1192774.652</v>
      </c>
      <c r="D198" s="306">
        <f>+_xlfn.XLOOKUP(P198,SOLIEU!E:E,SOLIEU!AS:AS,"")</f>
        <v>585697.07400000002</v>
      </c>
      <c r="E198" s="306">
        <f>+_xlfn.XLOOKUP(P198,SOLIEU!E:E,SOLIEU!AT:AT,"")</f>
        <v>1192774.7220000001</v>
      </c>
      <c r="F198" s="306">
        <f>+_xlfn.XLOOKUP(P198,SOLIEU!E:E,SOLIEU!AU:AU,"")</f>
        <v>585697.054</v>
      </c>
      <c r="G198" s="306">
        <f>+_xlfn.XLOOKUP(P198,SOLIEU!E:E,SOLIEU!AV:AV,"")</f>
        <v>7.0000000000000007E-2</v>
      </c>
      <c r="H198" s="306">
        <f>+_xlfn.XLOOKUP(P198,SOLIEU!E:E,SOLIEU!AW:AW,"")</f>
        <v>-0.02</v>
      </c>
      <c r="I198" s="320">
        <f t="shared" si="13"/>
        <v>7.2801098892805186E-2</v>
      </c>
      <c r="J198" s="307" t="str">
        <f t="shared" si="16"/>
        <v/>
      </c>
      <c r="M198" s="48">
        <f t="shared" si="17"/>
        <v>1</v>
      </c>
      <c r="N198" s="328">
        <f t="shared" si="14"/>
        <v>168</v>
      </c>
      <c r="O198" s="413" t="str">
        <f t="shared" si="12"/>
        <v>1-168-3D</v>
      </c>
      <c r="P198" s="419">
        <f>+_xlfn.XLOOKUP(O198,SOLIEU!B:B,SOLIEU!E:E,"")</f>
        <v>243</v>
      </c>
      <c r="Q198" s="48"/>
    </row>
    <row r="199" spans="1:17" ht="15.6" customHeight="1" x14ac:dyDescent="0.3">
      <c r="A199" s="305">
        <v>169</v>
      </c>
      <c r="B199" s="541">
        <f t="shared" si="15"/>
        <v>250</v>
      </c>
      <c r="C199" s="306">
        <f>+_xlfn.XLOOKUP(P199,SOLIEU!E:E,SOLIEU!AR:AR,"")</f>
        <v>1192772.578</v>
      </c>
      <c r="D199" s="306">
        <f>+_xlfn.XLOOKUP(P199,SOLIEU!E:E,SOLIEU!AS:AS,"")</f>
        <v>585696.16899999999</v>
      </c>
      <c r="E199" s="306">
        <f>+_xlfn.XLOOKUP(P199,SOLIEU!E:E,SOLIEU!AT:AT,"")</f>
        <v>1192772.5279999999</v>
      </c>
      <c r="F199" s="306">
        <f>+_xlfn.XLOOKUP(P199,SOLIEU!E:E,SOLIEU!AU:AU,"")</f>
        <v>585696.12899999996</v>
      </c>
      <c r="G199" s="306">
        <f>+_xlfn.XLOOKUP(P199,SOLIEU!E:E,SOLIEU!AV:AV,"")</f>
        <v>-0.05</v>
      </c>
      <c r="H199" s="306">
        <f>+_xlfn.XLOOKUP(P199,SOLIEU!E:E,SOLIEU!AW:AW,"")</f>
        <v>-0.04</v>
      </c>
      <c r="I199" s="320">
        <f t="shared" si="13"/>
        <v>6.4031242374328487E-2</v>
      </c>
      <c r="J199" s="307" t="str">
        <f t="shared" si="16"/>
        <v/>
      </c>
      <c r="M199" s="48">
        <f t="shared" si="17"/>
        <v>1</v>
      </c>
      <c r="N199" s="328">
        <f t="shared" si="14"/>
        <v>169</v>
      </c>
      <c r="O199" s="413" t="str">
        <f t="shared" si="12"/>
        <v>1-169-3D</v>
      </c>
      <c r="P199" s="419">
        <f>+_xlfn.XLOOKUP(O199,SOLIEU!B:B,SOLIEU!E:E,"")</f>
        <v>250</v>
      </c>
      <c r="Q199" s="48"/>
    </row>
    <row r="200" spans="1:17" ht="15.6" customHeight="1" x14ac:dyDescent="0.3">
      <c r="A200" s="305">
        <v>170</v>
      </c>
      <c r="B200" s="541">
        <f t="shared" si="15"/>
        <v>251</v>
      </c>
      <c r="C200" s="306">
        <f>+_xlfn.XLOOKUP(P200,SOLIEU!E:E,SOLIEU!AR:AR,"")</f>
        <v>1192773.162</v>
      </c>
      <c r="D200" s="306">
        <f>+_xlfn.XLOOKUP(P200,SOLIEU!E:E,SOLIEU!AS:AS,"")</f>
        <v>585697.65899999999</v>
      </c>
      <c r="E200" s="306">
        <f>+_xlfn.XLOOKUP(P200,SOLIEU!E:E,SOLIEU!AT:AT,"")</f>
        <v>1192773.132</v>
      </c>
      <c r="F200" s="306">
        <f>+_xlfn.XLOOKUP(P200,SOLIEU!E:E,SOLIEU!AU:AU,"")</f>
        <v>585697.69900000002</v>
      </c>
      <c r="G200" s="306">
        <f>+_xlfn.XLOOKUP(P200,SOLIEU!E:E,SOLIEU!AV:AV,"")</f>
        <v>-0.03</v>
      </c>
      <c r="H200" s="306">
        <f>+_xlfn.XLOOKUP(P200,SOLIEU!E:E,SOLIEU!AW:AW,"")</f>
        <v>0.04</v>
      </c>
      <c r="I200" s="320">
        <f t="shared" si="13"/>
        <v>0.05</v>
      </c>
      <c r="J200" s="307" t="str">
        <f t="shared" si="16"/>
        <v/>
      </c>
      <c r="M200" s="48">
        <f t="shared" si="17"/>
        <v>1</v>
      </c>
      <c r="N200" s="328">
        <f t="shared" si="14"/>
        <v>170</v>
      </c>
      <c r="O200" s="413" t="str">
        <f t="shared" si="12"/>
        <v>1-170-3D</v>
      </c>
      <c r="P200" s="419">
        <f>+_xlfn.XLOOKUP(O200,SOLIEU!B:B,SOLIEU!E:E,"")</f>
        <v>251</v>
      </c>
      <c r="Q200" s="48"/>
    </row>
    <row r="201" spans="1:17" ht="15.6" customHeight="1" x14ac:dyDescent="0.3">
      <c r="A201" s="305">
        <v>171</v>
      </c>
      <c r="B201" s="541">
        <f t="shared" si="15"/>
        <v>258</v>
      </c>
      <c r="C201" s="306">
        <f>+_xlfn.XLOOKUP(P201,SOLIEU!E:E,SOLIEU!AR:AR,"")</f>
        <v>1192771.088</v>
      </c>
      <c r="D201" s="306">
        <f>+_xlfn.XLOOKUP(P201,SOLIEU!E:E,SOLIEU!AS:AS,"")</f>
        <v>585696.75300000003</v>
      </c>
      <c r="E201" s="306">
        <f>+_xlfn.XLOOKUP(P201,SOLIEU!E:E,SOLIEU!AT:AT,"")</f>
        <v>1192771.0379999999</v>
      </c>
      <c r="F201" s="306">
        <f>+_xlfn.XLOOKUP(P201,SOLIEU!E:E,SOLIEU!AU:AU,"")</f>
        <v>585696.74300000002</v>
      </c>
      <c r="G201" s="306">
        <f>+_xlfn.XLOOKUP(P201,SOLIEU!E:E,SOLIEU!AV:AV,"")</f>
        <v>-0.05</v>
      </c>
      <c r="H201" s="306">
        <f>+_xlfn.XLOOKUP(P201,SOLIEU!E:E,SOLIEU!AW:AW,"")</f>
        <v>-0.01</v>
      </c>
      <c r="I201" s="320">
        <f t="shared" si="13"/>
        <v>5.0990195135927854E-2</v>
      </c>
      <c r="J201" s="307" t="str">
        <f t="shared" si="16"/>
        <v/>
      </c>
      <c r="M201" s="48">
        <f t="shared" si="17"/>
        <v>1</v>
      </c>
      <c r="N201" s="328">
        <f t="shared" si="14"/>
        <v>171</v>
      </c>
      <c r="O201" s="413" t="str">
        <f t="shared" si="12"/>
        <v>1-171-3D</v>
      </c>
      <c r="P201" s="419">
        <f>+_xlfn.XLOOKUP(O201,SOLIEU!B:B,SOLIEU!E:E,"")</f>
        <v>258</v>
      </c>
      <c r="Q201" s="48"/>
    </row>
    <row r="202" spans="1:17" ht="15.6" customHeight="1" x14ac:dyDescent="0.3">
      <c r="A202" s="305">
        <v>172</v>
      </c>
      <c r="B202" s="541">
        <f t="shared" si="15"/>
        <v>259</v>
      </c>
      <c r="C202" s="306">
        <f>+_xlfn.XLOOKUP(P202,SOLIEU!E:E,SOLIEU!AR:AR,"")</f>
        <v>1192771.673</v>
      </c>
      <c r="D202" s="306">
        <f>+_xlfn.XLOOKUP(P202,SOLIEU!E:E,SOLIEU!AS:AS,"")</f>
        <v>585698.24300000002</v>
      </c>
      <c r="E202" s="306">
        <f>+_xlfn.XLOOKUP(P202,SOLIEU!E:E,SOLIEU!AT:AT,"")</f>
        <v>1192771.743</v>
      </c>
      <c r="F202" s="306">
        <f>+_xlfn.XLOOKUP(P202,SOLIEU!E:E,SOLIEU!AU:AU,"")</f>
        <v>585698.23300000001</v>
      </c>
      <c r="G202" s="306">
        <f>+_xlfn.XLOOKUP(P202,SOLIEU!E:E,SOLIEU!AV:AV,"")</f>
        <v>7.0000000000000007E-2</v>
      </c>
      <c r="H202" s="306">
        <f>+_xlfn.XLOOKUP(P202,SOLIEU!E:E,SOLIEU!AW:AW,"")</f>
        <v>-0.01</v>
      </c>
      <c r="I202" s="320">
        <f t="shared" si="13"/>
        <v>7.0710678118654766E-2</v>
      </c>
      <c r="J202" s="307" t="str">
        <f t="shared" si="16"/>
        <v/>
      </c>
      <c r="M202" s="48">
        <f t="shared" si="17"/>
        <v>1</v>
      </c>
      <c r="N202" s="328">
        <f t="shared" si="14"/>
        <v>172</v>
      </c>
      <c r="O202" s="413" t="str">
        <f t="shared" si="12"/>
        <v>1-172-3D</v>
      </c>
      <c r="P202" s="419">
        <f>+_xlfn.XLOOKUP(O202,SOLIEU!B:B,SOLIEU!E:E,"")</f>
        <v>259</v>
      </c>
      <c r="Q202" s="48"/>
    </row>
    <row r="203" spans="1:17" ht="15.6" customHeight="1" x14ac:dyDescent="0.3">
      <c r="A203" s="305">
        <v>173</v>
      </c>
      <c r="B203" s="541">
        <f t="shared" si="15"/>
        <v>266</v>
      </c>
      <c r="C203" s="306">
        <f>+_xlfn.XLOOKUP(P203,SOLIEU!E:E,SOLIEU!AR:AR,"")</f>
        <v>1192769.5989999999</v>
      </c>
      <c r="D203" s="306">
        <f>+_xlfn.XLOOKUP(P203,SOLIEU!E:E,SOLIEU!AS:AS,"")</f>
        <v>585697.33700000006</v>
      </c>
      <c r="E203" s="306">
        <f>+_xlfn.XLOOKUP(P203,SOLIEU!E:E,SOLIEU!AT:AT,"")</f>
        <v>1192769.5489999999</v>
      </c>
      <c r="F203" s="306">
        <f>+_xlfn.XLOOKUP(P203,SOLIEU!E:E,SOLIEU!AU:AU,"")</f>
        <v>585697.28700000001</v>
      </c>
      <c r="G203" s="306">
        <f>+_xlfn.XLOOKUP(P203,SOLIEU!E:E,SOLIEU!AV:AV,"")</f>
        <v>-0.05</v>
      </c>
      <c r="H203" s="306">
        <f>+_xlfn.XLOOKUP(P203,SOLIEU!E:E,SOLIEU!AW:AW,"")</f>
        <v>-0.05</v>
      </c>
      <c r="I203" s="320">
        <f t="shared" si="13"/>
        <v>7.0710678118654766E-2</v>
      </c>
      <c r="J203" s="307" t="str">
        <f t="shared" si="16"/>
        <v/>
      </c>
      <c r="M203" s="48">
        <f t="shared" si="17"/>
        <v>1</v>
      </c>
      <c r="N203" s="328">
        <f t="shared" si="14"/>
        <v>173</v>
      </c>
      <c r="O203" s="413" t="str">
        <f t="shared" si="12"/>
        <v>1-173-3D</v>
      </c>
      <c r="P203" s="419">
        <f>+_xlfn.XLOOKUP(O203,SOLIEU!B:B,SOLIEU!E:E,"")</f>
        <v>266</v>
      </c>
      <c r="Q203" s="48"/>
    </row>
    <row r="204" spans="1:17" ht="15.6" customHeight="1" x14ac:dyDescent="0.3">
      <c r="A204" s="305">
        <v>174</v>
      </c>
      <c r="B204" s="541">
        <f t="shared" si="15"/>
        <v>267</v>
      </c>
      <c r="C204" s="306">
        <f>+_xlfn.XLOOKUP(P204,SOLIEU!E:E,SOLIEU!AR:AR,"")</f>
        <v>1192770.183</v>
      </c>
      <c r="D204" s="306">
        <f>+_xlfn.XLOOKUP(P204,SOLIEU!E:E,SOLIEU!AS:AS,"")</f>
        <v>585698.82700000005</v>
      </c>
      <c r="E204" s="306">
        <f>+_xlfn.XLOOKUP(P204,SOLIEU!E:E,SOLIEU!AT:AT,"")</f>
        <v>1192770.203</v>
      </c>
      <c r="F204" s="306">
        <f>+_xlfn.XLOOKUP(P204,SOLIEU!E:E,SOLIEU!AU:AU,"")</f>
        <v>585698.80700000003</v>
      </c>
      <c r="G204" s="306">
        <f>+_xlfn.XLOOKUP(P204,SOLIEU!E:E,SOLIEU!AV:AV,"")</f>
        <v>0.02</v>
      </c>
      <c r="H204" s="306">
        <f>+_xlfn.XLOOKUP(P204,SOLIEU!E:E,SOLIEU!AW:AW,"")</f>
        <v>-0.02</v>
      </c>
      <c r="I204" s="320">
        <f t="shared" si="13"/>
        <v>2.8284271247461901E-2</v>
      </c>
      <c r="J204" s="307" t="str">
        <f t="shared" si="16"/>
        <v/>
      </c>
      <c r="M204" s="48">
        <f t="shared" si="17"/>
        <v>1</v>
      </c>
      <c r="N204" s="328">
        <f t="shared" si="14"/>
        <v>174</v>
      </c>
      <c r="O204" s="413" t="str">
        <f t="shared" ref="O204:O250" si="18">+M204&amp;"-"&amp;N204&amp;"-"&amp;$O$9</f>
        <v>1-174-3D</v>
      </c>
      <c r="P204" s="419">
        <f>+_xlfn.XLOOKUP(O204,SOLIEU!B:B,SOLIEU!E:E,"")</f>
        <v>267</v>
      </c>
      <c r="Q204" s="48"/>
    </row>
    <row r="205" spans="1:17" ht="15.6" customHeight="1" x14ac:dyDescent="0.3">
      <c r="A205" s="305">
        <v>175</v>
      </c>
      <c r="B205" s="541">
        <f t="shared" si="15"/>
        <v>274</v>
      </c>
      <c r="C205" s="306">
        <f>+_xlfn.XLOOKUP(P205,SOLIEU!E:E,SOLIEU!AR:AR,"")</f>
        <v>1192768.1089999999</v>
      </c>
      <c r="D205" s="306">
        <f>+_xlfn.XLOOKUP(P205,SOLIEU!E:E,SOLIEU!AS:AS,"")</f>
        <v>585697.92200000002</v>
      </c>
      <c r="E205" s="306">
        <f>+_xlfn.XLOOKUP(P205,SOLIEU!E:E,SOLIEU!AT:AT,"")</f>
        <v>1192768.1089999999</v>
      </c>
      <c r="F205" s="306">
        <f>+_xlfn.XLOOKUP(P205,SOLIEU!E:E,SOLIEU!AU:AU,"")</f>
        <v>585697.93200000003</v>
      </c>
      <c r="G205" s="306">
        <f>+_xlfn.XLOOKUP(P205,SOLIEU!E:E,SOLIEU!AV:AV,"")</f>
        <v>0</v>
      </c>
      <c r="H205" s="306">
        <f>+_xlfn.XLOOKUP(P205,SOLIEU!E:E,SOLIEU!AW:AW,"")</f>
        <v>0.01</v>
      </c>
      <c r="I205" s="320">
        <f t="shared" ref="I205:I250" si="19">SQRT((G205^2)+(H205^2))</f>
        <v>0.01</v>
      </c>
      <c r="J205" s="307" t="str">
        <f t="shared" si="16"/>
        <v/>
      </c>
      <c r="M205" s="48">
        <f t="shared" si="17"/>
        <v>1</v>
      </c>
      <c r="N205" s="328">
        <f t="shared" si="14"/>
        <v>175</v>
      </c>
      <c r="O205" s="413" t="str">
        <f t="shared" si="18"/>
        <v>1-175-3D</v>
      </c>
      <c r="P205" s="419">
        <f>+_xlfn.XLOOKUP(O205,SOLIEU!B:B,SOLIEU!E:E,"")</f>
        <v>274</v>
      </c>
      <c r="Q205" s="48"/>
    </row>
    <row r="206" spans="1:17" ht="15.6" customHeight="1" x14ac:dyDescent="0.3">
      <c r="A206" s="305">
        <v>176</v>
      </c>
      <c r="B206" s="541">
        <f t="shared" si="15"/>
        <v>275</v>
      </c>
      <c r="C206" s="306">
        <f>+_xlfn.XLOOKUP(P206,SOLIEU!E:E,SOLIEU!AR:AR,"")</f>
        <v>1192768.675</v>
      </c>
      <c r="D206" s="306">
        <f>+_xlfn.XLOOKUP(P206,SOLIEU!E:E,SOLIEU!AS:AS,"")</f>
        <v>585699.35100000002</v>
      </c>
      <c r="E206" s="306">
        <f>+_xlfn.XLOOKUP(P206,SOLIEU!E:E,SOLIEU!AT:AT,"")</f>
        <v>1192768.7350000001</v>
      </c>
      <c r="F206" s="306">
        <f>+_xlfn.XLOOKUP(P206,SOLIEU!E:E,SOLIEU!AU:AU,"")</f>
        <v>585699.37100000004</v>
      </c>
      <c r="G206" s="306">
        <f>+_xlfn.XLOOKUP(P206,SOLIEU!E:E,SOLIEU!AV:AV,"")</f>
        <v>0.06</v>
      </c>
      <c r="H206" s="306">
        <f>+_xlfn.XLOOKUP(P206,SOLIEU!E:E,SOLIEU!AW:AW,"")</f>
        <v>0.02</v>
      </c>
      <c r="I206" s="320">
        <f t="shared" si="19"/>
        <v>6.3245553203367583E-2</v>
      </c>
      <c r="J206" s="307" t="str">
        <f t="shared" si="16"/>
        <v/>
      </c>
      <c r="M206" s="48">
        <f t="shared" si="17"/>
        <v>1</v>
      </c>
      <c r="N206" s="328">
        <f t="shared" ref="N206:N269" si="20">+N205+1</f>
        <v>176</v>
      </c>
      <c r="O206" s="413" t="str">
        <f t="shared" si="18"/>
        <v>1-176-3D</v>
      </c>
      <c r="P206" s="419">
        <f>+_xlfn.XLOOKUP(O206,SOLIEU!B:B,SOLIEU!E:E,"")</f>
        <v>275</v>
      </c>
      <c r="Q206" s="48"/>
    </row>
    <row r="207" spans="1:17" ht="15.6" customHeight="1" x14ac:dyDescent="0.3">
      <c r="A207" s="305">
        <v>177</v>
      </c>
      <c r="B207" s="541">
        <f t="shared" si="15"/>
        <v>282</v>
      </c>
      <c r="C207" s="306">
        <f>+_xlfn.XLOOKUP(P207,SOLIEU!E:E,SOLIEU!AR:AR,"")</f>
        <v>1192766.6200000001</v>
      </c>
      <c r="D207" s="306">
        <f>+_xlfn.XLOOKUP(P207,SOLIEU!E:E,SOLIEU!AS:AS,"")</f>
        <v>585698.50600000005</v>
      </c>
      <c r="E207" s="306">
        <f>+_xlfn.XLOOKUP(P207,SOLIEU!E:E,SOLIEU!AT:AT,"")</f>
        <v>1192766.6100000001</v>
      </c>
      <c r="F207" s="306">
        <f>+_xlfn.XLOOKUP(P207,SOLIEU!E:E,SOLIEU!AU:AU,"")</f>
        <v>585698.45600000001</v>
      </c>
      <c r="G207" s="306">
        <f>+_xlfn.XLOOKUP(P207,SOLIEU!E:E,SOLIEU!AV:AV,"")</f>
        <v>-0.01</v>
      </c>
      <c r="H207" s="306">
        <f>+_xlfn.XLOOKUP(P207,SOLIEU!E:E,SOLIEU!AW:AW,"")</f>
        <v>-0.05</v>
      </c>
      <c r="I207" s="320">
        <f t="shared" si="19"/>
        <v>5.0990195135927854E-2</v>
      </c>
      <c r="J207" s="307" t="str">
        <f t="shared" si="16"/>
        <v/>
      </c>
      <c r="M207" s="48">
        <f t="shared" si="17"/>
        <v>1</v>
      </c>
      <c r="N207" s="328">
        <f t="shared" si="20"/>
        <v>177</v>
      </c>
      <c r="O207" s="413" t="str">
        <f t="shared" si="18"/>
        <v>1-177-3D</v>
      </c>
      <c r="P207" s="419">
        <f>+_xlfn.XLOOKUP(O207,SOLIEU!B:B,SOLIEU!E:E,"")</f>
        <v>282</v>
      </c>
      <c r="Q207" s="48"/>
    </row>
    <row r="208" spans="1:17" ht="15.6" customHeight="1" x14ac:dyDescent="0.3">
      <c r="A208" s="305">
        <v>178</v>
      </c>
      <c r="B208" s="541">
        <f t="shared" si="15"/>
        <v>283</v>
      </c>
      <c r="C208" s="306">
        <f>+_xlfn.XLOOKUP(P208,SOLIEU!E:E,SOLIEU!AR:AR,"")</f>
        <v>1192767.1429999999</v>
      </c>
      <c r="D208" s="306">
        <f>+_xlfn.XLOOKUP(P208,SOLIEU!E:E,SOLIEU!AS:AS,"")</f>
        <v>585699.82200000004</v>
      </c>
      <c r="E208" s="306">
        <f>+_xlfn.XLOOKUP(P208,SOLIEU!E:E,SOLIEU!AT:AT,"")</f>
        <v>1192767.1529999999</v>
      </c>
      <c r="F208" s="306">
        <f>+_xlfn.XLOOKUP(P208,SOLIEU!E:E,SOLIEU!AU:AU,"")</f>
        <v>585699.87200000009</v>
      </c>
      <c r="G208" s="306">
        <f>+_xlfn.XLOOKUP(P208,SOLIEU!E:E,SOLIEU!AV:AV,"")</f>
        <v>0.01</v>
      </c>
      <c r="H208" s="306">
        <f>+_xlfn.XLOOKUP(P208,SOLIEU!E:E,SOLIEU!AW:AW,"")</f>
        <v>0.05</v>
      </c>
      <c r="I208" s="320">
        <f t="shared" si="19"/>
        <v>5.0990195135927854E-2</v>
      </c>
      <c r="J208" s="307" t="str">
        <f t="shared" si="16"/>
        <v/>
      </c>
      <c r="M208" s="48">
        <f t="shared" si="17"/>
        <v>1</v>
      </c>
      <c r="N208" s="328">
        <f t="shared" si="20"/>
        <v>178</v>
      </c>
      <c r="O208" s="413" t="str">
        <f t="shared" si="18"/>
        <v>1-178-3D</v>
      </c>
      <c r="P208" s="419">
        <f>+_xlfn.XLOOKUP(O208,SOLIEU!B:B,SOLIEU!E:E,"")</f>
        <v>283</v>
      </c>
      <c r="Q208" s="48"/>
    </row>
    <row r="209" spans="1:17" ht="15.6" customHeight="1" x14ac:dyDescent="0.3">
      <c r="A209" s="305">
        <v>179</v>
      </c>
      <c r="B209" s="541">
        <f t="shared" si="15"/>
        <v>290</v>
      </c>
      <c r="C209" s="306">
        <f>+_xlfn.XLOOKUP(P209,SOLIEU!E:E,SOLIEU!AR:AR,"")</f>
        <v>1192765.1299999999</v>
      </c>
      <c r="D209" s="306">
        <f>+_xlfn.XLOOKUP(P209,SOLIEU!E:E,SOLIEU!AS:AS,"")</f>
        <v>585699.09</v>
      </c>
      <c r="E209" s="306">
        <f>+_xlfn.XLOOKUP(P209,SOLIEU!E:E,SOLIEU!AT:AT,"")</f>
        <v>1192765.1499999999</v>
      </c>
      <c r="F209" s="306">
        <f>+_xlfn.XLOOKUP(P209,SOLIEU!E:E,SOLIEU!AU:AU,"")</f>
        <v>585699.04999999993</v>
      </c>
      <c r="G209" s="306">
        <f>+_xlfn.XLOOKUP(P209,SOLIEU!E:E,SOLIEU!AV:AV,"")</f>
        <v>0.02</v>
      </c>
      <c r="H209" s="306">
        <f>+_xlfn.XLOOKUP(P209,SOLIEU!E:E,SOLIEU!AW:AW,"")</f>
        <v>-0.04</v>
      </c>
      <c r="I209" s="320">
        <f t="shared" si="19"/>
        <v>4.4721359549995794E-2</v>
      </c>
      <c r="J209" s="307" t="str">
        <f t="shared" si="16"/>
        <v/>
      </c>
      <c r="M209" s="48">
        <f t="shared" si="17"/>
        <v>1</v>
      </c>
      <c r="N209" s="328">
        <f t="shared" si="20"/>
        <v>179</v>
      </c>
      <c r="O209" s="413" t="str">
        <f t="shared" si="18"/>
        <v>1-179-3D</v>
      </c>
      <c r="P209" s="419">
        <f>+_xlfn.XLOOKUP(O209,SOLIEU!B:B,SOLIEU!E:E,"")</f>
        <v>290</v>
      </c>
      <c r="Q209" s="48"/>
    </row>
    <row r="210" spans="1:17" ht="15.6" customHeight="1" x14ac:dyDescent="0.3">
      <c r="A210" s="305">
        <v>180</v>
      </c>
      <c r="B210" s="541">
        <f t="shared" si="15"/>
        <v>291</v>
      </c>
      <c r="C210" s="306">
        <f>+_xlfn.XLOOKUP(P210,SOLIEU!E:E,SOLIEU!AR:AR,"")</f>
        <v>1192765.6429999999</v>
      </c>
      <c r="D210" s="306">
        <f>+_xlfn.XLOOKUP(P210,SOLIEU!E:E,SOLIEU!AS:AS,"")</f>
        <v>585700.39899999998</v>
      </c>
      <c r="E210" s="306">
        <f>+_xlfn.XLOOKUP(P210,SOLIEU!E:E,SOLIEU!AT:AT,"")</f>
        <v>1192765.6629999999</v>
      </c>
      <c r="F210" s="306">
        <f>+_xlfn.XLOOKUP(P210,SOLIEU!E:E,SOLIEU!AU:AU,"")</f>
        <v>585700.36899999995</v>
      </c>
      <c r="G210" s="306">
        <f>+_xlfn.XLOOKUP(P210,SOLIEU!E:E,SOLIEU!AV:AV,"")</f>
        <v>0.02</v>
      </c>
      <c r="H210" s="306">
        <f>+_xlfn.XLOOKUP(P210,SOLIEU!E:E,SOLIEU!AW:AW,"")</f>
        <v>-0.03</v>
      </c>
      <c r="I210" s="320">
        <f t="shared" si="19"/>
        <v>3.605551275463989E-2</v>
      </c>
      <c r="J210" s="307" t="str">
        <f t="shared" si="16"/>
        <v/>
      </c>
      <c r="M210" s="48">
        <f t="shared" si="17"/>
        <v>1</v>
      </c>
      <c r="N210" s="328">
        <f t="shared" si="20"/>
        <v>180</v>
      </c>
      <c r="O210" s="413" t="str">
        <f t="shared" si="18"/>
        <v>1-180-3D</v>
      </c>
      <c r="P210" s="419">
        <f>+_xlfn.XLOOKUP(O210,SOLIEU!B:B,SOLIEU!E:E,"")</f>
        <v>291</v>
      </c>
      <c r="Q210" s="48"/>
    </row>
    <row r="211" spans="1:17" ht="15.6" customHeight="1" x14ac:dyDescent="0.3">
      <c r="A211" s="305">
        <v>181</v>
      </c>
      <c r="B211" s="541">
        <f t="shared" si="15"/>
        <v>298</v>
      </c>
      <c r="C211" s="306">
        <f>+_xlfn.XLOOKUP(P211,SOLIEU!E:E,SOLIEU!AR:AR,"")</f>
        <v>1192763.6410000001</v>
      </c>
      <c r="D211" s="306">
        <f>+_xlfn.XLOOKUP(P211,SOLIEU!E:E,SOLIEU!AS:AS,"")</f>
        <v>585699.674</v>
      </c>
      <c r="E211" s="306">
        <f>+_xlfn.XLOOKUP(P211,SOLIEU!E:E,SOLIEU!AT:AT,"")</f>
        <v>1192763.7210000001</v>
      </c>
      <c r="F211" s="306">
        <f>+_xlfn.XLOOKUP(P211,SOLIEU!E:E,SOLIEU!AU:AU,"")</f>
        <v>585699.66399999999</v>
      </c>
      <c r="G211" s="306">
        <f>+_xlfn.XLOOKUP(P211,SOLIEU!E:E,SOLIEU!AV:AV,"")</f>
        <v>0.08</v>
      </c>
      <c r="H211" s="306">
        <f>+_xlfn.XLOOKUP(P211,SOLIEU!E:E,SOLIEU!AW:AW,"")</f>
        <v>-0.01</v>
      </c>
      <c r="I211" s="320">
        <f t="shared" si="19"/>
        <v>8.06225774829855E-2</v>
      </c>
      <c r="J211" s="307" t="str">
        <f t="shared" si="16"/>
        <v/>
      </c>
      <c r="M211" s="48">
        <f t="shared" si="17"/>
        <v>1</v>
      </c>
      <c r="N211" s="328">
        <f t="shared" si="20"/>
        <v>181</v>
      </c>
      <c r="O211" s="413" t="str">
        <f t="shared" si="18"/>
        <v>1-181-3D</v>
      </c>
      <c r="P211" s="419">
        <f>+_xlfn.XLOOKUP(O211,SOLIEU!B:B,SOLIEU!E:E,"")</f>
        <v>298</v>
      </c>
      <c r="Q211" s="48"/>
    </row>
    <row r="212" spans="1:17" ht="15.6" customHeight="1" x14ac:dyDescent="0.3">
      <c r="A212" s="305">
        <v>182</v>
      </c>
      <c r="B212" s="541">
        <f t="shared" si="15"/>
        <v>299</v>
      </c>
      <c r="C212" s="306">
        <f>+_xlfn.XLOOKUP(P212,SOLIEU!E:E,SOLIEU!AR:AR,"")</f>
        <v>1192764.094</v>
      </c>
      <c r="D212" s="306">
        <f>+_xlfn.XLOOKUP(P212,SOLIEU!E:E,SOLIEU!AS:AS,"")</f>
        <v>585700.82900000003</v>
      </c>
      <c r="E212" s="306">
        <f>+_xlfn.XLOOKUP(P212,SOLIEU!E:E,SOLIEU!AT:AT,"")</f>
        <v>1192764.074</v>
      </c>
      <c r="F212" s="306">
        <f>+_xlfn.XLOOKUP(P212,SOLIEU!E:E,SOLIEU!AU:AU,"")</f>
        <v>585700.83900000004</v>
      </c>
      <c r="G212" s="306">
        <f>+_xlfn.XLOOKUP(P212,SOLIEU!E:E,SOLIEU!AV:AV,"")</f>
        <v>-0.02</v>
      </c>
      <c r="H212" s="306">
        <f>+_xlfn.XLOOKUP(P212,SOLIEU!E:E,SOLIEU!AW:AW,"")</f>
        <v>0.01</v>
      </c>
      <c r="I212" s="320">
        <f t="shared" si="19"/>
        <v>2.2360679774997897E-2</v>
      </c>
      <c r="J212" s="307" t="str">
        <f t="shared" si="16"/>
        <v/>
      </c>
      <c r="M212" s="48">
        <f t="shared" si="17"/>
        <v>1</v>
      </c>
      <c r="N212" s="328">
        <f t="shared" si="20"/>
        <v>182</v>
      </c>
      <c r="O212" s="413" t="str">
        <f t="shared" si="18"/>
        <v>1-182-3D</v>
      </c>
      <c r="P212" s="419">
        <f>+_xlfn.XLOOKUP(O212,SOLIEU!B:B,SOLIEU!E:E,"")</f>
        <v>299</v>
      </c>
      <c r="Q212" s="48"/>
    </row>
    <row r="213" spans="1:17" ht="15.6" customHeight="1" x14ac:dyDescent="0.3">
      <c r="A213" s="305">
        <v>183</v>
      </c>
      <c r="B213" s="541">
        <f t="shared" si="15"/>
        <v>306</v>
      </c>
      <c r="C213" s="306">
        <f>+_xlfn.XLOOKUP(P213,SOLIEU!E:E,SOLIEU!AR:AR,"")</f>
        <v>1192762.5919999999</v>
      </c>
      <c r="D213" s="306">
        <f>+_xlfn.XLOOKUP(P213,SOLIEU!E:E,SOLIEU!AS:AS,"")</f>
        <v>585701.33299999998</v>
      </c>
      <c r="E213" s="306">
        <f>+_xlfn.XLOOKUP(P213,SOLIEU!E:E,SOLIEU!AT:AT,"")</f>
        <v>1192762.662</v>
      </c>
      <c r="F213" s="306">
        <f>+_xlfn.XLOOKUP(P213,SOLIEU!E:E,SOLIEU!AU:AU,"")</f>
        <v>585701.37300000002</v>
      </c>
      <c r="G213" s="306">
        <f>+_xlfn.XLOOKUP(P213,SOLIEU!E:E,SOLIEU!AV:AV,"")</f>
        <v>7.0000000000000007E-2</v>
      </c>
      <c r="H213" s="306">
        <f>+_xlfn.XLOOKUP(P213,SOLIEU!E:E,SOLIEU!AW:AW,"")</f>
        <v>0.04</v>
      </c>
      <c r="I213" s="320">
        <f t="shared" si="19"/>
        <v>8.06225774829855E-2</v>
      </c>
      <c r="J213" s="307" t="str">
        <f t="shared" si="16"/>
        <v/>
      </c>
      <c r="M213" s="48">
        <f t="shared" si="17"/>
        <v>1</v>
      </c>
      <c r="N213" s="328">
        <f t="shared" si="20"/>
        <v>183</v>
      </c>
      <c r="O213" s="413" t="str">
        <f t="shared" si="18"/>
        <v>1-183-3D</v>
      </c>
      <c r="P213" s="419">
        <f>+_xlfn.XLOOKUP(O213,SOLIEU!B:B,SOLIEU!E:E,"")</f>
        <v>306</v>
      </c>
      <c r="Q213" s="48"/>
    </row>
    <row r="214" spans="1:17" ht="15.6" customHeight="1" x14ac:dyDescent="0.3">
      <c r="A214" s="305">
        <v>184</v>
      </c>
      <c r="B214" s="541">
        <f t="shared" si="15"/>
        <v>307</v>
      </c>
      <c r="C214" s="306">
        <f>+_xlfn.XLOOKUP(P214,SOLIEU!E:E,SOLIEU!AR:AR,"")</f>
        <v>1192762.1510000001</v>
      </c>
      <c r="D214" s="306">
        <f>+_xlfn.XLOOKUP(P214,SOLIEU!E:E,SOLIEU!AS:AS,"")</f>
        <v>585700.25800000003</v>
      </c>
      <c r="E214" s="306">
        <f>+_xlfn.XLOOKUP(P214,SOLIEU!E:E,SOLIEU!AT:AT,"")</f>
        <v>1192762.101</v>
      </c>
      <c r="F214" s="306">
        <f>+_xlfn.XLOOKUP(P214,SOLIEU!E:E,SOLIEU!AU:AU,"")</f>
        <v>585700.24800000002</v>
      </c>
      <c r="G214" s="306">
        <f>+_xlfn.XLOOKUP(P214,SOLIEU!E:E,SOLIEU!AV:AV,"")</f>
        <v>-0.05</v>
      </c>
      <c r="H214" s="306">
        <f>+_xlfn.XLOOKUP(P214,SOLIEU!E:E,SOLIEU!AW:AW,"")</f>
        <v>-0.01</v>
      </c>
      <c r="I214" s="320">
        <f t="shared" si="19"/>
        <v>5.0990195135927854E-2</v>
      </c>
      <c r="J214" s="307" t="str">
        <f t="shared" si="16"/>
        <v/>
      </c>
      <c r="M214" s="48">
        <f t="shared" si="17"/>
        <v>1</v>
      </c>
      <c r="N214" s="328">
        <f t="shared" si="20"/>
        <v>184</v>
      </c>
      <c r="O214" s="413" t="str">
        <f t="shared" si="18"/>
        <v>1-184-3D</v>
      </c>
      <c r="P214" s="419">
        <f>+_xlfn.XLOOKUP(O214,SOLIEU!B:B,SOLIEU!E:E,"")</f>
        <v>307</v>
      </c>
      <c r="Q214" s="48"/>
    </row>
    <row r="215" spans="1:17" ht="15.6" customHeight="1" x14ac:dyDescent="0.3">
      <c r="A215" s="305">
        <v>185</v>
      </c>
      <c r="B215" s="541">
        <f t="shared" si="15"/>
        <v>314</v>
      </c>
      <c r="C215" s="306">
        <f>+_xlfn.XLOOKUP(P215,SOLIEU!E:E,SOLIEU!AR:AR,"")</f>
        <v>1192760.662</v>
      </c>
      <c r="D215" s="306">
        <f>+_xlfn.XLOOKUP(P215,SOLIEU!E:E,SOLIEU!AS:AS,"")</f>
        <v>585700.84199999995</v>
      </c>
      <c r="E215" s="306">
        <f>+_xlfn.XLOOKUP(P215,SOLIEU!E:E,SOLIEU!AT:AT,"")</f>
        <v>1192760.622</v>
      </c>
      <c r="F215" s="306">
        <f>+_xlfn.XLOOKUP(P215,SOLIEU!E:E,SOLIEU!AU:AU,"")</f>
        <v>585700.80199999991</v>
      </c>
      <c r="G215" s="306">
        <f>+_xlfn.XLOOKUP(P215,SOLIEU!E:E,SOLIEU!AV:AV,"")</f>
        <v>-0.04</v>
      </c>
      <c r="H215" s="306">
        <f>+_xlfn.XLOOKUP(P215,SOLIEU!E:E,SOLIEU!AW:AW,"")</f>
        <v>-0.04</v>
      </c>
      <c r="I215" s="320">
        <f t="shared" si="19"/>
        <v>5.6568542494923803E-2</v>
      </c>
      <c r="J215" s="307" t="str">
        <f t="shared" si="16"/>
        <v/>
      </c>
      <c r="M215" s="48">
        <f t="shared" si="17"/>
        <v>1</v>
      </c>
      <c r="N215" s="328">
        <f t="shared" si="20"/>
        <v>185</v>
      </c>
      <c r="O215" s="413" t="str">
        <f t="shared" si="18"/>
        <v>1-185-3D</v>
      </c>
      <c r="P215" s="419">
        <f>+_xlfn.XLOOKUP(O215,SOLIEU!B:B,SOLIEU!E:E,"")</f>
        <v>314</v>
      </c>
      <c r="Q215" s="48"/>
    </row>
    <row r="216" spans="1:17" ht="15.6" customHeight="1" x14ac:dyDescent="0.3">
      <c r="A216" s="305">
        <v>186</v>
      </c>
      <c r="B216" s="541">
        <f t="shared" si="15"/>
        <v>315</v>
      </c>
      <c r="C216" s="306">
        <f>+_xlfn.XLOOKUP(P216,SOLIEU!E:E,SOLIEU!AR:AR,"")</f>
        <v>1192761.0560000001</v>
      </c>
      <c r="D216" s="306">
        <f>+_xlfn.XLOOKUP(P216,SOLIEU!E:E,SOLIEU!AS:AS,"")</f>
        <v>585701.848</v>
      </c>
      <c r="E216" s="306">
        <f>+_xlfn.XLOOKUP(P216,SOLIEU!E:E,SOLIEU!AT:AT,"")</f>
        <v>1192761.1360000002</v>
      </c>
      <c r="F216" s="306">
        <f>+_xlfn.XLOOKUP(P216,SOLIEU!E:E,SOLIEU!AU:AU,"")</f>
        <v>585701.88800000004</v>
      </c>
      <c r="G216" s="306">
        <f>+_xlfn.XLOOKUP(P216,SOLIEU!E:E,SOLIEU!AV:AV,"")</f>
        <v>0.08</v>
      </c>
      <c r="H216" s="306">
        <f>+_xlfn.XLOOKUP(P216,SOLIEU!E:E,SOLIEU!AW:AW,"")</f>
        <v>0.04</v>
      </c>
      <c r="I216" s="320">
        <f t="shared" si="19"/>
        <v>8.9442719099991588E-2</v>
      </c>
      <c r="J216" s="307" t="str">
        <f t="shared" si="16"/>
        <v/>
      </c>
      <c r="M216" s="48">
        <f t="shared" si="17"/>
        <v>1</v>
      </c>
      <c r="N216" s="328">
        <f t="shared" si="20"/>
        <v>186</v>
      </c>
      <c r="O216" s="413" t="str">
        <f t="shared" si="18"/>
        <v>1-186-3D</v>
      </c>
      <c r="P216" s="419">
        <f>+_xlfn.XLOOKUP(O216,SOLIEU!B:B,SOLIEU!E:E,"")</f>
        <v>315</v>
      </c>
      <c r="Q216" s="48"/>
    </row>
    <row r="217" spans="1:17" ht="15.6" customHeight="1" x14ac:dyDescent="0.3">
      <c r="A217" s="305">
        <v>187</v>
      </c>
      <c r="B217" s="541">
        <f t="shared" si="15"/>
        <v>322</v>
      </c>
      <c r="C217" s="306">
        <f>+_xlfn.XLOOKUP(P217,SOLIEU!E:E,SOLIEU!AR:AR,"")</f>
        <v>1192759.172</v>
      </c>
      <c r="D217" s="306">
        <f>+_xlfn.XLOOKUP(P217,SOLIEU!E:E,SOLIEU!AS:AS,"")</f>
        <v>585701.42700000003</v>
      </c>
      <c r="E217" s="306">
        <f>+_xlfn.XLOOKUP(P217,SOLIEU!E:E,SOLIEU!AT:AT,"")</f>
        <v>1192759.2420000001</v>
      </c>
      <c r="F217" s="306">
        <f>+_xlfn.XLOOKUP(P217,SOLIEU!E:E,SOLIEU!AU:AU,"")</f>
        <v>585701.45700000005</v>
      </c>
      <c r="G217" s="306">
        <f>+_xlfn.XLOOKUP(P217,SOLIEU!E:E,SOLIEU!AV:AV,"")</f>
        <v>7.0000000000000007E-2</v>
      </c>
      <c r="H217" s="306">
        <f>+_xlfn.XLOOKUP(P217,SOLIEU!E:E,SOLIEU!AW:AW,"")</f>
        <v>0.03</v>
      </c>
      <c r="I217" s="320">
        <f t="shared" si="19"/>
        <v>7.6157731058639086E-2</v>
      </c>
      <c r="J217" s="307" t="str">
        <f t="shared" si="16"/>
        <v/>
      </c>
      <c r="M217" s="48">
        <f t="shared" si="17"/>
        <v>1</v>
      </c>
      <c r="N217" s="328">
        <f t="shared" si="20"/>
        <v>187</v>
      </c>
      <c r="O217" s="413" t="str">
        <f t="shared" si="18"/>
        <v>1-187-3D</v>
      </c>
      <c r="P217" s="419">
        <f>+_xlfn.XLOOKUP(O217,SOLIEU!B:B,SOLIEU!E:E,"")</f>
        <v>322</v>
      </c>
      <c r="Q217" s="48"/>
    </row>
    <row r="218" spans="1:17" ht="15.6" customHeight="1" x14ac:dyDescent="0.3">
      <c r="A218" s="305">
        <v>188</v>
      </c>
      <c r="B218" s="541">
        <f t="shared" si="15"/>
        <v>323</v>
      </c>
      <c r="C218" s="306">
        <f>+_xlfn.XLOOKUP(P218,SOLIEU!E:E,SOLIEU!AR:AR,"")</f>
        <v>1192759.537</v>
      </c>
      <c r="D218" s="306">
        <f>+_xlfn.XLOOKUP(P218,SOLIEU!E:E,SOLIEU!AS:AS,"")</f>
        <v>585702.35800000001</v>
      </c>
      <c r="E218" s="306">
        <f>+_xlfn.XLOOKUP(P218,SOLIEU!E:E,SOLIEU!AT:AT,"")</f>
        <v>1192759.517</v>
      </c>
      <c r="F218" s="306">
        <f>+_xlfn.XLOOKUP(P218,SOLIEU!E:E,SOLIEU!AU:AU,"")</f>
        <v>585702.348</v>
      </c>
      <c r="G218" s="306">
        <f>+_xlfn.XLOOKUP(P218,SOLIEU!E:E,SOLIEU!AV:AV,"")</f>
        <v>-0.02</v>
      </c>
      <c r="H218" s="306">
        <f>+_xlfn.XLOOKUP(P218,SOLIEU!E:E,SOLIEU!AW:AW,"")</f>
        <v>-0.01</v>
      </c>
      <c r="I218" s="320">
        <f t="shared" si="19"/>
        <v>2.2360679774997897E-2</v>
      </c>
      <c r="J218" s="307" t="str">
        <f t="shared" si="16"/>
        <v/>
      </c>
      <c r="M218" s="48">
        <f t="shared" si="17"/>
        <v>1</v>
      </c>
      <c r="N218" s="328">
        <f t="shared" si="20"/>
        <v>188</v>
      </c>
      <c r="O218" s="413" t="str">
        <f t="shared" si="18"/>
        <v>1-188-3D</v>
      </c>
      <c r="P218" s="419">
        <f>+_xlfn.XLOOKUP(O218,SOLIEU!B:B,SOLIEU!E:E,"")</f>
        <v>323</v>
      </c>
      <c r="Q218" s="48"/>
    </row>
    <row r="219" spans="1:17" ht="15.6" hidden="1" customHeight="1" x14ac:dyDescent="0.3">
      <c r="A219" s="305">
        <v>189</v>
      </c>
      <c r="B219" s="541" t="str">
        <f t="shared" si="15"/>
        <v/>
      </c>
      <c r="C219" s="306" t="str">
        <f>+_xlfn.XLOOKUP(P219,SOLIEU!E:E,SOLIEU!AR:AR,"")</f>
        <v/>
      </c>
      <c r="D219" s="306" t="str">
        <f>+_xlfn.XLOOKUP(P219,SOLIEU!E:E,SOLIEU!AS:AS,"")</f>
        <v/>
      </c>
      <c r="E219" s="306" t="str">
        <f>+_xlfn.XLOOKUP(P219,SOLIEU!E:E,SOLIEU!AT:AT,"")</f>
        <v/>
      </c>
      <c r="F219" s="306" t="str">
        <f>+_xlfn.XLOOKUP(P219,SOLIEU!E:E,SOLIEU!AU:AU,"")</f>
        <v/>
      </c>
      <c r="G219" s="306" t="str">
        <f>+_xlfn.XLOOKUP(P219,SOLIEU!E:E,SOLIEU!AV:AV,"")</f>
        <v/>
      </c>
      <c r="H219" s="306" t="str">
        <f>+_xlfn.XLOOKUP(P219,SOLIEU!E:E,SOLIEU!AW:AW,"")</f>
        <v/>
      </c>
      <c r="I219" s="320" t="e">
        <f t="shared" si="19"/>
        <v>#VALUE!</v>
      </c>
      <c r="J219" s="307" t="e">
        <f t="shared" si="16"/>
        <v>#VALUE!</v>
      </c>
      <c r="M219" s="48">
        <f t="shared" si="17"/>
        <v>1</v>
      </c>
      <c r="N219" s="328">
        <f t="shared" si="20"/>
        <v>189</v>
      </c>
      <c r="O219" s="413" t="str">
        <f t="shared" si="18"/>
        <v>1-189-3D</v>
      </c>
      <c r="P219" s="419" t="str">
        <f>+_xlfn.XLOOKUP(O219,SOLIEU!B:B,SOLIEU!E:E,"")</f>
        <v/>
      </c>
      <c r="Q219" s="48"/>
    </row>
    <row r="220" spans="1:17" ht="15.6" hidden="1" customHeight="1" x14ac:dyDescent="0.3">
      <c r="A220" s="305">
        <v>190</v>
      </c>
      <c r="B220" s="541" t="str">
        <f t="shared" si="15"/>
        <v/>
      </c>
      <c r="C220" s="306" t="str">
        <f>+_xlfn.XLOOKUP(P220,SOLIEU!E:E,SOLIEU!AR:AR,"")</f>
        <v/>
      </c>
      <c r="D220" s="306" t="str">
        <f>+_xlfn.XLOOKUP(P220,SOLIEU!E:E,SOLIEU!AS:AS,"")</f>
        <v/>
      </c>
      <c r="E220" s="306" t="str">
        <f>+_xlfn.XLOOKUP(P220,SOLIEU!E:E,SOLIEU!AT:AT,"")</f>
        <v/>
      </c>
      <c r="F220" s="306" t="str">
        <f>+_xlfn.XLOOKUP(P220,SOLIEU!E:E,SOLIEU!AU:AU,"")</f>
        <v/>
      </c>
      <c r="G220" s="306" t="str">
        <f>+_xlfn.XLOOKUP(P220,SOLIEU!E:E,SOLIEU!AV:AV,"")</f>
        <v/>
      </c>
      <c r="H220" s="306" t="str">
        <f>+_xlfn.XLOOKUP(P220,SOLIEU!E:E,SOLIEU!AW:AW,"")</f>
        <v/>
      </c>
      <c r="I220" s="320" t="e">
        <f t="shared" si="19"/>
        <v>#VALUE!</v>
      </c>
      <c r="J220" s="307" t="e">
        <f t="shared" si="16"/>
        <v>#VALUE!</v>
      </c>
      <c r="M220" s="48">
        <f t="shared" si="17"/>
        <v>1</v>
      </c>
      <c r="N220" s="328">
        <f t="shared" si="20"/>
        <v>190</v>
      </c>
      <c r="O220" s="413" t="str">
        <f t="shared" si="18"/>
        <v>1-190-3D</v>
      </c>
      <c r="P220" s="419" t="str">
        <f>+_xlfn.XLOOKUP(O220,SOLIEU!B:B,SOLIEU!E:E,"")</f>
        <v/>
      </c>
      <c r="Q220" s="48"/>
    </row>
    <row r="221" spans="1:17" ht="15.6" hidden="1" customHeight="1" x14ac:dyDescent="0.3">
      <c r="A221" s="305">
        <v>191</v>
      </c>
      <c r="B221" s="541" t="str">
        <f t="shared" si="15"/>
        <v/>
      </c>
      <c r="C221" s="306" t="str">
        <f>+_xlfn.XLOOKUP(P221,SOLIEU!E:E,SOLIEU!AR:AR,"")</f>
        <v/>
      </c>
      <c r="D221" s="306" t="str">
        <f>+_xlfn.XLOOKUP(P221,SOLIEU!E:E,SOLIEU!AS:AS,"")</f>
        <v/>
      </c>
      <c r="E221" s="306" t="str">
        <f>+_xlfn.XLOOKUP(P221,SOLIEU!E:E,SOLIEU!AT:AT,"")</f>
        <v/>
      </c>
      <c r="F221" s="306" t="str">
        <f>+_xlfn.XLOOKUP(P221,SOLIEU!E:E,SOLIEU!AU:AU,"")</f>
        <v/>
      </c>
      <c r="G221" s="306" t="str">
        <f>+_xlfn.XLOOKUP(P221,SOLIEU!E:E,SOLIEU!AV:AV,"")</f>
        <v/>
      </c>
      <c r="H221" s="306" t="str">
        <f>+_xlfn.XLOOKUP(P221,SOLIEU!E:E,SOLIEU!AW:AW,"")</f>
        <v/>
      </c>
      <c r="I221" s="320" t="e">
        <f t="shared" si="19"/>
        <v>#VALUE!</v>
      </c>
      <c r="J221" s="307" t="e">
        <f t="shared" si="16"/>
        <v>#VALUE!</v>
      </c>
      <c r="M221" s="48">
        <f t="shared" si="17"/>
        <v>1</v>
      </c>
      <c r="N221" s="328">
        <f t="shared" si="20"/>
        <v>191</v>
      </c>
      <c r="O221" s="413" t="str">
        <f t="shared" si="18"/>
        <v>1-191-3D</v>
      </c>
      <c r="P221" s="419" t="str">
        <f>+_xlfn.XLOOKUP(O221,SOLIEU!B:B,SOLIEU!E:E,"")</f>
        <v/>
      </c>
      <c r="Q221" s="48"/>
    </row>
    <row r="222" spans="1:17" ht="15.6" hidden="1" customHeight="1" x14ac:dyDescent="0.3">
      <c r="A222" s="305">
        <v>192</v>
      </c>
      <c r="B222" s="541" t="str">
        <f t="shared" si="15"/>
        <v/>
      </c>
      <c r="C222" s="306" t="str">
        <f>+_xlfn.XLOOKUP(P222,SOLIEU!E:E,SOLIEU!AR:AR,"")</f>
        <v/>
      </c>
      <c r="D222" s="306" t="str">
        <f>+_xlfn.XLOOKUP(P222,SOLIEU!E:E,SOLIEU!AS:AS,"")</f>
        <v/>
      </c>
      <c r="E222" s="306" t="str">
        <f>+_xlfn.XLOOKUP(P222,SOLIEU!E:E,SOLIEU!AT:AT,"")</f>
        <v/>
      </c>
      <c r="F222" s="306" t="str">
        <f>+_xlfn.XLOOKUP(P222,SOLIEU!E:E,SOLIEU!AU:AU,"")</f>
        <v/>
      </c>
      <c r="G222" s="306" t="str">
        <f>+_xlfn.XLOOKUP(P222,SOLIEU!E:E,SOLIEU!AV:AV,"")</f>
        <v/>
      </c>
      <c r="H222" s="306" t="str">
        <f>+_xlfn.XLOOKUP(P222,SOLIEU!E:E,SOLIEU!AW:AW,"")</f>
        <v/>
      </c>
      <c r="I222" s="320" t="e">
        <f t="shared" si="19"/>
        <v>#VALUE!</v>
      </c>
      <c r="J222" s="307" t="e">
        <f t="shared" si="16"/>
        <v>#VALUE!</v>
      </c>
      <c r="M222" s="48">
        <f t="shared" si="17"/>
        <v>1</v>
      </c>
      <c r="N222" s="328">
        <f t="shared" si="20"/>
        <v>192</v>
      </c>
      <c r="O222" s="413" t="str">
        <f t="shared" si="18"/>
        <v>1-192-3D</v>
      </c>
      <c r="P222" s="419" t="str">
        <f>+_xlfn.XLOOKUP(O222,SOLIEU!B:B,SOLIEU!E:E,"")</f>
        <v/>
      </c>
      <c r="Q222" s="48"/>
    </row>
    <row r="223" spans="1:17" ht="15.6" hidden="1" customHeight="1" x14ac:dyDescent="0.3">
      <c r="A223" s="305">
        <v>193</v>
      </c>
      <c r="B223" s="541" t="str">
        <f t="shared" si="15"/>
        <v/>
      </c>
      <c r="C223" s="306" t="str">
        <f>+_xlfn.XLOOKUP(P223,SOLIEU!E:E,SOLIEU!AR:AR,"")</f>
        <v/>
      </c>
      <c r="D223" s="306" t="str">
        <f>+_xlfn.XLOOKUP(P223,SOLIEU!E:E,SOLIEU!AS:AS,"")</f>
        <v/>
      </c>
      <c r="E223" s="306" t="str">
        <f>+_xlfn.XLOOKUP(P223,SOLIEU!E:E,SOLIEU!AT:AT,"")</f>
        <v/>
      </c>
      <c r="F223" s="306" t="str">
        <f>+_xlfn.XLOOKUP(P223,SOLIEU!E:E,SOLIEU!AU:AU,"")</f>
        <v/>
      </c>
      <c r="G223" s="306" t="str">
        <f>+_xlfn.XLOOKUP(P223,SOLIEU!E:E,SOLIEU!AV:AV,"")</f>
        <v/>
      </c>
      <c r="H223" s="306" t="str">
        <f>+_xlfn.XLOOKUP(P223,SOLIEU!E:E,SOLIEU!AW:AW,"")</f>
        <v/>
      </c>
      <c r="I223" s="320" t="e">
        <f t="shared" si="19"/>
        <v>#VALUE!</v>
      </c>
      <c r="J223" s="307" t="e">
        <f t="shared" si="16"/>
        <v>#VALUE!</v>
      </c>
      <c r="M223" s="48">
        <f t="shared" si="17"/>
        <v>1</v>
      </c>
      <c r="N223" s="328">
        <f t="shared" si="20"/>
        <v>193</v>
      </c>
      <c r="O223" s="413" t="str">
        <f t="shared" si="18"/>
        <v>1-193-3D</v>
      </c>
      <c r="P223" s="419" t="str">
        <f>+_xlfn.XLOOKUP(O223,SOLIEU!B:B,SOLIEU!E:E,"")</f>
        <v/>
      </c>
      <c r="Q223" s="48"/>
    </row>
    <row r="224" spans="1:17" ht="15.6" hidden="1" customHeight="1" x14ac:dyDescent="0.3">
      <c r="A224" s="305">
        <v>194</v>
      </c>
      <c r="B224" s="541" t="str">
        <f t="shared" ref="B224:B250" si="21">+P224</f>
        <v/>
      </c>
      <c r="C224" s="306" t="str">
        <f>+_xlfn.XLOOKUP(P224,SOLIEU!E:E,SOLIEU!AR:AR,"")</f>
        <v/>
      </c>
      <c r="D224" s="306" t="str">
        <f>+_xlfn.XLOOKUP(P224,SOLIEU!E:E,SOLIEU!AS:AS,"")</f>
        <v/>
      </c>
      <c r="E224" s="306" t="str">
        <f>+_xlfn.XLOOKUP(P224,SOLIEU!E:E,SOLIEU!AT:AT,"")</f>
        <v/>
      </c>
      <c r="F224" s="306" t="str">
        <f>+_xlfn.XLOOKUP(P224,SOLIEU!E:E,SOLIEU!AU:AU,"")</f>
        <v/>
      </c>
      <c r="G224" s="306" t="str">
        <f>+_xlfn.XLOOKUP(P224,SOLIEU!E:E,SOLIEU!AV:AV,"")</f>
        <v/>
      </c>
      <c r="H224" s="306" t="str">
        <f>+_xlfn.XLOOKUP(P224,SOLIEU!E:E,SOLIEU!AW:AW,"")</f>
        <v/>
      </c>
      <c r="I224" s="320" t="e">
        <f t="shared" si="19"/>
        <v>#VALUE!</v>
      </c>
      <c r="J224" s="307" t="e">
        <f t="shared" ref="J224:J250" si="22">+IF(I224&lt;0.1,"","NOT OK")</f>
        <v>#VALUE!</v>
      </c>
      <c r="M224" s="48">
        <f t="shared" ref="M224:M287" si="23">+$O$8</f>
        <v>1</v>
      </c>
      <c r="N224" s="328">
        <f t="shared" si="20"/>
        <v>194</v>
      </c>
      <c r="O224" s="413" t="str">
        <f t="shared" si="18"/>
        <v>1-194-3D</v>
      </c>
      <c r="P224" s="419" t="str">
        <f>+_xlfn.XLOOKUP(O224,SOLIEU!B:B,SOLIEU!E:E,"")</f>
        <v/>
      </c>
      <c r="Q224" s="48"/>
    </row>
    <row r="225" spans="1:17" ht="15.6" hidden="1" customHeight="1" x14ac:dyDescent="0.3">
      <c r="A225" s="305">
        <v>195</v>
      </c>
      <c r="B225" s="541" t="str">
        <f t="shared" si="21"/>
        <v/>
      </c>
      <c r="C225" s="306" t="str">
        <f>+_xlfn.XLOOKUP(P225,SOLIEU!E:E,SOLIEU!AR:AR,"")</f>
        <v/>
      </c>
      <c r="D225" s="306" t="str">
        <f>+_xlfn.XLOOKUP(P225,SOLIEU!E:E,SOLIEU!AS:AS,"")</f>
        <v/>
      </c>
      <c r="E225" s="306" t="str">
        <f>+_xlfn.XLOOKUP(P225,SOLIEU!E:E,SOLIEU!AT:AT,"")</f>
        <v/>
      </c>
      <c r="F225" s="306" t="str">
        <f>+_xlfn.XLOOKUP(P225,SOLIEU!E:E,SOLIEU!AU:AU,"")</f>
        <v/>
      </c>
      <c r="G225" s="306" t="str">
        <f>+_xlfn.XLOOKUP(P225,SOLIEU!E:E,SOLIEU!AV:AV,"")</f>
        <v/>
      </c>
      <c r="H225" s="306" t="str">
        <f>+_xlfn.XLOOKUP(P225,SOLIEU!E:E,SOLIEU!AW:AW,"")</f>
        <v/>
      </c>
      <c r="I225" s="320" t="e">
        <f t="shared" si="19"/>
        <v>#VALUE!</v>
      </c>
      <c r="J225" s="307" t="e">
        <f t="shared" si="22"/>
        <v>#VALUE!</v>
      </c>
      <c r="M225" s="48">
        <f t="shared" si="23"/>
        <v>1</v>
      </c>
      <c r="N225" s="328">
        <f t="shared" si="20"/>
        <v>195</v>
      </c>
      <c r="O225" s="413" t="str">
        <f t="shared" si="18"/>
        <v>1-195-3D</v>
      </c>
      <c r="P225" s="419" t="str">
        <f>+_xlfn.XLOOKUP(O225,SOLIEU!B:B,SOLIEU!E:E,"")</f>
        <v/>
      </c>
      <c r="Q225" s="48"/>
    </row>
    <row r="226" spans="1:17" ht="15.6" hidden="1" customHeight="1" x14ac:dyDescent="0.3">
      <c r="A226" s="305">
        <v>196</v>
      </c>
      <c r="B226" s="541" t="str">
        <f t="shared" si="21"/>
        <v/>
      </c>
      <c r="C226" s="306" t="str">
        <f>+_xlfn.XLOOKUP(P226,SOLIEU!E:E,SOLIEU!AR:AR,"")</f>
        <v/>
      </c>
      <c r="D226" s="306" t="str">
        <f>+_xlfn.XLOOKUP(P226,SOLIEU!E:E,SOLIEU!AS:AS,"")</f>
        <v/>
      </c>
      <c r="E226" s="306" t="str">
        <f>+_xlfn.XLOOKUP(P226,SOLIEU!E:E,SOLIEU!AT:AT,"")</f>
        <v/>
      </c>
      <c r="F226" s="306" t="str">
        <f>+_xlfn.XLOOKUP(P226,SOLIEU!E:E,SOLIEU!AU:AU,"")</f>
        <v/>
      </c>
      <c r="G226" s="306" t="str">
        <f>+_xlfn.XLOOKUP(P226,SOLIEU!E:E,SOLIEU!AV:AV,"")</f>
        <v/>
      </c>
      <c r="H226" s="306" t="str">
        <f>+_xlfn.XLOOKUP(P226,SOLIEU!E:E,SOLIEU!AW:AW,"")</f>
        <v/>
      </c>
      <c r="I226" s="320" t="e">
        <f t="shared" si="19"/>
        <v>#VALUE!</v>
      </c>
      <c r="J226" s="307" t="e">
        <f t="shared" si="22"/>
        <v>#VALUE!</v>
      </c>
      <c r="M226" s="48">
        <f t="shared" si="23"/>
        <v>1</v>
      </c>
      <c r="N226" s="328">
        <f t="shared" si="20"/>
        <v>196</v>
      </c>
      <c r="O226" s="413" t="str">
        <f t="shared" si="18"/>
        <v>1-196-3D</v>
      </c>
      <c r="P226" s="419" t="str">
        <f>+_xlfn.XLOOKUP(O226,SOLIEU!B:B,SOLIEU!E:E,"")</f>
        <v/>
      </c>
      <c r="Q226" s="48"/>
    </row>
    <row r="227" spans="1:17" ht="15.6" hidden="1" customHeight="1" x14ac:dyDescent="0.3">
      <c r="A227" s="305">
        <v>197</v>
      </c>
      <c r="B227" s="541" t="str">
        <f t="shared" si="21"/>
        <v/>
      </c>
      <c r="C227" s="306" t="str">
        <f>+_xlfn.XLOOKUP(P227,SOLIEU!E:E,SOLIEU!AR:AR,"")</f>
        <v/>
      </c>
      <c r="D227" s="306" t="str">
        <f>+_xlfn.XLOOKUP(P227,SOLIEU!E:E,SOLIEU!AS:AS,"")</f>
        <v/>
      </c>
      <c r="E227" s="306" t="str">
        <f>+_xlfn.XLOOKUP(P227,SOLIEU!E:E,SOLIEU!AT:AT,"")</f>
        <v/>
      </c>
      <c r="F227" s="306" t="str">
        <f>+_xlfn.XLOOKUP(P227,SOLIEU!E:E,SOLIEU!AU:AU,"")</f>
        <v/>
      </c>
      <c r="G227" s="306" t="str">
        <f>+_xlfn.XLOOKUP(P227,SOLIEU!E:E,SOLIEU!AV:AV,"")</f>
        <v/>
      </c>
      <c r="H227" s="306" t="str">
        <f>+_xlfn.XLOOKUP(P227,SOLIEU!E:E,SOLIEU!AW:AW,"")</f>
        <v/>
      </c>
      <c r="I227" s="320" t="e">
        <f t="shared" si="19"/>
        <v>#VALUE!</v>
      </c>
      <c r="J227" s="307" t="e">
        <f t="shared" si="22"/>
        <v>#VALUE!</v>
      </c>
      <c r="M227" s="48">
        <f t="shared" si="23"/>
        <v>1</v>
      </c>
      <c r="N227" s="328">
        <f t="shared" si="20"/>
        <v>197</v>
      </c>
      <c r="O227" s="413" t="str">
        <f t="shared" si="18"/>
        <v>1-197-3D</v>
      </c>
      <c r="P227" s="419" t="str">
        <f>+_xlfn.XLOOKUP(O227,SOLIEU!B:B,SOLIEU!E:E,"")</f>
        <v/>
      </c>
      <c r="Q227" s="48"/>
    </row>
    <row r="228" spans="1:17" ht="15.6" hidden="1" customHeight="1" x14ac:dyDescent="0.3">
      <c r="A228" s="305">
        <v>198</v>
      </c>
      <c r="B228" s="541" t="str">
        <f t="shared" si="21"/>
        <v/>
      </c>
      <c r="C228" s="306" t="str">
        <f>+_xlfn.XLOOKUP(P228,SOLIEU!E:E,SOLIEU!AR:AR,"")</f>
        <v/>
      </c>
      <c r="D228" s="306" t="str">
        <f>+_xlfn.XLOOKUP(P228,SOLIEU!E:E,SOLIEU!AS:AS,"")</f>
        <v/>
      </c>
      <c r="E228" s="306" t="str">
        <f>+_xlfn.XLOOKUP(P228,SOLIEU!E:E,SOLIEU!AT:AT,"")</f>
        <v/>
      </c>
      <c r="F228" s="306" t="str">
        <f>+_xlfn.XLOOKUP(P228,SOLIEU!E:E,SOLIEU!AU:AU,"")</f>
        <v/>
      </c>
      <c r="G228" s="306" t="str">
        <f>+_xlfn.XLOOKUP(P228,SOLIEU!E:E,SOLIEU!AV:AV,"")</f>
        <v/>
      </c>
      <c r="H228" s="306" t="str">
        <f>+_xlfn.XLOOKUP(P228,SOLIEU!E:E,SOLIEU!AW:AW,"")</f>
        <v/>
      </c>
      <c r="I228" s="320" t="e">
        <f t="shared" si="19"/>
        <v>#VALUE!</v>
      </c>
      <c r="J228" s="307" t="e">
        <f t="shared" si="22"/>
        <v>#VALUE!</v>
      </c>
      <c r="M228" s="48">
        <f t="shared" si="23"/>
        <v>1</v>
      </c>
      <c r="N228" s="328">
        <f t="shared" si="20"/>
        <v>198</v>
      </c>
      <c r="O228" s="413" t="str">
        <f t="shared" si="18"/>
        <v>1-198-3D</v>
      </c>
      <c r="P228" s="419" t="str">
        <f>+_xlfn.XLOOKUP(O228,SOLIEU!B:B,SOLIEU!E:E,"")</f>
        <v/>
      </c>
      <c r="Q228" s="48"/>
    </row>
    <row r="229" spans="1:17" ht="15.6" hidden="1" customHeight="1" x14ac:dyDescent="0.3">
      <c r="A229" s="305">
        <v>199</v>
      </c>
      <c r="B229" s="541" t="str">
        <f t="shared" si="21"/>
        <v/>
      </c>
      <c r="C229" s="306" t="str">
        <f>+_xlfn.XLOOKUP(P229,SOLIEU!E:E,SOLIEU!AR:AR,"")</f>
        <v/>
      </c>
      <c r="D229" s="306" t="str">
        <f>+_xlfn.XLOOKUP(P229,SOLIEU!E:E,SOLIEU!AS:AS,"")</f>
        <v/>
      </c>
      <c r="E229" s="306" t="str">
        <f>+_xlfn.XLOOKUP(P229,SOLIEU!E:E,SOLIEU!AT:AT,"")</f>
        <v/>
      </c>
      <c r="F229" s="306" t="str">
        <f>+_xlfn.XLOOKUP(P229,SOLIEU!E:E,SOLIEU!AU:AU,"")</f>
        <v/>
      </c>
      <c r="G229" s="306" t="str">
        <f>+_xlfn.XLOOKUP(P229,SOLIEU!E:E,SOLIEU!AV:AV,"")</f>
        <v/>
      </c>
      <c r="H229" s="306" t="str">
        <f>+_xlfn.XLOOKUP(P229,SOLIEU!E:E,SOLIEU!AW:AW,"")</f>
        <v/>
      </c>
      <c r="I229" s="320" t="e">
        <f t="shared" si="19"/>
        <v>#VALUE!</v>
      </c>
      <c r="J229" s="307" t="e">
        <f t="shared" si="22"/>
        <v>#VALUE!</v>
      </c>
      <c r="M229" s="48">
        <f t="shared" si="23"/>
        <v>1</v>
      </c>
      <c r="N229" s="328">
        <f t="shared" si="20"/>
        <v>199</v>
      </c>
      <c r="O229" s="413" t="str">
        <f t="shared" si="18"/>
        <v>1-199-3D</v>
      </c>
      <c r="P229" s="419" t="str">
        <f>+_xlfn.XLOOKUP(O229,SOLIEU!B:B,SOLIEU!E:E,"")</f>
        <v/>
      </c>
      <c r="Q229" s="48"/>
    </row>
    <row r="230" spans="1:17" ht="15.6" hidden="1" customHeight="1" x14ac:dyDescent="0.3">
      <c r="A230" s="305">
        <v>200</v>
      </c>
      <c r="B230" s="541" t="str">
        <f t="shared" si="21"/>
        <v/>
      </c>
      <c r="C230" s="306" t="str">
        <f>+_xlfn.XLOOKUP(P230,SOLIEU!E:E,SOLIEU!AR:AR,"")</f>
        <v/>
      </c>
      <c r="D230" s="306" t="str">
        <f>+_xlfn.XLOOKUP(P230,SOLIEU!E:E,SOLIEU!AS:AS,"")</f>
        <v/>
      </c>
      <c r="E230" s="306" t="str">
        <f>+_xlfn.XLOOKUP(P230,SOLIEU!E:E,SOLIEU!AT:AT,"")</f>
        <v/>
      </c>
      <c r="F230" s="306" t="str">
        <f>+_xlfn.XLOOKUP(P230,SOLIEU!E:E,SOLIEU!AU:AU,"")</f>
        <v/>
      </c>
      <c r="G230" s="306" t="str">
        <f>+_xlfn.XLOOKUP(P230,SOLIEU!E:E,SOLIEU!AV:AV,"")</f>
        <v/>
      </c>
      <c r="H230" s="306" t="str">
        <f>+_xlfn.XLOOKUP(P230,SOLIEU!E:E,SOLIEU!AW:AW,"")</f>
        <v/>
      </c>
      <c r="I230" s="320" t="e">
        <f t="shared" si="19"/>
        <v>#VALUE!</v>
      </c>
      <c r="J230" s="307" t="e">
        <f t="shared" si="22"/>
        <v>#VALUE!</v>
      </c>
      <c r="M230" s="48">
        <f t="shared" si="23"/>
        <v>1</v>
      </c>
      <c r="N230" s="328">
        <f t="shared" si="20"/>
        <v>200</v>
      </c>
      <c r="O230" s="413" t="str">
        <f t="shared" si="18"/>
        <v>1-200-3D</v>
      </c>
      <c r="P230" s="419" t="str">
        <f>+_xlfn.XLOOKUP(O230,SOLIEU!B:B,SOLIEU!E:E,"")</f>
        <v/>
      </c>
      <c r="Q230" s="48"/>
    </row>
    <row r="231" spans="1:17" ht="15.6" hidden="1" customHeight="1" x14ac:dyDescent="0.3">
      <c r="A231" s="305">
        <v>201</v>
      </c>
      <c r="B231" s="541" t="str">
        <f t="shared" si="21"/>
        <v/>
      </c>
      <c r="C231" s="306" t="str">
        <f>+_xlfn.XLOOKUP(P231,SOLIEU!E:E,SOLIEU!AR:AR,"")</f>
        <v/>
      </c>
      <c r="D231" s="306" t="str">
        <f>+_xlfn.XLOOKUP(P231,SOLIEU!E:E,SOLIEU!AS:AS,"")</f>
        <v/>
      </c>
      <c r="E231" s="306" t="str">
        <f>+_xlfn.XLOOKUP(P231,SOLIEU!E:E,SOLIEU!AT:AT,"")</f>
        <v/>
      </c>
      <c r="F231" s="306" t="str">
        <f>+_xlfn.XLOOKUP(P231,SOLIEU!E:E,SOLIEU!AU:AU,"")</f>
        <v/>
      </c>
      <c r="G231" s="306" t="str">
        <f>+_xlfn.XLOOKUP(P231,SOLIEU!E:E,SOLIEU!AV:AV,"")</f>
        <v/>
      </c>
      <c r="H231" s="306" t="str">
        <f>+_xlfn.XLOOKUP(P231,SOLIEU!E:E,SOLIEU!AW:AW,"")</f>
        <v/>
      </c>
      <c r="I231" s="320" t="e">
        <f t="shared" si="19"/>
        <v>#VALUE!</v>
      </c>
      <c r="J231" s="307" t="e">
        <f t="shared" si="22"/>
        <v>#VALUE!</v>
      </c>
      <c r="M231" s="48">
        <f t="shared" si="23"/>
        <v>1</v>
      </c>
      <c r="N231" s="328">
        <f t="shared" si="20"/>
        <v>201</v>
      </c>
      <c r="O231" s="413" t="str">
        <f t="shared" si="18"/>
        <v>1-201-3D</v>
      </c>
      <c r="P231" s="419" t="str">
        <f>+_xlfn.XLOOKUP(O231,SOLIEU!B:B,SOLIEU!E:E,"")</f>
        <v/>
      </c>
      <c r="Q231" s="48"/>
    </row>
    <row r="232" spans="1:17" ht="15.6" hidden="1" customHeight="1" x14ac:dyDescent="0.3">
      <c r="A232" s="305">
        <v>202</v>
      </c>
      <c r="B232" s="541" t="str">
        <f t="shared" si="21"/>
        <v/>
      </c>
      <c r="C232" s="306" t="str">
        <f>+_xlfn.XLOOKUP(P232,SOLIEU!E:E,SOLIEU!AR:AR,"")</f>
        <v/>
      </c>
      <c r="D232" s="306" t="str">
        <f>+_xlfn.XLOOKUP(P232,SOLIEU!E:E,SOLIEU!AS:AS,"")</f>
        <v/>
      </c>
      <c r="E232" s="306" t="str">
        <f>+_xlfn.XLOOKUP(P232,SOLIEU!E:E,SOLIEU!AT:AT,"")</f>
        <v/>
      </c>
      <c r="F232" s="306" t="str">
        <f>+_xlfn.XLOOKUP(P232,SOLIEU!E:E,SOLIEU!AU:AU,"")</f>
        <v/>
      </c>
      <c r="G232" s="306" t="str">
        <f>+_xlfn.XLOOKUP(P232,SOLIEU!E:E,SOLIEU!AV:AV,"")</f>
        <v/>
      </c>
      <c r="H232" s="306" t="str">
        <f>+_xlfn.XLOOKUP(P232,SOLIEU!E:E,SOLIEU!AW:AW,"")</f>
        <v/>
      </c>
      <c r="I232" s="320" t="e">
        <f t="shared" si="19"/>
        <v>#VALUE!</v>
      </c>
      <c r="J232" s="307" t="e">
        <f t="shared" si="22"/>
        <v>#VALUE!</v>
      </c>
      <c r="M232" s="48">
        <f t="shared" si="23"/>
        <v>1</v>
      </c>
      <c r="N232" s="328">
        <f t="shared" si="20"/>
        <v>202</v>
      </c>
      <c r="O232" s="413" t="str">
        <f t="shared" si="18"/>
        <v>1-202-3D</v>
      </c>
      <c r="P232" s="419" t="str">
        <f>+_xlfn.XLOOKUP(O232,SOLIEU!B:B,SOLIEU!E:E,"")</f>
        <v/>
      </c>
      <c r="Q232" s="48"/>
    </row>
    <row r="233" spans="1:17" ht="15.6" hidden="1" customHeight="1" x14ac:dyDescent="0.3">
      <c r="A233" s="305">
        <v>203</v>
      </c>
      <c r="B233" s="541" t="str">
        <f t="shared" si="21"/>
        <v/>
      </c>
      <c r="C233" s="306" t="str">
        <f>+_xlfn.XLOOKUP(P233,SOLIEU!E:E,SOLIEU!AR:AR,"")</f>
        <v/>
      </c>
      <c r="D233" s="306" t="str">
        <f>+_xlfn.XLOOKUP(P233,SOLIEU!E:E,SOLIEU!AS:AS,"")</f>
        <v/>
      </c>
      <c r="E233" s="306" t="str">
        <f>+_xlfn.XLOOKUP(P233,SOLIEU!E:E,SOLIEU!AT:AT,"")</f>
        <v/>
      </c>
      <c r="F233" s="306" t="str">
        <f>+_xlfn.XLOOKUP(P233,SOLIEU!E:E,SOLIEU!AU:AU,"")</f>
        <v/>
      </c>
      <c r="G233" s="306" t="str">
        <f>+_xlfn.XLOOKUP(P233,SOLIEU!E:E,SOLIEU!AV:AV,"")</f>
        <v/>
      </c>
      <c r="H233" s="306" t="str">
        <f>+_xlfn.XLOOKUP(P233,SOLIEU!E:E,SOLIEU!AW:AW,"")</f>
        <v/>
      </c>
      <c r="I233" s="320" t="e">
        <f t="shared" si="19"/>
        <v>#VALUE!</v>
      </c>
      <c r="J233" s="307" t="e">
        <f t="shared" si="22"/>
        <v>#VALUE!</v>
      </c>
      <c r="M233" s="48">
        <f t="shared" si="23"/>
        <v>1</v>
      </c>
      <c r="N233" s="328">
        <f t="shared" si="20"/>
        <v>203</v>
      </c>
      <c r="O233" s="413" t="str">
        <f t="shared" si="18"/>
        <v>1-203-3D</v>
      </c>
      <c r="P233" s="419" t="str">
        <f>+_xlfn.XLOOKUP(O233,SOLIEU!B:B,SOLIEU!E:E,"")</f>
        <v/>
      </c>
      <c r="Q233" s="48"/>
    </row>
    <row r="234" spans="1:17" ht="15.6" hidden="1" customHeight="1" x14ac:dyDescent="0.3">
      <c r="A234" s="305">
        <v>204</v>
      </c>
      <c r="B234" s="541" t="str">
        <f t="shared" si="21"/>
        <v/>
      </c>
      <c r="C234" s="306" t="str">
        <f>+_xlfn.XLOOKUP(P234,SOLIEU!E:E,SOLIEU!AR:AR,"")</f>
        <v/>
      </c>
      <c r="D234" s="306" t="str">
        <f>+_xlfn.XLOOKUP(P234,SOLIEU!E:E,SOLIEU!AS:AS,"")</f>
        <v/>
      </c>
      <c r="E234" s="306" t="str">
        <f>+_xlfn.XLOOKUP(P234,SOLIEU!E:E,SOLIEU!AT:AT,"")</f>
        <v/>
      </c>
      <c r="F234" s="306" t="str">
        <f>+_xlfn.XLOOKUP(P234,SOLIEU!E:E,SOLIEU!AU:AU,"")</f>
        <v/>
      </c>
      <c r="G234" s="306" t="str">
        <f>+_xlfn.XLOOKUP(P234,SOLIEU!E:E,SOLIEU!AV:AV,"")</f>
        <v/>
      </c>
      <c r="H234" s="306" t="str">
        <f>+_xlfn.XLOOKUP(P234,SOLIEU!E:E,SOLIEU!AW:AW,"")</f>
        <v/>
      </c>
      <c r="I234" s="320" t="e">
        <f t="shared" si="19"/>
        <v>#VALUE!</v>
      </c>
      <c r="J234" s="307" t="e">
        <f t="shared" si="22"/>
        <v>#VALUE!</v>
      </c>
      <c r="M234" s="48">
        <f t="shared" si="23"/>
        <v>1</v>
      </c>
      <c r="N234" s="328">
        <f t="shared" si="20"/>
        <v>204</v>
      </c>
      <c r="O234" s="413" t="str">
        <f t="shared" si="18"/>
        <v>1-204-3D</v>
      </c>
      <c r="P234" s="419" t="str">
        <f>+_xlfn.XLOOKUP(O234,SOLIEU!B:B,SOLIEU!E:E,"")</f>
        <v/>
      </c>
      <c r="Q234" s="48"/>
    </row>
    <row r="235" spans="1:17" ht="15.6" hidden="1" customHeight="1" x14ac:dyDescent="0.3">
      <c r="A235" s="305">
        <v>205</v>
      </c>
      <c r="B235" s="541" t="str">
        <f t="shared" si="21"/>
        <v/>
      </c>
      <c r="C235" s="306" t="str">
        <f>+_xlfn.XLOOKUP(P235,SOLIEU!E:E,SOLIEU!AR:AR,"")</f>
        <v/>
      </c>
      <c r="D235" s="306" t="str">
        <f>+_xlfn.XLOOKUP(P235,SOLIEU!E:E,SOLIEU!AS:AS,"")</f>
        <v/>
      </c>
      <c r="E235" s="306" t="str">
        <f>+_xlfn.XLOOKUP(P235,SOLIEU!E:E,SOLIEU!AT:AT,"")</f>
        <v/>
      </c>
      <c r="F235" s="306" t="str">
        <f>+_xlfn.XLOOKUP(P235,SOLIEU!E:E,SOLIEU!AU:AU,"")</f>
        <v/>
      </c>
      <c r="G235" s="306" t="str">
        <f>+_xlfn.XLOOKUP(P235,SOLIEU!E:E,SOLIEU!AV:AV,"")</f>
        <v/>
      </c>
      <c r="H235" s="306" t="str">
        <f>+_xlfn.XLOOKUP(P235,SOLIEU!E:E,SOLIEU!AW:AW,"")</f>
        <v/>
      </c>
      <c r="I235" s="320" t="e">
        <f t="shared" si="19"/>
        <v>#VALUE!</v>
      </c>
      <c r="J235" s="307" t="e">
        <f t="shared" si="22"/>
        <v>#VALUE!</v>
      </c>
      <c r="M235" s="48">
        <f t="shared" si="23"/>
        <v>1</v>
      </c>
      <c r="N235" s="328">
        <f t="shared" si="20"/>
        <v>205</v>
      </c>
      <c r="O235" s="413" t="str">
        <f t="shared" si="18"/>
        <v>1-205-3D</v>
      </c>
      <c r="P235" s="419" t="str">
        <f>+_xlfn.XLOOKUP(O235,SOLIEU!B:B,SOLIEU!E:E,"")</f>
        <v/>
      </c>
      <c r="Q235" s="48"/>
    </row>
    <row r="236" spans="1:17" ht="15.6" hidden="1" customHeight="1" x14ac:dyDescent="0.3">
      <c r="A236" s="305">
        <v>206</v>
      </c>
      <c r="B236" s="541" t="str">
        <f t="shared" si="21"/>
        <v/>
      </c>
      <c r="C236" s="306" t="str">
        <f>+_xlfn.XLOOKUP(P236,SOLIEU!E:E,SOLIEU!AR:AR,"")</f>
        <v/>
      </c>
      <c r="D236" s="306" t="str">
        <f>+_xlfn.XLOOKUP(P236,SOLIEU!E:E,SOLIEU!AS:AS,"")</f>
        <v/>
      </c>
      <c r="E236" s="306" t="str">
        <f>+_xlfn.XLOOKUP(P236,SOLIEU!E:E,SOLIEU!AT:AT,"")</f>
        <v/>
      </c>
      <c r="F236" s="306" t="str">
        <f>+_xlfn.XLOOKUP(P236,SOLIEU!E:E,SOLIEU!AU:AU,"")</f>
        <v/>
      </c>
      <c r="G236" s="306" t="str">
        <f>+_xlfn.XLOOKUP(P236,SOLIEU!E:E,SOLIEU!AV:AV,"")</f>
        <v/>
      </c>
      <c r="H236" s="306" t="str">
        <f>+_xlfn.XLOOKUP(P236,SOLIEU!E:E,SOLIEU!AW:AW,"")</f>
        <v/>
      </c>
      <c r="I236" s="320" t="e">
        <f t="shared" si="19"/>
        <v>#VALUE!</v>
      </c>
      <c r="J236" s="307" t="e">
        <f t="shared" si="22"/>
        <v>#VALUE!</v>
      </c>
      <c r="M236" s="48">
        <f t="shared" si="23"/>
        <v>1</v>
      </c>
      <c r="N236" s="328">
        <f t="shared" si="20"/>
        <v>206</v>
      </c>
      <c r="O236" s="413" t="str">
        <f t="shared" si="18"/>
        <v>1-206-3D</v>
      </c>
      <c r="P236" s="419" t="str">
        <f>+_xlfn.XLOOKUP(O236,SOLIEU!B:B,SOLIEU!E:E,"")</f>
        <v/>
      </c>
      <c r="Q236" s="48"/>
    </row>
    <row r="237" spans="1:17" ht="15.6" hidden="1" customHeight="1" x14ac:dyDescent="0.3">
      <c r="A237" s="305">
        <v>207</v>
      </c>
      <c r="B237" s="541" t="str">
        <f t="shared" si="21"/>
        <v/>
      </c>
      <c r="C237" s="306" t="str">
        <f>+_xlfn.XLOOKUP(P237,SOLIEU!E:E,SOLIEU!AR:AR,"")</f>
        <v/>
      </c>
      <c r="D237" s="306" t="str">
        <f>+_xlfn.XLOOKUP(P237,SOLIEU!E:E,SOLIEU!AS:AS,"")</f>
        <v/>
      </c>
      <c r="E237" s="306" t="str">
        <f>+_xlfn.XLOOKUP(P237,SOLIEU!E:E,SOLIEU!AT:AT,"")</f>
        <v/>
      </c>
      <c r="F237" s="306" t="str">
        <f>+_xlfn.XLOOKUP(P237,SOLIEU!E:E,SOLIEU!AU:AU,"")</f>
        <v/>
      </c>
      <c r="G237" s="306" t="str">
        <f>+_xlfn.XLOOKUP(P237,SOLIEU!E:E,SOLIEU!AV:AV,"")</f>
        <v/>
      </c>
      <c r="H237" s="306" t="str">
        <f>+_xlfn.XLOOKUP(P237,SOLIEU!E:E,SOLIEU!AW:AW,"")</f>
        <v/>
      </c>
      <c r="I237" s="320" t="e">
        <f t="shared" si="19"/>
        <v>#VALUE!</v>
      </c>
      <c r="J237" s="307" t="e">
        <f t="shared" si="22"/>
        <v>#VALUE!</v>
      </c>
      <c r="M237" s="48">
        <f t="shared" si="23"/>
        <v>1</v>
      </c>
      <c r="N237" s="328">
        <f t="shared" si="20"/>
        <v>207</v>
      </c>
      <c r="O237" s="413" t="str">
        <f t="shared" si="18"/>
        <v>1-207-3D</v>
      </c>
      <c r="P237" s="419" t="str">
        <f>+_xlfn.XLOOKUP(O237,SOLIEU!B:B,SOLIEU!E:E,"")</f>
        <v/>
      </c>
      <c r="Q237" s="48"/>
    </row>
    <row r="238" spans="1:17" ht="15.6" hidden="1" customHeight="1" x14ac:dyDescent="0.3">
      <c r="A238" s="305">
        <v>208</v>
      </c>
      <c r="B238" s="541" t="str">
        <f t="shared" si="21"/>
        <v/>
      </c>
      <c r="C238" s="306" t="str">
        <f>+_xlfn.XLOOKUP(P238,SOLIEU!E:E,SOLIEU!AR:AR,"")</f>
        <v/>
      </c>
      <c r="D238" s="306" t="str">
        <f>+_xlfn.XLOOKUP(P238,SOLIEU!E:E,SOLIEU!AS:AS,"")</f>
        <v/>
      </c>
      <c r="E238" s="306" t="str">
        <f>+_xlfn.XLOOKUP(P238,SOLIEU!E:E,SOLIEU!AT:AT,"")</f>
        <v/>
      </c>
      <c r="F238" s="306" t="str">
        <f>+_xlfn.XLOOKUP(P238,SOLIEU!E:E,SOLIEU!AU:AU,"")</f>
        <v/>
      </c>
      <c r="G238" s="306" t="str">
        <f>+_xlfn.XLOOKUP(P238,SOLIEU!E:E,SOLIEU!AV:AV,"")</f>
        <v/>
      </c>
      <c r="H238" s="306" t="str">
        <f>+_xlfn.XLOOKUP(P238,SOLIEU!E:E,SOLIEU!AW:AW,"")</f>
        <v/>
      </c>
      <c r="I238" s="320" t="e">
        <f t="shared" si="19"/>
        <v>#VALUE!</v>
      </c>
      <c r="J238" s="307" t="e">
        <f t="shared" si="22"/>
        <v>#VALUE!</v>
      </c>
      <c r="M238" s="48">
        <f t="shared" si="23"/>
        <v>1</v>
      </c>
      <c r="N238" s="328">
        <f t="shared" si="20"/>
        <v>208</v>
      </c>
      <c r="O238" s="413" t="str">
        <f t="shared" si="18"/>
        <v>1-208-3D</v>
      </c>
      <c r="P238" s="419" t="str">
        <f>+_xlfn.XLOOKUP(O238,SOLIEU!B:B,SOLIEU!E:E,"")</f>
        <v/>
      </c>
      <c r="Q238" s="48"/>
    </row>
    <row r="239" spans="1:17" ht="15.6" hidden="1" customHeight="1" x14ac:dyDescent="0.3">
      <c r="A239" s="305">
        <v>209</v>
      </c>
      <c r="B239" s="541" t="str">
        <f t="shared" si="21"/>
        <v/>
      </c>
      <c r="C239" s="306" t="str">
        <f>+_xlfn.XLOOKUP(P239,SOLIEU!E:E,SOLIEU!AR:AR,"")</f>
        <v/>
      </c>
      <c r="D239" s="306" t="str">
        <f>+_xlfn.XLOOKUP(P239,SOLIEU!E:E,SOLIEU!AS:AS,"")</f>
        <v/>
      </c>
      <c r="E239" s="306" t="str">
        <f>+_xlfn.XLOOKUP(P239,SOLIEU!E:E,SOLIEU!AT:AT,"")</f>
        <v/>
      </c>
      <c r="F239" s="306" t="str">
        <f>+_xlfn.XLOOKUP(P239,SOLIEU!E:E,SOLIEU!AU:AU,"")</f>
        <v/>
      </c>
      <c r="G239" s="306" t="str">
        <f>+_xlfn.XLOOKUP(P239,SOLIEU!E:E,SOLIEU!AV:AV,"")</f>
        <v/>
      </c>
      <c r="H239" s="306" t="str">
        <f>+_xlfn.XLOOKUP(P239,SOLIEU!E:E,SOLIEU!AW:AW,"")</f>
        <v/>
      </c>
      <c r="I239" s="320" t="e">
        <f t="shared" si="19"/>
        <v>#VALUE!</v>
      </c>
      <c r="J239" s="307" t="e">
        <f t="shared" si="22"/>
        <v>#VALUE!</v>
      </c>
      <c r="M239" s="48">
        <f t="shared" si="23"/>
        <v>1</v>
      </c>
      <c r="N239" s="328">
        <f t="shared" si="20"/>
        <v>209</v>
      </c>
      <c r="O239" s="413" t="str">
        <f t="shared" si="18"/>
        <v>1-209-3D</v>
      </c>
      <c r="P239" s="419" t="str">
        <f>+_xlfn.XLOOKUP(O239,SOLIEU!B:B,SOLIEU!E:E,"")</f>
        <v/>
      </c>
      <c r="Q239" s="48"/>
    </row>
    <row r="240" spans="1:17" ht="15.6" hidden="1" customHeight="1" x14ac:dyDescent="0.3">
      <c r="A240" s="305">
        <v>210</v>
      </c>
      <c r="B240" s="541" t="str">
        <f t="shared" si="21"/>
        <v/>
      </c>
      <c r="C240" s="306" t="str">
        <f>+_xlfn.XLOOKUP(P240,SOLIEU!E:E,SOLIEU!AR:AR,"")</f>
        <v/>
      </c>
      <c r="D240" s="306" t="str">
        <f>+_xlfn.XLOOKUP(P240,SOLIEU!E:E,SOLIEU!AS:AS,"")</f>
        <v/>
      </c>
      <c r="E240" s="306" t="str">
        <f>+_xlfn.XLOOKUP(P240,SOLIEU!E:E,SOLIEU!AT:AT,"")</f>
        <v/>
      </c>
      <c r="F240" s="306" t="str">
        <f>+_xlfn.XLOOKUP(P240,SOLIEU!E:E,SOLIEU!AU:AU,"")</f>
        <v/>
      </c>
      <c r="G240" s="306" t="str">
        <f>+_xlfn.XLOOKUP(P240,SOLIEU!E:E,SOLIEU!AV:AV,"")</f>
        <v/>
      </c>
      <c r="H240" s="306" t="str">
        <f>+_xlfn.XLOOKUP(P240,SOLIEU!E:E,SOLIEU!AW:AW,"")</f>
        <v/>
      </c>
      <c r="I240" s="320" t="e">
        <f t="shared" si="19"/>
        <v>#VALUE!</v>
      </c>
      <c r="J240" s="307" t="e">
        <f t="shared" si="22"/>
        <v>#VALUE!</v>
      </c>
      <c r="M240" s="48">
        <f t="shared" si="23"/>
        <v>1</v>
      </c>
      <c r="N240" s="328">
        <f t="shared" si="20"/>
        <v>210</v>
      </c>
      <c r="O240" s="413" t="str">
        <f t="shared" si="18"/>
        <v>1-210-3D</v>
      </c>
      <c r="P240" s="419" t="str">
        <f>+_xlfn.XLOOKUP(O240,SOLIEU!B:B,SOLIEU!E:E,"")</f>
        <v/>
      </c>
      <c r="Q240" s="48"/>
    </row>
    <row r="241" spans="1:17" ht="15.6" hidden="1" customHeight="1" x14ac:dyDescent="0.3">
      <c r="A241" s="305">
        <v>211</v>
      </c>
      <c r="B241" s="541" t="str">
        <f t="shared" si="21"/>
        <v/>
      </c>
      <c r="C241" s="306" t="str">
        <f>+_xlfn.XLOOKUP(P241,SOLIEU!E:E,SOLIEU!AR:AR,"")</f>
        <v/>
      </c>
      <c r="D241" s="306" t="str">
        <f>+_xlfn.XLOOKUP(P241,SOLIEU!E:E,SOLIEU!AS:AS,"")</f>
        <v/>
      </c>
      <c r="E241" s="306" t="str">
        <f>+_xlfn.XLOOKUP(P241,SOLIEU!E:E,SOLIEU!AT:AT,"")</f>
        <v/>
      </c>
      <c r="F241" s="306" t="str">
        <f>+_xlfn.XLOOKUP(P241,SOLIEU!E:E,SOLIEU!AU:AU,"")</f>
        <v/>
      </c>
      <c r="G241" s="306" t="str">
        <f>+_xlfn.XLOOKUP(P241,SOLIEU!E:E,SOLIEU!AV:AV,"")</f>
        <v/>
      </c>
      <c r="H241" s="306" t="str">
        <f>+_xlfn.XLOOKUP(P241,SOLIEU!E:E,SOLIEU!AW:AW,"")</f>
        <v/>
      </c>
      <c r="I241" s="320" t="e">
        <f t="shared" si="19"/>
        <v>#VALUE!</v>
      </c>
      <c r="J241" s="307" t="e">
        <f t="shared" si="22"/>
        <v>#VALUE!</v>
      </c>
      <c r="M241" s="48">
        <f t="shared" si="23"/>
        <v>1</v>
      </c>
      <c r="N241" s="328">
        <f t="shared" si="20"/>
        <v>211</v>
      </c>
      <c r="O241" s="413" t="str">
        <f t="shared" si="18"/>
        <v>1-211-3D</v>
      </c>
      <c r="P241" s="419" t="str">
        <f>+_xlfn.XLOOKUP(O241,SOLIEU!B:B,SOLIEU!E:E,"")</f>
        <v/>
      </c>
      <c r="Q241" s="48"/>
    </row>
    <row r="242" spans="1:17" ht="15.6" hidden="1" customHeight="1" x14ac:dyDescent="0.3">
      <c r="A242" s="305">
        <v>212</v>
      </c>
      <c r="B242" s="541" t="str">
        <f t="shared" si="21"/>
        <v/>
      </c>
      <c r="C242" s="306" t="str">
        <f>+_xlfn.XLOOKUP(P242,SOLIEU!E:E,SOLIEU!AR:AR,"")</f>
        <v/>
      </c>
      <c r="D242" s="306" t="str">
        <f>+_xlfn.XLOOKUP(P242,SOLIEU!E:E,SOLIEU!AS:AS,"")</f>
        <v/>
      </c>
      <c r="E242" s="306" t="str">
        <f>+_xlfn.XLOOKUP(P242,SOLIEU!E:E,SOLIEU!AT:AT,"")</f>
        <v/>
      </c>
      <c r="F242" s="306" t="str">
        <f>+_xlfn.XLOOKUP(P242,SOLIEU!E:E,SOLIEU!AU:AU,"")</f>
        <v/>
      </c>
      <c r="G242" s="306" t="str">
        <f>+_xlfn.XLOOKUP(P242,SOLIEU!E:E,SOLIEU!AV:AV,"")</f>
        <v/>
      </c>
      <c r="H242" s="306" t="str">
        <f>+_xlfn.XLOOKUP(P242,SOLIEU!E:E,SOLIEU!AW:AW,"")</f>
        <v/>
      </c>
      <c r="I242" s="320" t="e">
        <f t="shared" si="19"/>
        <v>#VALUE!</v>
      </c>
      <c r="J242" s="307" t="e">
        <f t="shared" si="22"/>
        <v>#VALUE!</v>
      </c>
      <c r="M242" s="48">
        <f t="shared" si="23"/>
        <v>1</v>
      </c>
      <c r="N242" s="328">
        <f t="shared" si="20"/>
        <v>212</v>
      </c>
      <c r="O242" s="413" t="str">
        <f t="shared" si="18"/>
        <v>1-212-3D</v>
      </c>
      <c r="P242" s="419" t="str">
        <f>+_xlfn.XLOOKUP(O242,SOLIEU!B:B,SOLIEU!E:E,"")</f>
        <v/>
      </c>
      <c r="Q242" s="48"/>
    </row>
    <row r="243" spans="1:17" ht="15.6" hidden="1" customHeight="1" x14ac:dyDescent="0.3">
      <c r="A243" s="305">
        <v>213</v>
      </c>
      <c r="B243" s="541" t="str">
        <f t="shared" si="21"/>
        <v/>
      </c>
      <c r="C243" s="306" t="str">
        <f>+_xlfn.XLOOKUP(P243,SOLIEU!E:E,SOLIEU!AR:AR,"")</f>
        <v/>
      </c>
      <c r="D243" s="306" t="str">
        <f>+_xlfn.XLOOKUP(P243,SOLIEU!E:E,SOLIEU!AS:AS,"")</f>
        <v/>
      </c>
      <c r="E243" s="306" t="str">
        <f>+_xlfn.XLOOKUP(P243,SOLIEU!E:E,SOLIEU!AT:AT,"")</f>
        <v/>
      </c>
      <c r="F243" s="306" t="str">
        <f>+_xlfn.XLOOKUP(P243,SOLIEU!E:E,SOLIEU!AU:AU,"")</f>
        <v/>
      </c>
      <c r="G243" s="306" t="str">
        <f>+_xlfn.XLOOKUP(P243,SOLIEU!E:E,SOLIEU!AV:AV,"")</f>
        <v/>
      </c>
      <c r="H243" s="306" t="str">
        <f>+_xlfn.XLOOKUP(P243,SOLIEU!E:E,SOLIEU!AW:AW,"")</f>
        <v/>
      </c>
      <c r="I243" s="320" t="e">
        <f t="shared" si="19"/>
        <v>#VALUE!</v>
      </c>
      <c r="J243" s="307" t="e">
        <f t="shared" si="22"/>
        <v>#VALUE!</v>
      </c>
      <c r="M243" s="48">
        <f t="shared" si="23"/>
        <v>1</v>
      </c>
      <c r="N243" s="328">
        <f t="shared" si="20"/>
        <v>213</v>
      </c>
      <c r="O243" s="413" t="str">
        <f t="shared" si="18"/>
        <v>1-213-3D</v>
      </c>
      <c r="P243" s="419" t="str">
        <f>+_xlfn.XLOOKUP(O243,SOLIEU!B:B,SOLIEU!E:E,"")</f>
        <v/>
      </c>
      <c r="Q243" s="48"/>
    </row>
    <row r="244" spans="1:17" ht="15.6" hidden="1" customHeight="1" x14ac:dyDescent="0.3">
      <c r="A244" s="305">
        <v>214</v>
      </c>
      <c r="B244" s="541" t="str">
        <f t="shared" si="21"/>
        <v/>
      </c>
      <c r="C244" s="306" t="str">
        <f>+_xlfn.XLOOKUP(P244,SOLIEU!E:E,SOLIEU!AR:AR,"")</f>
        <v/>
      </c>
      <c r="D244" s="306" t="str">
        <f>+_xlfn.XLOOKUP(P244,SOLIEU!E:E,SOLIEU!AS:AS,"")</f>
        <v/>
      </c>
      <c r="E244" s="306" t="str">
        <f>+_xlfn.XLOOKUP(P244,SOLIEU!E:E,SOLIEU!AT:AT,"")</f>
        <v/>
      </c>
      <c r="F244" s="306" t="str">
        <f>+_xlfn.XLOOKUP(P244,SOLIEU!E:E,SOLIEU!AU:AU,"")</f>
        <v/>
      </c>
      <c r="G244" s="306" t="str">
        <f>+_xlfn.XLOOKUP(P244,SOLIEU!E:E,SOLIEU!AV:AV,"")</f>
        <v/>
      </c>
      <c r="H244" s="306" t="str">
        <f>+_xlfn.XLOOKUP(P244,SOLIEU!E:E,SOLIEU!AW:AW,"")</f>
        <v/>
      </c>
      <c r="I244" s="320" t="e">
        <f t="shared" si="19"/>
        <v>#VALUE!</v>
      </c>
      <c r="J244" s="307" t="e">
        <f t="shared" si="22"/>
        <v>#VALUE!</v>
      </c>
      <c r="M244" s="48">
        <f t="shared" si="23"/>
        <v>1</v>
      </c>
      <c r="N244" s="328">
        <f t="shared" si="20"/>
        <v>214</v>
      </c>
      <c r="O244" s="413" t="str">
        <f t="shared" si="18"/>
        <v>1-214-3D</v>
      </c>
      <c r="P244" s="419" t="str">
        <f>+_xlfn.XLOOKUP(O244,SOLIEU!B:B,SOLIEU!E:E,"")</f>
        <v/>
      </c>
      <c r="Q244" s="48"/>
    </row>
    <row r="245" spans="1:17" ht="15.6" hidden="1" customHeight="1" x14ac:dyDescent="0.3">
      <c r="A245" s="305">
        <v>215</v>
      </c>
      <c r="B245" s="541" t="str">
        <f t="shared" si="21"/>
        <v/>
      </c>
      <c r="C245" s="306" t="str">
        <f>+_xlfn.XLOOKUP(P245,SOLIEU!E:E,SOLIEU!AR:AR,"")</f>
        <v/>
      </c>
      <c r="D245" s="306" t="str">
        <f>+_xlfn.XLOOKUP(P245,SOLIEU!E:E,SOLIEU!AS:AS,"")</f>
        <v/>
      </c>
      <c r="E245" s="306" t="str">
        <f>+_xlfn.XLOOKUP(P245,SOLIEU!E:E,SOLIEU!AT:AT,"")</f>
        <v/>
      </c>
      <c r="F245" s="306" t="str">
        <f>+_xlfn.XLOOKUP(P245,SOLIEU!E:E,SOLIEU!AU:AU,"")</f>
        <v/>
      </c>
      <c r="G245" s="306" t="str">
        <f>+_xlfn.XLOOKUP(P245,SOLIEU!E:E,SOLIEU!AV:AV,"")</f>
        <v/>
      </c>
      <c r="H245" s="306" t="str">
        <f>+_xlfn.XLOOKUP(P245,SOLIEU!E:E,SOLIEU!AW:AW,"")</f>
        <v/>
      </c>
      <c r="I245" s="320" t="e">
        <f t="shared" si="19"/>
        <v>#VALUE!</v>
      </c>
      <c r="J245" s="307" t="e">
        <f t="shared" si="22"/>
        <v>#VALUE!</v>
      </c>
      <c r="M245" s="48">
        <f t="shared" si="23"/>
        <v>1</v>
      </c>
      <c r="N245" s="328">
        <f t="shared" si="20"/>
        <v>215</v>
      </c>
      <c r="O245" s="413" t="str">
        <f t="shared" si="18"/>
        <v>1-215-3D</v>
      </c>
      <c r="P245" s="419" t="str">
        <f>+_xlfn.XLOOKUP(O245,SOLIEU!B:B,SOLIEU!E:E,"")</f>
        <v/>
      </c>
      <c r="Q245" s="48"/>
    </row>
    <row r="246" spans="1:17" ht="15.6" hidden="1" customHeight="1" x14ac:dyDescent="0.3">
      <c r="A246" s="305">
        <v>216</v>
      </c>
      <c r="B246" s="541" t="str">
        <f t="shared" si="21"/>
        <v/>
      </c>
      <c r="C246" s="306" t="str">
        <f>+_xlfn.XLOOKUP(P246,SOLIEU!E:E,SOLIEU!AR:AR,"")</f>
        <v/>
      </c>
      <c r="D246" s="306" t="str">
        <f>+_xlfn.XLOOKUP(P246,SOLIEU!E:E,SOLIEU!AS:AS,"")</f>
        <v/>
      </c>
      <c r="E246" s="306" t="str">
        <f>+_xlfn.XLOOKUP(P246,SOLIEU!E:E,SOLIEU!AT:AT,"")</f>
        <v/>
      </c>
      <c r="F246" s="306" t="str">
        <f>+_xlfn.XLOOKUP(P246,SOLIEU!E:E,SOLIEU!AU:AU,"")</f>
        <v/>
      </c>
      <c r="G246" s="306" t="str">
        <f>+_xlfn.XLOOKUP(P246,SOLIEU!E:E,SOLIEU!AV:AV,"")</f>
        <v/>
      </c>
      <c r="H246" s="306" t="str">
        <f>+_xlfn.XLOOKUP(P246,SOLIEU!E:E,SOLIEU!AW:AW,"")</f>
        <v/>
      </c>
      <c r="I246" s="320" t="e">
        <f t="shared" si="19"/>
        <v>#VALUE!</v>
      </c>
      <c r="J246" s="307" t="e">
        <f t="shared" si="22"/>
        <v>#VALUE!</v>
      </c>
      <c r="M246" s="48">
        <f t="shared" si="23"/>
        <v>1</v>
      </c>
      <c r="N246" s="328">
        <f t="shared" si="20"/>
        <v>216</v>
      </c>
      <c r="O246" s="413" t="str">
        <f t="shared" si="18"/>
        <v>1-216-3D</v>
      </c>
      <c r="P246" s="419" t="str">
        <f>+_xlfn.XLOOKUP(O246,SOLIEU!B:B,SOLIEU!E:E,"")</f>
        <v/>
      </c>
      <c r="Q246" s="48"/>
    </row>
    <row r="247" spans="1:17" ht="15.6" hidden="1" customHeight="1" x14ac:dyDescent="0.3">
      <c r="A247" s="305">
        <v>217</v>
      </c>
      <c r="B247" s="541" t="str">
        <f t="shared" si="21"/>
        <v/>
      </c>
      <c r="C247" s="306" t="str">
        <f>+_xlfn.XLOOKUP(P247,SOLIEU!E:E,SOLIEU!AR:AR,"")</f>
        <v/>
      </c>
      <c r="D247" s="306" t="str">
        <f>+_xlfn.XLOOKUP(P247,SOLIEU!E:E,SOLIEU!AS:AS,"")</f>
        <v/>
      </c>
      <c r="E247" s="306" t="str">
        <f>+_xlfn.XLOOKUP(P247,SOLIEU!E:E,SOLIEU!AT:AT,"")</f>
        <v/>
      </c>
      <c r="F247" s="306" t="str">
        <f>+_xlfn.XLOOKUP(P247,SOLIEU!E:E,SOLIEU!AU:AU,"")</f>
        <v/>
      </c>
      <c r="G247" s="306" t="str">
        <f>+_xlfn.XLOOKUP(P247,SOLIEU!E:E,SOLIEU!AV:AV,"")</f>
        <v/>
      </c>
      <c r="H247" s="306" t="str">
        <f>+_xlfn.XLOOKUP(P247,SOLIEU!E:E,SOLIEU!AW:AW,"")</f>
        <v/>
      </c>
      <c r="I247" s="320" t="e">
        <f t="shared" si="19"/>
        <v>#VALUE!</v>
      </c>
      <c r="J247" s="307" t="e">
        <f t="shared" si="22"/>
        <v>#VALUE!</v>
      </c>
      <c r="M247" s="48">
        <f t="shared" si="23"/>
        <v>1</v>
      </c>
      <c r="N247" s="328">
        <f t="shared" si="20"/>
        <v>217</v>
      </c>
      <c r="O247" s="413" t="str">
        <f t="shared" si="18"/>
        <v>1-217-3D</v>
      </c>
      <c r="P247" s="419" t="str">
        <f>+_xlfn.XLOOKUP(O247,SOLIEU!B:B,SOLIEU!E:E,"")</f>
        <v/>
      </c>
      <c r="Q247" s="48"/>
    </row>
    <row r="248" spans="1:17" ht="15.6" hidden="1" customHeight="1" x14ac:dyDescent="0.3">
      <c r="A248" s="305">
        <v>218</v>
      </c>
      <c r="B248" s="541" t="str">
        <f t="shared" si="21"/>
        <v/>
      </c>
      <c r="C248" s="306" t="str">
        <f>+_xlfn.XLOOKUP(P248,SOLIEU!E:E,SOLIEU!AR:AR,"")</f>
        <v/>
      </c>
      <c r="D248" s="306" t="str">
        <f>+_xlfn.XLOOKUP(P248,SOLIEU!E:E,SOLIEU!AS:AS,"")</f>
        <v/>
      </c>
      <c r="E248" s="306" t="str">
        <f>+_xlfn.XLOOKUP(P248,SOLIEU!E:E,SOLIEU!AT:AT,"")</f>
        <v/>
      </c>
      <c r="F248" s="306" t="str">
        <f>+_xlfn.XLOOKUP(P248,SOLIEU!E:E,SOLIEU!AU:AU,"")</f>
        <v/>
      </c>
      <c r="G248" s="306" t="str">
        <f>+_xlfn.XLOOKUP(P248,SOLIEU!E:E,SOLIEU!AV:AV,"")</f>
        <v/>
      </c>
      <c r="H248" s="306" t="str">
        <f>+_xlfn.XLOOKUP(P248,SOLIEU!E:E,SOLIEU!AW:AW,"")</f>
        <v/>
      </c>
      <c r="I248" s="320" t="e">
        <f t="shared" si="19"/>
        <v>#VALUE!</v>
      </c>
      <c r="J248" s="307" t="e">
        <f t="shared" si="22"/>
        <v>#VALUE!</v>
      </c>
      <c r="M248" s="48">
        <f t="shared" si="23"/>
        <v>1</v>
      </c>
      <c r="N248" s="328">
        <f t="shared" si="20"/>
        <v>218</v>
      </c>
      <c r="O248" s="413" t="str">
        <f t="shared" si="18"/>
        <v>1-218-3D</v>
      </c>
      <c r="P248" s="419" t="str">
        <f>+_xlfn.XLOOKUP(O248,SOLIEU!B:B,SOLIEU!E:E,"")</f>
        <v/>
      </c>
      <c r="Q248" s="48"/>
    </row>
    <row r="249" spans="1:17" ht="15.6" hidden="1" customHeight="1" x14ac:dyDescent="0.3">
      <c r="A249" s="305">
        <v>219</v>
      </c>
      <c r="B249" s="541" t="str">
        <f t="shared" si="21"/>
        <v/>
      </c>
      <c r="C249" s="306" t="str">
        <f>+_xlfn.XLOOKUP(P249,SOLIEU!E:E,SOLIEU!AR:AR,"")</f>
        <v/>
      </c>
      <c r="D249" s="306" t="str">
        <f>+_xlfn.XLOOKUP(P249,SOLIEU!E:E,SOLIEU!AS:AS,"")</f>
        <v/>
      </c>
      <c r="E249" s="306" t="str">
        <f>+_xlfn.XLOOKUP(P249,SOLIEU!E:E,SOLIEU!AT:AT,"")</f>
        <v/>
      </c>
      <c r="F249" s="306" t="str">
        <f>+_xlfn.XLOOKUP(P249,SOLIEU!E:E,SOLIEU!AU:AU,"")</f>
        <v/>
      </c>
      <c r="G249" s="306" t="str">
        <f>+_xlfn.XLOOKUP(P249,SOLIEU!E:E,SOLIEU!AV:AV,"")</f>
        <v/>
      </c>
      <c r="H249" s="306" t="str">
        <f>+_xlfn.XLOOKUP(P249,SOLIEU!E:E,SOLIEU!AW:AW,"")</f>
        <v/>
      </c>
      <c r="I249" s="320" t="e">
        <f t="shared" si="19"/>
        <v>#VALUE!</v>
      </c>
      <c r="J249" s="307" t="e">
        <f t="shared" si="22"/>
        <v>#VALUE!</v>
      </c>
      <c r="M249" s="48">
        <f t="shared" si="23"/>
        <v>1</v>
      </c>
      <c r="N249" s="328">
        <f t="shared" si="20"/>
        <v>219</v>
      </c>
      <c r="O249" s="413" t="str">
        <f t="shared" si="18"/>
        <v>1-219-3D</v>
      </c>
      <c r="P249" s="419" t="str">
        <f>+_xlfn.XLOOKUP(O249,SOLIEU!B:B,SOLIEU!E:E,"")</f>
        <v/>
      </c>
      <c r="Q249" s="48"/>
    </row>
    <row r="250" spans="1:17" ht="15.6" hidden="1" customHeight="1" x14ac:dyDescent="0.3">
      <c r="A250" s="305">
        <f>+A249+1</f>
        <v>220</v>
      </c>
      <c r="B250" s="541" t="str">
        <f t="shared" si="21"/>
        <v/>
      </c>
      <c r="C250" s="306" t="str">
        <f>+_xlfn.XLOOKUP(P250,SOLIEU!E:E,SOLIEU!AR:AR,"")</f>
        <v/>
      </c>
      <c r="D250" s="306" t="str">
        <f>+_xlfn.XLOOKUP(P250,SOLIEU!E:E,SOLIEU!AS:AS,"")</f>
        <v/>
      </c>
      <c r="E250" s="306" t="str">
        <f>+_xlfn.XLOOKUP(P250,SOLIEU!E:E,SOLIEU!AT:AT,"")</f>
        <v/>
      </c>
      <c r="F250" s="306" t="str">
        <f>+_xlfn.XLOOKUP(P250,SOLIEU!E:E,SOLIEU!AU:AU,"")</f>
        <v/>
      </c>
      <c r="G250" s="306" t="str">
        <f>+_xlfn.XLOOKUP(P250,SOLIEU!E:E,SOLIEU!AV:AV,"")</f>
        <v/>
      </c>
      <c r="H250" s="306" t="str">
        <f>+_xlfn.XLOOKUP(P250,SOLIEU!E:E,SOLIEU!AW:AW,"")</f>
        <v/>
      </c>
      <c r="I250" s="320" t="e">
        <f t="shared" si="19"/>
        <v>#VALUE!</v>
      </c>
      <c r="J250" s="307" t="e">
        <f t="shared" si="22"/>
        <v>#VALUE!</v>
      </c>
      <c r="M250" s="48">
        <f t="shared" si="23"/>
        <v>1</v>
      </c>
      <c r="N250" s="328">
        <f t="shared" si="20"/>
        <v>220</v>
      </c>
      <c r="O250" s="413" t="str">
        <f t="shared" si="18"/>
        <v>1-220-3D</v>
      </c>
      <c r="P250" s="419" t="str">
        <f>+_xlfn.XLOOKUP(O250,SOLIEU!B:B,SOLIEU!E:E,"")</f>
        <v/>
      </c>
      <c r="Q250" s="48"/>
    </row>
    <row r="251" spans="1:17" ht="15.6" hidden="1" customHeight="1" x14ac:dyDescent="0.3">
      <c r="A251" s="305">
        <f t="shared" ref="A251:A314" si="24">+A250+1</f>
        <v>221</v>
      </c>
      <c r="B251" s="541" t="str">
        <f t="shared" ref="B251:B314" si="25">+P251</f>
        <v/>
      </c>
      <c r="C251" s="306" t="str">
        <f>+_xlfn.XLOOKUP(P251,SOLIEU!E:E,SOLIEU!AR:AR,"")</f>
        <v/>
      </c>
      <c r="D251" s="306" t="str">
        <f>+_xlfn.XLOOKUP(P251,SOLIEU!E:E,SOLIEU!AS:AS,"")</f>
        <v/>
      </c>
      <c r="E251" s="306" t="str">
        <f>+_xlfn.XLOOKUP(P251,SOLIEU!E:E,SOLIEU!AT:AT,"")</f>
        <v/>
      </c>
      <c r="F251" s="306" t="str">
        <f>+_xlfn.XLOOKUP(P251,SOLIEU!E:E,SOLIEU!AU:AU,"")</f>
        <v/>
      </c>
      <c r="G251" s="306" t="str">
        <f>+_xlfn.XLOOKUP(P251,SOLIEU!E:E,SOLIEU!AV:AV,"")</f>
        <v/>
      </c>
      <c r="H251" s="306" t="str">
        <f>+_xlfn.XLOOKUP(P251,SOLIEU!E:E,SOLIEU!AW:AW,"")</f>
        <v/>
      </c>
      <c r="I251" s="320" t="e">
        <f t="shared" ref="I251:I314" si="26">SQRT((G251^2)+(H251^2))</f>
        <v>#VALUE!</v>
      </c>
      <c r="J251" s="307" t="e">
        <f t="shared" ref="J251:J314" si="27">+IF(I251&lt;0.1,"","NOT OK")</f>
        <v>#VALUE!</v>
      </c>
      <c r="M251" s="48">
        <f t="shared" si="23"/>
        <v>1</v>
      </c>
      <c r="N251" s="328">
        <f t="shared" si="20"/>
        <v>221</v>
      </c>
      <c r="O251" s="413" t="str">
        <f t="shared" ref="O251:O314" si="28">+M251&amp;"-"&amp;N251&amp;"-"&amp;$O$9</f>
        <v>1-221-3D</v>
      </c>
      <c r="P251" s="419" t="str">
        <f>+_xlfn.XLOOKUP(O251,SOLIEU!B:B,SOLIEU!E:E,"")</f>
        <v/>
      </c>
      <c r="Q251" s="48"/>
    </row>
    <row r="252" spans="1:17" ht="15.6" hidden="1" customHeight="1" x14ac:dyDescent="0.3">
      <c r="A252" s="305">
        <f t="shared" si="24"/>
        <v>222</v>
      </c>
      <c r="B252" s="541" t="str">
        <f t="shared" si="25"/>
        <v/>
      </c>
      <c r="C252" s="306" t="str">
        <f>+_xlfn.XLOOKUP(P252,SOLIEU!E:E,SOLIEU!AR:AR,"")</f>
        <v/>
      </c>
      <c r="D252" s="306" t="str">
        <f>+_xlfn.XLOOKUP(P252,SOLIEU!E:E,SOLIEU!AS:AS,"")</f>
        <v/>
      </c>
      <c r="E252" s="306" t="str">
        <f>+_xlfn.XLOOKUP(P252,SOLIEU!E:E,SOLIEU!AT:AT,"")</f>
        <v/>
      </c>
      <c r="F252" s="306" t="str">
        <f>+_xlfn.XLOOKUP(P252,SOLIEU!E:E,SOLIEU!AU:AU,"")</f>
        <v/>
      </c>
      <c r="G252" s="306" t="str">
        <f>+_xlfn.XLOOKUP(P252,SOLIEU!E:E,SOLIEU!AV:AV,"")</f>
        <v/>
      </c>
      <c r="H252" s="306" t="str">
        <f>+_xlfn.XLOOKUP(P252,SOLIEU!E:E,SOLIEU!AW:AW,"")</f>
        <v/>
      </c>
      <c r="I252" s="320" t="e">
        <f t="shared" si="26"/>
        <v>#VALUE!</v>
      </c>
      <c r="J252" s="307" t="e">
        <f t="shared" si="27"/>
        <v>#VALUE!</v>
      </c>
      <c r="M252" s="48">
        <f t="shared" si="23"/>
        <v>1</v>
      </c>
      <c r="N252" s="328">
        <f t="shared" si="20"/>
        <v>222</v>
      </c>
      <c r="O252" s="413" t="str">
        <f t="shared" si="28"/>
        <v>1-222-3D</v>
      </c>
      <c r="P252" s="419" t="str">
        <f>+_xlfn.XLOOKUP(O252,SOLIEU!B:B,SOLIEU!E:E,"")</f>
        <v/>
      </c>
      <c r="Q252" s="48"/>
    </row>
    <row r="253" spans="1:17" ht="15.6" hidden="1" customHeight="1" x14ac:dyDescent="0.3">
      <c r="A253" s="305">
        <f t="shared" si="24"/>
        <v>223</v>
      </c>
      <c r="B253" s="541" t="str">
        <f t="shared" si="25"/>
        <v/>
      </c>
      <c r="C253" s="306" t="str">
        <f>+_xlfn.XLOOKUP(P253,SOLIEU!E:E,SOLIEU!AR:AR,"")</f>
        <v/>
      </c>
      <c r="D253" s="306" t="str">
        <f>+_xlfn.XLOOKUP(P253,SOLIEU!E:E,SOLIEU!AS:AS,"")</f>
        <v/>
      </c>
      <c r="E253" s="306" t="str">
        <f>+_xlfn.XLOOKUP(P253,SOLIEU!E:E,SOLIEU!AT:AT,"")</f>
        <v/>
      </c>
      <c r="F253" s="306" t="str">
        <f>+_xlfn.XLOOKUP(P253,SOLIEU!E:E,SOLIEU!AU:AU,"")</f>
        <v/>
      </c>
      <c r="G253" s="306" t="str">
        <f>+_xlfn.XLOOKUP(P253,SOLIEU!E:E,SOLIEU!AV:AV,"")</f>
        <v/>
      </c>
      <c r="H253" s="306" t="str">
        <f>+_xlfn.XLOOKUP(P253,SOLIEU!E:E,SOLIEU!AW:AW,"")</f>
        <v/>
      </c>
      <c r="I253" s="320" t="e">
        <f t="shared" si="26"/>
        <v>#VALUE!</v>
      </c>
      <c r="J253" s="307" t="e">
        <f t="shared" si="27"/>
        <v>#VALUE!</v>
      </c>
      <c r="M253" s="48">
        <f t="shared" si="23"/>
        <v>1</v>
      </c>
      <c r="N253" s="328">
        <f t="shared" si="20"/>
        <v>223</v>
      </c>
      <c r="O253" s="413" t="str">
        <f t="shared" si="28"/>
        <v>1-223-3D</v>
      </c>
      <c r="P253" s="419" t="str">
        <f>+_xlfn.XLOOKUP(O253,SOLIEU!B:B,SOLIEU!E:E,"")</f>
        <v/>
      </c>
      <c r="Q253" s="48"/>
    </row>
    <row r="254" spans="1:17" ht="15.6" hidden="1" customHeight="1" x14ac:dyDescent="0.3">
      <c r="A254" s="305">
        <f t="shared" si="24"/>
        <v>224</v>
      </c>
      <c r="B254" s="541" t="str">
        <f t="shared" si="25"/>
        <v/>
      </c>
      <c r="C254" s="306" t="str">
        <f>+_xlfn.XLOOKUP(P254,SOLIEU!E:E,SOLIEU!AR:AR,"")</f>
        <v/>
      </c>
      <c r="D254" s="306" t="str">
        <f>+_xlfn.XLOOKUP(P254,SOLIEU!E:E,SOLIEU!AS:AS,"")</f>
        <v/>
      </c>
      <c r="E254" s="306" t="str">
        <f>+_xlfn.XLOOKUP(P254,SOLIEU!E:E,SOLIEU!AT:AT,"")</f>
        <v/>
      </c>
      <c r="F254" s="306" t="str">
        <f>+_xlfn.XLOOKUP(P254,SOLIEU!E:E,SOLIEU!AU:AU,"")</f>
        <v/>
      </c>
      <c r="G254" s="306" t="str">
        <f>+_xlfn.XLOOKUP(P254,SOLIEU!E:E,SOLIEU!AV:AV,"")</f>
        <v/>
      </c>
      <c r="H254" s="306" t="str">
        <f>+_xlfn.XLOOKUP(P254,SOLIEU!E:E,SOLIEU!AW:AW,"")</f>
        <v/>
      </c>
      <c r="I254" s="320" t="e">
        <f t="shared" si="26"/>
        <v>#VALUE!</v>
      </c>
      <c r="J254" s="307" t="e">
        <f t="shared" si="27"/>
        <v>#VALUE!</v>
      </c>
      <c r="M254" s="48">
        <f t="shared" si="23"/>
        <v>1</v>
      </c>
      <c r="N254" s="328">
        <f t="shared" si="20"/>
        <v>224</v>
      </c>
      <c r="O254" s="413" t="str">
        <f t="shared" si="28"/>
        <v>1-224-3D</v>
      </c>
      <c r="P254" s="419" t="str">
        <f>+_xlfn.XLOOKUP(O254,SOLIEU!B:B,SOLIEU!E:E,"")</f>
        <v/>
      </c>
      <c r="Q254" s="48"/>
    </row>
    <row r="255" spans="1:17" ht="15.6" hidden="1" customHeight="1" x14ac:dyDescent="0.3">
      <c r="A255" s="305">
        <f t="shared" si="24"/>
        <v>225</v>
      </c>
      <c r="B255" s="541" t="str">
        <f t="shared" si="25"/>
        <v/>
      </c>
      <c r="C255" s="306" t="str">
        <f>+_xlfn.XLOOKUP(P255,SOLIEU!E:E,SOLIEU!AR:AR,"")</f>
        <v/>
      </c>
      <c r="D255" s="306" t="str">
        <f>+_xlfn.XLOOKUP(P255,SOLIEU!E:E,SOLIEU!AS:AS,"")</f>
        <v/>
      </c>
      <c r="E255" s="306" t="str">
        <f>+_xlfn.XLOOKUP(P255,SOLIEU!E:E,SOLIEU!AT:AT,"")</f>
        <v/>
      </c>
      <c r="F255" s="306" t="str">
        <f>+_xlfn.XLOOKUP(P255,SOLIEU!E:E,SOLIEU!AU:AU,"")</f>
        <v/>
      </c>
      <c r="G255" s="306" t="str">
        <f>+_xlfn.XLOOKUP(P255,SOLIEU!E:E,SOLIEU!AV:AV,"")</f>
        <v/>
      </c>
      <c r="H255" s="306" t="str">
        <f>+_xlfn.XLOOKUP(P255,SOLIEU!E:E,SOLIEU!AW:AW,"")</f>
        <v/>
      </c>
      <c r="I255" s="320" t="e">
        <f t="shared" si="26"/>
        <v>#VALUE!</v>
      </c>
      <c r="J255" s="307" t="e">
        <f t="shared" si="27"/>
        <v>#VALUE!</v>
      </c>
      <c r="M255" s="48">
        <f t="shared" si="23"/>
        <v>1</v>
      </c>
      <c r="N255" s="328">
        <f t="shared" si="20"/>
        <v>225</v>
      </c>
      <c r="O255" s="413" t="str">
        <f t="shared" si="28"/>
        <v>1-225-3D</v>
      </c>
      <c r="P255" s="419" t="str">
        <f>+_xlfn.XLOOKUP(O255,SOLIEU!B:B,SOLIEU!E:E,"")</f>
        <v/>
      </c>
      <c r="Q255" s="48"/>
    </row>
    <row r="256" spans="1:17" ht="15.6" hidden="1" customHeight="1" x14ac:dyDescent="0.3">
      <c r="A256" s="305">
        <f t="shared" si="24"/>
        <v>226</v>
      </c>
      <c r="B256" s="541" t="str">
        <f t="shared" si="25"/>
        <v/>
      </c>
      <c r="C256" s="306" t="str">
        <f>+_xlfn.XLOOKUP(P256,SOLIEU!E:E,SOLIEU!AR:AR,"")</f>
        <v/>
      </c>
      <c r="D256" s="306" t="str">
        <f>+_xlfn.XLOOKUP(P256,SOLIEU!E:E,SOLIEU!AS:AS,"")</f>
        <v/>
      </c>
      <c r="E256" s="306" t="str">
        <f>+_xlfn.XLOOKUP(P256,SOLIEU!E:E,SOLIEU!AT:AT,"")</f>
        <v/>
      </c>
      <c r="F256" s="306" t="str">
        <f>+_xlfn.XLOOKUP(P256,SOLIEU!E:E,SOLIEU!AU:AU,"")</f>
        <v/>
      </c>
      <c r="G256" s="306" t="str">
        <f>+_xlfn.XLOOKUP(P256,SOLIEU!E:E,SOLIEU!AV:AV,"")</f>
        <v/>
      </c>
      <c r="H256" s="306" t="str">
        <f>+_xlfn.XLOOKUP(P256,SOLIEU!E:E,SOLIEU!AW:AW,"")</f>
        <v/>
      </c>
      <c r="I256" s="320" t="e">
        <f t="shared" si="26"/>
        <v>#VALUE!</v>
      </c>
      <c r="J256" s="307" t="e">
        <f t="shared" si="27"/>
        <v>#VALUE!</v>
      </c>
      <c r="M256" s="48">
        <f t="shared" si="23"/>
        <v>1</v>
      </c>
      <c r="N256" s="328">
        <f t="shared" si="20"/>
        <v>226</v>
      </c>
      <c r="O256" s="413" t="str">
        <f t="shared" si="28"/>
        <v>1-226-3D</v>
      </c>
      <c r="P256" s="419" t="str">
        <f>+_xlfn.XLOOKUP(O256,SOLIEU!B:B,SOLIEU!E:E,"")</f>
        <v/>
      </c>
      <c r="Q256" s="48"/>
    </row>
    <row r="257" spans="1:17" ht="15.6" hidden="1" customHeight="1" x14ac:dyDescent="0.3">
      <c r="A257" s="305">
        <f t="shared" si="24"/>
        <v>227</v>
      </c>
      <c r="B257" s="541" t="str">
        <f t="shared" si="25"/>
        <v/>
      </c>
      <c r="C257" s="306" t="str">
        <f>+_xlfn.XLOOKUP(P257,SOLIEU!E:E,SOLIEU!AR:AR,"")</f>
        <v/>
      </c>
      <c r="D257" s="306" t="str">
        <f>+_xlfn.XLOOKUP(P257,SOLIEU!E:E,SOLIEU!AS:AS,"")</f>
        <v/>
      </c>
      <c r="E257" s="306" t="str">
        <f>+_xlfn.XLOOKUP(P257,SOLIEU!E:E,SOLIEU!AT:AT,"")</f>
        <v/>
      </c>
      <c r="F257" s="306" t="str">
        <f>+_xlfn.XLOOKUP(P257,SOLIEU!E:E,SOLIEU!AU:AU,"")</f>
        <v/>
      </c>
      <c r="G257" s="306" t="str">
        <f>+_xlfn.XLOOKUP(P257,SOLIEU!E:E,SOLIEU!AV:AV,"")</f>
        <v/>
      </c>
      <c r="H257" s="306" t="str">
        <f>+_xlfn.XLOOKUP(P257,SOLIEU!E:E,SOLIEU!AW:AW,"")</f>
        <v/>
      </c>
      <c r="I257" s="320" t="e">
        <f t="shared" si="26"/>
        <v>#VALUE!</v>
      </c>
      <c r="J257" s="307" t="e">
        <f t="shared" si="27"/>
        <v>#VALUE!</v>
      </c>
      <c r="M257" s="48">
        <f t="shared" si="23"/>
        <v>1</v>
      </c>
      <c r="N257" s="328">
        <f t="shared" si="20"/>
        <v>227</v>
      </c>
      <c r="O257" s="413" t="str">
        <f t="shared" si="28"/>
        <v>1-227-3D</v>
      </c>
      <c r="P257" s="419" t="str">
        <f>+_xlfn.XLOOKUP(O257,SOLIEU!B:B,SOLIEU!E:E,"")</f>
        <v/>
      </c>
      <c r="Q257" s="48"/>
    </row>
    <row r="258" spans="1:17" ht="15.6" hidden="1" customHeight="1" x14ac:dyDescent="0.3">
      <c r="A258" s="305">
        <f t="shared" si="24"/>
        <v>228</v>
      </c>
      <c r="B258" s="541" t="str">
        <f t="shared" si="25"/>
        <v/>
      </c>
      <c r="C258" s="306" t="str">
        <f>+_xlfn.XLOOKUP(P258,SOLIEU!E:E,SOLIEU!AR:AR,"")</f>
        <v/>
      </c>
      <c r="D258" s="306" t="str">
        <f>+_xlfn.XLOOKUP(P258,SOLIEU!E:E,SOLIEU!AS:AS,"")</f>
        <v/>
      </c>
      <c r="E258" s="306" t="str">
        <f>+_xlfn.XLOOKUP(P258,SOLIEU!E:E,SOLIEU!AT:AT,"")</f>
        <v/>
      </c>
      <c r="F258" s="306" t="str">
        <f>+_xlfn.XLOOKUP(P258,SOLIEU!E:E,SOLIEU!AU:AU,"")</f>
        <v/>
      </c>
      <c r="G258" s="306" t="str">
        <f>+_xlfn.XLOOKUP(P258,SOLIEU!E:E,SOLIEU!AV:AV,"")</f>
        <v/>
      </c>
      <c r="H258" s="306" t="str">
        <f>+_xlfn.XLOOKUP(P258,SOLIEU!E:E,SOLIEU!AW:AW,"")</f>
        <v/>
      </c>
      <c r="I258" s="320" t="e">
        <f t="shared" si="26"/>
        <v>#VALUE!</v>
      </c>
      <c r="J258" s="307" t="e">
        <f t="shared" si="27"/>
        <v>#VALUE!</v>
      </c>
      <c r="M258" s="48">
        <f t="shared" si="23"/>
        <v>1</v>
      </c>
      <c r="N258" s="328">
        <f t="shared" si="20"/>
        <v>228</v>
      </c>
      <c r="O258" s="413" t="str">
        <f t="shared" si="28"/>
        <v>1-228-3D</v>
      </c>
      <c r="P258" s="419" t="str">
        <f>+_xlfn.XLOOKUP(O258,SOLIEU!B:B,SOLIEU!E:E,"")</f>
        <v/>
      </c>
      <c r="Q258" s="48"/>
    </row>
    <row r="259" spans="1:17" ht="15.6" hidden="1" customHeight="1" x14ac:dyDescent="0.3">
      <c r="A259" s="305">
        <f t="shared" si="24"/>
        <v>229</v>
      </c>
      <c r="B259" s="541" t="str">
        <f t="shared" si="25"/>
        <v/>
      </c>
      <c r="C259" s="306" t="str">
        <f>+_xlfn.XLOOKUP(P259,SOLIEU!E:E,SOLIEU!AR:AR,"")</f>
        <v/>
      </c>
      <c r="D259" s="306" t="str">
        <f>+_xlfn.XLOOKUP(P259,SOLIEU!E:E,SOLIEU!AS:AS,"")</f>
        <v/>
      </c>
      <c r="E259" s="306" t="str">
        <f>+_xlfn.XLOOKUP(P259,SOLIEU!E:E,SOLIEU!AT:AT,"")</f>
        <v/>
      </c>
      <c r="F259" s="306" t="str">
        <f>+_xlfn.XLOOKUP(P259,SOLIEU!E:E,SOLIEU!AU:AU,"")</f>
        <v/>
      </c>
      <c r="G259" s="306" t="str">
        <f>+_xlfn.XLOOKUP(P259,SOLIEU!E:E,SOLIEU!AV:AV,"")</f>
        <v/>
      </c>
      <c r="H259" s="306" t="str">
        <f>+_xlfn.XLOOKUP(P259,SOLIEU!E:E,SOLIEU!AW:AW,"")</f>
        <v/>
      </c>
      <c r="I259" s="320" t="e">
        <f t="shared" si="26"/>
        <v>#VALUE!</v>
      </c>
      <c r="J259" s="307" t="e">
        <f t="shared" si="27"/>
        <v>#VALUE!</v>
      </c>
      <c r="M259" s="48">
        <f t="shared" si="23"/>
        <v>1</v>
      </c>
      <c r="N259" s="328">
        <f t="shared" si="20"/>
        <v>229</v>
      </c>
      <c r="O259" s="413" t="str">
        <f t="shared" si="28"/>
        <v>1-229-3D</v>
      </c>
      <c r="P259" s="419" t="str">
        <f>+_xlfn.XLOOKUP(O259,SOLIEU!B:B,SOLIEU!E:E,"")</f>
        <v/>
      </c>
      <c r="Q259" s="48"/>
    </row>
    <row r="260" spans="1:17" ht="15.6" hidden="1" customHeight="1" x14ac:dyDescent="0.3">
      <c r="A260" s="305">
        <f t="shared" si="24"/>
        <v>230</v>
      </c>
      <c r="B260" s="541" t="str">
        <f t="shared" si="25"/>
        <v/>
      </c>
      <c r="C260" s="306" t="str">
        <f>+_xlfn.XLOOKUP(P260,SOLIEU!E:E,SOLIEU!AR:AR,"")</f>
        <v/>
      </c>
      <c r="D260" s="306" t="str">
        <f>+_xlfn.XLOOKUP(P260,SOLIEU!E:E,SOLIEU!AS:AS,"")</f>
        <v/>
      </c>
      <c r="E260" s="306" t="str">
        <f>+_xlfn.XLOOKUP(P260,SOLIEU!E:E,SOLIEU!AT:AT,"")</f>
        <v/>
      </c>
      <c r="F260" s="306" t="str">
        <f>+_xlfn.XLOOKUP(P260,SOLIEU!E:E,SOLIEU!AU:AU,"")</f>
        <v/>
      </c>
      <c r="G260" s="306" t="str">
        <f>+_xlfn.XLOOKUP(P260,SOLIEU!E:E,SOLIEU!AV:AV,"")</f>
        <v/>
      </c>
      <c r="H260" s="306" t="str">
        <f>+_xlfn.XLOOKUP(P260,SOLIEU!E:E,SOLIEU!AW:AW,"")</f>
        <v/>
      </c>
      <c r="I260" s="320" t="e">
        <f t="shared" si="26"/>
        <v>#VALUE!</v>
      </c>
      <c r="J260" s="307" t="e">
        <f t="shared" si="27"/>
        <v>#VALUE!</v>
      </c>
      <c r="M260" s="48">
        <f t="shared" si="23"/>
        <v>1</v>
      </c>
      <c r="N260" s="328">
        <f t="shared" si="20"/>
        <v>230</v>
      </c>
      <c r="O260" s="413" t="str">
        <f t="shared" si="28"/>
        <v>1-230-3D</v>
      </c>
      <c r="P260" s="419" t="str">
        <f>+_xlfn.XLOOKUP(O260,SOLIEU!B:B,SOLIEU!E:E,"")</f>
        <v/>
      </c>
      <c r="Q260" s="48"/>
    </row>
    <row r="261" spans="1:17" ht="15.6" hidden="1" customHeight="1" x14ac:dyDescent="0.3">
      <c r="A261" s="305">
        <f t="shared" si="24"/>
        <v>231</v>
      </c>
      <c r="B261" s="541" t="str">
        <f t="shared" si="25"/>
        <v/>
      </c>
      <c r="C261" s="306" t="str">
        <f>+_xlfn.XLOOKUP(P261,SOLIEU!E:E,SOLIEU!AR:AR,"")</f>
        <v/>
      </c>
      <c r="D261" s="306" t="str">
        <f>+_xlfn.XLOOKUP(P261,SOLIEU!E:E,SOLIEU!AS:AS,"")</f>
        <v/>
      </c>
      <c r="E261" s="306" t="str">
        <f>+_xlfn.XLOOKUP(P261,SOLIEU!E:E,SOLIEU!AT:AT,"")</f>
        <v/>
      </c>
      <c r="F261" s="306" t="str">
        <f>+_xlfn.XLOOKUP(P261,SOLIEU!E:E,SOLIEU!AU:AU,"")</f>
        <v/>
      </c>
      <c r="G261" s="306" t="str">
        <f>+_xlfn.XLOOKUP(P261,SOLIEU!E:E,SOLIEU!AV:AV,"")</f>
        <v/>
      </c>
      <c r="H261" s="306" t="str">
        <f>+_xlfn.XLOOKUP(P261,SOLIEU!E:E,SOLIEU!AW:AW,"")</f>
        <v/>
      </c>
      <c r="I261" s="320" t="e">
        <f t="shared" si="26"/>
        <v>#VALUE!</v>
      </c>
      <c r="J261" s="307" t="e">
        <f t="shared" si="27"/>
        <v>#VALUE!</v>
      </c>
      <c r="M261" s="48">
        <f t="shared" si="23"/>
        <v>1</v>
      </c>
      <c r="N261" s="328">
        <f t="shared" si="20"/>
        <v>231</v>
      </c>
      <c r="O261" s="413" t="str">
        <f t="shared" si="28"/>
        <v>1-231-3D</v>
      </c>
      <c r="P261" s="419" t="str">
        <f>+_xlfn.XLOOKUP(O261,SOLIEU!B:B,SOLIEU!E:E,"")</f>
        <v/>
      </c>
      <c r="Q261" s="48"/>
    </row>
    <row r="262" spans="1:17" ht="15.6" hidden="1" customHeight="1" x14ac:dyDescent="0.3">
      <c r="A262" s="305">
        <f t="shared" si="24"/>
        <v>232</v>
      </c>
      <c r="B262" s="541" t="str">
        <f t="shared" si="25"/>
        <v/>
      </c>
      <c r="C262" s="306" t="str">
        <f>+_xlfn.XLOOKUP(P262,SOLIEU!E:E,SOLIEU!AR:AR,"")</f>
        <v/>
      </c>
      <c r="D262" s="306" t="str">
        <f>+_xlfn.XLOOKUP(P262,SOLIEU!E:E,SOLIEU!AS:AS,"")</f>
        <v/>
      </c>
      <c r="E262" s="306" t="str">
        <f>+_xlfn.XLOOKUP(P262,SOLIEU!E:E,SOLIEU!AT:AT,"")</f>
        <v/>
      </c>
      <c r="F262" s="306" t="str">
        <f>+_xlfn.XLOOKUP(P262,SOLIEU!E:E,SOLIEU!AU:AU,"")</f>
        <v/>
      </c>
      <c r="G262" s="306" t="str">
        <f>+_xlfn.XLOOKUP(P262,SOLIEU!E:E,SOLIEU!AV:AV,"")</f>
        <v/>
      </c>
      <c r="H262" s="306" t="str">
        <f>+_xlfn.XLOOKUP(P262,SOLIEU!E:E,SOLIEU!AW:AW,"")</f>
        <v/>
      </c>
      <c r="I262" s="320" t="e">
        <f t="shared" si="26"/>
        <v>#VALUE!</v>
      </c>
      <c r="J262" s="307" t="e">
        <f t="shared" si="27"/>
        <v>#VALUE!</v>
      </c>
      <c r="M262" s="48">
        <f t="shared" si="23"/>
        <v>1</v>
      </c>
      <c r="N262" s="328">
        <f t="shared" si="20"/>
        <v>232</v>
      </c>
      <c r="O262" s="413" t="str">
        <f t="shared" si="28"/>
        <v>1-232-3D</v>
      </c>
      <c r="P262" s="419" t="str">
        <f>+_xlfn.XLOOKUP(O262,SOLIEU!B:B,SOLIEU!E:E,"")</f>
        <v/>
      </c>
      <c r="Q262" s="48"/>
    </row>
    <row r="263" spans="1:17" ht="15.6" hidden="1" customHeight="1" x14ac:dyDescent="0.3">
      <c r="A263" s="305">
        <f t="shared" si="24"/>
        <v>233</v>
      </c>
      <c r="B263" s="541" t="str">
        <f t="shared" si="25"/>
        <v/>
      </c>
      <c r="C263" s="306" t="str">
        <f>+_xlfn.XLOOKUP(P263,SOLIEU!E:E,SOLIEU!AR:AR,"")</f>
        <v/>
      </c>
      <c r="D263" s="306" t="str">
        <f>+_xlfn.XLOOKUP(P263,SOLIEU!E:E,SOLIEU!AS:AS,"")</f>
        <v/>
      </c>
      <c r="E263" s="306" t="str">
        <f>+_xlfn.XLOOKUP(P263,SOLIEU!E:E,SOLIEU!AT:AT,"")</f>
        <v/>
      </c>
      <c r="F263" s="306" t="str">
        <f>+_xlfn.XLOOKUP(P263,SOLIEU!E:E,SOLIEU!AU:AU,"")</f>
        <v/>
      </c>
      <c r="G263" s="306" t="str">
        <f>+_xlfn.XLOOKUP(P263,SOLIEU!E:E,SOLIEU!AV:AV,"")</f>
        <v/>
      </c>
      <c r="H263" s="306" t="str">
        <f>+_xlfn.XLOOKUP(P263,SOLIEU!E:E,SOLIEU!AW:AW,"")</f>
        <v/>
      </c>
      <c r="I263" s="320" t="e">
        <f t="shared" si="26"/>
        <v>#VALUE!</v>
      </c>
      <c r="J263" s="307" t="e">
        <f t="shared" si="27"/>
        <v>#VALUE!</v>
      </c>
      <c r="M263" s="48">
        <f t="shared" si="23"/>
        <v>1</v>
      </c>
      <c r="N263" s="328">
        <f t="shared" si="20"/>
        <v>233</v>
      </c>
      <c r="O263" s="413" t="str">
        <f t="shared" si="28"/>
        <v>1-233-3D</v>
      </c>
      <c r="P263" s="419" t="str">
        <f>+_xlfn.XLOOKUP(O263,SOLIEU!B:B,SOLIEU!E:E,"")</f>
        <v/>
      </c>
      <c r="Q263" s="48"/>
    </row>
    <row r="264" spans="1:17" ht="15.6" hidden="1" customHeight="1" x14ac:dyDescent="0.3">
      <c r="A264" s="305">
        <f t="shared" si="24"/>
        <v>234</v>
      </c>
      <c r="B264" s="541" t="str">
        <f t="shared" si="25"/>
        <v/>
      </c>
      <c r="C264" s="306" t="str">
        <f>+_xlfn.XLOOKUP(P264,SOLIEU!E:E,SOLIEU!AR:AR,"")</f>
        <v/>
      </c>
      <c r="D264" s="306" t="str">
        <f>+_xlfn.XLOOKUP(P264,SOLIEU!E:E,SOLIEU!AS:AS,"")</f>
        <v/>
      </c>
      <c r="E264" s="306" t="str">
        <f>+_xlfn.XLOOKUP(P264,SOLIEU!E:E,SOLIEU!AT:AT,"")</f>
        <v/>
      </c>
      <c r="F264" s="306" t="str">
        <f>+_xlfn.XLOOKUP(P264,SOLIEU!E:E,SOLIEU!AU:AU,"")</f>
        <v/>
      </c>
      <c r="G264" s="306" t="str">
        <f>+_xlfn.XLOOKUP(P264,SOLIEU!E:E,SOLIEU!AV:AV,"")</f>
        <v/>
      </c>
      <c r="H264" s="306" t="str">
        <f>+_xlfn.XLOOKUP(P264,SOLIEU!E:E,SOLIEU!AW:AW,"")</f>
        <v/>
      </c>
      <c r="I264" s="320" t="e">
        <f t="shared" si="26"/>
        <v>#VALUE!</v>
      </c>
      <c r="J264" s="307" t="e">
        <f t="shared" si="27"/>
        <v>#VALUE!</v>
      </c>
      <c r="M264" s="48">
        <f t="shared" si="23"/>
        <v>1</v>
      </c>
      <c r="N264" s="328">
        <f t="shared" si="20"/>
        <v>234</v>
      </c>
      <c r="O264" s="413" t="str">
        <f t="shared" si="28"/>
        <v>1-234-3D</v>
      </c>
      <c r="P264" s="419" t="str">
        <f>+_xlfn.XLOOKUP(O264,SOLIEU!B:B,SOLIEU!E:E,"")</f>
        <v/>
      </c>
      <c r="Q264" s="48"/>
    </row>
    <row r="265" spans="1:17" ht="15.6" hidden="1" customHeight="1" x14ac:dyDescent="0.3">
      <c r="A265" s="305">
        <f t="shared" si="24"/>
        <v>235</v>
      </c>
      <c r="B265" s="541" t="str">
        <f t="shared" si="25"/>
        <v/>
      </c>
      <c r="C265" s="306" t="str">
        <f>+_xlfn.XLOOKUP(P265,SOLIEU!E:E,SOLIEU!AR:AR,"")</f>
        <v/>
      </c>
      <c r="D265" s="306" t="str">
        <f>+_xlfn.XLOOKUP(P265,SOLIEU!E:E,SOLIEU!AS:AS,"")</f>
        <v/>
      </c>
      <c r="E265" s="306" t="str">
        <f>+_xlfn.XLOOKUP(P265,SOLIEU!E:E,SOLIEU!AT:AT,"")</f>
        <v/>
      </c>
      <c r="F265" s="306" t="str">
        <f>+_xlfn.XLOOKUP(P265,SOLIEU!E:E,SOLIEU!AU:AU,"")</f>
        <v/>
      </c>
      <c r="G265" s="306" t="str">
        <f>+_xlfn.XLOOKUP(P265,SOLIEU!E:E,SOLIEU!AV:AV,"")</f>
        <v/>
      </c>
      <c r="H265" s="306" t="str">
        <f>+_xlfn.XLOOKUP(P265,SOLIEU!E:E,SOLIEU!AW:AW,"")</f>
        <v/>
      </c>
      <c r="I265" s="320" t="e">
        <f t="shared" si="26"/>
        <v>#VALUE!</v>
      </c>
      <c r="J265" s="307" t="e">
        <f t="shared" si="27"/>
        <v>#VALUE!</v>
      </c>
      <c r="M265" s="48">
        <f t="shared" si="23"/>
        <v>1</v>
      </c>
      <c r="N265" s="328">
        <f t="shared" si="20"/>
        <v>235</v>
      </c>
      <c r="O265" s="413" t="str">
        <f t="shared" si="28"/>
        <v>1-235-3D</v>
      </c>
      <c r="P265" s="419" t="str">
        <f>+_xlfn.XLOOKUP(O265,SOLIEU!B:B,SOLIEU!E:E,"")</f>
        <v/>
      </c>
      <c r="Q265" s="48"/>
    </row>
    <row r="266" spans="1:17" ht="15.6" hidden="1" customHeight="1" x14ac:dyDescent="0.3">
      <c r="A266" s="305">
        <f t="shared" si="24"/>
        <v>236</v>
      </c>
      <c r="B266" s="541" t="str">
        <f t="shared" si="25"/>
        <v/>
      </c>
      <c r="C266" s="306" t="str">
        <f>+_xlfn.XLOOKUP(P266,SOLIEU!E:E,SOLIEU!AR:AR,"")</f>
        <v/>
      </c>
      <c r="D266" s="306" t="str">
        <f>+_xlfn.XLOOKUP(P266,SOLIEU!E:E,SOLIEU!AS:AS,"")</f>
        <v/>
      </c>
      <c r="E266" s="306" t="str">
        <f>+_xlfn.XLOOKUP(P266,SOLIEU!E:E,SOLIEU!AT:AT,"")</f>
        <v/>
      </c>
      <c r="F266" s="306" t="str">
        <f>+_xlfn.XLOOKUP(P266,SOLIEU!E:E,SOLIEU!AU:AU,"")</f>
        <v/>
      </c>
      <c r="G266" s="306" t="str">
        <f>+_xlfn.XLOOKUP(P266,SOLIEU!E:E,SOLIEU!AV:AV,"")</f>
        <v/>
      </c>
      <c r="H266" s="306" t="str">
        <f>+_xlfn.XLOOKUP(P266,SOLIEU!E:E,SOLIEU!AW:AW,"")</f>
        <v/>
      </c>
      <c r="I266" s="320" t="e">
        <f t="shared" si="26"/>
        <v>#VALUE!</v>
      </c>
      <c r="J266" s="307" t="e">
        <f t="shared" si="27"/>
        <v>#VALUE!</v>
      </c>
      <c r="M266" s="48">
        <f t="shared" si="23"/>
        <v>1</v>
      </c>
      <c r="N266" s="328">
        <f t="shared" si="20"/>
        <v>236</v>
      </c>
      <c r="O266" s="413" t="str">
        <f t="shared" si="28"/>
        <v>1-236-3D</v>
      </c>
      <c r="P266" s="419" t="str">
        <f>+_xlfn.XLOOKUP(O266,SOLIEU!B:B,SOLIEU!E:E,"")</f>
        <v/>
      </c>
      <c r="Q266" s="48"/>
    </row>
    <row r="267" spans="1:17" ht="15.6" hidden="1" customHeight="1" x14ac:dyDescent="0.3">
      <c r="A267" s="305">
        <f t="shared" si="24"/>
        <v>237</v>
      </c>
      <c r="B267" s="541" t="str">
        <f t="shared" si="25"/>
        <v/>
      </c>
      <c r="C267" s="306" t="str">
        <f>+_xlfn.XLOOKUP(P267,SOLIEU!E:E,SOLIEU!AR:AR,"")</f>
        <v/>
      </c>
      <c r="D267" s="306" t="str">
        <f>+_xlfn.XLOOKUP(P267,SOLIEU!E:E,SOLIEU!AS:AS,"")</f>
        <v/>
      </c>
      <c r="E267" s="306" t="str">
        <f>+_xlfn.XLOOKUP(P267,SOLIEU!E:E,SOLIEU!AT:AT,"")</f>
        <v/>
      </c>
      <c r="F267" s="306" t="str">
        <f>+_xlfn.XLOOKUP(P267,SOLIEU!E:E,SOLIEU!AU:AU,"")</f>
        <v/>
      </c>
      <c r="G267" s="306" t="str">
        <f>+_xlfn.XLOOKUP(P267,SOLIEU!E:E,SOLIEU!AV:AV,"")</f>
        <v/>
      </c>
      <c r="H267" s="306" t="str">
        <f>+_xlfn.XLOOKUP(P267,SOLIEU!E:E,SOLIEU!AW:AW,"")</f>
        <v/>
      </c>
      <c r="I267" s="320" t="e">
        <f t="shared" si="26"/>
        <v>#VALUE!</v>
      </c>
      <c r="J267" s="307" t="e">
        <f t="shared" si="27"/>
        <v>#VALUE!</v>
      </c>
      <c r="M267" s="48">
        <f t="shared" si="23"/>
        <v>1</v>
      </c>
      <c r="N267" s="328">
        <f t="shared" si="20"/>
        <v>237</v>
      </c>
      <c r="O267" s="413" t="str">
        <f t="shared" si="28"/>
        <v>1-237-3D</v>
      </c>
      <c r="P267" s="419" t="str">
        <f>+_xlfn.XLOOKUP(O267,SOLIEU!B:B,SOLIEU!E:E,"")</f>
        <v/>
      </c>
      <c r="Q267" s="48"/>
    </row>
    <row r="268" spans="1:17" ht="15.6" hidden="1" customHeight="1" x14ac:dyDescent="0.3">
      <c r="A268" s="305">
        <f t="shared" si="24"/>
        <v>238</v>
      </c>
      <c r="B268" s="541" t="str">
        <f t="shared" si="25"/>
        <v/>
      </c>
      <c r="C268" s="306" t="str">
        <f>+_xlfn.XLOOKUP(P268,SOLIEU!E:E,SOLIEU!AR:AR,"")</f>
        <v/>
      </c>
      <c r="D268" s="306" t="str">
        <f>+_xlfn.XLOOKUP(P268,SOLIEU!E:E,SOLIEU!AS:AS,"")</f>
        <v/>
      </c>
      <c r="E268" s="306" t="str">
        <f>+_xlfn.XLOOKUP(P268,SOLIEU!E:E,SOLIEU!AT:AT,"")</f>
        <v/>
      </c>
      <c r="F268" s="306" t="str">
        <f>+_xlfn.XLOOKUP(P268,SOLIEU!E:E,SOLIEU!AU:AU,"")</f>
        <v/>
      </c>
      <c r="G268" s="306" t="str">
        <f>+_xlfn.XLOOKUP(P268,SOLIEU!E:E,SOLIEU!AV:AV,"")</f>
        <v/>
      </c>
      <c r="H268" s="306" t="str">
        <f>+_xlfn.XLOOKUP(P268,SOLIEU!E:E,SOLIEU!AW:AW,"")</f>
        <v/>
      </c>
      <c r="I268" s="320" t="e">
        <f t="shared" si="26"/>
        <v>#VALUE!</v>
      </c>
      <c r="J268" s="307" t="e">
        <f t="shared" si="27"/>
        <v>#VALUE!</v>
      </c>
      <c r="M268" s="48">
        <f t="shared" si="23"/>
        <v>1</v>
      </c>
      <c r="N268" s="328">
        <f t="shared" si="20"/>
        <v>238</v>
      </c>
      <c r="O268" s="413" t="str">
        <f t="shared" si="28"/>
        <v>1-238-3D</v>
      </c>
      <c r="P268" s="419" t="str">
        <f>+_xlfn.XLOOKUP(O268,SOLIEU!B:B,SOLIEU!E:E,"")</f>
        <v/>
      </c>
      <c r="Q268" s="48"/>
    </row>
    <row r="269" spans="1:17" ht="15.6" hidden="1" customHeight="1" x14ac:dyDescent="0.3">
      <c r="A269" s="305">
        <f t="shared" si="24"/>
        <v>239</v>
      </c>
      <c r="B269" s="541" t="str">
        <f t="shared" si="25"/>
        <v/>
      </c>
      <c r="C269" s="306" t="str">
        <f>+_xlfn.XLOOKUP(P269,SOLIEU!E:E,SOLIEU!AR:AR,"")</f>
        <v/>
      </c>
      <c r="D269" s="306" t="str">
        <f>+_xlfn.XLOOKUP(P269,SOLIEU!E:E,SOLIEU!AS:AS,"")</f>
        <v/>
      </c>
      <c r="E269" s="306" t="str">
        <f>+_xlfn.XLOOKUP(P269,SOLIEU!E:E,SOLIEU!AT:AT,"")</f>
        <v/>
      </c>
      <c r="F269" s="306" t="str">
        <f>+_xlfn.XLOOKUP(P269,SOLIEU!E:E,SOLIEU!AU:AU,"")</f>
        <v/>
      </c>
      <c r="G269" s="306" t="str">
        <f>+_xlfn.XLOOKUP(P269,SOLIEU!E:E,SOLIEU!AV:AV,"")</f>
        <v/>
      </c>
      <c r="H269" s="306" t="str">
        <f>+_xlfn.XLOOKUP(P269,SOLIEU!E:E,SOLIEU!AW:AW,"")</f>
        <v/>
      </c>
      <c r="I269" s="320" t="e">
        <f t="shared" si="26"/>
        <v>#VALUE!</v>
      </c>
      <c r="J269" s="307" t="e">
        <f t="shared" si="27"/>
        <v>#VALUE!</v>
      </c>
      <c r="M269" s="48">
        <f t="shared" si="23"/>
        <v>1</v>
      </c>
      <c r="N269" s="328">
        <f t="shared" si="20"/>
        <v>239</v>
      </c>
      <c r="O269" s="413" t="str">
        <f t="shared" si="28"/>
        <v>1-239-3D</v>
      </c>
      <c r="P269" s="419" t="str">
        <f>+_xlfn.XLOOKUP(O269,SOLIEU!B:B,SOLIEU!E:E,"")</f>
        <v/>
      </c>
      <c r="Q269" s="48"/>
    </row>
    <row r="270" spans="1:17" ht="15.6" hidden="1" customHeight="1" x14ac:dyDescent="0.3">
      <c r="A270" s="305">
        <f t="shared" si="24"/>
        <v>240</v>
      </c>
      <c r="B270" s="541" t="str">
        <f t="shared" si="25"/>
        <v/>
      </c>
      <c r="C270" s="306" t="str">
        <f>+_xlfn.XLOOKUP(P270,SOLIEU!E:E,SOLIEU!AR:AR,"")</f>
        <v/>
      </c>
      <c r="D270" s="306" t="str">
        <f>+_xlfn.XLOOKUP(P270,SOLIEU!E:E,SOLIEU!AS:AS,"")</f>
        <v/>
      </c>
      <c r="E270" s="306" t="str">
        <f>+_xlfn.XLOOKUP(P270,SOLIEU!E:E,SOLIEU!AT:AT,"")</f>
        <v/>
      </c>
      <c r="F270" s="306" t="str">
        <f>+_xlfn.XLOOKUP(P270,SOLIEU!E:E,SOLIEU!AU:AU,"")</f>
        <v/>
      </c>
      <c r="G270" s="306" t="str">
        <f>+_xlfn.XLOOKUP(P270,SOLIEU!E:E,SOLIEU!AV:AV,"")</f>
        <v/>
      </c>
      <c r="H270" s="306" t="str">
        <f>+_xlfn.XLOOKUP(P270,SOLIEU!E:E,SOLIEU!AW:AW,"")</f>
        <v/>
      </c>
      <c r="I270" s="320" t="e">
        <f t="shared" si="26"/>
        <v>#VALUE!</v>
      </c>
      <c r="J270" s="307" t="e">
        <f t="shared" si="27"/>
        <v>#VALUE!</v>
      </c>
      <c r="M270" s="48">
        <f t="shared" si="23"/>
        <v>1</v>
      </c>
      <c r="N270" s="328">
        <f t="shared" ref="N270:N333" si="29">+N269+1</f>
        <v>240</v>
      </c>
      <c r="O270" s="413" t="str">
        <f t="shared" si="28"/>
        <v>1-240-3D</v>
      </c>
      <c r="P270" s="419" t="str">
        <f>+_xlfn.XLOOKUP(O270,SOLIEU!B:B,SOLIEU!E:E,"")</f>
        <v/>
      </c>
      <c r="Q270" s="48"/>
    </row>
    <row r="271" spans="1:17" ht="15.6" hidden="1" customHeight="1" x14ac:dyDescent="0.3">
      <c r="A271" s="305">
        <f t="shared" si="24"/>
        <v>241</v>
      </c>
      <c r="B271" s="541" t="str">
        <f t="shared" si="25"/>
        <v/>
      </c>
      <c r="C271" s="306" t="str">
        <f>+_xlfn.XLOOKUP(P271,SOLIEU!E:E,SOLIEU!AR:AR,"")</f>
        <v/>
      </c>
      <c r="D271" s="306" t="str">
        <f>+_xlfn.XLOOKUP(P271,SOLIEU!E:E,SOLIEU!AS:AS,"")</f>
        <v/>
      </c>
      <c r="E271" s="306" t="str">
        <f>+_xlfn.XLOOKUP(P271,SOLIEU!E:E,SOLIEU!AT:AT,"")</f>
        <v/>
      </c>
      <c r="F271" s="306" t="str">
        <f>+_xlfn.XLOOKUP(P271,SOLIEU!E:E,SOLIEU!AU:AU,"")</f>
        <v/>
      </c>
      <c r="G271" s="306" t="str">
        <f>+_xlfn.XLOOKUP(P271,SOLIEU!E:E,SOLIEU!AV:AV,"")</f>
        <v/>
      </c>
      <c r="H271" s="306" t="str">
        <f>+_xlfn.XLOOKUP(P271,SOLIEU!E:E,SOLIEU!AW:AW,"")</f>
        <v/>
      </c>
      <c r="I271" s="320" t="e">
        <f t="shared" si="26"/>
        <v>#VALUE!</v>
      </c>
      <c r="J271" s="307" t="e">
        <f t="shared" si="27"/>
        <v>#VALUE!</v>
      </c>
      <c r="M271" s="48">
        <f t="shared" si="23"/>
        <v>1</v>
      </c>
      <c r="N271" s="328">
        <f t="shared" si="29"/>
        <v>241</v>
      </c>
      <c r="O271" s="413" t="str">
        <f t="shared" si="28"/>
        <v>1-241-3D</v>
      </c>
      <c r="P271" s="419" t="str">
        <f>+_xlfn.XLOOKUP(O271,SOLIEU!B:B,SOLIEU!E:E,"")</f>
        <v/>
      </c>
      <c r="Q271" s="48"/>
    </row>
    <row r="272" spans="1:17" ht="15.6" hidden="1" customHeight="1" x14ac:dyDescent="0.3">
      <c r="A272" s="305">
        <f t="shared" si="24"/>
        <v>242</v>
      </c>
      <c r="B272" s="541" t="str">
        <f t="shared" si="25"/>
        <v/>
      </c>
      <c r="C272" s="306" t="str">
        <f>+_xlfn.XLOOKUP(P272,SOLIEU!E:E,SOLIEU!AR:AR,"")</f>
        <v/>
      </c>
      <c r="D272" s="306" t="str">
        <f>+_xlfn.XLOOKUP(P272,SOLIEU!E:E,SOLIEU!AS:AS,"")</f>
        <v/>
      </c>
      <c r="E272" s="306" t="str">
        <f>+_xlfn.XLOOKUP(P272,SOLIEU!E:E,SOLIEU!AT:AT,"")</f>
        <v/>
      </c>
      <c r="F272" s="306" t="str">
        <f>+_xlfn.XLOOKUP(P272,SOLIEU!E:E,SOLIEU!AU:AU,"")</f>
        <v/>
      </c>
      <c r="G272" s="306" t="str">
        <f>+_xlfn.XLOOKUP(P272,SOLIEU!E:E,SOLIEU!AV:AV,"")</f>
        <v/>
      </c>
      <c r="H272" s="306" t="str">
        <f>+_xlfn.XLOOKUP(P272,SOLIEU!E:E,SOLIEU!AW:AW,"")</f>
        <v/>
      </c>
      <c r="I272" s="320" t="e">
        <f t="shared" si="26"/>
        <v>#VALUE!</v>
      </c>
      <c r="J272" s="307" t="e">
        <f t="shared" si="27"/>
        <v>#VALUE!</v>
      </c>
      <c r="M272" s="48">
        <f t="shared" si="23"/>
        <v>1</v>
      </c>
      <c r="N272" s="328">
        <f t="shared" si="29"/>
        <v>242</v>
      </c>
      <c r="O272" s="413" t="str">
        <f t="shared" si="28"/>
        <v>1-242-3D</v>
      </c>
      <c r="P272" s="419" t="str">
        <f>+_xlfn.XLOOKUP(O272,SOLIEU!B:B,SOLIEU!E:E,"")</f>
        <v/>
      </c>
      <c r="Q272" s="48"/>
    </row>
    <row r="273" spans="1:17" ht="15.6" hidden="1" customHeight="1" x14ac:dyDescent="0.3">
      <c r="A273" s="305">
        <f t="shared" si="24"/>
        <v>243</v>
      </c>
      <c r="B273" s="541" t="str">
        <f t="shared" si="25"/>
        <v/>
      </c>
      <c r="C273" s="306" t="str">
        <f>+_xlfn.XLOOKUP(P273,SOLIEU!E:E,SOLIEU!AR:AR,"")</f>
        <v/>
      </c>
      <c r="D273" s="306" t="str">
        <f>+_xlfn.XLOOKUP(P273,SOLIEU!E:E,SOLIEU!AS:AS,"")</f>
        <v/>
      </c>
      <c r="E273" s="306" t="str">
        <f>+_xlfn.XLOOKUP(P273,SOLIEU!E:E,SOLIEU!AT:AT,"")</f>
        <v/>
      </c>
      <c r="F273" s="306" t="str">
        <f>+_xlfn.XLOOKUP(P273,SOLIEU!E:E,SOLIEU!AU:AU,"")</f>
        <v/>
      </c>
      <c r="G273" s="306" t="str">
        <f>+_xlfn.XLOOKUP(P273,SOLIEU!E:E,SOLIEU!AV:AV,"")</f>
        <v/>
      </c>
      <c r="H273" s="306" t="str">
        <f>+_xlfn.XLOOKUP(P273,SOLIEU!E:E,SOLIEU!AW:AW,"")</f>
        <v/>
      </c>
      <c r="I273" s="320" t="e">
        <f t="shared" si="26"/>
        <v>#VALUE!</v>
      </c>
      <c r="J273" s="307" t="e">
        <f t="shared" si="27"/>
        <v>#VALUE!</v>
      </c>
      <c r="M273" s="48">
        <f t="shared" si="23"/>
        <v>1</v>
      </c>
      <c r="N273" s="328">
        <f t="shared" si="29"/>
        <v>243</v>
      </c>
      <c r="O273" s="413" t="str">
        <f t="shared" si="28"/>
        <v>1-243-3D</v>
      </c>
      <c r="P273" s="419" t="str">
        <f>+_xlfn.XLOOKUP(O273,SOLIEU!B:B,SOLIEU!E:E,"")</f>
        <v/>
      </c>
      <c r="Q273" s="48"/>
    </row>
    <row r="274" spans="1:17" ht="15.6" hidden="1" customHeight="1" x14ac:dyDescent="0.3">
      <c r="A274" s="305">
        <f t="shared" si="24"/>
        <v>244</v>
      </c>
      <c r="B274" s="541" t="str">
        <f t="shared" si="25"/>
        <v/>
      </c>
      <c r="C274" s="306" t="str">
        <f>+_xlfn.XLOOKUP(P274,SOLIEU!E:E,SOLIEU!AR:AR,"")</f>
        <v/>
      </c>
      <c r="D274" s="306" t="str">
        <f>+_xlfn.XLOOKUP(P274,SOLIEU!E:E,SOLIEU!AS:AS,"")</f>
        <v/>
      </c>
      <c r="E274" s="306" t="str">
        <f>+_xlfn.XLOOKUP(P274,SOLIEU!E:E,SOLIEU!AT:AT,"")</f>
        <v/>
      </c>
      <c r="F274" s="306" t="str">
        <f>+_xlfn.XLOOKUP(P274,SOLIEU!E:E,SOLIEU!AU:AU,"")</f>
        <v/>
      </c>
      <c r="G274" s="306" t="str">
        <f>+_xlfn.XLOOKUP(P274,SOLIEU!E:E,SOLIEU!AV:AV,"")</f>
        <v/>
      </c>
      <c r="H274" s="306" t="str">
        <f>+_xlfn.XLOOKUP(P274,SOLIEU!E:E,SOLIEU!AW:AW,"")</f>
        <v/>
      </c>
      <c r="I274" s="320" t="e">
        <f t="shared" si="26"/>
        <v>#VALUE!</v>
      </c>
      <c r="J274" s="307" t="e">
        <f t="shared" si="27"/>
        <v>#VALUE!</v>
      </c>
      <c r="M274" s="48">
        <f t="shared" si="23"/>
        <v>1</v>
      </c>
      <c r="N274" s="328">
        <f t="shared" si="29"/>
        <v>244</v>
      </c>
      <c r="O274" s="413" t="str">
        <f t="shared" si="28"/>
        <v>1-244-3D</v>
      </c>
      <c r="P274" s="419" t="str">
        <f>+_xlfn.XLOOKUP(O274,SOLIEU!B:B,SOLIEU!E:E,"")</f>
        <v/>
      </c>
      <c r="Q274" s="48"/>
    </row>
    <row r="275" spans="1:17" ht="15.6" hidden="1" customHeight="1" x14ac:dyDescent="0.3">
      <c r="A275" s="305">
        <f t="shared" si="24"/>
        <v>245</v>
      </c>
      <c r="B275" s="541" t="str">
        <f t="shared" si="25"/>
        <v/>
      </c>
      <c r="C275" s="306" t="str">
        <f>+_xlfn.XLOOKUP(P275,SOLIEU!E:E,SOLIEU!AR:AR,"")</f>
        <v/>
      </c>
      <c r="D275" s="306" t="str">
        <f>+_xlfn.XLOOKUP(P275,SOLIEU!E:E,SOLIEU!AS:AS,"")</f>
        <v/>
      </c>
      <c r="E275" s="306" t="str">
        <f>+_xlfn.XLOOKUP(P275,SOLIEU!E:E,SOLIEU!AT:AT,"")</f>
        <v/>
      </c>
      <c r="F275" s="306" t="str">
        <f>+_xlfn.XLOOKUP(P275,SOLIEU!E:E,SOLIEU!AU:AU,"")</f>
        <v/>
      </c>
      <c r="G275" s="306" t="str">
        <f>+_xlfn.XLOOKUP(P275,SOLIEU!E:E,SOLIEU!AV:AV,"")</f>
        <v/>
      </c>
      <c r="H275" s="306" t="str">
        <f>+_xlfn.XLOOKUP(P275,SOLIEU!E:E,SOLIEU!AW:AW,"")</f>
        <v/>
      </c>
      <c r="I275" s="320" t="e">
        <f t="shared" si="26"/>
        <v>#VALUE!</v>
      </c>
      <c r="J275" s="307" t="e">
        <f t="shared" si="27"/>
        <v>#VALUE!</v>
      </c>
      <c r="M275" s="48">
        <f t="shared" si="23"/>
        <v>1</v>
      </c>
      <c r="N275" s="328">
        <f t="shared" si="29"/>
        <v>245</v>
      </c>
      <c r="O275" s="413" t="str">
        <f t="shared" si="28"/>
        <v>1-245-3D</v>
      </c>
      <c r="P275" s="419" t="str">
        <f>+_xlfn.XLOOKUP(O275,SOLIEU!B:B,SOLIEU!E:E,"")</f>
        <v/>
      </c>
      <c r="Q275" s="48"/>
    </row>
    <row r="276" spans="1:17" ht="15.6" hidden="1" customHeight="1" x14ac:dyDescent="0.3">
      <c r="A276" s="305">
        <f t="shared" si="24"/>
        <v>246</v>
      </c>
      <c r="B276" s="541" t="str">
        <f t="shared" si="25"/>
        <v/>
      </c>
      <c r="C276" s="306" t="str">
        <f>+_xlfn.XLOOKUP(P276,SOLIEU!E:E,SOLIEU!AR:AR,"")</f>
        <v/>
      </c>
      <c r="D276" s="306" t="str">
        <f>+_xlfn.XLOOKUP(P276,SOLIEU!E:E,SOLIEU!AS:AS,"")</f>
        <v/>
      </c>
      <c r="E276" s="306" t="str">
        <f>+_xlfn.XLOOKUP(P276,SOLIEU!E:E,SOLIEU!AT:AT,"")</f>
        <v/>
      </c>
      <c r="F276" s="306" t="str">
        <f>+_xlfn.XLOOKUP(P276,SOLIEU!E:E,SOLIEU!AU:AU,"")</f>
        <v/>
      </c>
      <c r="G276" s="306" t="str">
        <f>+_xlfn.XLOOKUP(P276,SOLIEU!E:E,SOLIEU!AV:AV,"")</f>
        <v/>
      </c>
      <c r="H276" s="306" t="str">
        <f>+_xlfn.XLOOKUP(P276,SOLIEU!E:E,SOLIEU!AW:AW,"")</f>
        <v/>
      </c>
      <c r="I276" s="320" t="e">
        <f t="shared" si="26"/>
        <v>#VALUE!</v>
      </c>
      <c r="J276" s="307" t="e">
        <f t="shared" si="27"/>
        <v>#VALUE!</v>
      </c>
      <c r="M276" s="48">
        <f t="shared" si="23"/>
        <v>1</v>
      </c>
      <c r="N276" s="328">
        <f t="shared" si="29"/>
        <v>246</v>
      </c>
      <c r="O276" s="413" t="str">
        <f t="shared" si="28"/>
        <v>1-246-3D</v>
      </c>
      <c r="P276" s="419" t="str">
        <f>+_xlfn.XLOOKUP(O276,SOLIEU!B:B,SOLIEU!E:E,"")</f>
        <v/>
      </c>
      <c r="Q276" s="48"/>
    </row>
    <row r="277" spans="1:17" ht="15.6" hidden="1" customHeight="1" x14ac:dyDescent="0.3">
      <c r="A277" s="305">
        <f t="shared" si="24"/>
        <v>247</v>
      </c>
      <c r="B277" s="541" t="str">
        <f t="shared" si="25"/>
        <v/>
      </c>
      <c r="C277" s="306" t="str">
        <f>+_xlfn.XLOOKUP(P277,SOLIEU!E:E,SOLIEU!AR:AR,"")</f>
        <v/>
      </c>
      <c r="D277" s="306" t="str">
        <f>+_xlfn.XLOOKUP(P277,SOLIEU!E:E,SOLIEU!AS:AS,"")</f>
        <v/>
      </c>
      <c r="E277" s="306" t="str">
        <f>+_xlfn.XLOOKUP(P277,SOLIEU!E:E,SOLIEU!AT:AT,"")</f>
        <v/>
      </c>
      <c r="F277" s="306" t="str">
        <f>+_xlfn.XLOOKUP(P277,SOLIEU!E:E,SOLIEU!AU:AU,"")</f>
        <v/>
      </c>
      <c r="G277" s="306" t="str">
        <f>+_xlfn.XLOOKUP(P277,SOLIEU!E:E,SOLIEU!AV:AV,"")</f>
        <v/>
      </c>
      <c r="H277" s="306" t="str">
        <f>+_xlfn.XLOOKUP(P277,SOLIEU!E:E,SOLIEU!AW:AW,"")</f>
        <v/>
      </c>
      <c r="I277" s="320" t="e">
        <f t="shared" si="26"/>
        <v>#VALUE!</v>
      </c>
      <c r="J277" s="307" t="e">
        <f t="shared" si="27"/>
        <v>#VALUE!</v>
      </c>
      <c r="M277" s="48">
        <f t="shared" si="23"/>
        <v>1</v>
      </c>
      <c r="N277" s="328">
        <f t="shared" si="29"/>
        <v>247</v>
      </c>
      <c r="O277" s="413" t="str">
        <f t="shared" si="28"/>
        <v>1-247-3D</v>
      </c>
      <c r="P277" s="419" t="str">
        <f>+_xlfn.XLOOKUP(O277,SOLIEU!B:B,SOLIEU!E:E,"")</f>
        <v/>
      </c>
      <c r="Q277" s="48"/>
    </row>
    <row r="278" spans="1:17" ht="15.6" hidden="1" customHeight="1" x14ac:dyDescent="0.3">
      <c r="A278" s="305">
        <f t="shared" si="24"/>
        <v>248</v>
      </c>
      <c r="B278" s="541" t="str">
        <f t="shared" si="25"/>
        <v/>
      </c>
      <c r="C278" s="306" t="str">
        <f>+_xlfn.XLOOKUP(P278,SOLIEU!E:E,SOLIEU!AR:AR,"")</f>
        <v/>
      </c>
      <c r="D278" s="306" t="str">
        <f>+_xlfn.XLOOKUP(P278,SOLIEU!E:E,SOLIEU!AS:AS,"")</f>
        <v/>
      </c>
      <c r="E278" s="306" t="str">
        <f>+_xlfn.XLOOKUP(P278,SOLIEU!E:E,SOLIEU!AT:AT,"")</f>
        <v/>
      </c>
      <c r="F278" s="306" t="str">
        <f>+_xlfn.XLOOKUP(P278,SOLIEU!E:E,SOLIEU!AU:AU,"")</f>
        <v/>
      </c>
      <c r="G278" s="306" t="str">
        <f>+_xlfn.XLOOKUP(P278,SOLIEU!E:E,SOLIEU!AV:AV,"")</f>
        <v/>
      </c>
      <c r="H278" s="306" t="str">
        <f>+_xlfn.XLOOKUP(P278,SOLIEU!E:E,SOLIEU!AW:AW,"")</f>
        <v/>
      </c>
      <c r="I278" s="320" t="e">
        <f t="shared" si="26"/>
        <v>#VALUE!</v>
      </c>
      <c r="J278" s="307" t="e">
        <f t="shared" si="27"/>
        <v>#VALUE!</v>
      </c>
      <c r="M278" s="48">
        <f t="shared" si="23"/>
        <v>1</v>
      </c>
      <c r="N278" s="328">
        <f t="shared" si="29"/>
        <v>248</v>
      </c>
      <c r="O278" s="413" t="str">
        <f t="shared" si="28"/>
        <v>1-248-3D</v>
      </c>
      <c r="P278" s="419" t="str">
        <f>+_xlfn.XLOOKUP(O278,SOLIEU!B:B,SOLIEU!E:E,"")</f>
        <v/>
      </c>
      <c r="Q278" s="48"/>
    </row>
    <row r="279" spans="1:17" ht="15.6" hidden="1" customHeight="1" x14ac:dyDescent="0.3">
      <c r="A279" s="305">
        <f t="shared" si="24"/>
        <v>249</v>
      </c>
      <c r="B279" s="541" t="str">
        <f t="shared" si="25"/>
        <v/>
      </c>
      <c r="C279" s="306" t="str">
        <f>+_xlfn.XLOOKUP(P279,SOLIEU!E:E,SOLIEU!AR:AR,"")</f>
        <v/>
      </c>
      <c r="D279" s="306" t="str">
        <f>+_xlfn.XLOOKUP(P279,SOLIEU!E:E,SOLIEU!AS:AS,"")</f>
        <v/>
      </c>
      <c r="E279" s="306" t="str">
        <f>+_xlfn.XLOOKUP(P279,SOLIEU!E:E,SOLIEU!AT:AT,"")</f>
        <v/>
      </c>
      <c r="F279" s="306" t="str">
        <f>+_xlfn.XLOOKUP(P279,SOLIEU!E:E,SOLIEU!AU:AU,"")</f>
        <v/>
      </c>
      <c r="G279" s="306" t="str">
        <f>+_xlfn.XLOOKUP(P279,SOLIEU!E:E,SOLIEU!AV:AV,"")</f>
        <v/>
      </c>
      <c r="H279" s="306" t="str">
        <f>+_xlfn.XLOOKUP(P279,SOLIEU!E:E,SOLIEU!AW:AW,"")</f>
        <v/>
      </c>
      <c r="I279" s="320" t="e">
        <f t="shared" si="26"/>
        <v>#VALUE!</v>
      </c>
      <c r="J279" s="307" t="e">
        <f t="shared" si="27"/>
        <v>#VALUE!</v>
      </c>
      <c r="M279" s="48">
        <f t="shared" si="23"/>
        <v>1</v>
      </c>
      <c r="N279" s="328">
        <f t="shared" si="29"/>
        <v>249</v>
      </c>
      <c r="O279" s="413" t="str">
        <f t="shared" si="28"/>
        <v>1-249-3D</v>
      </c>
      <c r="P279" s="419" t="str">
        <f>+_xlfn.XLOOKUP(O279,SOLIEU!B:B,SOLIEU!E:E,"")</f>
        <v/>
      </c>
      <c r="Q279" s="48"/>
    </row>
    <row r="280" spans="1:17" ht="15.6" hidden="1" customHeight="1" x14ac:dyDescent="0.3">
      <c r="A280" s="305">
        <f t="shared" si="24"/>
        <v>250</v>
      </c>
      <c r="B280" s="541" t="str">
        <f t="shared" si="25"/>
        <v/>
      </c>
      <c r="C280" s="306" t="str">
        <f>+_xlfn.XLOOKUP(P280,SOLIEU!E:E,SOLIEU!AR:AR,"")</f>
        <v/>
      </c>
      <c r="D280" s="306" t="str">
        <f>+_xlfn.XLOOKUP(P280,SOLIEU!E:E,SOLIEU!AS:AS,"")</f>
        <v/>
      </c>
      <c r="E280" s="306" t="str">
        <f>+_xlfn.XLOOKUP(P280,SOLIEU!E:E,SOLIEU!AT:AT,"")</f>
        <v/>
      </c>
      <c r="F280" s="306" t="str">
        <f>+_xlfn.XLOOKUP(P280,SOLIEU!E:E,SOLIEU!AU:AU,"")</f>
        <v/>
      </c>
      <c r="G280" s="306" t="str">
        <f>+_xlfn.XLOOKUP(P280,SOLIEU!E:E,SOLIEU!AV:AV,"")</f>
        <v/>
      </c>
      <c r="H280" s="306" t="str">
        <f>+_xlfn.XLOOKUP(P280,SOLIEU!E:E,SOLIEU!AW:AW,"")</f>
        <v/>
      </c>
      <c r="I280" s="320" t="e">
        <f t="shared" si="26"/>
        <v>#VALUE!</v>
      </c>
      <c r="J280" s="307" t="e">
        <f t="shared" si="27"/>
        <v>#VALUE!</v>
      </c>
      <c r="M280" s="48">
        <f t="shared" si="23"/>
        <v>1</v>
      </c>
      <c r="N280" s="328">
        <f t="shared" si="29"/>
        <v>250</v>
      </c>
      <c r="O280" s="413" t="str">
        <f t="shared" si="28"/>
        <v>1-250-3D</v>
      </c>
      <c r="P280" s="419" t="str">
        <f>+_xlfn.XLOOKUP(O280,SOLIEU!B:B,SOLIEU!E:E,"")</f>
        <v/>
      </c>
      <c r="Q280" s="48"/>
    </row>
    <row r="281" spans="1:17" ht="15.6" hidden="1" customHeight="1" x14ac:dyDescent="0.3">
      <c r="A281" s="305">
        <f t="shared" si="24"/>
        <v>251</v>
      </c>
      <c r="B281" s="541" t="str">
        <f t="shared" si="25"/>
        <v/>
      </c>
      <c r="C281" s="306" t="str">
        <f>+_xlfn.XLOOKUP(P281,SOLIEU!E:E,SOLIEU!AR:AR,"")</f>
        <v/>
      </c>
      <c r="D281" s="306" t="str">
        <f>+_xlfn.XLOOKUP(P281,SOLIEU!E:E,SOLIEU!AS:AS,"")</f>
        <v/>
      </c>
      <c r="E281" s="306" t="str">
        <f>+_xlfn.XLOOKUP(P281,SOLIEU!E:E,SOLIEU!AT:AT,"")</f>
        <v/>
      </c>
      <c r="F281" s="306" t="str">
        <f>+_xlfn.XLOOKUP(P281,SOLIEU!E:E,SOLIEU!AU:AU,"")</f>
        <v/>
      </c>
      <c r="G281" s="306" t="str">
        <f>+_xlfn.XLOOKUP(P281,SOLIEU!E:E,SOLIEU!AV:AV,"")</f>
        <v/>
      </c>
      <c r="H281" s="306" t="str">
        <f>+_xlfn.XLOOKUP(P281,SOLIEU!E:E,SOLIEU!AW:AW,"")</f>
        <v/>
      </c>
      <c r="I281" s="320" t="e">
        <f t="shared" si="26"/>
        <v>#VALUE!</v>
      </c>
      <c r="J281" s="307" t="e">
        <f t="shared" si="27"/>
        <v>#VALUE!</v>
      </c>
      <c r="M281" s="48">
        <f t="shared" si="23"/>
        <v>1</v>
      </c>
      <c r="N281" s="328">
        <f t="shared" si="29"/>
        <v>251</v>
      </c>
      <c r="O281" s="413" t="str">
        <f t="shared" si="28"/>
        <v>1-251-3D</v>
      </c>
      <c r="P281" s="419" t="str">
        <f>+_xlfn.XLOOKUP(O281,SOLIEU!B:B,SOLIEU!E:E,"")</f>
        <v/>
      </c>
      <c r="Q281" s="48"/>
    </row>
    <row r="282" spans="1:17" ht="15.6" hidden="1" customHeight="1" x14ac:dyDescent="0.3">
      <c r="A282" s="305">
        <f t="shared" si="24"/>
        <v>252</v>
      </c>
      <c r="B282" s="541" t="str">
        <f t="shared" si="25"/>
        <v/>
      </c>
      <c r="C282" s="306" t="str">
        <f>+_xlfn.XLOOKUP(P282,SOLIEU!E:E,SOLIEU!AR:AR,"")</f>
        <v/>
      </c>
      <c r="D282" s="306" t="str">
        <f>+_xlfn.XLOOKUP(P282,SOLIEU!E:E,SOLIEU!AS:AS,"")</f>
        <v/>
      </c>
      <c r="E282" s="306" t="str">
        <f>+_xlfn.XLOOKUP(P282,SOLIEU!E:E,SOLIEU!AT:AT,"")</f>
        <v/>
      </c>
      <c r="F282" s="306" t="str">
        <f>+_xlfn.XLOOKUP(P282,SOLIEU!E:E,SOLIEU!AU:AU,"")</f>
        <v/>
      </c>
      <c r="G282" s="306" t="str">
        <f>+_xlfn.XLOOKUP(P282,SOLIEU!E:E,SOLIEU!AV:AV,"")</f>
        <v/>
      </c>
      <c r="H282" s="306" t="str">
        <f>+_xlfn.XLOOKUP(P282,SOLIEU!E:E,SOLIEU!AW:AW,"")</f>
        <v/>
      </c>
      <c r="I282" s="320" t="e">
        <f t="shared" si="26"/>
        <v>#VALUE!</v>
      </c>
      <c r="J282" s="307" t="e">
        <f t="shared" si="27"/>
        <v>#VALUE!</v>
      </c>
      <c r="M282" s="48">
        <f t="shared" si="23"/>
        <v>1</v>
      </c>
      <c r="N282" s="328">
        <f t="shared" si="29"/>
        <v>252</v>
      </c>
      <c r="O282" s="413" t="str">
        <f t="shared" si="28"/>
        <v>1-252-3D</v>
      </c>
      <c r="P282" s="419" t="str">
        <f>+_xlfn.XLOOKUP(O282,SOLIEU!B:B,SOLIEU!E:E,"")</f>
        <v/>
      </c>
      <c r="Q282" s="48"/>
    </row>
    <row r="283" spans="1:17" ht="15.6" hidden="1" customHeight="1" x14ac:dyDescent="0.3">
      <c r="A283" s="305">
        <f t="shared" si="24"/>
        <v>253</v>
      </c>
      <c r="B283" s="541" t="str">
        <f t="shared" si="25"/>
        <v/>
      </c>
      <c r="C283" s="306" t="str">
        <f>+_xlfn.XLOOKUP(P283,SOLIEU!E:E,SOLIEU!AR:AR,"")</f>
        <v/>
      </c>
      <c r="D283" s="306" t="str">
        <f>+_xlfn.XLOOKUP(P283,SOLIEU!E:E,SOLIEU!AS:AS,"")</f>
        <v/>
      </c>
      <c r="E283" s="306" t="str">
        <f>+_xlfn.XLOOKUP(P283,SOLIEU!E:E,SOLIEU!AT:AT,"")</f>
        <v/>
      </c>
      <c r="F283" s="306" t="str">
        <f>+_xlfn.XLOOKUP(P283,SOLIEU!E:E,SOLIEU!AU:AU,"")</f>
        <v/>
      </c>
      <c r="G283" s="306" t="str">
        <f>+_xlfn.XLOOKUP(P283,SOLIEU!E:E,SOLIEU!AV:AV,"")</f>
        <v/>
      </c>
      <c r="H283" s="306" t="str">
        <f>+_xlfn.XLOOKUP(P283,SOLIEU!E:E,SOLIEU!AW:AW,"")</f>
        <v/>
      </c>
      <c r="I283" s="320" t="e">
        <f t="shared" si="26"/>
        <v>#VALUE!</v>
      </c>
      <c r="J283" s="307" t="e">
        <f t="shared" si="27"/>
        <v>#VALUE!</v>
      </c>
      <c r="M283" s="48">
        <f t="shared" si="23"/>
        <v>1</v>
      </c>
      <c r="N283" s="328">
        <f t="shared" si="29"/>
        <v>253</v>
      </c>
      <c r="O283" s="413" t="str">
        <f t="shared" si="28"/>
        <v>1-253-3D</v>
      </c>
      <c r="P283" s="419" t="str">
        <f>+_xlfn.XLOOKUP(O283,SOLIEU!B:B,SOLIEU!E:E,"")</f>
        <v/>
      </c>
      <c r="Q283" s="48"/>
    </row>
    <row r="284" spans="1:17" ht="15.6" hidden="1" customHeight="1" x14ac:dyDescent="0.3">
      <c r="A284" s="305">
        <f t="shared" si="24"/>
        <v>254</v>
      </c>
      <c r="B284" s="541" t="str">
        <f t="shared" si="25"/>
        <v/>
      </c>
      <c r="C284" s="306" t="str">
        <f>+_xlfn.XLOOKUP(P284,SOLIEU!E:E,SOLIEU!AR:AR,"")</f>
        <v/>
      </c>
      <c r="D284" s="306" t="str">
        <f>+_xlfn.XLOOKUP(P284,SOLIEU!E:E,SOLIEU!AS:AS,"")</f>
        <v/>
      </c>
      <c r="E284" s="306" t="str">
        <f>+_xlfn.XLOOKUP(P284,SOLIEU!E:E,SOLIEU!AT:AT,"")</f>
        <v/>
      </c>
      <c r="F284" s="306" t="str">
        <f>+_xlfn.XLOOKUP(P284,SOLIEU!E:E,SOLIEU!AU:AU,"")</f>
        <v/>
      </c>
      <c r="G284" s="306" t="str">
        <f>+_xlfn.XLOOKUP(P284,SOLIEU!E:E,SOLIEU!AV:AV,"")</f>
        <v/>
      </c>
      <c r="H284" s="306" t="str">
        <f>+_xlfn.XLOOKUP(P284,SOLIEU!E:E,SOLIEU!AW:AW,"")</f>
        <v/>
      </c>
      <c r="I284" s="320" t="e">
        <f t="shared" si="26"/>
        <v>#VALUE!</v>
      </c>
      <c r="J284" s="307" t="e">
        <f t="shared" si="27"/>
        <v>#VALUE!</v>
      </c>
      <c r="M284" s="48">
        <f t="shared" si="23"/>
        <v>1</v>
      </c>
      <c r="N284" s="328">
        <f t="shared" si="29"/>
        <v>254</v>
      </c>
      <c r="O284" s="413" t="str">
        <f t="shared" si="28"/>
        <v>1-254-3D</v>
      </c>
      <c r="P284" s="419" t="str">
        <f>+_xlfn.XLOOKUP(O284,SOLIEU!B:B,SOLIEU!E:E,"")</f>
        <v/>
      </c>
      <c r="Q284" s="48"/>
    </row>
    <row r="285" spans="1:17" ht="15.6" hidden="1" customHeight="1" x14ac:dyDescent="0.3">
      <c r="A285" s="305">
        <f t="shared" si="24"/>
        <v>255</v>
      </c>
      <c r="B285" s="541" t="str">
        <f t="shared" si="25"/>
        <v/>
      </c>
      <c r="C285" s="306" t="str">
        <f>+_xlfn.XLOOKUP(P285,SOLIEU!E:E,SOLIEU!AR:AR,"")</f>
        <v/>
      </c>
      <c r="D285" s="306" t="str">
        <f>+_xlfn.XLOOKUP(P285,SOLIEU!E:E,SOLIEU!AS:AS,"")</f>
        <v/>
      </c>
      <c r="E285" s="306" t="str">
        <f>+_xlfn.XLOOKUP(P285,SOLIEU!E:E,SOLIEU!AT:AT,"")</f>
        <v/>
      </c>
      <c r="F285" s="306" t="str">
        <f>+_xlfn.XLOOKUP(P285,SOLIEU!E:E,SOLIEU!AU:AU,"")</f>
        <v/>
      </c>
      <c r="G285" s="306" t="str">
        <f>+_xlfn.XLOOKUP(P285,SOLIEU!E:E,SOLIEU!AV:AV,"")</f>
        <v/>
      </c>
      <c r="H285" s="306" t="str">
        <f>+_xlfn.XLOOKUP(P285,SOLIEU!E:E,SOLIEU!AW:AW,"")</f>
        <v/>
      </c>
      <c r="I285" s="320" t="e">
        <f t="shared" si="26"/>
        <v>#VALUE!</v>
      </c>
      <c r="J285" s="307" t="e">
        <f t="shared" si="27"/>
        <v>#VALUE!</v>
      </c>
      <c r="M285" s="48">
        <f t="shared" si="23"/>
        <v>1</v>
      </c>
      <c r="N285" s="328">
        <f t="shared" si="29"/>
        <v>255</v>
      </c>
      <c r="O285" s="413" t="str">
        <f t="shared" si="28"/>
        <v>1-255-3D</v>
      </c>
      <c r="P285" s="419" t="str">
        <f>+_xlfn.XLOOKUP(O285,SOLIEU!B:B,SOLIEU!E:E,"")</f>
        <v/>
      </c>
      <c r="Q285" s="48"/>
    </row>
    <row r="286" spans="1:17" ht="15.6" hidden="1" customHeight="1" x14ac:dyDescent="0.3">
      <c r="A286" s="305">
        <f t="shared" si="24"/>
        <v>256</v>
      </c>
      <c r="B286" s="541" t="str">
        <f t="shared" si="25"/>
        <v/>
      </c>
      <c r="C286" s="306" t="str">
        <f>+_xlfn.XLOOKUP(P286,SOLIEU!E:E,SOLIEU!AR:AR,"")</f>
        <v/>
      </c>
      <c r="D286" s="306" t="str">
        <f>+_xlfn.XLOOKUP(P286,SOLIEU!E:E,SOLIEU!AS:AS,"")</f>
        <v/>
      </c>
      <c r="E286" s="306" t="str">
        <f>+_xlfn.XLOOKUP(P286,SOLIEU!E:E,SOLIEU!AT:AT,"")</f>
        <v/>
      </c>
      <c r="F286" s="306" t="str">
        <f>+_xlfn.XLOOKUP(P286,SOLIEU!E:E,SOLIEU!AU:AU,"")</f>
        <v/>
      </c>
      <c r="G286" s="306" t="str">
        <f>+_xlfn.XLOOKUP(P286,SOLIEU!E:E,SOLIEU!AV:AV,"")</f>
        <v/>
      </c>
      <c r="H286" s="306" t="str">
        <f>+_xlfn.XLOOKUP(P286,SOLIEU!E:E,SOLIEU!AW:AW,"")</f>
        <v/>
      </c>
      <c r="I286" s="320" t="e">
        <f t="shared" si="26"/>
        <v>#VALUE!</v>
      </c>
      <c r="J286" s="307" t="e">
        <f t="shared" si="27"/>
        <v>#VALUE!</v>
      </c>
      <c r="M286" s="48">
        <f t="shared" si="23"/>
        <v>1</v>
      </c>
      <c r="N286" s="328">
        <f t="shared" si="29"/>
        <v>256</v>
      </c>
      <c r="O286" s="413" t="str">
        <f t="shared" si="28"/>
        <v>1-256-3D</v>
      </c>
      <c r="P286" s="419" t="str">
        <f>+_xlfn.XLOOKUP(O286,SOLIEU!B:B,SOLIEU!E:E,"")</f>
        <v/>
      </c>
      <c r="Q286" s="48"/>
    </row>
    <row r="287" spans="1:17" ht="15.6" hidden="1" customHeight="1" x14ac:dyDescent="0.3">
      <c r="A287" s="305">
        <f t="shared" si="24"/>
        <v>257</v>
      </c>
      <c r="B287" s="541" t="str">
        <f t="shared" si="25"/>
        <v/>
      </c>
      <c r="C287" s="306" t="str">
        <f>+_xlfn.XLOOKUP(P287,SOLIEU!E:E,SOLIEU!AR:AR,"")</f>
        <v/>
      </c>
      <c r="D287" s="306" t="str">
        <f>+_xlfn.XLOOKUP(P287,SOLIEU!E:E,SOLIEU!AS:AS,"")</f>
        <v/>
      </c>
      <c r="E287" s="306" t="str">
        <f>+_xlfn.XLOOKUP(P287,SOLIEU!E:E,SOLIEU!AT:AT,"")</f>
        <v/>
      </c>
      <c r="F287" s="306" t="str">
        <f>+_xlfn.XLOOKUP(P287,SOLIEU!E:E,SOLIEU!AU:AU,"")</f>
        <v/>
      </c>
      <c r="G287" s="306" t="str">
        <f>+_xlfn.XLOOKUP(P287,SOLIEU!E:E,SOLIEU!AV:AV,"")</f>
        <v/>
      </c>
      <c r="H287" s="306" t="str">
        <f>+_xlfn.XLOOKUP(P287,SOLIEU!E:E,SOLIEU!AW:AW,"")</f>
        <v/>
      </c>
      <c r="I287" s="320" t="e">
        <f t="shared" si="26"/>
        <v>#VALUE!</v>
      </c>
      <c r="J287" s="307" t="e">
        <f t="shared" si="27"/>
        <v>#VALUE!</v>
      </c>
      <c r="M287" s="48">
        <f t="shared" si="23"/>
        <v>1</v>
      </c>
      <c r="N287" s="328">
        <f t="shared" si="29"/>
        <v>257</v>
      </c>
      <c r="O287" s="413" t="str">
        <f t="shared" si="28"/>
        <v>1-257-3D</v>
      </c>
      <c r="P287" s="419" t="str">
        <f>+_xlfn.XLOOKUP(O287,SOLIEU!B:B,SOLIEU!E:E,"")</f>
        <v/>
      </c>
      <c r="Q287" s="48"/>
    </row>
    <row r="288" spans="1:17" ht="15.6" hidden="1" customHeight="1" x14ac:dyDescent="0.3">
      <c r="A288" s="305">
        <f t="shared" si="24"/>
        <v>258</v>
      </c>
      <c r="B288" s="541" t="str">
        <f t="shared" si="25"/>
        <v/>
      </c>
      <c r="C288" s="306" t="str">
        <f>+_xlfn.XLOOKUP(P288,SOLIEU!E:E,SOLIEU!AR:AR,"")</f>
        <v/>
      </c>
      <c r="D288" s="306" t="str">
        <f>+_xlfn.XLOOKUP(P288,SOLIEU!E:E,SOLIEU!AS:AS,"")</f>
        <v/>
      </c>
      <c r="E288" s="306" t="str">
        <f>+_xlfn.XLOOKUP(P288,SOLIEU!E:E,SOLIEU!AT:AT,"")</f>
        <v/>
      </c>
      <c r="F288" s="306" t="str">
        <f>+_xlfn.XLOOKUP(P288,SOLIEU!E:E,SOLIEU!AU:AU,"")</f>
        <v/>
      </c>
      <c r="G288" s="306" t="str">
        <f>+_xlfn.XLOOKUP(P288,SOLIEU!E:E,SOLIEU!AV:AV,"")</f>
        <v/>
      </c>
      <c r="H288" s="306" t="str">
        <f>+_xlfn.XLOOKUP(P288,SOLIEU!E:E,SOLIEU!AW:AW,"")</f>
        <v/>
      </c>
      <c r="I288" s="320" t="e">
        <f t="shared" si="26"/>
        <v>#VALUE!</v>
      </c>
      <c r="J288" s="307" t="e">
        <f t="shared" si="27"/>
        <v>#VALUE!</v>
      </c>
      <c r="M288" s="48">
        <f t="shared" ref="M288:M351" si="30">+$O$8</f>
        <v>1</v>
      </c>
      <c r="N288" s="328">
        <f t="shared" si="29"/>
        <v>258</v>
      </c>
      <c r="O288" s="413" t="str">
        <f t="shared" si="28"/>
        <v>1-258-3D</v>
      </c>
      <c r="P288" s="419" t="str">
        <f>+_xlfn.XLOOKUP(O288,SOLIEU!B:B,SOLIEU!E:E,"")</f>
        <v/>
      </c>
      <c r="Q288" s="48"/>
    </row>
    <row r="289" spans="1:17" ht="15.6" hidden="1" customHeight="1" x14ac:dyDescent="0.3">
      <c r="A289" s="305">
        <f t="shared" si="24"/>
        <v>259</v>
      </c>
      <c r="B289" s="541" t="str">
        <f t="shared" si="25"/>
        <v/>
      </c>
      <c r="C289" s="306" t="str">
        <f>+_xlfn.XLOOKUP(P289,SOLIEU!E:E,SOLIEU!AR:AR,"")</f>
        <v/>
      </c>
      <c r="D289" s="306" t="str">
        <f>+_xlfn.XLOOKUP(P289,SOLIEU!E:E,SOLIEU!AS:AS,"")</f>
        <v/>
      </c>
      <c r="E289" s="306" t="str">
        <f>+_xlfn.XLOOKUP(P289,SOLIEU!E:E,SOLIEU!AT:AT,"")</f>
        <v/>
      </c>
      <c r="F289" s="306" t="str">
        <f>+_xlfn.XLOOKUP(P289,SOLIEU!E:E,SOLIEU!AU:AU,"")</f>
        <v/>
      </c>
      <c r="G289" s="306" t="str">
        <f>+_xlfn.XLOOKUP(P289,SOLIEU!E:E,SOLIEU!AV:AV,"")</f>
        <v/>
      </c>
      <c r="H289" s="306" t="str">
        <f>+_xlfn.XLOOKUP(P289,SOLIEU!E:E,SOLIEU!AW:AW,"")</f>
        <v/>
      </c>
      <c r="I289" s="320" t="e">
        <f t="shared" si="26"/>
        <v>#VALUE!</v>
      </c>
      <c r="J289" s="307" t="e">
        <f t="shared" si="27"/>
        <v>#VALUE!</v>
      </c>
      <c r="M289" s="48">
        <f t="shared" si="30"/>
        <v>1</v>
      </c>
      <c r="N289" s="328">
        <f t="shared" si="29"/>
        <v>259</v>
      </c>
      <c r="O289" s="413" t="str">
        <f t="shared" si="28"/>
        <v>1-259-3D</v>
      </c>
      <c r="P289" s="419" t="str">
        <f>+_xlfn.XLOOKUP(O289,SOLIEU!B:B,SOLIEU!E:E,"")</f>
        <v/>
      </c>
      <c r="Q289" s="48"/>
    </row>
    <row r="290" spans="1:17" ht="15.6" hidden="1" customHeight="1" x14ac:dyDescent="0.3">
      <c r="A290" s="305">
        <f t="shared" si="24"/>
        <v>260</v>
      </c>
      <c r="B290" s="541" t="str">
        <f t="shared" si="25"/>
        <v/>
      </c>
      <c r="C290" s="306" t="str">
        <f>+_xlfn.XLOOKUP(P290,SOLIEU!E:E,SOLIEU!AR:AR,"")</f>
        <v/>
      </c>
      <c r="D290" s="306" t="str">
        <f>+_xlfn.XLOOKUP(P290,SOLIEU!E:E,SOLIEU!AS:AS,"")</f>
        <v/>
      </c>
      <c r="E290" s="306" t="str">
        <f>+_xlfn.XLOOKUP(P290,SOLIEU!E:E,SOLIEU!AT:AT,"")</f>
        <v/>
      </c>
      <c r="F290" s="306" t="str">
        <f>+_xlfn.XLOOKUP(P290,SOLIEU!E:E,SOLIEU!AU:AU,"")</f>
        <v/>
      </c>
      <c r="G290" s="306" t="str">
        <f>+_xlfn.XLOOKUP(P290,SOLIEU!E:E,SOLIEU!AV:AV,"")</f>
        <v/>
      </c>
      <c r="H290" s="306" t="str">
        <f>+_xlfn.XLOOKUP(P290,SOLIEU!E:E,SOLIEU!AW:AW,"")</f>
        <v/>
      </c>
      <c r="I290" s="320" t="e">
        <f t="shared" si="26"/>
        <v>#VALUE!</v>
      </c>
      <c r="J290" s="307" t="e">
        <f t="shared" si="27"/>
        <v>#VALUE!</v>
      </c>
      <c r="M290" s="48">
        <f t="shared" si="30"/>
        <v>1</v>
      </c>
      <c r="N290" s="328">
        <f t="shared" si="29"/>
        <v>260</v>
      </c>
      <c r="O290" s="413" t="str">
        <f t="shared" si="28"/>
        <v>1-260-3D</v>
      </c>
      <c r="P290" s="419" t="str">
        <f>+_xlfn.XLOOKUP(O290,SOLIEU!B:B,SOLIEU!E:E,"")</f>
        <v/>
      </c>
      <c r="Q290" s="48"/>
    </row>
    <row r="291" spans="1:17" ht="15.6" hidden="1" customHeight="1" x14ac:dyDescent="0.3">
      <c r="A291" s="305">
        <f t="shared" si="24"/>
        <v>261</v>
      </c>
      <c r="B291" s="541" t="str">
        <f t="shared" si="25"/>
        <v/>
      </c>
      <c r="C291" s="306" t="str">
        <f>+_xlfn.XLOOKUP(P291,SOLIEU!E:E,SOLIEU!AR:AR,"")</f>
        <v/>
      </c>
      <c r="D291" s="306" t="str">
        <f>+_xlfn.XLOOKUP(P291,SOLIEU!E:E,SOLIEU!AS:AS,"")</f>
        <v/>
      </c>
      <c r="E291" s="306" t="str">
        <f>+_xlfn.XLOOKUP(P291,SOLIEU!E:E,SOLIEU!AT:AT,"")</f>
        <v/>
      </c>
      <c r="F291" s="306" t="str">
        <f>+_xlfn.XLOOKUP(P291,SOLIEU!E:E,SOLIEU!AU:AU,"")</f>
        <v/>
      </c>
      <c r="G291" s="306" t="str">
        <f>+_xlfn.XLOOKUP(P291,SOLIEU!E:E,SOLIEU!AV:AV,"")</f>
        <v/>
      </c>
      <c r="H291" s="306" t="str">
        <f>+_xlfn.XLOOKUP(P291,SOLIEU!E:E,SOLIEU!AW:AW,"")</f>
        <v/>
      </c>
      <c r="I291" s="320" t="e">
        <f t="shared" si="26"/>
        <v>#VALUE!</v>
      </c>
      <c r="J291" s="307" t="e">
        <f t="shared" si="27"/>
        <v>#VALUE!</v>
      </c>
      <c r="M291" s="48">
        <f t="shared" si="30"/>
        <v>1</v>
      </c>
      <c r="N291" s="328">
        <f t="shared" si="29"/>
        <v>261</v>
      </c>
      <c r="O291" s="413" t="str">
        <f t="shared" si="28"/>
        <v>1-261-3D</v>
      </c>
      <c r="P291" s="419" t="str">
        <f>+_xlfn.XLOOKUP(O291,SOLIEU!B:B,SOLIEU!E:E,"")</f>
        <v/>
      </c>
      <c r="Q291" s="48"/>
    </row>
    <row r="292" spans="1:17" ht="15.6" hidden="1" customHeight="1" x14ac:dyDescent="0.3">
      <c r="A292" s="305">
        <f t="shared" si="24"/>
        <v>262</v>
      </c>
      <c r="B292" s="541" t="str">
        <f t="shared" si="25"/>
        <v/>
      </c>
      <c r="C292" s="306" t="str">
        <f>+_xlfn.XLOOKUP(P292,SOLIEU!E:E,SOLIEU!AR:AR,"")</f>
        <v/>
      </c>
      <c r="D292" s="306" t="str">
        <f>+_xlfn.XLOOKUP(P292,SOLIEU!E:E,SOLIEU!AS:AS,"")</f>
        <v/>
      </c>
      <c r="E292" s="306" t="str">
        <f>+_xlfn.XLOOKUP(P292,SOLIEU!E:E,SOLIEU!AT:AT,"")</f>
        <v/>
      </c>
      <c r="F292" s="306" t="str">
        <f>+_xlfn.XLOOKUP(P292,SOLIEU!E:E,SOLIEU!AU:AU,"")</f>
        <v/>
      </c>
      <c r="G292" s="306" t="str">
        <f>+_xlfn.XLOOKUP(P292,SOLIEU!E:E,SOLIEU!AV:AV,"")</f>
        <v/>
      </c>
      <c r="H292" s="306" t="str">
        <f>+_xlfn.XLOOKUP(P292,SOLIEU!E:E,SOLIEU!AW:AW,"")</f>
        <v/>
      </c>
      <c r="I292" s="320" t="e">
        <f t="shared" si="26"/>
        <v>#VALUE!</v>
      </c>
      <c r="J292" s="307" t="e">
        <f t="shared" si="27"/>
        <v>#VALUE!</v>
      </c>
      <c r="M292" s="48">
        <f t="shared" si="30"/>
        <v>1</v>
      </c>
      <c r="N292" s="328">
        <f t="shared" si="29"/>
        <v>262</v>
      </c>
      <c r="O292" s="413" t="str">
        <f t="shared" si="28"/>
        <v>1-262-3D</v>
      </c>
      <c r="P292" s="419" t="str">
        <f>+_xlfn.XLOOKUP(O292,SOLIEU!B:B,SOLIEU!E:E,"")</f>
        <v/>
      </c>
      <c r="Q292" s="48"/>
    </row>
    <row r="293" spans="1:17" ht="15.6" hidden="1" customHeight="1" x14ac:dyDescent="0.3">
      <c r="A293" s="305">
        <f t="shared" si="24"/>
        <v>263</v>
      </c>
      <c r="B293" s="541" t="str">
        <f t="shared" si="25"/>
        <v/>
      </c>
      <c r="C293" s="306" t="str">
        <f>+_xlfn.XLOOKUP(P293,SOLIEU!E:E,SOLIEU!AR:AR,"")</f>
        <v/>
      </c>
      <c r="D293" s="306" t="str">
        <f>+_xlfn.XLOOKUP(P293,SOLIEU!E:E,SOLIEU!AS:AS,"")</f>
        <v/>
      </c>
      <c r="E293" s="306" t="str">
        <f>+_xlfn.XLOOKUP(P293,SOLIEU!E:E,SOLIEU!AT:AT,"")</f>
        <v/>
      </c>
      <c r="F293" s="306" t="str">
        <f>+_xlfn.XLOOKUP(P293,SOLIEU!E:E,SOLIEU!AU:AU,"")</f>
        <v/>
      </c>
      <c r="G293" s="306" t="str">
        <f>+_xlfn.XLOOKUP(P293,SOLIEU!E:E,SOLIEU!AV:AV,"")</f>
        <v/>
      </c>
      <c r="H293" s="306" t="str">
        <f>+_xlfn.XLOOKUP(P293,SOLIEU!E:E,SOLIEU!AW:AW,"")</f>
        <v/>
      </c>
      <c r="I293" s="320" t="e">
        <f t="shared" si="26"/>
        <v>#VALUE!</v>
      </c>
      <c r="J293" s="307" t="e">
        <f t="shared" si="27"/>
        <v>#VALUE!</v>
      </c>
      <c r="M293" s="48">
        <f t="shared" si="30"/>
        <v>1</v>
      </c>
      <c r="N293" s="328">
        <f t="shared" si="29"/>
        <v>263</v>
      </c>
      <c r="O293" s="413" t="str">
        <f t="shared" si="28"/>
        <v>1-263-3D</v>
      </c>
      <c r="P293" s="419" t="str">
        <f>+_xlfn.XLOOKUP(O293,SOLIEU!B:B,SOLIEU!E:E,"")</f>
        <v/>
      </c>
      <c r="Q293" s="48"/>
    </row>
    <row r="294" spans="1:17" ht="15.6" hidden="1" customHeight="1" x14ac:dyDescent="0.3">
      <c r="A294" s="305">
        <f t="shared" si="24"/>
        <v>264</v>
      </c>
      <c r="B294" s="541" t="str">
        <f t="shared" si="25"/>
        <v/>
      </c>
      <c r="C294" s="306" t="str">
        <f>+_xlfn.XLOOKUP(P294,SOLIEU!E:E,SOLIEU!AR:AR,"")</f>
        <v/>
      </c>
      <c r="D294" s="306" t="str">
        <f>+_xlfn.XLOOKUP(P294,SOLIEU!E:E,SOLIEU!AS:AS,"")</f>
        <v/>
      </c>
      <c r="E294" s="306" t="str">
        <f>+_xlfn.XLOOKUP(P294,SOLIEU!E:E,SOLIEU!AT:AT,"")</f>
        <v/>
      </c>
      <c r="F294" s="306" t="str">
        <f>+_xlfn.XLOOKUP(P294,SOLIEU!E:E,SOLIEU!AU:AU,"")</f>
        <v/>
      </c>
      <c r="G294" s="306" t="str">
        <f>+_xlfn.XLOOKUP(P294,SOLIEU!E:E,SOLIEU!AV:AV,"")</f>
        <v/>
      </c>
      <c r="H294" s="306" t="str">
        <f>+_xlfn.XLOOKUP(P294,SOLIEU!E:E,SOLIEU!AW:AW,"")</f>
        <v/>
      </c>
      <c r="I294" s="320" t="e">
        <f t="shared" si="26"/>
        <v>#VALUE!</v>
      </c>
      <c r="J294" s="307" t="e">
        <f t="shared" si="27"/>
        <v>#VALUE!</v>
      </c>
      <c r="M294" s="48">
        <f t="shared" si="30"/>
        <v>1</v>
      </c>
      <c r="N294" s="328">
        <f t="shared" si="29"/>
        <v>264</v>
      </c>
      <c r="O294" s="413" t="str">
        <f t="shared" si="28"/>
        <v>1-264-3D</v>
      </c>
      <c r="P294" s="419" t="str">
        <f>+_xlfn.XLOOKUP(O294,SOLIEU!B:B,SOLIEU!E:E,"")</f>
        <v/>
      </c>
      <c r="Q294" s="48"/>
    </row>
    <row r="295" spans="1:17" ht="15.6" hidden="1" customHeight="1" x14ac:dyDescent="0.3">
      <c r="A295" s="305">
        <f t="shared" si="24"/>
        <v>265</v>
      </c>
      <c r="B295" s="541" t="str">
        <f t="shared" si="25"/>
        <v/>
      </c>
      <c r="C295" s="306" t="str">
        <f>+_xlfn.XLOOKUP(P295,SOLIEU!E:E,SOLIEU!AR:AR,"")</f>
        <v/>
      </c>
      <c r="D295" s="306" t="str">
        <f>+_xlfn.XLOOKUP(P295,SOLIEU!E:E,SOLIEU!AS:AS,"")</f>
        <v/>
      </c>
      <c r="E295" s="306" t="str">
        <f>+_xlfn.XLOOKUP(P295,SOLIEU!E:E,SOLIEU!AT:AT,"")</f>
        <v/>
      </c>
      <c r="F295" s="306" t="str">
        <f>+_xlfn.XLOOKUP(P295,SOLIEU!E:E,SOLIEU!AU:AU,"")</f>
        <v/>
      </c>
      <c r="G295" s="306" t="str">
        <f>+_xlfn.XLOOKUP(P295,SOLIEU!E:E,SOLIEU!AV:AV,"")</f>
        <v/>
      </c>
      <c r="H295" s="306" t="str">
        <f>+_xlfn.XLOOKUP(P295,SOLIEU!E:E,SOLIEU!AW:AW,"")</f>
        <v/>
      </c>
      <c r="I295" s="320" t="e">
        <f t="shared" si="26"/>
        <v>#VALUE!</v>
      </c>
      <c r="J295" s="307" t="e">
        <f t="shared" si="27"/>
        <v>#VALUE!</v>
      </c>
      <c r="M295" s="48">
        <f t="shared" si="30"/>
        <v>1</v>
      </c>
      <c r="N295" s="328">
        <f t="shared" si="29"/>
        <v>265</v>
      </c>
      <c r="O295" s="413" t="str">
        <f t="shared" si="28"/>
        <v>1-265-3D</v>
      </c>
      <c r="P295" s="419" t="str">
        <f>+_xlfn.XLOOKUP(O295,SOLIEU!B:B,SOLIEU!E:E,"")</f>
        <v/>
      </c>
      <c r="Q295" s="48"/>
    </row>
    <row r="296" spans="1:17" ht="15.6" hidden="1" customHeight="1" x14ac:dyDescent="0.3">
      <c r="A296" s="305">
        <f t="shared" si="24"/>
        <v>266</v>
      </c>
      <c r="B296" s="541" t="str">
        <f t="shared" si="25"/>
        <v/>
      </c>
      <c r="C296" s="306" t="str">
        <f>+_xlfn.XLOOKUP(P296,SOLIEU!E:E,SOLIEU!AR:AR,"")</f>
        <v/>
      </c>
      <c r="D296" s="306" t="str">
        <f>+_xlfn.XLOOKUP(P296,SOLIEU!E:E,SOLIEU!AS:AS,"")</f>
        <v/>
      </c>
      <c r="E296" s="306" t="str">
        <f>+_xlfn.XLOOKUP(P296,SOLIEU!E:E,SOLIEU!AT:AT,"")</f>
        <v/>
      </c>
      <c r="F296" s="306" t="str">
        <f>+_xlfn.XLOOKUP(P296,SOLIEU!E:E,SOLIEU!AU:AU,"")</f>
        <v/>
      </c>
      <c r="G296" s="306" t="str">
        <f>+_xlfn.XLOOKUP(P296,SOLIEU!E:E,SOLIEU!AV:AV,"")</f>
        <v/>
      </c>
      <c r="H296" s="306" t="str">
        <f>+_xlfn.XLOOKUP(P296,SOLIEU!E:E,SOLIEU!AW:AW,"")</f>
        <v/>
      </c>
      <c r="I296" s="320" t="e">
        <f t="shared" si="26"/>
        <v>#VALUE!</v>
      </c>
      <c r="J296" s="307" t="e">
        <f t="shared" si="27"/>
        <v>#VALUE!</v>
      </c>
      <c r="M296" s="48">
        <f t="shared" si="30"/>
        <v>1</v>
      </c>
      <c r="N296" s="328">
        <f t="shared" si="29"/>
        <v>266</v>
      </c>
      <c r="O296" s="413" t="str">
        <f t="shared" si="28"/>
        <v>1-266-3D</v>
      </c>
      <c r="P296" s="419" t="str">
        <f>+_xlfn.XLOOKUP(O296,SOLIEU!B:B,SOLIEU!E:E,"")</f>
        <v/>
      </c>
      <c r="Q296" s="48"/>
    </row>
    <row r="297" spans="1:17" ht="15.6" hidden="1" customHeight="1" x14ac:dyDescent="0.3">
      <c r="A297" s="305">
        <f t="shared" si="24"/>
        <v>267</v>
      </c>
      <c r="B297" s="541" t="str">
        <f t="shared" si="25"/>
        <v/>
      </c>
      <c r="C297" s="306" t="str">
        <f>+_xlfn.XLOOKUP(P297,SOLIEU!E:E,SOLIEU!AR:AR,"")</f>
        <v/>
      </c>
      <c r="D297" s="306" t="str">
        <f>+_xlfn.XLOOKUP(P297,SOLIEU!E:E,SOLIEU!AS:AS,"")</f>
        <v/>
      </c>
      <c r="E297" s="306" t="str">
        <f>+_xlfn.XLOOKUP(P297,SOLIEU!E:E,SOLIEU!AT:AT,"")</f>
        <v/>
      </c>
      <c r="F297" s="306" t="str">
        <f>+_xlfn.XLOOKUP(P297,SOLIEU!E:E,SOLIEU!AU:AU,"")</f>
        <v/>
      </c>
      <c r="G297" s="306" t="str">
        <f>+_xlfn.XLOOKUP(P297,SOLIEU!E:E,SOLIEU!AV:AV,"")</f>
        <v/>
      </c>
      <c r="H297" s="306" t="str">
        <f>+_xlfn.XLOOKUP(P297,SOLIEU!E:E,SOLIEU!AW:AW,"")</f>
        <v/>
      </c>
      <c r="I297" s="320" t="e">
        <f t="shared" si="26"/>
        <v>#VALUE!</v>
      </c>
      <c r="J297" s="307" t="e">
        <f t="shared" si="27"/>
        <v>#VALUE!</v>
      </c>
      <c r="M297" s="48">
        <f t="shared" si="30"/>
        <v>1</v>
      </c>
      <c r="N297" s="328">
        <f t="shared" si="29"/>
        <v>267</v>
      </c>
      <c r="O297" s="413" t="str">
        <f t="shared" si="28"/>
        <v>1-267-3D</v>
      </c>
      <c r="P297" s="419" t="str">
        <f>+_xlfn.XLOOKUP(O297,SOLIEU!B:B,SOLIEU!E:E,"")</f>
        <v/>
      </c>
      <c r="Q297" s="48"/>
    </row>
    <row r="298" spans="1:17" ht="15.6" hidden="1" customHeight="1" x14ac:dyDescent="0.3">
      <c r="A298" s="305">
        <f t="shared" si="24"/>
        <v>268</v>
      </c>
      <c r="B298" s="541" t="str">
        <f t="shared" si="25"/>
        <v/>
      </c>
      <c r="C298" s="306" t="str">
        <f>+_xlfn.XLOOKUP(P298,SOLIEU!E:E,SOLIEU!AR:AR,"")</f>
        <v/>
      </c>
      <c r="D298" s="306" t="str">
        <f>+_xlfn.XLOOKUP(P298,SOLIEU!E:E,SOLIEU!AS:AS,"")</f>
        <v/>
      </c>
      <c r="E298" s="306" t="str">
        <f>+_xlfn.XLOOKUP(P298,SOLIEU!E:E,SOLIEU!AT:AT,"")</f>
        <v/>
      </c>
      <c r="F298" s="306" t="str">
        <f>+_xlfn.XLOOKUP(P298,SOLIEU!E:E,SOLIEU!AU:AU,"")</f>
        <v/>
      </c>
      <c r="G298" s="306" t="str">
        <f>+_xlfn.XLOOKUP(P298,SOLIEU!E:E,SOLIEU!AV:AV,"")</f>
        <v/>
      </c>
      <c r="H298" s="306" t="str">
        <f>+_xlfn.XLOOKUP(P298,SOLIEU!E:E,SOLIEU!AW:AW,"")</f>
        <v/>
      </c>
      <c r="I298" s="320" t="e">
        <f t="shared" si="26"/>
        <v>#VALUE!</v>
      </c>
      <c r="J298" s="307" t="e">
        <f t="shared" si="27"/>
        <v>#VALUE!</v>
      </c>
      <c r="M298" s="48">
        <f t="shared" si="30"/>
        <v>1</v>
      </c>
      <c r="N298" s="328">
        <f t="shared" si="29"/>
        <v>268</v>
      </c>
      <c r="O298" s="413" t="str">
        <f t="shared" si="28"/>
        <v>1-268-3D</v>
      </c>
      <c r="P298" s="419" t="str">
        <f>+_xlfn.XLOOKUP(O298,SOLIEU!B:B,SOLIEU!E:E,"")</f>
        <v/>
      </c>
      <c r="Q298" s="48"/>
    </row>
    <row r="299" spans="1:17" ht="15.6" hidden="1" customHeight="1" x14ac:dyDescent="0.3">
      <c r="A299" s="305">
        <f t="shared" si="24"/>
        <v>269</v>
      </c>
      <c r="B299" s="541" t="str">
        <f t="shared" si="25"/>
        <v/>
      </c>
      <c r="C299" s="306" t="str">
        <f>+_xlfn.XLOOKUP(P299,SOLIEU!E:E,SOLIEU!AR:AR,"")</f>
        <v/>
      </c>
      <c r="D299" s="306" t="str">
        <f>+_xlfn.XLOOKUP(P299,SOLIEU!E:E,SOLIEU!AS:AS,"")</f>
        <v/>
      </c>
      <c r="E299" s="306" t="str">
        <f>+_xlfn.XLOOKUP(P299,SOLIEU!E:E,SOLIEU!AT:AT,"")</f>
        <v/>
      </c>
      <c r="F299" s="306" t="str">
        <f>+_xlfn.XLOOKUP(P299,SOLIEU!E:E,SOLIEU!AU:AU,"")</f>
        <v/>
      </c>
      <c r="G299" s="306" t="str">
        <f>+_xlfn.XLOOKUP(P299,SOLIEU!E:E,SOLIEU!AV:AV,"")</f>
        <v/>
      </c>
      <c r="H299" s="306" t="str">
        <f>+_xlfn.XLOOKUP(P299,SOLIEU!E:E,SOLIEU!AW:AW,"")</f>
        <v/>
      </c>
      <c r="I299" s="320" t="e">
        <f t="shared" si="26"/>
        <v>#VALUE!</v>
      </c>
      <c r="J299" s="307" t="e">
        <f t="shared" si="27"/>
        <v>#VALUE!</v>
      </c>
      <c r="M299" s="48">
        <f t="shared" si="30"/>
        <v>1</v>
      </c>
      <c r="N299" s="328">
        <f t="shared" si="29"/>
        <v>269</v>
      </c>
      <c r="O299" s="413" t="str">
        <f t="shared" si="28"/>
        <v>1-269-3D</v>
      </c>
      <c r="P299" s="419" t="str">
        <f>+_xlfn.XLOOKUP(O299,SOLIEU!B:B,SOLIEU!E:E,"")</f>
        <v/>
      </c>
      <c r="Q299" s="48"/>
    </row>
    <row r="300" spans="1:17" ht="15.6" hidden="1" customHeight="1" x14ac:dyDescent="0.3">
      <c r="A300" s="305">
        <f t="shared" si="24"/>
        <v>270</v>
      </c>
      <c r="B300" s="541" t="str">
        <f t="shared" si="25"/>
        <v/>
      </c>
      <c r="C300" s="306" t="str">
        <f>+_xlfn.XLOOKUP(P300,SOLIEU!E:E,SOLIEU!AR:AR,"")</f>
        <v/>
      </c>
      <c r="D300" s="306" t="str">
        <f>+_xlfn.XLOOKUP(P300,SOLIEU!E:E,SOLIEU!AS:AS,"")</f>
        <v/>
      </c>
      <c r="E300" s="306" t="str">
        <f>+_xlfn.XLOOKUP(P300,SOLIEU!E:E,SOLIEU!AT:AT,"")</f>
        <v/>
      </c>
      <c r="F300" s="306" t="str">
        <f>+_xlfn.XLOOKUP(P300,SOLIEU!E:E,SOLIEU!AU:AU,"")</f>
        <v/>
      </c>
      <c r="G300" s="306" t="str">
        <f>+_xlfn.XLOOKUP(P300,SOLIEU!E:E,SOLIEU!AV:AV,"")</f>
        <v/>
      </c>
      <c r="H300" s="306" t="str">
        <f>+_xlfn.XLOOKUP(P300,SOLIEU!E:E,SOLIEU!AW:AW,"")</f>
        <v/>
      </c>
      <c r="I300" s="320" t="e">
        <f t="shared" si="26"/>
        <v>#VALUE!</v>
      </c>
      <c r="J300" s="307" t="e">
        <f t="shared" si="27"/>
        <v>#VALUE!</v>
      </c>
      <c r="M300" s="48">
        <f t="shared" si="30"/>
        <v>1</v>
      </c>
      <c r="N300" s="328">
        <f t="shared" si="29"/>
        <v>270</v>
      </c>
      <c r="O300" s="413" t="str">
        <f t="shared" si="28"/>
        <v>1-270-3D</v>
      </c>
      <c r="P300" s="419" t="str">
        <f>+_xlfn.XLOOKUP(O300,SOLIEU!B:B,SOLIEU!E:E,"")</f>
        <v/>
      </c>
      <c r="Q300" s="48"/>
    </row>
    <row r="301" spans="1:17" ht="15.6" hidden="1" customHeight="1" x14ac:dyDescent="0.3">
      <c r="A301" s="305">
        <f t="shared" si="24"/>
        <v>271</v>
      </c>
      <c r="B301" s="541" t="str">
        <f t="shared" si="25"/>
        <v/>
      </c>
      <c r="C301" s="306" t="str">
        <f>+_xlfn.XLOOKUP(P301,SOLIEU!E:E,SOLIEU!AR:AR,"")</f>
        <v/>
      </c>
      <c r="D301" s="306" t="str">
        <f>+_xlfn.XLOOKUP(P301,SOLIEU!E:E,SOLIEU!AS:AS,"")</f>
        <v/>
      </c>
      <c r="E301" s="306" t="str">
        <f>+_xlfn.XLOOKUP(P301,SOLIEU!E:E,SOLIEU!AT:AT,"")</f>
        <v/>
      </c>
      <c r="F301" s="306" t="str">
        <f>+_xlfn.XLOOKUP(P301,SOLIEU!E:E,SOLIEU!AU:AU,"")</f>
        <v/>
      </c>
      <c r="G301" s="306" t="str">
        <f>+_xlfn.XLOOKUP(P301,SOLIEU!E:E,SOLIEU!AV:AV,"")</f>
        <v/>
      </c>
      <c r="H301" s="306" t="str">
        <f>+_xlfn.XLOOKUP(P301,SOLIEU!E:E,SOLIEU!AW:AW,"")</f>
        <v/>
      </c>
      <c r="I301" s="320" t="e">
        <f t="shared" si="26"/>
        <v>#VALUE!</v>
      </c>
      <c r="J301" s="307" t="e">
        <f t="shared" si="27"/>
        <v>#VALUE!</v>
      </c>
      <c r="M301" s="48">
        <f t="shared" si="30"/>
        <v>1</v>
      </c>
      <c r="N301" s="328">
        <f t="shared" si="29"/>
        <v>271</v>
      </c>
      <c r="O301" s="413" t="str">
        <f t="shared" si="28"/>
        <v>1-271-3D</v>
      </c>
      <c r="P301" s="419" t="str">
        <f>+_xlfn.XLOOKUP(O301,SOLIEU!B:B,SOLIEU!E:E,"")</f>
        <v/>
      </c>
      <c r="Q301" s="48"/>
    </row>
    <row r="302" spans="1:17" ht="15.6" hidden="1" customHeight="1" x14ac:dyDescent="0.3">
      <c r="A302" s="305">
        <f t="shared" si="24"/>
        <v>272</v>
      </c>
      <c r="B302" s="541" t="str">
        <f t="shared" si="25"/>
        <v/>
      </c>
      <c r="C302" s="306" t="str">
        <f>+_xlfn.XLOOKUP(P302,SOLIEU!E:E,SOLIEU!AR:AR,"")</f>
        <v/>
      </c>
      <c r="D302" s="306" t="str">
        <f>+_xlfn.XLOOKUP(P302,SOLIEU!E:E,SOLIEU!AS:AS,"")</f>
        <v/>
      </c>
      <c r="E302" s="306" t="str">
        <f>+_xlfn.XLOOKUP(P302,SOLIEU!E:E,SOLIEU!AT:AT,"")</f>
        <v/>
      </c>
      <c r="F302" s="306" t="str">
        <f>+_xlfn.XLOOKUP(P302,SOLIEU!E:E,SOLIEU!AU:AU,"")</f>
        <v/>
      </c>
      <c r="G302" s="306" t="str">
        <f>+_xlfn.XLOOKUP(P302,SOLIEU!E:E,SOLIEU!AV:AV,"")</f>
        <v/>
      </c>
      <c r="H302" s="306" t="str">
        <f>+_xlfn.XLOOKUP(P302,SOLIEU!E:E,SOLIEU!AW:AW,"")</f>
        <v/>
      </c>
      <c r="I302" s="320" t="e">
        <f t="shared" si="26"/>
        <v>#VALUE!</v>
      </c>
      <c r="J302" s="307" t="e">
        <f t="shared" si="27"/>
        <v>#VALUE!</v>
      </c>
      <c r="M302" s="48">
        <f t="shared" si="30"/>
        <v>1</v>
      </c>
      <c r="N302" s="328">
        <f t="shared" si="29"/>
        <v>272</v>
      </c>
      <c r="O302" s="413" t="str">
        <f t="shared" si="28"/>
        <v>1-272-3D</v>
      </c>
      <c r="P302" s="419" t="str">
        <f>+_xlfn.XLOOKUP(O302,SOLIEU!B:B,SOLIEU!E:E,"")</f>
        <v/>
      </c>
      <c r="Q302" s="48"/>
    </row>
    <row r="303" spans="1:17" ht="15.6" hidden="1" customHeight="1" x14ac:dyDescent="0.3">
      <c r="A303" s="305">
        <f t="shared" si="24"/>
        <v>273</v>
      </c>
      <c r="B303" s="541" t="str">
        <f t="shared" si="25"/>
        <v/>
      </c>
      <c r="C303" s="306" t="str">
        <f>+_xlfn.XLOOKUP(P303,SOLIEU!E:E,SOLIEU!AR:AR,"")</f>
        <v/>
      </c>
      <c r="D303" s="306" t="str">
        <f>+_xlfn.XLOOKUP(P303,SOLIEU!E:E,SOLIEU!AS:AS,"")</f>
        <v/>
      </c>
      <c r="E303" s="306" t="str">
        <f>+_xlfn.XLOOKUP(P303,SOLIEU!E:E,SOLIEU!AT:AT,"")</f>
        <v/>
      </c>
      <c r="F303" s="306" t="str">
        <f>+_xlfn.XLOOKUP(P303,SOLIEU!E:E,SOLIEU!AU:AU,"")</f>
        <v/>
      </c>
      <c r="G303" s="306" t="str">
        <f>+_xlfn.XLOOKUP(P303,SOLIEU!E:E,SOLIEU!AV:AV,"")</f>
        <v/>
      </c>
      <c r="H303" s="306" t="str">
        <f>+_xlfn.XLOOKUP(P303,SOLIEU!E:E,SOLIEU!AW:AW,"")</f>
        <v/>
      </c>
      <c r="I303" s="320" t="e">
        <f t="shared" si="26"/>
        <v>#VALUE!</v>
      </c>
      <c r="J303" s="307" t="e">
        <f t="shared" si="27"/>
        <v>#VALUE!</v>
      </c>
      <c r="M303" s="48">
        <f t="shared" si="30"/>
        <v>1</v>
      </c>
      <c r="N303" s="328">
        <f t="shared" si="29"/>
        <v>273</v>
      </c>
      <c r="O303" s="413" t="str">
        <f t="shared" si="28"/>
        <v>1-273-3D</v>
      </c>
      <c r="P303" s="419" t="str">
        <f>+_xlfn.XLOOKUP(O303,SOLIEU!B:B,SOLIEU!E:E,"")</f>
        <v/>
      </c>
      <c r="Q303" s="48"/>
    </row>
    <row r="304" spans="1:17" ht="15.6" hidden="1" customHeight="1" x14ac:dyDescent="0.3">
      <c r="A304" s="305">
        <f t="shared" si="24"/>
        <v>274</v>
      </c>
      <c r="B304" s="541" t="str">
        <f t="shared" si="25"/>
        <v/>
      </c>
      <c r="C304" s="306" t="str">
        <f>+_xlfn.XLOOKUP(P304,SOLIEU!E:E,SOLIEU!AR:AR,"")</f>
        <v/>
      </c>
      <c r="D304" s="306" t="str">
        <f>+_xlfn.XLOOKUP(P304,SOLIEU!E:E,SOLIEU!AS:AS,"")</f>
        <v/>
      </c>
      <c r="E304" s="306" t="str">
        <f>+_xlfn.XLOOKUP(P304,SOLIEU!E:E,SOLIEU!AT:AT,"")</f>
        <v/>
      </c>
      <c r="F304" s="306" t="str">
        <f>+_xlfn.XLOOKUP(P304,SOLIEU!E:E,SOLIEU!AU:AU,"")</f>
        <v/>
      </c>
      <c r="G304" s="306" t="str">
        <f>+_xlfn.XLOOKUP(P304,SOLIEU!E:E,SOLIEU!AV:AV,"")</f>
        <v/>
      </c>
      <c r="H304" s="306" t="str">
        <f>+_xlfn.XLOOKUP(P304,SOLIEU!E:E,SOLIEU!AW:AW,"")</f>
        <v/>
      </c>
      <c r="I304" s="320" t="e">
        <f t="shared" si="26"/>
        <v>#VALUE!</v>
      </c>
      <c r="J304" s="307" t="e">
        <f t="shared" si="27"/>
        <v>#VALUE!</v>
      </c>
      <c r="M304" s="48">
        <f t="shared" si="30"/>
        <v>1</v>
      </c>
      <c r="N304" s="328">
        <f t="shared" si="29"/>
        <v>274</v>
      </c>
      <c r="O304" s="413" t="str">
        <f t="shared" si="28"/>
        <v>1-274-3D</v>
      </c>
      <c r="P304" s="419" t="str">
        <f>+_xlfn.XLOOKUP(O304,SOLIEU!B:B,SOLIEU!E:E,"")</f>
        <v/>
      </c>
      <c r="Q304" s="48"/>
    </row>
    <row r="305" spans="1:17" ht="15.6" hidden="1" customHeight="1" x14ac:dyDescent="0.3">
      <c r="A305" s="305">
        <f t="shared" si="24"/>
        <v>275</v>
      </c>
      <c r="B305" s="541" t="str">
        <f t="shared" si="25"/>
        <v/>
      </c>
      <c r="C305" s="306" t="str">
        <f>+_xlfn.XLOOKUP(P305,SOLIEU!E:E,SOLIEU!AR:AR,"")</f>
        <v/>
      </c>
      <c r="D305" s="306" t="str">
        <f>+_xlfn.XLOOKUP(P305,SOLIEU!E:E,SOLIEU!AS:AS,"")</f>
        <v/>
      </c>
      <c r="E305" s="306" t="str">
        <f>+_xlfn.XLOOKUP(P305,SOLIEU!E:E,SOLIEU!AT:AT,"")</f>
        <v/>
      </c>
      <c r="F305" s="306" t="str">
        <f>+_xlfn.XLOOKUP(P305,SOLIEU!E:E,SOLIEU!AU:AU,"")</f>
        <v/>
      </c>
      <c r="G305" s="306" t="str">
        <f>+_xlfn.XLOOKUP(P305,SOLIEU!E:E,SOLIEU!AV:AV,"")</f>
        <v/>
      </c>
      <c r="H305" s="306" t="str">
        <f>+_xlfn.XLOOKUP(P305,SOLIEU!E:E,SOLIEU!AW:AW,"")</f>
        <v/>
      </c>
      <c r="I305" s="320" t="e">
        <f t="shared" si="26"/>
        <v>#VALUE!</v>
      </c>
      <c r="J305" s="307" t="e">
        <f t="shared" si="27"/>
        <v>#VALUE!</v>
      </c>
      <c r="M305" s="48">
        <f t="shared" si="30"/>
        <v>1</v>
      </c>
      <c r="N305" s="328">
        <f t="shared" si="29"/>
        <v>275</v>
      </c>
      <c r="O305" s="413" t="str">
        <f t="shared" si="28"/>
        <v>1-275-3D</v>
      </c>
      <c r="P305" s="419" t="str">
        <f>+_xlfn.XLOOKUP(O305,SOLIEU!B:B,SOLIEU!E:E,"")</f>
        <v/>
      </c>
      <c r="Q305" s="48"/>
    </row>
    <row r="306" spans="1:17" ht="15.6" hidden="1" customHeight="1" x14ac:dyDescent="0.3">
      <c r="A306" s="305">
        <f t="shared" si="24"/>
        <v>276</v>
      </c>
      <c r="B306" s="541" t="str">
        <f t="shared" si="25"/>
        <v/>
      </c>
      <c r="C306" s="306" t="str">
        <f>+_xlfn.XLOOKUP(P306,SOLIEU!E:E,SOLIEU!AR:AR,"")</f>
        <v/>
      </c>
      <c r="D306" s="306" t="str">
        <f>+_xlfn.XLOOKUP(P306,SOLIEU!E:E,SOLIEU!AS:AS,"")</f>
        <v/>
      </c>
      <c r="E306" s="306" t="str">
        <f>+_xlfn.XLOOKUP(P306,SOLIEU!E:E,SOLIEU!AT:AT,"")</f>
        <v/>
      </c>
      <c r="F306" s="306" t="str">
        <f>+_xlfn.XLOOKUP(P306,SOLIEU!E:E,SOLIEU!AU:AU,"")</f>
        <v/>
      </c>
      <c r="G306" s="306" t="str">
        <f>+_xlfn.XLOOKUP(P306,SOLIEU!E:E,SOLIEU!AV:AV,"")</f>
        <v/>
      </c>
      <c r="H306" s="306" t="str">
        <f>+_xlfn.XLOOKUP(P306,SOLIEU!E:E,SOLIEU!AW:AW,"")</f>
        <v/>
      </c>
      <c r="I306" s="320" t="e">
        <f t="shared" si="26"/>
        <v>#VALUE!</v>
      </c>
      <c r="J306" s="307" t="e">
        <f t="shared" si="27"/>
        <v>#VALUE!</v>
      </c>
      <c r="M306" s="48">
        <f t="shared" si="30"/>
        <v>1</v>
      </c>
      <c r="N306" s="328">
        <f t="shared" si="29"/>
        <v>276</v>
      </c>
      <c r="O306" s="413" t="str">
        <f t="shared" si="28"/>
        <v>1-276-3D</v>
      </c>
      <c r="P306" s="419" t="str">
        <f>+_xlfn.XLOOKUP(O306,SOLIEU!B:B,SOLIEU!E:E,"")</f>
        <v/>
      </c>
      <c r="Q306" s="48"/>
    </row>
    <row r="307" spans="1:17" ht="15.6" hidden="1" customHeight="1" x14ac:dyDescent="0.3">
      <c r="A307" s="305">
        <f t="shared" si="24"/>
        <v>277</v>
      </c>
      <c r="B307" s="541" t="str">
        <f t="shared" si="25"/>
        <v/>
      </c>
      <c r="C307" s="306" t="str">
        <f>+_xlfn.XLOOKUP(P307,SOLIEU!E:E,SOLIEU!AR:AR,"")</f>
        <v/>
      </c>
      <c r="D307" s="306" t="str">
        <f>+_xlfn.XLOOKUP(P307,SOLIEU!E:E,SOLIEU!AS:AS,"")</f>
        <v/>
      </c>
      <c r="E307" s="306" t="str">
        <f>+_xlfn.XLOOKUP(P307,SOLIEU!E:E,SOLIEU!AT:AT,"")</f>
        <v/>
      </c>
      <c r="F307" s="306" t="str">
        <f>+_xlfn.XLOOKUP(P307,SOLIEU!E:E,SOLIEU!AU:AU,"")</f>
        <v/>
      </c>
      <c r="G307" s="306" t="str">
        <f>+_xlfn.XLOOKUP(P307,SOLIEU!E:E,SOLIEU!AV:AV,"")</f>
        <v/>
      </c>
      <c r="H307" s="306" t="str">
        <f>+_xlfn.XLOOKUP(P307,SOLIEU!E:E,SOLIEU!AW:AW,"")</f>
        <v/>
      </c>
      <c r="I307" s="320" t="e">
        <f t="shared" si="26"/>
        <v>#VALUE!</v>
      </c>
      <c r="J307" s="307" t="e">
        <f t="shared" si="27"/>
        <v>#VALUE!</v>
      </c>
      <c r="M307" s="48">
        <f t="shared" si="30"/>
        <v>1</v>
      </c>
      <c r="N307" s="328">
        <f t="shared" si="29"/>
        <v>277</v>
      </c>
      <c r="O307" s="413" t="str">
        <f t="shared" si="28"/>
        <v>1-277-3D</v>
      </c>
      <c r="P307" s="419" t="str">
        <f>+_xlfn.XLOOKUP(O307,SOLIEU!B:B,SOLIEU!E:E,"")</f>
        <v/>
      </c>
      <c r="Q307" s="48"/>
    </row>
    <row r="308" spans="1:17" ht="15.6" hidden="1" customHeight="1" x14ac:dyDescent="0.3">
      <c r="A308" s="305">
        <f t="shared" si="24"/>
        <v>278</v>
      </c>
      <c r="B308" s="541" t="str">
        <f t="shared" si="25"/>
        <v/>
      </c>
      <c r="C308" s="306" t="str">
        <f>+_xlfn.XLOOKUP(P308,SOLIEU!E:E,SOLIEU!AR:AR,"")</f>
        <v/>
      </c>
      <c r="D308" s="306" t="str">
        <f>+_xlfn.XLOOKUP(P308,SOLIEU!E:E,SOLIEU!AS:AS,"")</f>
        <v/>
      </c>
      <c r="E308" s="306" t="str">
        <f>+_xlfn.XLOOKUP(P308,SOLIEU!E:E,SOLIEU!AT:AT,"")</f>
        <v/>
      </c>
      <c r="F308" s="306" t="str">
        <f>+_xlfn.XLOOKUP(P308,SOLIEU!E:E,SOLIEU!AU:AU,"")</f>
        <v/>
      </c>
      <c r="G308" s="306" t="str">
        <f>+_xlfn.XLOOKUP(P308,SOLIEU!E:E,SOLIEU!AV:AV,"")</f>
        <v/>
      </c>
      <c r="H308" s="306" t="str">
        <f>+_xlfn.XLOOKUP(P308,SOLIEU!E:E,SOLIEU!AW:AW,"")</f>
        <v/>
      </c>
      <c r="I308" s="320" t="e">
        <f t="shared" si="26"/>
        <v>#VALUE!</v>
      </c>
      <c r="J308" s="307" t="e">
        <f t="shared" si="27"/>
        <v>#VALUE!</v>
      </c>
      <c r="M308" s="48">
        <f t="shared" si="30"/>
        <v>1</v>
      </c>
      <c r="N308" s="328">
        <f t="shared" si="29"/>
        <v>278</v>
      </c>
      <c r="O308" s="413" t="str">
        <f t="shared" si="28"/>
        <v>1-278-3D</v>
      </c>
      <c r="P308" s="419" t="str">
        <f>+_xlfn.XLOOKUP(O308,SOLIEU!B:B,SOLIEU!E:E,"")</f>
        <v/>
      </c>
      <c r="Q308" s="48"/>
    </row>
    <row r="309" spans="1:17" ht="15.6" hidden="1" customHeight="1" x14ac:dyDescent="0.3">
      <c r="A309" s="305">
        <f t="shared" si="24"/>
        <v>279</v>
      </c>
      <c r="B309" s="541" t="str">
        <f t="shared" si="25"/>
        <v/>
      </c>
      <c r="C309" s="306" t="str">
        <f>+_xlfn.XLOOKUP(P309,SOLIEU!E:E,SOLIEU!AR:AR,"")</f>
        <v/>
      </c>
      <c r="D309" s="306" t="str">
        <f>+_xlfn.XLOOKUP(P309,SOLIEU!E:E,SOLIEU!AS:AS,"")</f>
        <v/>
      </c>
      <c r="E309" s="306" t="str">
        <f>+_xlfn.XLOOKUP(P309,SOLIEU!E:E,SOLIEU!AT:AT,"")</f>
        <v/>
      </c>
      <c r="F309" s="306" t="str">
        <f>+_xlfn.XLOOKUP(P309,SOLIEU!E:E,SOLIEU!AU:AU,"")</f>
        <v/>
      </c>
      <c r="G309" s="306" t="str">
        <f>+_xlfn.XLOOKUP(P309,SOLIEU!E:E,SOLIEU!AV:AV,"")</f>
        <v/>
      </c>
      <c r="H309" s="306" t="str">
        <f>+_xlfn.XLOOKUP(P309,SOLIEU!E:E,SOLIEU!AW:AW,"")</f>
        <v/>
      </c>
      <c r="I309" s="320" t="e">
        <f t="shared" si="26"/>
        <v>#VALUE!</v>
      </c>
      <c r="J309" s="307" t="e">
        <f t="shared" si="27"/>
        <v>#VALUE!</v>
      </c>
      <c r="M309" s="48">
        <f t="shared" si="30"/>
        <v>1</v>
      </c>
      <c r="N309" s="328">
        <f t="shared" si="29"/>
        <v>279</v>
      </c>
      <c r="O309" s="413" t="str">
        <f t="shared" si="28"/>
        <v>1-279-3D</v>
      </c>
      <c r="P309" s="419" t="str">
        <f>+_xlfn.XLOOKUP(O309,SOLIEU!B:B,SOLIEU!E:E,"")</f>
        <v/>
      </c>
      <c r="Q309" s="48"/>
    </row>
    <row r="310" spans="1:17" ht="15.6" hidden="1" customHeight="1" x14ac:dyDescent="0.3">
      <c r="A310" s="305">
        <f t="shared" si="24"/>
        <v>280</v>
      </c>
      <c r="B310" s="541" t="str">
        <f t="shared" si="25"/>
        <v/>
      </c>
      <c r="C310" s="306" t="str">
        <f>+_xlfn.XLOOKUP(P310,SOLIEU!E:E,SOLIEU!AR:AR,"")</f>
        <v/>
      </c>
      <c r="D310" s="306" t="str">
        <f>+_xlfn.XLOOKUP(P310,SOLIEU!E:E,SOLIEU!AS:AS,"")</f>
        <v/>
      </c>
      <c r="E310" s="306" t="str">
        <f>+_xlfn.XLOOKUP(P310,SOLIEU!E:E,SOLIEU!AT:AT,"")</f>
        <v/>
      </c>
      <c r="F310" s="306" t="str">
        <f>+_xlfn.XLOOKUP(P310,SOLIEU!E:E,SOLIEU!AU:AU,"")</f>
        <v/>
      </c>
      <c r="G310" s="306" t="str">
        <f>+_xlfn.XLOOKUP(P310,SOLIEU!E:E,SOLIEU!AV:AV,"")</f>
        <v/>
      </c>
      <c r="H310" s="306" t="str">
        <f>+_xlfn.XLOOKUP(P310,SOLIEU!E:E,SOLIEU!AW:AW,"")</f>
        <v/>
      </c>
      <c r="I310" s="320" t="e">
        <f t="shared" si="26"/>
        <v>#VALUE!</v>
      </c>
      <c r="J310" s="307" t="e">
        <f t="shared" si="27"/>
        <v>#VALUE!</v>
      </c>
      <c r="M310" s="48">
        <f t="shared" si="30"/>
        <v>1</v>
      </c>
      <c r="N310" s="328">
        <f t="shared" si="29"/>
        <v>280</v>
      </c>
      <c r="O310" s="413" t="str">
        <f t="shared" si="28"/>
        <v>1-280-3D</v>
      </c>
      <c r="P310" s="419" t="str">
        <f>+_xlfn.XLOOKUP(O310,SOLIEU!B:B,SOLIEU!E:E,"")</f>
        <v/>
      </c>
      <c r="Q310" s="48"/>
    </row>
    <row r="311" spans="1:17" ht="15.6" hidden="1" customHeight="1" x14ac:dyDescent="0.3">
      <c r="A311" s="305">
        <f t="shared" si="24"/>
        <v>281</v>
      </c>
      <c r="B311" s="541" t="str">
        <f t="shared" si="25"/>
        <v/>
      </c>
      <c r="C311" s="306" t="str">
        <f>+_xlfn.XLOOKUP(P311,SOLIEU!E:E,SOLIEU!AR:AR,"")</f>
        <v/>
      </c>
      <c r="D311" s="306" t="str">
        <f>+_xlfn.XLOOKUP(P311,SOLIEU!E:E,SOLIEU!AS:AS,"")</f>
        <v/>
      </c>
      <c r="E311" s="306" t="str">
        <f>+_xlfn.XLOOKUP(P311,SOLIEU!E:E,SOLIEU!AT:AT,"")</f>
        <v/>
      </c>
      <c r="F311" s="306" t="str">
        <f>+_xlfn.XLOOKUP(P311,SOLIEU!E:E,SOLIEU!AU:AU,"")</f>
        <v/>
      </c>
      <c r="G311" s="306" t="str">
        <f>+_xlfn.XLOOKUP(P311,SOLIEU!E:E,SOLIEU!AV:AV,"")</f>
        <v/>
      </c>
      <c r="H311" s="306" t="str">
        <f>+_xlfn.XLOOKUP(P311,SOLIEU!E:E,SOLIEU!AW:AW,"")</f>
        <v/>
      </c>
      <c r="I311" s="320" t="e">
        <f t="shared" si="26"/>
        <v>#VALUE!</v>
      </c>
      <c r="J311" s="307" t="e">
        <f t="shared" si="27"/>
        <v>#VALUE!</v>
      </c>
      <c r="M311" s="48">
        <f t="shared" si="30"/>
        <v>1</v>
      </c>
      <c r="N311" s="328">
        <f t="shared" si="29"/>
        <v>281</v>
      </c>
      <c r="O311" s="413" t="str">
        <f t="shared" si="28"/>
        <v>1-281-3D</v>
      </c>
      <c r="P311" s="419" t="str">
        <f>+_xlfn.XLOOKUP(O311,SOLIEU!B:B,SOLIEU!E:E,"")</f>
        <v/>
      </c>
      <c r="Q311" s="48"/>
    </row>
    <row r="312" spans="1:17" ht="15.6" hidden="1" customHeight="1" x14ac:dyDescent="0.3">
      <c r="A312" s="305">
        <f t="shared" si="24"/>
        <v>282</v>
      </c>
      <c r="B312" s="541" t="str">
        <f t="shared" si="25"/>
        <v/>
      </c>
      <c r="C312" s="306" t="str">
        <f>+_xlfn.XLOOKUP(P312,SOLIEU!E:E,SOLIEU!AR:AR,"")</f>
        <v/>
      </c>
      <c r="D312" s="306" t="str">
        <f>+_xlfn.XLOOKUP(P312,SOLIEU!E:E,SOLIEU!AS:AS,"")</f>
        <v/>
      </c>
      <c r="E312" s="306" t="str">
        <f>+_xlfn.XLOOKUP(P312,SOLIEU!E:E,SOLIEU!AT:AT,"")</f>
        <v/>
      </c>
      <c r="F312" s="306" t="str">
        <f>+_xlfn.XLOOKUP(P312,SOLIEU!E:E,SOLIEU!AU:AU,"")</f>
        <v/>
      </c>
      <c r="G312" s="306" t="str">
        <f>+_xlfn.XLOOKUP(P312,SOLIEU!E:E,SOLIEU!AV:AV,"")</f>
        <v/>
      </c>
      <c r="H312" s="306" t="str">
        <f>+_xlfn.XLOOKUP(P312,SOLIEU!E:E,SOLIEU!AW:AW,"")</f>
        <v/>
      </c>
      <c r="I312" s="320" t="e">
        <f t="shared" si="26"/>
        <v>#VALUE!</v>
      </c>
      <c r="J312" s="307" t="e">
        <f t="shared" si="27"/>
        <v>#VALUE!</v>
      </c>
      <c r="M312" s="48">
        <f t="shared" si="30"/>
        <v>1</v>
      </c>
      <c r="N312" s="328">
        <f t="shared" si="29"/>
        <v>282</v>
      </c>
      <c r="O312" s="413" t="str">
        <f t="shared" si="28"/>
        <v>1-282-3D</v>
      </c>
      <c r="P312" s="419" t="str">
        <f>+_xlfn.XLOOKUP(O312,SOLIEU!B:B,SOLIEU!E:E,"")</f>
        <v/>
      </c>
      <c r="Q312" s="48"/>
    </row>
    <row r="313" spans="1:17" ht="15.6" hidden="1" customHeight="1" x14ac:dyDescent="0.3">
      <c r="A313" s="305">
        <f t="shared" si="24"/>
        <v>283</v>
      </c>
      <c r="B313" s="541" t="str">
        <f t="shared" si="25"/>
        <v/>
      </c>
      <c r="C313" s="306" t="str">
        <f>+_xlfn.XLOOKUP(P313,SOLIEU!E:E,SOLIEU!AR:AR,"")</f>
        <v/>
      </c>
      <c r="D313" s="306" t="str">
        <f>+_xlfn.XLOOKUP(P313,SOLIEU!E:E,SOLIEU!AS:AS,"")</f>
        <v/>
      </c>
      <c r="E313" s="306" t="str">
        <f>+_xlfn.XLOOKUP(P313,SOLIEU!E:E,SOLIEU!AT:AT,"")</f>
        <v/>
      </c>
      <c r="F313" s="306" t="str">
        <f>+_xlfn.XLOOKUP(P313,SOLIEU!E:E,SOLIEU!AU:AU,"")</f>
        <v/>
      </c>
      <c r="G313" s="306" t="str">
        <f>+_xlfn.XLOOKUP(P313,SOLIEU!E:E,SOLIEU!AV:AV,"")</f>
        <v/>
      </c>
      <c r="H313" s="306" t="str">
        <f>+_xlfn.XLOOKUP(P313,SOLIEU!E:E,SOLIEU!AW:AW,"")</f>
        <v/>
      </c>
      <c r="I313" s="320" t="e">
        <f t="shared" si="26"/>
        <v>#VALUE!</v>
      </c>
      <c r="J313" s="307" t="e">
        <f t="shared" si="27"/>
        <v>#VALUE!</v>
      </c>
      <c r="M313" s="48">
        <f t="shared" si="30"/>
        <v>1</v>
      </c>
      <c r="N313" s="328">
        <f t="shared" si="29"/>
        <v>283</v>
      </c>
      <c r="O313" s="413" t="str">
        <f t="shared" si="28"/>
        <v>1-283-3D</v>
      </c>
      <c r="P313" s="419" t="str">
        <f>+_xlfn.XLOOKUP(O313,SOLIEU!B:B,SOLIEU!E:E,"")</f>
        <v/>
      </c>
      <c r="Q313" s="48"/>
    </row>
    <row r="314" spans="1:17" ht="15.6" hidden="1" customHeight="1" x14ac:dyDescent="0.3">
      <c r="A314" s="305">
        <f t="shared" si="24"/>
        <v>284</v>
      </c>
      <c r="B314" s="541" t="str">
        <f t="shared" si="25"/>
        <v/>
      </c>
      <c r="C314" s="306" t="str">
        <f>+_xlfn.XLOOKUP(P314,SOLIEU!E:E,SOLIEU!AR:AR,"")</f>
        <v/>
      </c>
      <c r="D314" s="306" t="str">
        <f>+_xlfn.XLOOKUP(P314,SOLIEU!E:E,SOLIEU!AS:AS,"")</f>
        <v/>
      </c>
      <c r="E314" s="306" t="str">
        <f>+_xlfn.XLOOKUP(P314,SOLIEU!E:E,SOLIEU!AT:AT,"")</f>
        <v/>
      </c>
      <c r="F314" s="306" t="str">
        <f>+_xlfn.XLOOKUP(P314,SOLIEU!E:E,SOLIEU!AU:AU,"")</f>
        <v/>
      </c>
      <c r="G314" s="306" t="str">
        <f>+_xlfn.XLOOKUP(P314,SOLIEU!E:E,SOLIEU!AV:AV,"")</f>
        <v/>
      </c>
      <c r="H314" s="306" t="str">
        <f>+_xlfn.XLOOKUP(P314,SOLIEU!E:E,SOLIEU!AW:AW,"")</f>
        <v/>
      </c>
      <c r="I314" s="320" t="e">
        <f t="shared" si="26"/>
        <v>#VALUE!</v>
      </c>
      <c r="J314" s="307" t="e">
        <f t="shared" si="27"/>
        <v>#VALUE!</v>
      </c>
      <c r="M314" s="48">
        <f t="shared" si="30"/>
        <v>1</v>
      </c>
      <c r="N314" s="328">
        <f t="shared" si="29"/>
        <v>284</v>
      </c>
      <c r="O314" s="413" t="str">
        <f t="shared" si="28"/>
        <v>1-284-3D</v>
      </c>
      <c r="P314" s="419" t="str">
        <f>+_xlfn.XLOOKUP(O314,SOLIEU!B:B,SOLIEU!E:E,"")</f>
        <v/>
      </c>
      <c r="Q314" s="48"/>
    </row>
    <row r="315" spans="1:17" ht="15.6" hidden="1" customHeight="1" x14ac:dyDescent="0.3">
      <c r="A315" s="305">
        <f t="shared" ref="A315:A378" si="31">+A314+1</f>
        <v>285</v>
      </c>
      <c r="B315" s="541" t="str">
        <f t="shared" ref="B315:B378" si="32">+P315</f>
        <v/>
      </c>
      <c r="C315" s="306" t="str">
        <f>+_xlfn.XLOOKUP(P315,SOLIEU!E:E,SOLIEU!AR:AR,"")</f>
        <v/>
      </c>
      <c r="D315" s="306" t="str">
        <f>+_xlfn.XLOOKUP(P315,SOLIEU!E:E,SOLIEU!AS:AS,"")</f>
        <v/>
      </c>
      <c r="E315" s="306" t="str">
        <f>+_xlfn.XLOOKUP(P315,SOLIEU!E:E,SOLIEU!AT:AT,"")</f>
        <v/>
      </c>
      <c r="F315" s="306" t="str">
        <f>+_xlfn.XLOOKUP(P315,SOLIEU!E:E,SOLIEU!AU:AU,"")</f>
        <v/>
      </c>
      <c r="G315" s="306" t="str">
        <f>+_xlfn.XLOOKUP(P315,SOLIEU!E:E,SOLIEU!AV:AV,"")</f>
        <v/>
      </c>
      <c r="H315" s="306" t="str">
        <f>+_xlfn.XLOOKUP(P315,SOLIEU!E:E,SOLIEU!AW:AW,"")</f>
        <v/>
      </c>
      <c r="I315" s="320" t="e">
        <f t="shared" ref="I315:I378" si="33">SQRT((G315^2)+(H315^2))</f>
        <v>#VALUE!</v>
      </c>
      <c r="J315" s="307" t="e">
        <f t="shared" ref="J315:J378" si="34">+IF(I315&lt;0.1,"","NOT OK")</f>
        <v>#VALUE!</v>
      </c>
      <c r="M315" s="48">
        <f t="shared" si="30"/>
        <v>1</v>
      </c>
      <c r="N315" s="328">
        <f t="shared" si="29"/>
        <v>285</v>
      </c>
      <c r="O315" s="413" t="str">
        <f t="shared" ref="O315:O378" si="35">+M315&amp;"-"&amp;N315&amp;"-"&amp;$O$9</f>
        <v>1-285-3D</v>
      </c>
      <c r="P315" s="419" t="str">
        <f>+_xlfn.XLOOKUP(O315,SOLIEU!B:B,SOLIEU!E:E,"")</f>
        <v/>
      </c>
      <c r="Q315" s="48"/>
    </row>
    <row r="316" spans="1:17" ht="15.6" hidden="1" customHeight="1" x14ac:dyDescent="0.3">
      <c r="A316" s="305">
        <f t="shared" si="31"/>
        <v>286</v>
      </c>
      <c r="B316" s="541" t="str">
        <f t="shared" si="32"/>
        <v/>
      </c>
      <c r="C316" s="306" t="str">
        <f>+_xlfn.XLOOKUP(P316,SOLIEU!E:E,SOLIEU!AR:AR,"")</f>
        <v/>
      </c>
      <c r="D316" s="306" t="str">
        <f>+_xlfn.XLOOKUP(P316,SOLIEU!E:E,SOLIEU!AS:AS,"")</f>
        <v/>
      </c>
      <c r="E316" s="306" t="str">
        <f>+_xlfn.XLOOKUP(P316,SOLIEU!E:E,SOLIEU!AT:AT,"")</f>
        <v/>
      </c>
      <c r="F316" s="306" t="str">
        <f>+_xlfn.XLOOKUP(P316,SOLIEU!E:E,SOLIEU!AU:AU,"")</f>
        <v/>
      </c>
      <c r="G316" s="306" t="str">
        <f>+_xlfn.XLOOKUP(P316,SOLIEU!E:E,SOLIEU!AV:AV,"")</f>
        <v/>
      </c>
      <c r="H316" s="306" t="str">
        <f>+_xlfn.XLOOKUP(P316,SOLIEU!E:E,SOLIEU!AW:AW,"")</f>
        <v/>
      </c>
      <c r="I316" s="320" t="e">
        <f t="shared" si="33"/>
        <v>#VALUE!</v>
      </c>
      <c r="J316" s="307" t="e">
        <f t="shared" si="34"/>
        <v>#VALUE!</v>
      </c>
      <c r="M316" s="48">
        <f t="shared" si="30"/>
        <v>1</v>
      </c>
      <c r="N316" s="328">
        <f t="shared" si="29"/>
        <v>286</v>
      </c>
      <c r="O316" s="413" t="str">
        <f t="shared" si="35"/>
        <v>1-286-3D</v>
      </c>
      <c r="P316" s="419" t="str">
        <f>+_xlfn.XLOOKUP(O316,SOLIEU!B:B,SOLIEU!E:E,"")</f>
        <v/>
      </c>
      <c r="Q316" s="48"/>
    </row>
    <row r="317" spans="1:17" ht="15.6" hidden="1" customHeight="1" x14ac:dyDescent="0.3">
      <c r="A317" s="305">
        <f t="shared" si="31"/>
        <v>287</v>
      </c>
      <c r="B317" s="541" t="str">
        <f t="shared" si="32"/>
        <v/>
      </c>
      <c r="C317" s="306" t="str">
        <f>+_xlfn.XLOOKUP(P317,SOLIEU!E:E,SOLIEU!AR:AR,"")</f>
        <v/>
      </c>
      <c r="D317" s="306" t="str">
        <f>+_xlfn.XLOOKUP(P317,SOLIEU!E:E,SOLIEU!AS:AS,"")</f>
        <v/>
      </c>
      <c r="E317" s="306" t="str">
        <f>+_xlfn.XLOOKUP(P317,SOLIEU!E:E,SOLIEU!AT:AT,"")</f>
        <v/>
      </c>
      <c r="F317" s="306" t="str">
        <f>+_xlfn.XLOOKUP(P317,SOLIEU!E:E,SOLIEU!AU:AU,"")</f>
        <v/>
      </c>
      <c r="G317" s="306" t="str">
        <f>+_xlfn.XLOOKUP(P317,SOLIEU!E:E,SOLIEU!AV:AV,"")</f>
        <v/>
      </c>
      <c r="H317" s="306" t="str">
        <f>+_xlfn.XLOOKUP(P317,SOLIEU!E:E,SOLIEU!AW:AW,"")</f>
        <v/>
      </c>
      <c r="I317" s="320" t="e">
        <f t="shared" si="33"/>
        <v>#VALUE!</v>
      </c>
      <c r="J317" s="307" t="e">
        <f t="shared" si="34"/>
        <v>#VALUE!</v>
      </c>
      <c r="M317" s="48">
        <f t="shared" si="30"/>
        <v>1</v>
      </c>
      <c r="N317" s="328">
        <f t="shared" si="29"/>
        <v>287</v>
      </c>
      <c r="O317" s="413" t="str">
        <f t="shared" si="35"/>
        <v>1-287-3D</v>
      </c>
      <c r="P317" s="419" t="str">
        <f>+_xlfn.XLOOKUP(O317,SOLIEU!B:B,SOLIEU!E:E,"")</f>
        <v/>
      </c>
      <c r="Q317" s="48"/>
    </row>
    <row r="318" spans="1:17" ht="15.6" hidden="1" customHeight="1" x14ac:dyDescent="0.3">
      <c r="A318" s="305">
        <f t="shared" si="31"/>
        <v>288</v>
      </c>
      <c r="B318" s="541" t="str">
        <f t="shared" si="32"/>
        <v/>
      </c>
      <c r="C318" s="306" t="str">
        <f>+_xlfn.XLOOKUP(P318,SOLIEU!E:E,SOLIEU!AR:AR,"")</f>
        <v/>
      </c>
      <c r="D318" s="306" t="str">
        <f>+_xlfn.XLOOKUP(P318,SOLIEU!E:E,SOLIEU!AS:AS,"")</f>
        <v/>
      </c>
      <c r="E318" s="306" t="str">
        <f>+_xlfn.XLOOKUP(P318,SOLIEU!E:E,SOLIEU!AT:AT,"")</f>
        <v/>
      </c>
      <c r="F318" s="306" t="str">
        <f>+_xlfn.XLOOKUP(P318,SOLIEU!E:E,SOLIEU!AU:AU,"")</f>
        <v/>
      </c>
      <c r="G318" s="306" t="str">
        <f>+_xlfn.XLOOKUP(P318,SOLIEU!E:E,SOLIEU!AV:AV,"")</f>
        <v/>
      </c>
      <c r="H318" s="306" t="str">
        <f>+_xlfn.XLOOKUP(P318,SOLIEU!E:E,SOLIEU!AW:AW,"")</f>
        <v/>
      </c>
      <c r="I318" s="320" t="e">
        <f t="shared" si="33"/>
        <v>#VALUE!</v>
      </c>
      <c r="J318" s="307" t="e">
        <f t="shared" si="34"/>
        <v>#VALUE!</v>
      </c>
      <c r="M318" s="48">
        <f t="shared" si="30"/>
        <v>1</v>
      </c>
      <c r="N318" s="328">
        <f t="shared" si="29"/>
        <v>288</v>
      </c>
      <c r="O318" s="413" t="str">
        <f t="shared" si="35"/>
        <v>1-288-3D</v>
      </c>
      <c r="P318" s="419" t="str">
        <f>+_xlfn.XLOOKUP(O318,SOLIEU!B:B,SOLIEU!E:E,"")</f>
        <v/>
      </c>
      <c r="Q318" s="48"/>
    </row>
    <row r="319" spans="1:17" ht="15.6" hidden="1" customHeight="1" x14ac:dyDescent="0.3">
      <c r="A319" s="305">
        <f t="shared" si="31"/>
        <v>289</v>
      </c>
      <c r="B319" s="541" t="str">
        <f t="shared" si="32"/>
        <v/>
      </c>
      <c r="C319" s="306" t="str">
        <f>+_xlfn.XLOOKUP(P319,SOLIEU!E:E,SOLIEU!AR:AR,"")</f>
        <v/>
      </c>
      <c r="D319" s="306" t="str">
        <f>+_xlfn.XLOOKUP(P319,SOLIEU!E:E,SOLIEU!AS:AS,"")</f>
        <v/>
      </c>
      <c r="E319" s="306" t="str">
        <f>+_xlfn.XLOOKUP(P319,SOLIEU!E:E,SOLIEU!AT:AT,"")</f>
        <v/>
      </c>
      <c r="F319" s="306" t="str">
        <f>+_xlfn.XLOOKUP(P319,SOLIEU!E:E,SOLIEU!AU:AU,"")</f>
        <v/>
      </c>
      <c r="G319" s="306" t="str">
        <f>+_xlfn.XLOOKUP(P319,SOLIEU!E:E,SOLIEU!AV:AV,"")</f>
        <v/>
      </c>
      <c r="H319" s="306" t="str">
        <f>+_xlfn.XLOOKUP(P319,SOLIEU!E:E,SOLIEU!AW:AW,"")</f>
        <v/>
      </c>
      <c r="I319" s="320" t="e">
        <f t="shared" si="33"/>
        <v>#VALUE!</v>
      </c>
      <c r="J319" s="307" t="e">
        <f t="shared" si="34"/>
        <v>#VALUE!</v>
      </c>
      <c r="M319" s="48">
        <f t="shared" si="30"/>
        <v>1</v>
      </c>
      <c r="N319" s="328">
        <f t="shared" si="29"/>
        <v>289</v>
      </c>
      <c r="O319" s="413" t="str">
        <f t="shared" si="35"/>
        <v>1-289-3D</v>
      </c>
      <c r="P319" s="419" t="str">
        <f>+_xlfn.XLOOKUP(O319,SOLIEU!B:B,SOLIEU!E:E,"")</f>
        <v/>
      </c>
      <c r="Q319" s="48"/>
    </row>
    <row r="320" spans="1:17" ht="15.6" hidden="1" customHeight="1" x14ac:dyDescent="0.3">
      <c r="A320" s="305">
        <f t="shared" si="31"/>
        <v>290</v>
      </c>
      <c r="B320" s="541" t="str">
        <f t="shared" si="32"/>
        <v/>
      </c>
      <c r="C320" s="306" t="str">
        <f>+_xlfn.XLOOKUP(P320,SOLIEU!E:E,SOLIEU!AR:AR,"")</f>
        <v/>
      </c>
      <c r="D320" s="306" t="str">
        <f>+_xlfn.XLOOKUP(P320,SOLIEU!E:E,SOLIEU!AS:AS,"")</f>
        <v/>
      </c>
      <c r="E320" s="306" t="str">
        <f>+_xlfn.XLOOKUP(P320,SOLIEU!E:E,SOLIEU!AT:AT,"")</f>
        <v/>
      </c>
      <c r="F320" s="306" t="str">
        <f>+_xlfn.XLOOKUP(P320,SOLIEU!E:E,SOLIEU!AU:AU,"")</f>
        <v/>
      </c>
      <c r="G320" s="306" t="str">
        <f>+_xlfn.XLOOKUP(P320,SOLIEU!E:E,SOLIEU!AV:AV,"")</f>
        <v/>
      </c>
      <c r="H320" s="306" t="str">
        <f>+_xlfn.XLOOKUP(P320,SOLIEU!E:E,SOLIEU!AW:AW,"")</f>
        <v/>
      </c>
      <c r="I320" s="320" t="e">
        <f t="shared" si="33"/>
        <v>#VALUE!</v>
      </c>
      <c r="J320" s="307" t="e">
        <f t="shared" si="34"/>
        <v>#VALUE!</v>
      </c>
      <c r="M320" s="48">
        <f t="shared" si="30"/>
        <v>1</v>
      </c>
      <c r="N320" s="328">
        <f t="shared" si="29"/>
        <v>290</v>
      </c>
      <c r="O320" s="413" t="str">
        <f t="shared" si="35"/>
        <v>1-290-3D</v>
      </c>
      <c r="P320" s="419" t="str">
        <f>+_xlfn.XLOOKUP(O320,SOLIEU!B:B,SOLIEU!E:E,"")</f>
        <v/>
      </c>
      <c r="Q320" s="48"/>
    </row>
    <row r="321" spans="1:17" ht="15.6" hidden="1" customHeight="1" x14ac:dyDescent="0.3">
      <c r="A321" s="305">
        <f t="shared" si="31"/>
        <v>291</v>
      </c>
      <c r="B321" s="541" t="str">
        <f t="shared" si="32"/>
        <v/>
      </c>
      <c r="C321" s="306" t="str">
        <f>+_xlfn.XLOOKUP(P321,SOLIEU!E:E,SOLIEU!AR:AR,"")</f>
        <v/>
      </c>
      <c r="D321" s="306" t="str">
        <f>+_xlfn.XLOOKUP(P321,SOLIEU!E:E,SOLIEU!AS:AS,"")</f>
        <v/>
      </c>
      <c r="E321" s="306" t="str">
        <f>+_xlfn.XLOOKUP(P321,SOLIEU!E:E,SOLIEU!AT:AT,"")</f>
        <v/>
      </c>
      <c r="F321" s="306" t="str">
        <f>+_xlfn.XLOOKUP(P321,SOLIEU!E:E,SOLIEU!AU:AU,"")</f>
        <v/>
      </c>
      <c r="G321" s="306" t="str">
        <f>+_xlfn.XLOOKUP(P321,SOLIEU!E:E,SOLIEU!AV:AV,"")</f>
        <v/>
      </c>
      <c r="H321" s="306" t="str">
        <f>+_xlfn.XLOOKUP(P321,SOLIEU!E:E,SOLIEU!AW:AW,"")</f>
        <v/>
      </c>
      <c r="I321" s="320" t="e">
        <f t="shared" si="33"/>
        <v>#VALUE!</v>
      </c>
      <c r="J321" s="307" t="e">
        <f t="shared" si="34"/>
        <v>#VALUE!</v>
      </c>
      <c r="M321" s="48">
        <f t="shared" si="30"/>
        <v>1</v>
      </c>
      <c r="N321" s="328">
        <f t="shared" si="29"/>
        <v>291</v>
      </c>
      <c r="O321" s="413" t="str">
        <f t="shared" si="35"/>
        <v>1-291-3D</v>
      </c>
      <c r="P321" s="419" t="str">
        <f>+_xlfn.XLOOKUP(O321,SOLIEU!B:B,SOLIEU!E:E,"")</f>
        <v/>
      </c>
      <c r="Q321" s="48"/>
    </row>
    <row r="322" spans="1:17" ht="15.6" hidden="1" customHeight="1" x14ac:dyDescent="0.3">
      <c r="A322" s="305">
        <f t="shared" si="31"/>
        <v>292</v>
      </c>
      <c r="B322" s="541" t="str">
        <f t="shared" si="32"/>
        <v/>
      </c>
      <c r="C322" s="306" t="str">
        <f>+_xlfn.XLOOKUP(P322,SOLIEU!E:E,SOLIEU!AR:AR,"")</f>
        <v/>
      </c>
      <c r="D322" s="306" t="str">
        <f>+_xlfn.XLOOKUP(P322,SOLIEU!E:E,SOLIEU!AS:AS,"")</f>
        <v/>
      </c>
      <c r="E322" s="306" t="str">
        <f>+_xlfn.XLOOKUP(P322,SOLIEU!E:E,SOLIEU!AT:AT,"")</f>
        <v/>
      </c>
      <c r="F322" s="306" t="str">
        <f>+_xlfn.XLOOKUP(P322,SOLIEU!E:E,SOLIEU!AU:AU,"")</f>
        <v/>
      </c>
      <c r="G322" s="306" t="str">
        <f>+_xlfn.XLOOKUP(P322,SOLIEU!E:E,SOLIEU!AV:AV,"")</f>
        <v/>
      </c>
      <c r="H322" s="306" t="str">
        <f>+_xlfn.XLOOKUP(P322,SOLIEU!E:E,SOLIEU!AW:AW,"")</f>
        <v/>
      </c>
      <c r="I322" s="320" t="e">
        <f t="shared" si="33"/>
        <v>#VALUE!</v>
      </c>
      <c r="J322" s="307" t="e">
        <f t="shared" si="34"/>
        <v>#VALUE!</v>
      </c>
      <c r="M322" s="48">
        <f t="shared" si="30"/>
        <v>1</v>
      </c>
      <c r="N322" s="328">
        <f t="shared" si="29"/>
        <v>292</v>
      </c>
      <c r="O322" s="413" t="str">
        <f t="shared" si="35"/>
        <v>1-292-3D</v>
      </c>
      <c r="P322" s="419" t="str">
        <f>+_xlfn.XLOOKUP(O322,SOLIEU!B:B,SOLIEU!E:E,"")</f>
        <v/>
      </c>
      <c r="Q322" s="48"/>
    </row>
    <row r="323" spans="1:17" ht="15.6" hidden="1" customHeight="1" x14ac:dyDescent="0.3">
      <c r="A323" s="305">
        <f t="shared" si="31"/>
        <v>293</v>
      </c>
      <c r="B323" s="541" t="str">
        <f t="shared" si="32"/>
        <v/>
      </c>
      <c r="C323" s="306" t="str">
        <f>+_xlfn.XLOOKUP(P323,SOLIEU!E:E,SOLIEU!AR:AR,"")</f>
        <v/>
      </c>
      <c r="D323" s="306" t="str">
        <f>+_xlfn.XLOOKUP(P323,SOLIEU!E:E,SOLIEU!AS:AS,"")</f>
        <v/>
      </c>
      <c r="E323" s="306" t="str">
        <f>+_xlfn.XLOOKUP(P323,SOLIEU!E:E,SOLIEU!AT:AT,"")</f>
        <v/>
      </c>
      <c r="F323" s="306" t="str">
        <f>+_xlfn.XLOOKUP(P323,SOLIEU!E:E,SOLIEU!AU:AU,"")</f>
        <v/>
      </c>
      <c r="G323" s="306" t="str">
        <f>+_xlfn.XLOOKUP(P323,SOLIEU!E:E,SOLIEU!AV:AV,"")</f>
        <v/>
      </c>
      <c r="H323" s="306" t="str">
        <f>+_xlfn.XLOOKUP(P323,SOLIEU!E:E,SOLIEU!AW:AW,"")</f>
        <v/>
      </c>
      <c r="I323" s="320" t="e">
        <f t="shared" si="33"/>
        <v>#VALUE!</v>
      </c>
      <c r="J323" s="307" t="e">
        <f t="shared" si="34"/>
        <v>#VALUE!</v>
      </c>
      <c r="M323" s="48">
        <f t="shared" si="30"/>
        <v>1</v>
      </c>
      <c r="N323" s="328">
        <f t="shared" si="29"/>
        <v>293</v>
      </c>
      <c r="O323" s="413" t="str">
        <f t="shared" si="35"/>
        <v>1-293-3D</v>
      </c>
      <c r="P323" s="419" t="str">
        <f>+_xlfn.XLOOKUP(O323,SOLIEU!B:B,SOLIEU!E:E,"")</f>
        <v/>
      </c>
      <c r="Q323" s="48"/>
    </row>
    <row r="324" spans="1:17" ht="15.6" hidden="1" customHeight="1" x14ac:dyDescent="0.3">
      <c r="A324" s="305">
        <f t="shared" si="31"/>
        <v>294</v>
      </c>
      <c r="B324" s="541" t="str">
        <f t="shared" si="32"/>
        <v/>
      </c>
      <c r="C324" s="306" t="str">
        <f>+_xlfn.XLOOKUP(P324,SOLIEU!E:E,SOLIEU!AR:AR,"")</f>
        <v/>
      </c>
      <c r="D324" s="306" t="str">
        <f>+_xlfn.XLOOKUP(P324,SOLIEU!E:E,SOLIEU!AS:AS,"")</f>
        <v/>
      </c>
      <c r="E324" s="306" t="str">
        <f>+_xlfn.XLOOKUP(P324,SOLIEU!E:E,SOLIEU!AT:AT,"")</f>
        <v/>
      </c>
      <c r="F324" s="306" t="str">
        <f>+_xlfn.XLOOKUP(P324,SOLIEU!E:E,SOLIEU!AU:AU,"")</f>
        <v/>
      </c>
      <c r="G324" s="306" t="str">
        <f>+_xlfn.XLOOKUP(P324,SOLIEU!E:E,SOLIEU!AV:AV,"")</f>
        <v/>
      </c>
      <c r="H324" s="306" t="str">
        <f>+_xlfn.XLOOKUP(P324,SOLIEU!E:E,SOLIEU!AW:AW,"")</f>
        <v/>
      </c>
      <c r="I324" s="320" t="e">
        <f t="shared" si="33"/>
        <v>#VALUE!</v>
      </c>
      <c r="J324" s="307" t="e">
        <f t="shared" si="34"/>
        <v>#VALUE!</v>
      </c>
      <c r="M324" s="48">
        <f t="shared" si="30"/>
        <v>1</v>
      </c>
      <c r="N324" s="328">
        <f t="shared" si="29"/>
        <v>294</v>
      </c>
      <c r="O324" s="413" t="str">
        <f t="shared" si="35"/>
        <v>1-294-3D</v>
      </c>
      <c r="P324" s="419" t="str">
        <f>+_xlfn.XLOOKUP(O324,SOLIEU!B:B,SOLIEU!E:E,"")</f>
        <v/>
      </c>
      <c r="Q324" s="48"/>
    </row>
    <row r="325" spans="1:17" ht="15.6" hidden="1" customHeight="1" x14ac:dyDescent="0.3">
      <c r="A325" s="305">
        <f t="shared" si="31"/>
        <v>295</v>
      </c>
      <c r="B325" s="541" t="str">
        <f t="shared" si="32"/>
        <v/>
      </c>
      <c r="C325" s="306" t="str">
        <f>+_xlfn.XLOOKUP(P325,SOLIEU!E:E,SOLIEU!AR:AR,"")</f>
        <v/>
      </c>
      <c r="D325" s="306" t="str">
        <f>+_xlfn.XLOOKUP(P325,SOLIEU!E:E,SOLIEU!AS:AS,"")</f>
        <v/>
      </c>
      <c r="E325" s="306" t="str">
        <f>+_xlfn.XLOOKUP(P325,SOLIEU!E:E,SOLIEU!AT:AT,"")</f>
        <v/>
      </c>
      <c r="F325" s="306" t="str">
        <f>+_xlfn.XLOOKUP(P325,SOLIEU!E:E,SOLIEU!AU:AU,"")</f>
        <v/>
      </c>
      <c r="G325" s="306" t="str">
        <f>+_xlfn.XLOOKUP(P325,SOLIEU!E:E,SOLIEU!AV:AV,"")</f>
        <v/>
      </c>
      <c r="H325" s="306" t="str">
        <f>+_xlfn.XLOOKUP(P325,SOLIEU!E:E,SOLIEU!AW:AW,"")</f>
        <v/>
      </c>
      <c r="I325" s="320" t="e">
        <f t="shared" si="33"/>
        <v>#VALUE!</v>
      </c>
      <c r="J325" s="307" t="e">
        <f t="shared" si="34"/>
        <v>#VALUE!</v>
      </c>
      <c r="M325" s="48">
        <f t="shared" si="30"/>
        <v>1</v>
      </c>
      <c r="N325" s="328">
        <f t="shared" si="29"/>
        <v>295</v>
      </c>
      <c r="O325" s="413" t="str">
        <f t="shared" si="35"/>
        <v>1-295-3D</v>
      </c>
      <c r="P325" s="419" t="str">
        <f>+_xlfn.XLOOKUP(O325,SOLIEU!B:B,SOLIEU!E:E,"")</f>
        <v/>
      </c>
      <c r="Q325" s="48"/>
    </row>
    <row r="326" spans="1:17" ht="15.6" hidden="1" customHeight="1" x14ac:dyDescent="0.3">
      <c r="A326" s="305">
        <f t="shared" si="31"/>
        <v>296</v>
      </c>
      <c r="B326" s="541" t="str">
        <f t="shared" si="32"/>
        <v/>
      </c>
      <c r="C326" s="306" t="str">
        <f>+_xlfn.XLOOKUP(P326,SOLIEU!E:E,SOLIEU!AR:AR,"")</f>
        <v/>
      </c>
      <c r="D326" s="306" t="str">
        <f>+_xlfn.XLOOKUP(P326,SOLIEU!E:E,SOLIEU!AS:AS,"")</f>
        <v/>
      </c>
      <c r="E326" s="306" t="str">
        <f>+_xlfn.XLOOKUP(P326,SOLIEU!E:E,SOLIEU!AT:AT,"")</f>
        <v/>
      </c>
      <c r="F326" s="306" t="str">
        <f>+_xlfn.XLOOKUP(P326,SOLIEU!E:E,SOLIEU!AU:AU,"")</f>
        <v/>
      </c>
      <c r="G326" s="306" t="str">
        <f>+_xlfn.XLOOKUP(P326,SOLIEU!E:E,SOLIEU!AV:AV,"")</f>
        <v/>
      </c>
      <c r="H326" s="306" t="str">
        <f>+_xlfn.XLOOKUP(P326,SOLIEU!E:E,SOLIEU!AW:AW,"")</f>
        <v/>
      </c>
      <c r="I326" s="320" t="e">
        <f t="shared" si="33"/>
        <v>#VALUE!</v>
      </c>
      <c r="J326" s="307" t="e">
        <f t="shared" si="34"/>
        <v>#VALUE!</v>
      </c>
      <c r="M326" s="48">
        <f t="shared" si="30"/>
        <v>1</v>
      </c>
      <c r="N326" s="328">
        <f t="shared" si="29"/>
        <v>296</v>
      </c>
      <c r="O326" s="413" t="str">
        <f t="shared" si="35"/>
        <v>1-296-3D</v>
      </c>
      <c r="P326" s="419" t="str">
        <f>+_xlfn.XLOOKUP(O326,SOLIEU!B:B,SOLIEU!E:E,"")</f>
        <v/>
      </c>
      <c r="Q326" s="48"/>
    </row>
    <row r="327" spans="1:17" ht="15.6" hidden="1" customHeight="1" x14ac:dyDescent="0.3">
      <c r="A327" s="305">
        <f t="shared" si="31"/>
        <v>297</v>
      </c>
      <c r="B327" s="541" t="str">
        <f t="shared" si="32"/>
        <v/>
      </c>
      <c r="C327" s="306" t="str">
        <f>+_xlfn.XLOOKUP(P327,SOLIEU!E:E,SOLIEU!AR:AR,"")</f>
        <v/>
      </c>
      <c r="D327" s="306" t="str">
        <f>+_xlfn.XLOOKUP(P327,SOLIEU!E:E,SOLIEU!AS:AS,"")</f>
        <v/>
      </c>
      <c r="E327" s="306" t="str">
        <f>+_xlfn.XLOOKUP(P327,SOLIEU!E:E,SOLIEU!AT:AT,"")</f>
        <v/>
      </c>
      <c r="F327" s="306" t="str">
        <f>+_xlfn.XLOOKUP(P327,SOLIEU!E:E,SOLIEU!AU:AU,"")</f>
        <v/>
      </c>
      <c r="G327" s="306" t="str">
        <f>+_xlfn.XLOOKUP(P327,SOLIEU!E:E,SOLIEU!AV:AV,"")</f>
        <v/>
      </c>
      <c r="H327" s="306" t="str">
        <f>+_xlfn.XLOOKUP(P327,SOLIEU!E:E,SOLIEU!AW:AW,"")</f>
        <v/>
      </c>
      <c r="I327" s="320" t="e">
        <f t="shared" si="33"/>
        <v>#VALUE!</v>
      </c>
      <c r="J327" s="307" t="e">
        <f t="shared" si="34"/>
        <v>#VALUE!</v>
      </c>
      <c r="M327" s="48">
        <f t="shared" si="30"/>
        <v>1</v>
      </c>
      <c r="N327" s="328">
        <f t="shared" si="29"/>
        <v>297</v>
      </c>
      <c r="O327" s="413" t="str">
        <f t="shared" si="35"/>
        <v>1-297-3D</v>
      </c>
      <c r="P327" s="419" t="str">
        <f>+_xlfn.XLOOKUP(O327,SOLIEU!B:B,SOLIEU!E:E,"")</f>
        <v/>
      </c>
      <c r="Q327" s="48"/>
    </row>
    <row r="328" spans="1:17" ht="15.6" hidden="1" customHeight="1" x14ac:dyDescent="0.3">
      <c r="A328" s="305">
        <f t="shared" si="31"/>
        <v>298</v>
      </c>
      <c r="B328" s="541" t="str">
        <f t="shared" si="32"/>
        <v/>
      </c>
      <c r="C328" s="306" t="str">
        <f>+_xlfn.XLOOKUP(P328,SOLIEU!E:E,SOLIEU!AR:AR,"")</f>
        <v/>
      </c>
      <c r="D328" s="306" t="str">
        <f>+_xlfn.XLOOKUP(P328,SOLIEU!E:E,SOLIEU!AS:AS,"")</f>
        <v/>
      </c>
      <c r="E328" s="306" t="str">
        <f>+_xlfn.XLOOKUP(P328,SOLIEU!E:E,SOLIEU!AT:AT,"")</f>
        <v/>
      </c>
      <c r="F328" s="306" t="str">
        <f>+_xlfn.XLOOKUP(P328,SOLIEU!E:E,SOLIEU!AU:AU,"")</f>
        <v/>
      </c>
      <c r="G328" s="306" t="str">
        <f>+_xlfn.XLOOKUP(P328,SOLIEU!E:E,SOLIEU!AV:AV,"")</f>
        <v/>
      </c>
      <c r="H328" s="306" t="str">
        <f>+_xlfn.XLOOKUP(P328,SOLIEU!E:E,SOLIEU!AW:AW,"")</f>
        <v/>
      </c>
      <c r="I328" s="320" t="e">
        <f t="shared" si="33"/>
        <v>#VALUE!</v>
      </c>
      <c r="J328" s="307" t="e">
        <f t="shared" si="34"/>
        <v>#VALUE!</v>
      </c>
      <c r="M328" s="48">
        <f t="shared" si="30"/>
        <v>1</v>
      </c>
      <c r="N328" s="328">
        <f t="shared" si="29"/>
        <v>298</v>
      </c>
      <c r="O328" s="413" t="str">
        <f t="shared" si="35"/>
        <v>1-298-3D</v>
      </c>
      <c r="P328" s="419" t="str">
        <f>+_xlfn.XLOOKUP(O328,SOLIEU!B:B,SOLIEU!E:E,"")</f>
        <v/>
      </c>
      <c r="Q328" s="48"/>
    </row>
    <row r="329" spans="1:17" ht="15.6" hidden="1" customHeight="1" x14ac:dyDescent="0.3">
      <c r="A329" s="305">
        <f t="shared" si="31"/>
        <v>299</v>
      </c>
      <c r="B329" s="541" t="str">
        <f t="shared" si="32"/>
        <v/>
      </c>
      <c r="C329" s="306" t="str">
        <f>+_xlfn.XLOOKUP(P329,SOLIEU!E:E,SOLIEU!AR:AR,"")</f>
        <v/>
      </c>
      <c r="D329" s="306" t="str">
        <f>+_xlfn.XLOOKUP(P329,SOLIEU!E:E,SOLIEU!AS:AS,"")</f>
        <v/>
      </c>
      <c r="E329" s="306" t="str">
        <f>+_xlfn.XLOOKUP(P329,SOLIEU!E:E,SOLIEU!AT:AT,"")</f>
        <v/>
      </c>
      <c r="F329" s="306" t="str">
        <f>+_xlfn.XLOOKUP(P329,SOLIEU!E:E,SOLIEU!AU:AU,"")</f>
        <v/>
      </c>
      <c r="G329" s="306" t="str">
        <f>+_xlfn.XLOOKUP(P329,SOLIEU!E:E,SOLIEU!AV:AV,"")</f>
        <v/>
      </c>
      <c r="H329" s="306" t="str">
        <f>+_xlfn.XLOOKUP(P329,SOLIEU!E:E,SOLIEU!AW:AW,"")</f>
        <v/>
      </c>
      <c r="I329" s="320" t="e">
        <f t="shared" si="33"/>
        <v>#VALUE!</v>
      </c>
      <c r="J329" s="307" t="e">
        <f t="shared" si="34"/>
        <v>#VALUE!</v>
      </c>
      <c r="M329" s="48">
        <f t="shared" si="30"/>
        <v>1</v>
      </c>
      <c r="N329" s="328">
        <f t="shared" si="29"/>
        <v>299</v>
      </c>
      <c r="O329" s="413" t="str">
        <f t="shared" si="35"/>
        <v>1-299-3D</v>
      </c>
      <c r="P329" s="419" t="str">
        <f>+_xlfn.XLOOKUP(O329,SOLIEU!B:B,SOLIEU!E:E,"")</f>
        <v/>
      </c>
      <c r="Q329" s="48"/>
    </row>
    <row r="330" spans="1:17" ht="15.6" hidden="1" customHeight="1" x14ac:dyDescent="0.3">
      <c r="A330" s="305">
        <f t="shared" si="31"/>
        <v>300</v>
      </c>
      <c r="B330" s="541" t="str">
        <f t="shared" si="32"/>
        <v/>
      </c>
      <c r="C330" s="306" t="str">
        <f>+_xlfn.XLOOKUP(P330,SOLIEU!E:E,SOLIEU!AR:AR,"")</f>
        <v/>
      </c>
      <c r="D330" s="306" t="str">
        <f>+_xlfn.XLOOKUP(P330,SOLIEU!E:E,SOLIEU!AS:AS,"")</f>
        <v/>
      </c>
      <c r="E330" s="306" t="str">
        <f>+_xlfn.XLOOKUP(P330,SOLIEU!E:E,SOLIEU!AT:AT,"")</f>
        <v/>
      </c>
      <c r="F330" s="306" t="str">
        <f>+_xlfn.XLOOKUP(P330,SOLIEU!E:E,SOLIEU!AU:AU,"")</f>
        <v/>
      </c>
      <c r="G330" s="306" t="str">
        <f>+_xlfn.XLOOKUP(P330,SOLIEU!E:E,SOLIEU!AV:AV,"")</f>
        <v/>
      </c>
      <c r="H330" s="306" t="str">
        <f>+_xlfn.XLOOKUP(P330,SOLIEU!E:E,SOLIEU!AW:AW,"")</f>
        <v/>
      </c>
      <c r="I330" s="320" t="e">
        <f t="shared" si="33"/>
        <v>#VALUE!</v>
      </c>
      <c r="J330" s="307" t="e">
        <f t="shared" si="34"/>
        <v>#VALUE!</v>
      </c>
      <c r="M330" s="48">
        <f t="shared" si="30"/>
        <v>1</v>
      </c>
      <c r="N330" s="328">
        <f t="shared" si="29"/>
        <v>300</v>
      </c>
      <c r="O330" s="413" t="str">
        <f t="shared" si="35"/>
        <v>1-300-3D</v>
      </c>
      <c r="P330" s="419" t="str">
        <f>+_xlfn.XLOOKUP(O330,SOLIEU!B:B,SOLIEU!E:E,"")</f>
        <v/>
      </c>
      <c r="Q330" s="48"/>
    </row>
    <row r="331" spans="1:17" ht="15.6" hidden="1" customHeight="1" x14ac:dyDescent="0.3">
      <c r="A331" s="305">
        <f t="shared" si="31"/>
        <v>301</v>
      </c>
      <c r="B331" s="541" t="str">
        <f t="shared" si="32"/>
        <v/>
      </c>
      <c r="C331" s="306" t="str">
        <f>+_xlfn.XLOOKUP(P331,SOLIEU!E:E,SOLIEU!AR:AR,"")</f>
        <v/>
      </c>
      <c r="D331" s="306" t="str">
        <f>+_xlfn.XLOOKUP(P331,SOLIEU!E:E,SOLIEU!AS:AS,"")</f>
        <v/>
      </c>
      <c r="E331" s="306" t="str">
        <f>+_xlfn.XLOOKUP(P331,SOLIEU!E:E,SOLIEU!AT:AT,"")</f>
        <v/>
      </c>
      <c r="F331" s="306" t="str">
        <f>+_xlfn.XLOOKUP(P331,SOLIEU!E:E,SOLIEU!AU:AU,"")</f>
        <v/>
      </c>
      <c r="G331" s="306" t="str">
        <f>+_xlfn.XLOOKUP(P331,SOLIEU!E:E,SOLIEU!AV:AV,"")</f>
        <v/>
      </c>
      <c r="H331" s="306" t="str">
        <f>+_xlfn.XLOOKUP(P331,SOLIEU!E:E,SOLIEU!AW:AW,"")</f>
        <v/>
      </c>
      <c r="I331" s="320" t="e">
        <f t="shared" si="33"/>
        <v>#VALUE!</v>
      </c>
      <c r="J331" s="307" t="e">
        <f t="shared" si="34"/>
        <v>#VALUE!</v>
      </c>
      <c r="M331" s="48">
        <f t="shared" si="30"/>
        <v>1</v>
      </c>
      <c r="N331" s="328">
        <f t="shared" si="29"/>
        <v>301</v>
      </c>
      <c r="O331" s="413" t="str">
        <f t="shared" si="35"/>
        <v>1-301-3D</v>
      </c>
      <c r="P331" s="419" t="str">
        <f>+_xlfn.XLOOKUP(O331,SOLIEU!B:B,SOLIEU!E:E,"")</f>
        <v/>
      </c>
      <c r="Q331" s="48"/>
    </row>
    <row r="332" spans="1:17" ht="15.6" hidden="1" customHeight="1" x14ac:dyDescent="0.3">
      <c r="A332" s="305">
        <f t="shared" si="31"/>
        <v>302</v>
      </c>
      <c r="B332" s="541" t="str">
        <f t="shared" si="32"/>
        <v/>
      </c>
      <c r="C332" s="306" t="str">
        <f>+_xlfn.XLOOKUP(P332,SOLIEU!E:E,SOLIEU!AR:AR,"")</f>
        <v/>
      </c>
      <c r="D332" s="306" t="str">
        <f>+_xlfn.XLOOKUP(P332,SOLIEU!E:E,SOLIEU!AS:AS,"")</f>
        <v/>
      </c>
      <c r="E332" s="306" t="str">
        <f>+_xlfn.XLOOKUP(P332,SOLIEU!E:E,SOLIEU!AT:AT,"")</f>
        <v/>
      </c>
      <c r="F332" s="306" t="str">
        <f>+_xlfn.XLOOKUP(P332,SOLIEU!E:E,SOLIEU!AU:AU,"")</f>
        <v/>
      </c>
      <c r="G332" s="306" t="str">
        <f>+_xlfn.XLOOKUP(P332,SOLIEU!E:E,SOLIEU!AV:AV,"")</f>
        <v/>
      </c>
      <c r="H332" s="306" t="str">
        <f>+_xlfn.XLOOKUP(P332,SOLIEU!E:E,SOLIEU!AW:AW,"")</f>
        <v/>
      </c>
      <c r="I332" s="320" t="e">
        <f t="shared" si="33"/>
        <v>#VALUE!</v>
      </c>
      <c r="J332" s="307" t="e">
        <f t="shared" si="34"/>
        <v>#VALUE!</v>
      </c>
      <c r="M332" s="48">
        <f t="shared" si="30"/>
        <v>1</v>
      </c>
      <c r="N332" s="328">
        <f t="shared" si="29"/>
        <v>302</v>
      </c>
      <c r="O332" s="413" t="str">
        <f t="shared" si="35"/>
        <v>1-302-3D</v>
      </c>
      <c r="P332" s="419" t="str">
        <f>+_xlfn.XLOOKUP(O332,SOLIEU!B:B,SOLIEU!E:E,"")</f>
        <v/>
      </c>
      <c r="Q332" s="48"/>
    </row>
    <row r="333" spans="1:17" ht="15.6" hidden="1" customHeight="1" x14ac:dyDescent="0.3">
      <c r="A333" s="305">
        <f t="shared" si="31"/>
        <v>303</v>
      </c>
      <c r="B333" s="541" t="str">
        <f t="shared" si="32"/>
        <v/>
      </c>
      <c r="C333" s="306" t="str">
        <f>+_xlfn.XLOOKUP(P333,SOLIEU!E:E,SOLIEU!AR:AR,"")</f>
        <v/>
      </c>
      <c r="D333" s="306" t="str">
        <f>+_xlfn.XLOOKUP(P333,SOLIEU!E:E,SOLIEU!AS:AS,"")</f>
        <v/>
      </c>
      <c r="E333" s="306" t="str">
        <f>+_xlfn.XLOOKUP(P333,SOLIEU!E:E,SOLIEU!AT:AT,"")</f>
        <v/>
      </c>
      <c r="F333" s="306" t="str">
        <f>+_xlfn.XLOOKUP(P333,SOLIEU!E:E,SOLIEU!AU:AU,"")</f>
        <v/>
      </c>
      <c r="G333" s="306" t="str">
        <f>+_xlfn.XLOOKUP(P333,SOLIEU!E:E,SOLIEU!AV:AV,"")</f>
        <v/>
      </c>
      <c r="H333" s="306" t="str">
        <f>+_xlfn.XLOOKUP(P333,SOLIEU!E:E,SOLIEU!AW:AW,"")</f>
        <v/>
      </c>
      <c r="I333" s="320" t="e">
        <f t="shared" si="33"/>
        <v>#VALUE!</v>
      </c>
      <c r="J333" s="307" t="e">
        <f t="shared" si="34"/>
        <v>#VALUE!</v>
      </c>
      <c r="M333" s="48">
        <f t="shared" si="30"/>
        <v>1</v>
      </c>
      <c r="N333" s="328">
        <f t="shared" si="29"/>
        <v>303</v>
      </c>
      <c r="O333" s="413" t="str">
        <f t="shared" si="35"/>
        <v>1-303-3D</v>
      </c>
      <c r="P333" s="419" t="str">
        <f>+_xlfn.XLOOKUP(O333,SOLIEU!B:B,SOLIEU!E:E,"")</f>
        <v/>
      </c>
      <c r="Q333" s="48"/>
    </row>
    <row r="334" spans="1:17" ht="15.6" hidden="1" customHeight="1" x14ac:dyDescent="0.3">
      <c r="A334" s="305">
        <f t="shared" si="31"/>
        <v>304</v>
      </c>
      <c r="B334" s="541" t="str">
        <f t="shared" si="32"/>
        <v/>
      </c>
      <c r="C334" s="306" t="str">
        <f>+_xlfn.XLOOKUP(P334,SOLIEU!E:E,SOLIEU!AR:AR,"")</f>
        <v/>
      </c>
      <c r="D334" s="306" t="str">
        <f>+_xlfn.XLOOKUP(P334,SOLIEU!E:E,SOLIEU!AS:AS,"")</f>
        <v/>
      </c>
      <c r="E334" s="306" t="str">
        <f>+_xlfn.XLOOKUP(P334,SOLIEU!E:E,SOLIEU!AT:AT,"")</f>
        <v/>
      </c>
      <c r="F334" s="306" t="str">
        <f>+_xlfn.XLOOKUP(P334,SOLIEU!E:E,SOLIEU!AU:AU,"")</f>
        <v/>
      </c>
      <c r="G334" s="306" t="str">
        <f>+_xlfn.XLOOKUP(P334,SOLIEU!E:E,SOLIEU!AV:AV,"")</f>
        <v/>
      </c>
      <c r="H334" s="306" t="str">
        <f>+_xlfn.XLOOKUP(P334,SOLIEU!E:E,SOLIEU!AW:AW,"")</f>
        <v/>
      </c>
      <c r="I334" s="320" t="e">
        <f t="shared" si="33"/>
        <v>#VALUE!</v>
      </c>
      <c r="J334" s="307" t="e">
        <f t="shared" si="34"/>
        <v>#VALUE!</v>
      </c>
      <c r="M334" s="48">
        <f t="shared" si="30"/>
        <v>1</v>
      </c>
      <c r="N334" s="328">
        <f t="shared" ref="N334:N397" si="36">+N333+1</f>
        <v>304</v>
      </c>
      <c r="O334" s="413" t="str">
        <f t="shared" si="35"/>
        <v>1-304-3D</v>
      </c>
      <c r="P334" s="419" t="str">
        <f>+_xlfn.XLOOKUP(O334,SOLIEU!B:B,SOLIEU!E:E,"")</f>
        <v/>
      </c>
      <c r="Q334" s="48"/>
    </row>
    <row r="335" spans="1:17" ht="15.6" hidden="1" customHeight="1" x14ac:dyDescent="0.3">
      <c r="A335" s="305">
        <f t="shared" si="31"/>
        <v>305</v>
      </c>
      <c r="B335" s="541" t="str">
        <f t="shared" si="32"/>
        <v/>
      </c>
      <c r="C335" s="306" t="str">
        <f>+_xlfn.XLOOKUP(P335,SOLIEU!E:E,SOLIEU!AR:AR,"")</f>
        <v/>
      </c>
      <c r="D335" s="306" t="str">
        <f>+_xlfn.XLOOKUP(P335,SOLIEU!E:E,SOLIEU!AS:AS,"")</f>
        <v/>
      </c>
      <c r="E335" s="306" t="str">
        <f>+_xlfn.XLOOKUP(P335,SOLIEU!E:E,SOLIEU!AT:AT,"")</f>
        <v/>
      </c>
      <c r="F335" s="306" t="str">
        <f>+_xlfn.XLOOKUP(P335,SOLIEU!E:E,SOLIEU!AU:AU,"")</f>
        <v/>
      </c>
      <c r="G335" s="306" t="str">
        <f>+_xlfn.XLOOKUP(P335,SOLIEU!E:E,SOLIEU!AV:AV,"")</f>
        <v/>
      </c>
      <c r="H335" s="306" t="str">
        <f>+_xlfn.XLOOKUP(P335,SOLIEU!E:E,SOLIEU!AW:AW,"")</f>
        <v/>
      </c>
      <c r="I335" s="320" t="e">
        <f t="shared" si="33"/>
        <v>#VALUE!</v>
      </c>
      <c r="J335" s="307" t="e">
        <f t="shared" si="34"/>
        <v>#VALUE!</v>
      </c>
      <c r="M335" s="48">
        <f t="shared" si="30"/>
        <v>1</v>
      </c>
      <c r="N335" s="328">
        <f t="shared" si="36"/>
        <v>305</v>
      </c>
      <c r="O335" s="413" t="str">
        <f t="shared" si="35"/>
        <v>1-305-3D</v>
      </c>
      <c r="P335" s="419" t="str">
        <f>+_xlfn.XLOOKUP(O335,SOLIEU!B:B,SOLIEU!E:E,"")</f>
        <v/>
      </c>
      <c r="Q335" s="48"/>
    </row>
    <row r="336" spans="1:17" ht="15.6" hidden="1" customHeight="1" x14ac:dyDescent="0.3">
      <c r="A336" s="305">
        <f t="shared" si="31"/>
        <v>306</v>
      </c>
      <c r="B336" s="541" t="str">
        <f t="shared" si="32"/>
        <v/>
      </c>
      <c r="C336" s="306" t="str">
        <f>+_xlfn.XLOOKUP(P336,SOLIEU!E:E,SOLIEU!AR:AR,"")</f>
        <v/>
      </c>
      <c r="D336" s="306" t="str">
        <f>+_xlfn.XLOOKUP(P336,SOLIEU!E:E,SOLIEU!AS:AS,"")</f>
        <v/>
      </c>
      <c r="E336" s="306" t="str">
        <f>+_xlfn.XLOOKUP(P336,SOLIEU!E:E,SOLIEU!AT:AT,"")</f>
        <v/>
      </c>
      <c r="F336" s="306" t="str">
        <f>+_xlfn.XLOOKUP(P336,SOLIEU!E:E,SOLIEU!AU:AU,"")</f>
        <v/>
      </c>
      <c r="G336" s="306" t="str">
        <f>+_xlfn.XLOOKUP(P336,SOLIEU!E:E,SOLIEU!AV:AV,"")</f>
        <v/>
      </c>
      <c r="H336" s="306" t="str">
        <f>+_xlfn.XLOOKUP(P336,SOLIEU!E:E,SOLIEU!AW:AW,"")</f>
        <v/>
      </c>
      <c r="I336" s="320" t="e">
        <f t="shared" si="33"/>
        <v>#VALUE!</v>
      </c>
      <c r="J336" s="307" t="e">
        <f t="shared" si="34"/>
        <v>#VALUE!</v>
      </c>
      <c r="M336" s="48">
        <f t="shared" si="30"/>
        <v>1</v>
      </c>
      <c r="N336" s="328">
        <f t="shared" si="36"/>
        <v>306</v>
      </c>
      <c r="O336" s="413" t="str">
        <f t="shared" si="35"/>
        <v>1-306-3D</v>
      </c>
      <c r="P336" s="419" t="str">
        <f>+_xlfn.XLOOKUP(O336,SOLIEU!B:B,SOLIEU!E:E,"")</f>
        <v/>
      </c>
      <c r="Q336" s="48"/>
    </row>
    <row r="337" spans="1:17" ht="15.6" hidden="1" customHeight="1" x14ac:dyDescent="0.3">
      <c r="A337" s="305">
        <f t="shared" si="31"/>
        <v>307</v>
      </c>
      <c r="B337" s="541" t="str">
        <f t="shared" si="32"/>
        <v/>
      </c>
      <c r="C337" s="306" t="str">
        <f>+_xlfn.XLOOKUP(P337,SOLIEU!E:E,SOLIEU!AR:AR,"")</f>
        <v/>
      </c>
      <c r="D337" s="306" t="str">
        <f>+_xlfn.XLOOKUP(P337,SOLIEU!E:E,SOLIEU!AS:AS,"")</f>
        <v/>
      </c>
      <c r="E337" s="306" t="str">
        <f>+_xlfn.XLOOKUP(P337,SOLIEU!E:E,SOLIEU!AT:AT,"")</f>
        <v/>
      </c>
      <c r="F337" s="306" t="str">
        <f>+_xlfn.XLOOKUP(P337,SOLIEU!E:E,SOLIEU!AU:AU,"")</f>
        <v/>
      </c>
      <c r="G337" s="306" t="str">
        <f>+_xlfn.XLOOKUP(P337,SOLIEU!E:E,SOLIEU!AV:AV,"")</f>
        <v/>
      </c>
      <c r="H337" s="306" t="str">
        <f>+_xlfn.XLOOKUP(P337,SOLIEU!E:E,SOLIEU!AW:AW,"")</f>
        <v/>
      </c>
      <c r="I337" s="320" t="e">
        <f t="shared" si="33"/>
        <v>#VALUE!</v>
      </c>
      <c r="J337" s="307" t="e">
        <f t="shared" si="34"/>
        <v>#VALUE!</v>
      </c>
      <c r="M337" s="48">
        <f t="shared" si="30"/>
        <v>1</v>
      </c>
      <c r="N337" s="328">
        <f t="shared" si="36"/>
        <v>307</v>
      </c>
      <c r="O337" s="413" t="str">
        <f t="shared" si="35"/>
        <v>1-307-3D</v>
      </c>
      <c r="P337" s="419" t="str">
        <f>+_xlfn.XLOOKUP(O337,SOLIEU!B:B,SOLIEU!E:E,"")</f>
        <v/>
      </c>
      <c r="Q337" s="48"/>
    </row>
    <row r="338" spans="1:17" ht="15.6" hidden="1" customHeight="1" x14ac:dyDescent="0.3">
      <c r="A338" s="305">
        <f t="shared" si="31"/>
        <v>308</v>
      </c>
      <c r="B338" s="541" t="str">
        <f t="shared" si="32"/>
        <v/>
      </c>
      <c r="C338" s="306" t="str">
        <f>+_xlfn.XLOOKUP(P338,SOLIEU!E:E,SOLIEU!AR:AR,"")</f>
        <v/>
      </c>
      <c r="D338" s="306" t="str">
        <f>+_xlfn.XLOOKUP(P338,SOLIEU!E:E,SOLIEU!AS:AS,"")</f>
        <v/>
      </c>
      <c r="E338" s="306" t="str">
        <f>+_xlfn.XLOOKUP(P338,SOLIEU!E:E,SOLIEU!AT:AT,"")</f>
        <v/>
      </c>
      <c r="F338" s="306" t="str">
        <f>+_xlfn.XLOOKUP(P338,SOLIEU!E:E,SOLIEU!AU:AU,"")</f>
        <v/>
      </c>
      <c r="G338" s="306" t="str">
        <f>+_xlfn.XLOOKUP(P338,SOLIEU!E:E,SOLIEU!AV:AV,"")</f>
        <v/>
      </c>
      <c r="H338" s="306" t="str">
        <f>+_xlfn.XLOOKUP(P338,SOLIEU!E:E,SOLIEU!AW:AW,"")</f>
        <v/>
      </c>
      <c r="I338" s="320" t="e">
        <f t="shared" si="33"/>
        <v>#VALUE!</v>
      </c>
      <c r="J338" s="307" t="e">
        <f t="shared" si="34"/>
        <v>#VALUE!</v>
      </c>
      <c r="M338" s="48">
        <f t="shared" si="30"/>
        <v>1</v>
      </c>
      <c r="N338" s="328">
        <f t="shared" si="36"/>
        <v>308</v>
      </c>
      <c r="O338" s="413" t="str">
        <f t="shared" si="35"/>
        <v>1-308-3D</v>
      </c>
      <c r="P338" s="419" t="str">
        <f>+_xlfn.XLOOKUP(O338,SOLIEU!B:B,SOLIEU!E:E,"")</f>
        <v/>
      </c>
      <c r="Q338" s="48"/>
    </row>
    <row r="339" spans="1:17" ht="15.6" hidden="1" customHeight="1" x14ac:dyDescent="0.3">
      <c r="A339" s="305">
        <f t="shared" si="31"/>
        <v>309</v>
      </c>
      <c r="B339" s="541" t="str">
        <f t="shared" si="32"/>
        <v/>
      </c>
      <c r="C339" s="306" t="str">
        <f>+_xlfn.XLOOKUP(P339,SOLIEU!E:E,SOLIEU!AR:AR,"")</f>
        <v/>
      </c>
      <c r="D339" s="306" t="str">
        <f>+_xlfn.XLOOKUP(P339,SOLIEU!E:E,SOLIEU!AS:AS,"")</f>
        <v/>
      </c>
      <c r="E339" s="306" t="str">
        <f>+_xlfn.XLOOKUP(P339,SOLIEU!E:E,SOLIEU!AT:AT,"")</f>
        <v/>
      </c>
      <c r="F339" s="306" t="str">
        <f>+_xlfn.XLOOKUP(P339,SOLIEU!E:E,SOLIEU!AU:AU,"")</f>
        <v/>
      </c>
      <c r="G339" s="306" t="str">
        <f>+_xlfn.XLOOKUP(P339,SOLIEU!E:E,SOLIEU!AV:AV,"")</f>
        <v/>
      </c>
      <c r="H339" s="306" t="str">
        <f>+_xlfn.XLOOKUP(P339,SOLIEU!E:E,SOLIEU!AW:AW,"")</f>
        <v/>
      </c>
      <c r="I339" s="320" t="e">
        <f t="shared" si="33"/>
        <v>#VALUE!</v>
      </c>
      <c r="J339" s="307" t="e">
        <f t="shared" si="34"/>
        <v>#VALUE!</v>
      </c>
      <c r="M339" s="48">
        <f t="shared" si="30"/>
        <v>1</v>
      </c>
      <c r="N339" s="328">
        <f t="shared" si="36"/>
        <v>309</v>
      </c>
      <c r="O339" s="413" t="str">
        <f t="shared" si="35"/>
        <v>1-309-3D</v>
      </c>
      <c r="P339" s="419" t="str">
        <f>+_xlfn.XLOOKUP(O339,SOLIEU!B:B,SOLIEU!E:E,"")</f>
        <v/>
      </c>
      <c r="Q339" s="48"/>
    </row>
    <row r="340" spans="1:17" ht="15.6" hidden="1" customHeight="1" x14ac:dyDescent="0.3">
      <c r="A340" s="305">
        <f t="shared" si="31"/>
        <v>310</v>
      </c>
      <c r="B340" s="541" t="str">
        <f t="shared" si="32"/>
        <v/>
      </c>
      <c r="C340" s="306" t="str">
        <f>+_xlfn.XLOOKUP(P340,SOLIEU!E:E,SOLIEU!AR:AR,"")</f>
        <v/>
      </c>
      <c r="D340" s="306" t="str">
        <f>+_xlfn.XLOOKUP(P340,SOLIEU!E:E,SOLIEU!AS:AS,"")</f>
        <v/>
      </c>
      <c r="E340" s="306" t="str">
        <f>+_xlfn.XLOOKUP(P340,SOLIEU!E:E,SOLIEU!AT:AT,"")</f>
        <v/>
      </c>
      <c r="F340" s="306" t="str">
        <f>+_xlfn.XLOOKUP(P340,SOLIEU!E:E,SOLIEU!AU:AU,"")</f>
        <v/>
      </c>
      <c r="G340" s="306" t="str">
        <f>+_xlfn.XLOOKUP(P340,SOLIEU!E:E,SOLIEU!AV:AV,"")</f>
        <v/>
      </c>
      <c r="H340" s="306" t="str">
        <f>+_xlfn.XLOOKUP(P340,SOLIEU!E:E,SOLIEU!AW:AW,"")</f>
        <v/>
      </c>
      <c r="I340" s="320" t="e">
        <f t="shared" si="33"/>
        <v>#VALUE!</v>
      </c>
      <c r="J340" s="307" t="e">
        <f t="shared" si="34"/>
        <v>#VALUE!</v>
      </c>
      <c r="M340" s="48">
        <f t="shared" si="30"/>
        <v>1</v>
      </c>
      <c r="N340" s="328">
        <f t="shared" si="36"/>
        <v>310</v>
      </c>
      <c r="O340" s="413" t="str">
        <f t="shared" si="35"/>
        <v>1-310-3D</v>
      </c>
      <c r="P340" s="419" t="str">
        <f>+_xlfn.XLOOKUP(O340,SOLIEU!B:B,SOLIEU!E:E,"")</f>
        <v/>
      </c>
      <c r="Q340" s="48"/>
    </row>
    <row r="341" spans="1:17" ht="15.6" hidden="1" customHeight="1" x14ac:dyDescent="0.3">
      <c r="A341" s="305">
        <f t="shared" si="31"/>
        <v>311</v>
      </c>
      <c r="B341" s="541" t="str">
        <f t="shared" si="32"/>
        <v/>
      </c>
      <c r="C341" s="306" t="str">
        <f>+_xlfn.XLOOKUP(P341,SOLIEU!E:E,SOLIEU!AR:AR,"")</f>
        <v/>
      </c>
      <c r="D341" s="306" t="str">
        <f>+_xlfn.XLOOKUP(P341,SOLIEU!E:E,SOLIEU!AS:AS,"")</f>
        <v/>
      </c>
      <c r="E341" s="306" t="str">
        <f>+_xlfn.XLOOKUP(P341,SOLIEU!E:E,SOLIEU!AT:AT,"")</f>
        <v/>
      </c>
      <c r="F341" s="306" t="str">
        <f>+_xlfn.XLOOKUP(P341,SOLIEU!E:E,SOLIEU!AU:AU,"")</f>
        <v/>
      </c>
      <c r="G341" s="306" t="str">
        <f>+_xlfn.XLOOKUP(P341,SOLIEU!E:E,SOLIEU!AV:AV,"")</f>
        <v/>
      </c>
      <c r="H341" s="306" t="str">
        <f>+_xlfn.XLOOKUP(P341,SOLIEU!E:E,SOLIEU!AW:AW,"")</f>
        <v/>
      </c>
      <c r="I341" s="320" t="e">
        <f t="shared" si="33"/>
        <v>#VALUE!</v>
      </c>
      <c r="J341" s="307" t="e">
        <f t="shared" si="34"/>
        <v>#VALUE!</v>
      </c>
      <c r="M341" s="48">
        <f t="shared" si="30"/>
        <v>1</v>
      </c>
      <c r="N341" s="328">
        <f t="shared" si="36"/>
        <v>311</v>
      </c>
      <c r="O341" s="413" t="str">
        <f t="shared" si="35"/>
        <v>1-311-3D</v>
      </c>
      <c r="P341" s="419" t="str">
        <f>+_xlfn.XLOOKUP(O341,SOLIEU!B:B,SOLIEU!E:E,"")</f>
        <v/>
      </c>
      <c r="Q341" s="48"/>
    </row>
    <row r="342" spans="1:17" ht="15.6" hidden="1" customHeight="1" x14ac:dyDescent="0.3">
      <c r="A342" s="305">
        <f t="shared" si="31"/>
        <v>312</v>
      </c>
      <c r="B342" s="541" t="str">
        <f t="shared" si="32"/>
        <v/>
      </c>
      <c r="C342" s="306" t="str">
        <f>+_xlfn.XLOOKUP(P342,SOLIEU!E:E,SOLIEU!AR:AR,"")</f>
        <v/>
      </c>
      <c r="D342" s="306" t="str">
        <f>+_xlfn.XLOOKUP(P342,SOLIEU!E:E,SOLIEU!AS:AS,"")</f>
        <v/>
      </c>
      <c r="E342" s="306" t="str">
        <f>+_xlfn.XLOOKUP(P342,SOLIEU!E:E,SOLIEU!AT:AT,"")</f>
        <v/>
      </c>
      <c r="F342" s="306" t="str">
        <f>+_xlfn.XLOOKUP(P342,SOLIEU!E:E,SOLIEU!AU:AU,"")</f>
        <v/>
      </c>
      <c r="G342" s="306" t="str">
        <f>+_xlfn.XLOOKUP(P342,SOLIEU!E:E,SOLIEU!AV:AV,"")</f>
        <v/>
      </c>
      <c r="H342" s="306" t="str">
        <f>+_xlfn.XLOOKUP(P342,SOLIEU!E:E,SOLIEU!AW:AW,"")</f>
        <v/>
      </c>
      <c r="I342" s="320" t="e">
        <f t="shared" si="33"/>
        <v>#VALUE!</v>
      </c>
      <c r="J342" s="307" t="e">
        <f t="shared" si="34"/>
        <v>#VALUE!</v>
      </c>
      <c r="M342" s="48">
        <f t="shared" si="30"/>
        <v>1</v>
      </c>
      <c r="N342" s="328">
        <f t="shared" si="36"/>
        <v>312</v>
      </c>
      <c r="O342" s="413" t="str">
        <f t="shared" si="35"/>
        <v>1-312-3D</v>
      </c>
      <c r="P342" s="419" t="str">
        <f>+_xlfn.XLOOKUP(O342,SOLIEU!B:B,SOLIEU!E:E,"")</f>
        <v/>
      </c>
      <c r="Q342" s="48"/>
    </row>
    <row r="343" spans="1:17" ht="15.6" hidden="1" customHeight="1" x14ac:dyDescent="0.3">
      <c r="A343" s="305">
        <f t="shared" si="31"/>
        <v>313</v>
      </c>
      <c r="B343" s="541" t="str">
        <f t="shared" si="32"/>
        <v/>
      </c>
      <c r="C343" s="306" t="str">
        <f>+_xlfn.XLOOKUP(P343,SOLIEU!E:E,SOLIEU!AR:AR,"")</f>
        <v/>
      </c>
      <c r="D343" s="306" t="str">
        <f>+_xlfn.XLOOKUP(P343,SOLIEU!E:E,SOLIEU!AS:AS,"")</f>
        <v/>
      </c>
      <c r="E343" s="306" t="str">
        <f>+_xlfn.XLOOKUP(P343,SOLIEU!E:E,SOLIEU!AT:AT,"")</f>
        <v/>
      </c>
      <c r="F343" s="306" t="str">
        <f>+_xlfn.XLOOKUP(P343,SOLIEU!E:E,SOLIEU!AU:AU,"")</f>
        <v/>
      </c>
      <c r="G343" s="306" t="str">
        <f>+_xlfn.XLOOKUP(P343,SOLIEU!E:E,SOLIEU!AV:AV,"")</f>
        <v/>
      </c>
      <c r="H343" s="306" t="str">
        <f>+_xlfn.XLOOKUP(P343,SOLIEU!E:E,SOLIEU!AW:AW,"")</f>
        <v/>
      </c>
      <c r="I343" s="320" t="e">
        <f t="shared" si="33"/>
        <v>#VALUE!</v>
      </c>
      <c r="J343" s="307" t="e">
        <f t="shared" si="34"/>
        <v>#VALUE!</v>
      </c>
      <c r="M343" s="48">
        <f t="shared" si="30"/>
        <v>1</v>
      </c>
      <c r="N343" s="328">
        <f t="shared" si="36"/>
        <v>313</v>
      </c>
      <c r="O343" s="413" t="str">
        <f t="shared" si="35"/>
        <v>1-313-3D</v>
      </c>
      <c r="P343" s="419" t="str">
        <f>+_xlfn.XLOOKUP(O343,SOLIEU!B:B,SOLIEU!E:E,"")</f>
        <v/>
      </c>
      <c r="Q343" s="48"/>
    </row>
    <row r="344" spans="1:17" ht="15.6" hidden="1" customHeight="1" x14ac:dyDescent="0.3">
      <c r="A344" s="305">
        <f t="shared" si="31"/>
        <v>314</v>
      </c>
      <c r="B344" s="541" t="str">
        <f t="shared" si="32"/>
        <v/>
      </c>
      <c r="C344" s="306" t="str">
        <f>+_xlfn.XLOOKUP(P344,SOLIEU!E:E,SOLIEU!AR:AR,"")</f>
        <v/>
      </c>
      <c r="D344" s="306" t="str">
        <f>+_xlfn.XLOOKUP(P344,SOLIEU!E:E,SOLIEU!AS:AS,"")</f>
        <v/>
      </c>
      <c r="E344" s="306" t="str">
        <f>+_xlfn.XLOOKUP(P344,SOLIEU!E:E,SOLIEU!AT:AT,"")</f>
        <v/>
      </c>
      <c r="F344" s="306" t="str">
        <f>+_xlfn.XLOOKUP(P344,SOLIEU!E:E,SOLIEU!AU:AU,"")</f>
        <v/>
      </c>
      <c r="G344" s="306" t="str">
        <f>+_xlfn.XLOOKUP(P344,SOLIEU!E:E,SOLIEU!AV:AV,"")</f>
        <v/>
      </c>
      <c r="H344" s="306" t="str">
        <f>+_xlfn.XLOOKUP(P344,SOLIEU!E:E,SOLIEU!AW:AW,"")</f>
        <v/>
      </c>
      <c r="I344" s="320" t="e">
        <f t="shared" si="33"/>
        <v>#VALUE!</v>
      </c>
      <c r="J344" s="307" t="e">
        <f t="shared" si="34"/>
        <v>#VALUE!</v>
      </c>
      <c r="M344" s="48">
        <f t="shared" si="30"/>
        <v>1</v>
      </c>
      <c r="N344" s="328">
        <f t="shared" si="36"/>
        <v>314</v>
      </c>
      <c r="O344" s="413" t="str">
        <f t="shared" si="35"/>
        <v>1-314-3D</v>
      </c>
      <c r="P344" s="419" t="str">
        <f>+_xlfn.XLOOKUP(O344,SOLIEU!B:B,SOLIEU!E:E,"")</f>
        <v/>
      </c>
      <c r="Q344" s="48"/>
    </row>
    <row r="345" spans="1:17" ht="15.6" hidden="1" customHeight="1" x14ac:dyDescent="0.3">
      <c r="A345" s="305">
        <f t="shared" si="31"/>
        <v>315</v>
      </c>
      <c r="B345" s="541" t="str">
        <f t="shared" si="32"/>
        <v/>
      </c>
      <c r="C345" s="306" t="str">
        <f>+_xlfn.XLOOKUP(P345,SOLIEU!E:E,SOLIEU!AR:AR,"")</f>
        <v/>
      </c>
      <c r="D345" s="306" t="str">
        <f>+_xlfn.XLOOKUP(P345,SOLIEU!E:E,SOLIEU!AS:AS,"")</f>
        <v/>
      </c>
      <c r="E345" s="306" t="str">
        <f>+_xlfn.XLOOKUP(P345,SOLIEU!E:E,SOLIEU!AT:AT,"")</f>
        <v/>
      </c>
      <c r="F345" s="306" t="str">
        <f>+_xlfn.XLOOKUP(P345,SOLIEU!E:E,SOLIEU!AU:AU,"")</f>
        <v/>
      </c>
      <c r="G345" s="306" t="str">
        <f>+_xlfn.XLOOKUP(P345,SOLIEU!E:E,SOLIEU!AV:AV,"")</f>
        <v/>
      </c>
      <c r="H345" s="306" t="str">
        <f>+_xlfn.XLOOKUP(P345,SOLIEU!E:E,SOLIEU!AW:AW,"")</f>
        <v/>
      </c>
      <c r="I345" s="320" t="e">
        <f t="shared" si="33"/>
        <v>#VALUE!</v>
      </c>
      <c r="J345" s="307" t="e">
        <f t="shared" si="34"/>
        <v>#VALUE!</v>
      </c>
      <c r="M345" s="48">
        <f t="shared" si="30"/>
        <v>1</v>
      </c>
      <c r="N345" s="328">
        <f t="shared" si="36"/>
        <v>315</v>
      </c>
      <c r="O345" s="413" t="str">
        <f t="shared" si="35"/>
        <v>1-315-3D</v>
      </c>
      <c r="P345" s="419" t="str">
        <f>+_xlfn.XLOOKUP(O345,SOLIEU!B:B,SOLIEU!E:E,"")</f>
        <v/>
      </c>
      <c r="Q345" s="48"/>
    </row>
    <row r="346" spans="1:17" ht="15.6" hidden="1" customHeight="1" x14ac:dyDescent="0.3">
      <c r="A346" s="305">
        <f t="shared" si="31"/>
        <v>316</v>
      </c>
      <c r="B346" s="541" t="str">
        <f t="shared" si="32"/>
        <v/>
      </c>
      <c r="C346" s="306" t="str">
        <f>+_xlfn.XLOOKUP(P346,SOLIEU!E:E,SOLIEU!AR:AR,"")</f>
        <v/>
      </c>
      <c r="D346" s="306" t="str">
        <f>+_xlfn.XLOOKUP(P346,SOLIEU!E:E,SOLIEU!AS:AS,"")</f>
        <v/>
      </c>
      <c r="E346" s="306" t="str">
        <f>+_xlfn.XLOOKUP(P346,SOLIEU!E:E,SOLIEU!AT:AT,"")</f>
        <v/>
      </c>
      <c r="F346" s="306" t="str">
        <f>+_xlfn.XLOOKUP(P346,SOLIEU!E:E,SOLIEU!AU:AU,"")</f>
        <v/>
      </c>
      <c r="G346" s="306" t="str">
        <f>+_xlfn.XLOOKUP(P346,SOLIEU!E:E,SOLIEU!AV:AV,"")</f>
        <v/>
      </c>
      <c r="H346" s="306" t="str">
        <f>+_xlfn.XLOOKUP(P346,SOLIEU!E:E,SOLIEU!AW:AW,"")</f>
        <v/>
      </c>
      <c r="I346" s="320" t="e">
        <f t="shared" si="33"/>
        <v>#VALUE!</v>
      </c>
      <c r="J346" s="307" t="e">
        <f t="shared" si="34"/>
        <v>#VALUE!</v>
      </c>
      <c r="M346" s="48">
        <f t="shared" si="30"/>
        <v>1</v>
      </c>
      <c r="N346" s="328">
        <f t="shared" si="36"/>
        <v>316</v>
      </c>
      <c r="O346" s="413" t="str">
        <f t="shared" si="35"/>
        <v>1-316-3D</v>
      </c>
      <c r="P346" s="419" t="str">
        <f>+_xlfn.XLOOKUP(O346,SOLIEU!B:B,SOLIEU!E:E,"")</f>
        <v/>
      </c>
      <c r="Q346" s="48"/>
    </row>
    <row r="347" spans="1:17" ht="15.6" hidden="1" customHeight="1" x14ac:dyDescent="0.3">
      <c r="A347" s="305">
        <f t="shared" si="31"/>
        <v>317</v>
      </c>
      <c r="B347" s="541" t="str">
        <f t="shared" si="32"/>
        <v/>
      </c>
      <c r="C347" s="306" t="str">
        <f>+_xlfn.XLOOKUP(P347,SOLIEU!E:E,SOLIEU!AR:AR,"")</f>
        <v/>
      </c>
      <c r="D347" s="306" t="str">
        <f>+_xlfn.XLOOKUP(P347,SOLIEU!E:E,SOLIEU!AS:AS,"")</f>
        <v/>
      </c>
      <c r="E347" s="306" t="str">
        <f>+_xlfn.XLOOKUP(P347,SOLIEU!E:E,SOLIEU!AT:AT,"")</f>
        <v/>
      </c>
      <c r="F347" s="306" t="str">
        <f>+_xlfn.XLOOKUP(P347,SOLIEU!E:E,SOLIEU!AU:AU,"")</f>
        <v/>
      </c>
      <c r="G347" s="306" t="str">
        <f>+_xlfn.XLOOKUP(P347,SOLIEU!E:E,SOLIEU!AV:AV,"")</f>
        <v/>
      </c>
      <c r="H347" s="306" t="str">
        <f>+_xlfn.XLOOKUP(P347,SOLIEU!E:E,SOLIEU!AW:AW,"")</f>
        <v/>
      </c>
      <c r="I347" s="320" t="e">
        <f t="shared" si="33"/>
        <v>#VALUE!</v>
      </c>
      <c r="J347" s="307" t="e">
        <f t="shared" si="34"/>
        <v>#VALUE!</v>
      </c>
      <c r="M347" s="48">
        <f t="shared" si="30"/>
        <v>1</v>
      </c>
      <c r="N347" s="328">
        <f t="shared" si="36"/>
        <v>317</v>
      </c>
      <c r="O347" s="413" t="str">
        <f t="shared" si="35"/>
        <v>1-317-3D</v>
      </c>
      <c r="P347" s="419" t="str">
        <f>+_xlfn.XLOOKUP(O347,SOLIEU!B:B,SOLIEU!E:E,"")</f>
        <v/>
      </c>
      <c r="Q347" s="48"/>
    </row>
    <row r="348" spans="1:17" ht="15.6" hidden="1" customHeight="1" x14ac:dyDescent="0.3">
      <c r="A348" s="305">
        <f t="shared" si="31"/>
        <v>318</v>
      </c>
      <c r="B348" s="541" t="str">
        <f t="shared" si="32"/>
        <v/>
      </c>
      <c r="C348" s="306" t="str">
        <f>+_xlfn.XLOOKUP(P348,SOLIEU!E:E,SOLIEU!AR:AR,"")</f>
        <v/>
      </c>
      <c r="D348" s="306" t="str">
        <f>+_xlfn.XLOOKUP(P348,SOLIEU!E:E,SOLIEU!AS:AS,"")</f>
        <v/>
      </c>
      <c r="E348" s="306" t="str">
        <f>+_xlfn.XLOOKUP(P348,SOLIEU!E:E,SOLIEU!AT:AT,"")</f>
        <v/>
      </c>
      <c r="F348" s="306" t="str">
        <f>+_xlfn.XLOOKUP(P348,SOLIEU!E:E,SOLIEU!AU:AU,"")</f>
        <v/>
      </c>
      <c r="G348" s="306" t="str">
        <f>+_xlfn.XLOOKUP(P348,SOLIEU!E:E,SOLIEU!AV:AV,"")</f>
        <v/>
      </c>
      <c r="H348" s="306" t="str">
        <f>+_xlfn.XLOOKUP(P348,SOLIEU!E:E,SOLIEU!AW:AW,"")</f>
        <v/>
      </c>
      <c r="I348" s="320" t="e">
        <f t="shared" si="33"/>
        <v>#VALUE!</v>
      </c>
      <c r="J348" s="307" t="e">
        <f t="shared" si="34"/>
        <v>#VALUE!</v>
      </c>
      <c r="M348" s="48">
        <f t="shared" si="30"/>
        <v>1</v>
      </c>
      <c r="N348" s="328">
        <f t="shared" si="36"/>
        <v>318</v>
      </c>
      <c r="O348" s="413" t="str">
        <f t="shared" si="35"/>
        <v>1-318-3D</v>
      </c>
      <c r="P348" s="419" t="str">
        <f>+_xlfn.XLOOKUP(O348,SOLIEU!B:B,SOLIEU!E:E,"")</f>
        <v/>
      </c>
      <c r="Q348" s="48"/>
    </row>
    <row r="349" spans="1:17" ht="15.6" hidden="1" customHeight="1" x14ac:dyDescent="0.3">
      <c r="A349" s="305">
        <f t="shared" si="31"/>
        <v>319</v>
      </c>
      <c r="B349" s="541" t="str">
        <f t="shared" si="32"/>
        <v/>
      </c>
      <c r="C349" s="306" t="str">
        <f>+_xlfn.XLOOKUP(P349,SOLIEU!E:E,SOLIEU!AR:AR,"")</f>
        <v/>
      </c>
      <c r="D349" s="306" t="str">
        <f>+_xlfn.XLOOKUP(P349,SOLIEU!E:E,SOLIEU!AS:AS,"")</f>
        <v/>
      </c>
      <c r="E349" s="306" t="str">
        <f>+_xlfn.XLOOKUP(P349,SOLIEU!E:E,SOLIEU!AT:AT,"")</f>
        <v/>
      </c>
      <c r="F349" s="306" t="str">
        <f>+_xlfn.XLOOKUP(P349,SOLIEU!E:E,SOLIEU!AU:AU,"")</f>
        <v/>
      </c>
      <c r="G349" s="306" t="str">
        <f>+_xlfn.XLOOKUP(P349,SOLIEU!E:E,SOLIEU!AV:AV,"")</f>
        <v/>
      </c>
      <c r="H349" s="306" t="str">
        <f>+_xlfn.XLOOKUP(P349,SOLIEU!E:E,SOLIEU!AW:AW,"")</f>
        <v/>
      </c>
      <c r="I349" s="320" t="e">
        <f t="shared" si="33"/>
        <v>#VALUE!</v>
      </c>
      <c r="J349" s="307" t="e">
        <f t="shared" si="34"/>
        <v>#VALUE!</v>
      </c>
      <c r="M349" s="48">
        <f t="shared" si="30"/>
        <v>1</v>
      </c>
      <c r="N349" s="328">
        <f t="shared" si="36"/>
        <v>319</v>
      </c>
      <c r="O349" s="413" t="str">
        <f t="shared" si="35"/>
        <v>1-319-3D</v>
      </c>
      <c r="P349" s="419" t="str">
        <f>+_xlfn.XLOOKUP(O349,SOLIEU!B:B,SOLIEU!E:E,"")</f>
        <v/>
      </c>
      <c r="Q349" s="48"/>
    </row>
    <row r="350" spans="1:17" ht="15.6" hidden="1" customHeight="1" x14ac:dyDescent="0.3">
      <c r="A350" s="305">
        <f t="shared" si="31"/>
        <v>320</v>
      </c>
      <c r="B350" s="541" t="str">
        <f t="shared" si="32"/>
        <v/>
      </c>
      <c r="C350" s="306" t="str">
        <f>+_xlfn.XLOOKUP(P350,SOLIEU!E:E,SOLIEU!AR:AR,"")</f>
        <v/>
      </c>
      <c r="D350" s="306" t="str">
        <f>+_xlfn.XLOOKUP(P350,SOLIEU!E:E,SOLIEU!AS:AS,"")</f>
        <v/>
      </c>
      <c r="E350" s="306" t="str">
        <f>+_xlfn.XLOOKUP(P350,SOLIEU!E:E,SOLIEU!AT:AT,"")</f>
        <v/>
      </c>
      <c r="F350" s="306" t="str">
        <f>+_xlfn.XLOOKUP(P350,SOLIEU!E:E,SOLIEU!AU:AU,"")</f>
        <v/>
      </c>
      <c r="G350" s="306" t="str">
        <f>+_xlfn.XLOOKUP(P350,SOLIEU!E:E,SOLIEU!AV:AV,"")</f>
        <v/>
      </c>
      <c r="H350" s="306" t="str">
        <f>+_xlfn.XLOOKUP(P350,SOLIEU!E:E,SOLIEU!AW:AW,"")</f>
        <v/>
      </c>
      <c r="I350" s="320" t="e">
        <f t="shared" si="33"/>
        <v>#VALUE!</v>
      </c>
      <c r="J350" s="307" t="e">
        <f t="shared" si="34"/>
        <v>#VALUE!</v>
      </c>
      <c r="M350" s="48">
        <f t="shared" si="30"/>
        <v>1</v>
      </c>
      <c r="N350" s="328">
        <f t="shared" si="36"/>
        <v>320</v>
      </c>
      <c r="O350" s="413" t="str">
        <f t="shared" si="35"/>
        <v>1-320-3D</v>
      </c>
      <c r="P350" s="419" t="str">
        <f>+_xlfn.XLOOKUP(O350,SOLIEU!B:B,SOLIEU!E:E,"")</f>
        <v/>
      </c>
      <c r="Q350" s="48"/>
    </row>
    <row r="351" spans="1:17" ht="15.6" hidden="1" customHeight="1" x14ac:dyDescent="0.3">
      <c r="A351" s="305">
        <f t="shared" si="31"/>
        <v>321</v>
      </c>
      <c r="B351" s="541" t="str">
        <f t="shared" si="32"/>
        <v/>
      </c>
      <c r="C351" s="306" t="str">
        <f>+_xlfn.XLOOKUP(P351,SOLIEU!E:E,SOLIEU!AR:AR,"")</f>
        <v/>
      </c>
      <c r="D351" s="306" t="str">
        <f>+_xlfn.XLOOKUP(P351,SOLIEU!E:E,SOLIEU!AS:AS,"")</f>
        <v/>
      </c>
      <c r="E351" s="306" t="str">
        <f>+_xlfn.XLOOKUP(P351,SOLIEU!E:E,SOLIEU!AT:AT,"")</f>
        <v/>
      </c>
      <c r="F351" s="306" t="str">
        <f>+_xlfn.XLOOKUP(P351,SOLIEU!E:E,SOLIEU!AU:AU,"")</f>
        <v/>
      </c>
      <c r="G351" s="306" t="str">
        <f>+_xlfn.XLOOKUP(P351,SOLIEU!E:E,SOLIEU!AV:AV,"")</f>
        <v/>
      </c>
      <c r="H351" s="306" t="str">
        <f>+_xlfn.XLOOKUP(P351,SOLIEU!E:E,SOLIEU!AW:AW,"")</f>
        <v/>
      </c>
      <c r="I351" s="320" t="e">
        <f t="shared" si="33"/>
        <v>#VALUE!</v>
      </c>
      <c r="J351" s="307" t="e">
        <f t="shared" si="34"/>
        <v>#VALUE!</v>
      </c>
      <c r="M351" s="48">
        <f t="shared" si="30"/>
        <v>1</v>
      </c>
      <c r="N351" s="328">
        <f t="shared" si="36"/>
        <v>321</v>
      </c>
      <c r="O351" s="413" t="str">
        <f t="shared" si="35"/>
        <v>1-321-3D</v>
      </c>
      <c r="P351" s="419" t="str">
        <f>+_xlfn.XLOOKUP(O351,SOLIEU!B:B,SOLIEU!E:E,"")</f>
        <v/>
      </c>
      <c r="Q351" s="48"/>
    </row>
    <row r="352" spans="1:17" ht="15.6" hidden="1" customHeight="1" x14ac:dyDescent="0.3">
      <c r="A352" s="305">
        <f t="shared" si="31"/>
        <v>322</v>
      </c>
      <c r="B352" s="541" t="str">
        <f t="shared" si="32"/>
        <v/>
      </c>
      <c r="C352" s="306" t="str">
        <f>+_xlfn.XLOOKUP(P352,SOLIEU!E:E,SOLIEU!AR:AR,"")</f>
        <v/>
      </c>
      <c r="D352" s="306" t="str">
        <f>+_xlfn.XLOOKUP(P352,SOLIEU!E:E,SOLIEU!AS:AS,"")</f>
        <v/>
      </c>
      <c r="E352" s="306" t="str">
        <f>+_xlfn.XLOOKUP(P352,SOLIEU!E:E,SOLIEU!AT:AT,"")</f>
        <v/>
      </c>
      <c r="F352" s="306" t="str">
        <f>+_xlfn.XLOOKUP(P352,SOLIEU!E:E,SOLIEU!AU:AU,"")</f>
        <v/>
      </c>
      <c r="G352" s="306" t="str">
        <f>+_xlfn.XLOOKUP(P352,SOLIEU!E:E,SOLIEU!AV:AV,"")</f>
        <v/>
      </c>
      <c r="H352" s="306" t="str">
        <f>+_xlfn.XLOOKUP(P352,SOLIEU!E:E,SOLIEU!AW:AW,"")</f>
        <v/>
      </c>
      <c r="I352" s="320" t="e">
        <f t="shared" si="33"/>
        <v>#VALUE!</v>
      </c>
      <c r="J352" s="307" t="e">
        <f t="shared" si="34"/>
        <v>#VALUE!</v>
      </c>
      <c r="M352" s="48">
        <f t="shared" ref="M352:M415" si="37">+$O$8</f>
        <v>1</v>
      </c>
      <c r="N352" s="328">
        <f t="shared" si="36"/>
        <v>322</v>
      </c>
      <c r="O352" s="413" t="str">
        <f t="shared" si="35"/>
        <v>1-322-3D</v>
      </c>
      <c r="P352" s="419" t="str">
        <f>+_xlfn.XLOOKUP(O352,SOLIEU!B:B,SOLIEU!E:E,"")</f>
        <v/>
      </c>
      <c r="Q352" s="48"/>
    </row>
    <row r="353" spans="1:17" ht="15.6" hidden="1" customHeight="1" x14ac:dyDescent="0.3">
      <c r="A353" s="305">
        <f t="shared" si="31"/>
        <v>323</v>
      </c>
      <c r="B353" s="541" t="str">
        <f t="shared" si="32"/>
        <v/>
      </c>
      <c r="C353" s="306" t="str">
        <f>+_xlfn.XLOOKUP(P353,SOLIEU!E:E,SOLIEU!AR:AR,"")</f>
        <v/>
      </c>
      <c r="D353" s="306" t="str">
        <f>+_xlfn.XLOOKUP(P353,SOLIEU!E:E,SOLIEU!AS:AS,"")</f>
        <v/>
      </c>
      <c r="E353" s="306" t="str">
        <f>+_xlfn.XLOOKUP(P353,SOLIEU!E:E,SOLIEU!AT:AT,"")</f>
        <v/>
      </c>
      <c r="F353" s="306" t="str">
        <f>+_xlfn.XLOOKUP(P353,SOLIEU!E:E,SOLIEU!AU:AU,"")</f>
        <v/>
      </c>
      <c r="G353" s="306" t="str">
        <f>+_xlfn.XLOOKUP(P353,SOLIEU!E:E,SOLIEU!AV:AV,"")</f>
        <v/>
      </c>
      <c r="H353" s="306" t="str">
        <f>+_xlfn.XLOOKUP(P353,SOLIEU!E:E,SOLIEU!AW:AW,"")</f>
        <v/>
      </c>
      <c r="I353" s="320" t="e">
        <f t="shared" si="33"/>
        <v>#VALUE!</v>
      </c>
      <c r="J353" s="307" t="e">
        <f t="shared" si="34"/>
        <v>#VALUE!</v>
      </c>
      <c r="M353" s="48">
        <f t="shared" si="37"/>
        <v>1</v>
      </c>
      <c r="N353" s="328">
        <f t="shared" si="36"/>
        <v>323</v>
      </c>
      <c r="O353" s="413" t="str">
        <f t="shared" si="35"/>
        <v>1-323-3D</v>
      </c>
      <c r="P353" s="419" t="str">
        <f>+_xlfn.XLOOKUP(O353,SOLIEU!B:B,SOLIEU!E:E,"")</f>
        <v/>
      </c>
      <c r="Q353" s="48"/>
    </row>
    <row r="354" spans="1:17" ht="15.6" hidden="1" customHeight="1" x14ac:dyDescent="0.3">
      <c r="A354" s="305">
        <f t="shared" si="31"/>
        <v>324</v>
      </c>
      <c r="B354" s="541" t="str">
        <f t="shared" si="32"/>
        <v/>
      </c>
      <c r="C354" s="306" t="str">
        <f>+_xlfn.XLOOKUP(P354,SOLIEU!E:E,SOLIEU!AR:AR,"")</f>
        <v/>
      </c>
      <c r="D354" s="306" t="str">
        <f>+_xlfn.XLOOKUP(P354,SOLIEU!E:E,SOLIEU!AS:AS,"")</f>
        <v/>
      </c>
      <c r="E354" s="306" t="str">
        <f>+_xlfn.XLOOKUP(P354,SOLIEU!E:E,SOLIEU!AT:AT,"")</f>
        <v/>
      </c>
      <c r="F354" s="306" t="str">
        <f>+_xlfn.XLOOKUP(P354,SOLIEU!E:E,SOLIEU!AU:AU,"")</f>
        <v/>
      </c>
      <c r="G354" s="306" t="str">
        <f>+_xlfn.XLOOKUP(P354,SOLIEU!E:E,SOLIEU!AV:AV,"")</f>
        <v/>
      </c>
      <c r="H354" s="306" t="str">
        <f>+_xlfn.XLOOKUP(P354,SOLIEU!E:E,SOLIEU!AW:AW,"")</f>
        <v/>
      </c>
      <c r="I354" s="320" t="e">
        <f t="shared" si="33"/>
        <v>#VALUE!</v>
      </c>
      <c r="J354" s="307" t="e">
        <f t="shared" si="34"/>
        <v>#VALUE!</v>
      </c>
      <c r="M354" s="48">
        <f t="shared" si="37"/>
        <v>1</v>
      </c>
      <c r="N354" s="328">
        <f t="shared" si="36"/>
        <v>324</v>
      </c>
      <c r="O354" s="413" t="str">
        <f t="shared" si="35"/>
        <v>1-324-3D</v>
      </c>
      <c r="P354" s="419" t="str">
        <f>+_xlfn.XLOOKUP(O354,SOLIEU!B:B,SOLIEU!E:E,"")</f>
        <v/>
      </c>
      <c r="Q354" s="48"/>
    </row>
    <row r="355" spans="1:17" ht="15.6" hidden="1" customHeight="1" x14ac:dyDescent="0.3">
      <c r="A355" s="305">
        <f t="shared" si="31"/>
        <v>325</v>
      </c>
      <c r="B355" s="541" t="str">
        <f t="shared" si="32"/>
        <v/>
      </c>
      <c r="C355" s="306" t="str">
        <f>+_xlfn.XLOOKUP(P355,SOLIEU!E:E,SOLIEU!AR:AR,"")</f>
        <v/>
      </c>
      <c r="D355" s="306" t="str">
        <f>+_xlfn.XLOOKUP(P355,SOLIEU!E:E,SOLIEU!AS:AS,"")</f>
        <v/>
      </c>
      <c r="E355" s="306" t="str">
        <f>+_xlfn.XLOOKUP(P355,SOLIEU!E:E,SOLIEU!AT:AT,"")</f>
        <v/>
      </c>
      <c r="F355" s="306" t="str">
        <f>+_xlfn.XLOOKUP(P355,SOLIEU!E:E,SOLIEU!AU:AU,"")</f>
        <v/>
      </c>
      <c r="G355" s="306" t="str">
        <f>+_xlfn.XLOOKUP(P355,SOLIEU!E:E,SOLIEU!AV:AV,"")</f>
        <v/>
      </c>
      <c r="H355" s="306" t="str">
        <f>+_xlfn.XLOOKUP(P355,SOLIEU!E:E,SOLIEU!AW:AW,"")</f>
        <v/>
      </c>
      <c r="I355" s="320" t="e">
        <f t="shared" si="33"/>
        <v>#VALUE!</v>
      </c>
      <c r="J355" s="307" t="e">
        <f t="shared" si="34"/>
        <v>#VALUE!</v>
      </c>
      <c r="M355" s="48">
        <f t="shared" si="37"/>
        <v>1</v>
      </c>
      <c r="N355" s="328">
        <f t="shared" si="36"/>
        <v>325</v>
      </c>
      <c r="O355" s="413" t="str">
        <f t="shared" si="35"/>
        <v>1-325-3D</v>
      </c>
      <c r="P355" s="419" t="str">
        <f>+_xlfn.XLOOKUP(O355,SOLIEU!B:B,SOLIEU!E:E,"")</f>
        <v/>
      </c>
      <c r="Q355" s="48"/>
    </row>
    <row r="356" spans="1:17" ht="15.6" hidden="1" customHeight="1" x14ac:dyDescent="0.3">
      <c r="A356" s="305">
        <f t="shared" si="31"/>
        <v>326</v>
      </c>
      <c r="B356" s="541" t="str">
        <f t="shared" si="32"/>
        <v/>
      </c>
      <c r="C356" s="306" t="str">
        <f>+_xlfn.XLOOKUP(P356,SOLIEU!E:E,SOLIEU!AR:AR,"")</f>
        <v/>
      </c>
      <c r="D356" s="306" t="str">
        <f>+_xlfn.XLOOKUP(P356,SOLIEU!E:E,SOLIEU!AS:AS,"")</f>
        <v/>
      </c>
      <c r="E356" s="306" t="str">
        <f>+_xlfn.XLOOKUP(P356,SOLIEU!E:E,SOLIEU!AT:AT,"")</f>
        <v/>
      </c>
      <c r="F356" s="306" t="str">
        <f>+_xlfn.XLOOKUP(P356,SOLIEU!E:E,SOLIEU!AU:AU,"")</f>
        <v/>
      </c>
      <c r="G356" s="306" t="str">
        <f>+_xlfn.XLOOKUP(P356,SOLIEU!E:E,SOLIEU!AV:AV,"")</f>
        <v/>
      </c>
      <c r="H356" s="306" t="str">
        <f>+_xlfn.XLOOKUP(P356,SOLIEU!E:E,SOLIEU!AW:AW,"")</f>
        <v/>
      </c>
      <c r="I356" s="320" t="e">
        <f t="shared" si="33"/>
        <v>#VALUE!</v>
      </c>
      <c r="J356" s="307" t="e">
        <f t="shared" si="34"/>
        <v>#VALUE!</v>
      </c>
      <c r="M356" s="48">
        <f t="shared" si="37"/>
        <v>1</v>
      </c>
      <c r="N356" s="328">
        <f t="shared" si="36"/>
        <v>326</v>
      </c>
      <c r="O356" s="413" t="str">
        <f t="shared" si="35"/>
        <v>1-326-3D</v>
      </c>
      <c r="P356" s="419" t="str">
        <f>+_xlfn.XLOOKUP(O356,SOLIEU!B:B,SOLIEU!E:E,"")</f>
        <v/>
      </c>
      <c r="Q356" s="48"/>
    </row>
    <row r="357" spans="1:17" ht="15.6" hidden="1" customHeight="1" x14ac:dyDescent="0.3">
      <c r="A357" s="305">
        <f t="shared" si="31"/>
        <v>327</v>
      </c>
      <c r="B357" s="541" t="str">
        <f t="shared" si="32"/>
        <v/>
      </c>
      <c r="C357" s="306" t="str">
        <f>+_xlfn.XLOOKUP(P357,SOLIEU!E:E,SOLIEU!AR:AR,"")</f>
        <v/>
      </c>
      <c r="D357" s="306" t="str">
        <f>+_xlfn.XLOOKUP(P357,SOLIEU!E:E,SOLIEU!AS:AS,"")</f>
        <v/>
      </c>
      <c r="E357" s="306" t="str">
        <f>+_xlfn.XLOOKUP(P357,SOLIEU!E:E,SOLIEU!AT:AT,"")</f>
        <v/>
      </c>
      <c r="F357" s="306" t="str">
        <f>+_xlfn.XLOOKUP(P357,SOLIEU!E:E,SOLIEU!AU:AU,"")</f>
        <v/>
      </c>
      <c r="G357" s="306" t="str">
        <f>+_xlfn.XLOOKUP(P357,SOLIEU!E:E,SOLIEU!AV:AV,"")</f>
        <v/>
      </c>
      <c r="H357" s="306" t="str">
        <f>+_xlfn.XLOOKUP(P357,SOLIEU!E:E,SOLIEU!AW:AW,"")</f>
        <v/>
      </c>
      <c r="I357" s="320" t="e">
        <f t="shared" si="33"/>
        <v>#VALUE!</v>
      </c>
      <c r="J357" s="307" t="e">
        <f t="shared" si="34"/>
        <v>#VALUE!</v>
      </c>
      <c r="M357" s="48">
        <f t="shared" si="37"/>
        <v>1</v>
      </c>
      <c r="N357" s="328">
        <f t="shared" si="36"/>
        <v>327</v>
      </c>
      <c r="O357" s="413" t="str">
        <f t="shared" si="35"/>
        <v>1-327-3D</v>
      </c>
      <c r="P357" s="419" t="str">
        <f>+_xlfn.XLOOKUP(O357,SOLIEU!B:B,SOLIEU!E:E,"")</f>
        <v/>
      </c>
      <c r="Q357" s="48"/>
    </row>
    <row r="358" spans="1:17" ht="15.6" hidden="1" customHeight="1" x14ac:dyDescent="0.3">
      <c r="A358" s="305">
        <f t="shared" si="31"/>
        <v>328</v>
      </c>
      <c r="B358" s="541" t="str">
        <f t="shared" si="32"/>
        <v/>
      </c>
      <c r="C358" s="306" t="str">
        <f>+_xlfn.XLOOKUP(P358,SOLIEU!E:E,SOLIEU!AR:AR,"")</f>
        <v/>
      </c>
      <c r="D358" s="306" t="str">
        <f>+_xlfn.XLOOKUP(P358,SOLIEU!E:E,SOLIEU!AS:AS,"")</f>
        <v/>
      </c>
      <c r="E358" s="306" t="str">
        <f>+_xlfn.XLOOKUP(P358,SOLIEU!E:E,SOLIEU!AT:AT,"")</f>
        <v/>
      </c>
      <c r="F358" s="306" t="str">
        <f>+_xlfn.XLOOKUP(P358,SOLIEU!E:E,SOLIEU!AU:AU,"")</f>
        <v/>
      </c>
      <c r="G358" s="306" t="str">
        <f>+_xlfn.XLOOKUP(P358,SOLIEU!E:E,SOLIEU!AV:AV,"")</f>
        <v/>
      </c>
      <c r="H358" s="306" t="str">
        <f>+_xlfn.XLOOKUP(P358,SOLIEU!E:E,SOLIEU!AW:AW,"")</f>
        <v/>
      </c>
      <c r="I358" s="320" t="e">
        <f t="shared" si="33"/>
        <v>#VALUE!</v>
      </c>
      <c r="J358" s="307" t="e">
        <f t="shared" si="34"/>
        <v>#VALUE!</v>
      </c>
      <c r="M358" s="48">
        <f t="shared" si="37"/>
        <v>1</v>
      </c>
      <c r="N358" s="328">
        <f t="shared" si="36"/>
        <v>328</v>
      </c>
      <c r="O358" s="413" t="str">
        <f t="shared" si="35"/>
        <v>1-328-3D</v>
      </c>
      <c r="P358" s="419" t="str">
        <f>+_xlfn.XLOOKUP(O358,SOLIEU!B:B,SOLIEU!E:E,"")</f>
        <v/>
      </c>
      <c r="Q358" s="48"/>
    </row>
    <row r="359" spans="1:17" ht="15.6" hidden="1" customHeight="1" x14ac:dyDescent="0.3">
      <c r="A359" s="305">
        <f t="shared" si="31"/>
        <v>329</v>
      </c>
      <c r="B359" s="541" t="str">
        <f t="shared" si="32"/>
        <v/>
      </c>
      <c r="C359" s="306" t="str">
        <f>+_xlfn.XLOOKUP(P359,SOLIEU!E:E,SOLIEU!AR:AR,"")</f>
        <v/>
      </c>
      <c r="D359" s="306" t="str">
        <f>+_xlfn.XLOOKUP(P359,SOLIEU!E:E,SOLIEU!AS:AS,"")</f>
        <v/>
      </c>
      <c r="E359" s="306" t="str">
        <f>+_xlfn.XLOOKUP(P359,SOLIEU!E:E,SOLIEU!AT:AT,"")</f>
        <v/>
      </c>
      <c r="F359" s="306" t="str">
        <f>+_xlfn.XLOOKUP(P359,SOLIEU!E:E,SOLIEU!AU:AU,"")</f>
        <v/>
      </c>
      <c r="G359" s="306" t="str">
        <f>+_xlfn.XLOOKUP(P359,SOLIEU!E:E,SOLIEU!AV:AV,"")</f>
        <v/>
      </c>
      <c r="H359" s="306" t="str">
        <f>+_xlfn.XLOOKUP(P359,SOLIEU!E:E,SOLIEU!AW:AW,"")</f>
        <v/>
      </c>
      <c r="I359" s="320" t="e">
        <f t="shared" si="33"/>
        <v>#VALUE!</v>
      </c>
      <c r="J359" s="307" t="e">
        <f t="shared" si="34"/>
        <v>#VALUE!</v>
      </c>
      <c r="M359" s="48">
        <f t="shared" si="37"/>
        <v>1</v>
      </c>
      <c r="N359" s="328">
        <f t="shared" si="36"/>
        <v>329</v>
      </c>
      <c r="O359" s="413" t="str">
        <f t="shared" si="35"/>
        <v>1-329-3D</v>
      </c>
      <c r="P359" s="419" t="str">
        <f>+_xlfn.XLOOKUP(O359,SOLIEU!B:B,SOLIEU!E:E,"")</f>
        <v/>
      </c>
      <c r="Q359" s="48"/>
    </row>
    <row r="360" spans="1:17" ht="15.6" hidden="1" customHeight="1" x14ac:dyDescent="0.3">
      <c r="A360" s="305">
        <f t="shared" si="31"/>
        <v>330</v>
      </c>
      <c r="B360" s="541" t="str">
        <f t="shared" si="32"/>
        <v/>
      </c>
      <c r="C360" s="306" t="str">
        <f>+_xlfn.XLOOKUP(P360,SOLIEU!E:E,SOLIEU!AR:AR,"")</f>
        <v/>
      </c>
      <c r="D360" s="306" t="str">
        <f>+_xlfn.XLOOKUP(P360,SOLIEU!E:E,SOLIEU!AS:AS,"")</f>
        <v/>
      </c>
      <c r="E360" s="306" t="str">
        <f>+_xlfn.XLOOKUP(P360,SOLIEU!E:E,SOLIEU!AT:AT,"")</f>
        <v/>
      </c>
      <c r="F360" s="306" t="str">
        <f>+_xlfn.XLOOKUP(P360,SOLIEU!E:E,SOLIEU!AU:AU,"")</f>
        <v/>
      </c>
      <c r="G360" s="306" t="str">
        <f>+_xlfn.XLOOKUP(P360,SOLIEU!E:E,SOLIEU!AV:AV,"")</f>
        <v/>
      </c>
      <c r="H360" s="306" t="str">
        <f>+_xlfn.XLOOKUP(P360,SOLIEU!E:E,SOLIEU!AW:AW,"")</f>
        <v/>
      </c>
      <c r="I360" s="320" t="e">
        <f t="shared" si="33"/>
        <v>#VALUE!</v>
      </c>
      <c r="J360" s="307" t="e">
        <f t="shared" si="34"/>
        <v>#VALUE!</v>
      </c>
      <c r="M360" s="48">
        <f t="shared" si="37"/>
        <v>1</v>
      </c>
      <c r="N360" s="328">
        <f t="shared" si="36"/>
        <v>330</v>
      </c>
      <c r="O360" s="413" t="str">
        <f t="shared" si="35"/>
        <v>1-330-3D</v>
      </c>
      <c r="P360" s="419" t="str">
        <f>+_xlfn.XLOOKUP(O360,SOLIEU!B:B,SOLIEU!E:E,"")</f>
        <v/>
      </c>
      <c r="Q360" s="48"/>
    </row>
    <row r="361" spans="1:17" ht="15.6" hidden="1" customHeight="1" x14ac:dyDescent="0.3">
      <c r="A361" s="305">
        <f t="shared" si="31"/>
        <v>331</v>
      </c>
      <c r="B361" s="541" t="str">
        <f t="shared" si="32"/>
        <v/>
      </c>
      <c r="C361" s="306" t="str">
        <f>+_xlfn.XLOOKUP(P361,SOLIEU!E:E,SOLIEU!AR:AR,"")</f>
        <v/>
      </c>
      <c r="D361" s="306" t="str">
        <f>+_xlfn.XLOOKUP(P361,SOLIEU!E:E,SOLIEU!AS:AS,"")</f>
        <v/>
      </c>
      <c r="E361" s="306" t="str">
        <f>+_xlfn.XLOOKUP(P361,SOLIEU!E:E,SOLIEU!AT:AT,"")</f>
        <v/>
      </c>
      <c r="F361" s="306" t="str">
        <f>+_xlfn.XLOOKUP(P361,SOLIEU!E:E,SOLIEU!AU:AU,"")</f>
        <v/>
      </c>
      <c r="G361" s="306" t="str">
        <f>+_xlfn.XLOOKUP(P361,SOLIEU!E:E,SOLIEU!AV:AV,"")</f>
        <v/>
      </c>
      <c r="H361" s="306" t="str">
        <f>+_xlfn.XLOOKUP(P361,SOLIEU!E:E,SOLIEU!AW:AW,"")</f>
        <v/>
      </c>
      <c r="I361" s="320" t="e">
        <f t="shared" si="33"/>
        <v>#VALUE!</v>
      </c>
      <c r="J361" s="307" t="e">
        <f t="shared" si="34"/>
        <v>#VALUE!</v>
      </c>
      <c r="M361" s="48">
        <f t="shared" si="37"/>
        <v>1</v>
      </c>
      <c r="N361" s="328">
        <f t="shared" si="36"/>
        <v>331</v>
      </c>
      <c r="O361" s="413" t="str">
        <f t="shared" si="35"/>
        <v>1-331-3D</v>
      </c>
      <c r="P361" s="419" t="str">
        <f>+_xlfn.XLOOKUP(O361,SOLIEU!B:B,SOLIEU!E:E,"")</f>
        <v/>
      </c>
      <c r="Q361" s="48"/>
    </row>
    <row r="362" spans="1:17" ht="15.6" hidden="1" customHeight="1" x14ac:dyDescent="0.3">
      <c r="A362" s="305">
        <f t="shared" si="31"/>
        <v>332</v>
      </c>
      <c r="B362" s="541" t="str">
        <f t="shared" si="32"/>
        <v/>
      </c>
      <c r="C362" s="306" t="str">
        <f>+_xlfn.XLOOKUP(P362,SOLIEU!E:E,SOLIEU!AR:AR,"")</f>
        <v/>
      </c>
      <c r="D362" s="306" t="str">
        <f>+_xlfn.XLOOKUP(P362,SOLIEU!E:E,SOLIEU!AS:AS,"")</f>
        <v/>
      </c>
      <c r="E362" s="306" t="str">
        <f>+_xlfn.XLOOKUP(P362,SOLIEU!E:E,SOLIEU!AT:AT,"")</f>
        <v/>
      </c>
      <c r="F362" s="306" t="str">
        <f>+_xlfn.XLOOKUP(P362,SOLIEU!E:E,SOLIEU!AU:AU,"")</f>
        <v/>
      </c>
      <c r="G362" s="306" t="str">
        <f>+_xlfn.XLOOKUP(P362,SOLIEU!E:E,SOLIEU!AV:AV,"")</f>
        <v/>
      </c>
      <c r="H362" s="306" t="str">
        <f>+_xlfn.XLOOKUP(P362,SOLIEU!E:E,SOLIEU!AW:AW,"")</f>
        <v/>
      </c>
      <c r="I362" s="320" t="e">
        <f t="shared" si="33"/>
        <v>#VALUE!</v>
      </c>
      <c r="J362" s="307" t="e">
        <f t="shared" si="34"/>
        <v>#VALUE!</v>
      </c>
      <c r="M362" s="48">
        <f t="shared" si="37"/>
        <v>1</v>
      </c>
      <c r="N362" s="328">
        <f t="shared" si="36"/>
        <v>332</v>
      </c>
      <c r="O362" s="413" t="str">
        <f t="shared" si="35"/>
        <v>1-332-3D</v>
      </c>
      <c r="P362" s="419" t="str">
        <f>+_xlfn.XLOOKUP(O362,SOLIEU!B:B,SOLIEU!E:E,"")</f>
        <v/>
      </c>
      <c r="Q362" s="48"/>
    </row>
    <row r="363" spans="1:17" ht="15.6" hidden="1" customHeight="1" x14ac:dyDescent="0.3">
      <c r="A363" s="305">
        <f t="shared" si="31"/>
        <v>333</v>
      </c>
      <c r="B363" s="541" t="str">
        <f t="shared" si="32"/>
        <v/>
      </c>
      <c r="C363" s="306" t="str">
        <f>+_xlfn.XLOOKUP(P363,SOLIEU!E:E,SOLIEU!AR:AR,"")</f>
        <v/>
      </c>
      <c r="D363" s="306" t="str">
        <f>+_xlfn.XLOOKUP(P363,SOLIEU!E:E,SOLIEU!AS:AS,"")</f>
        <v/>
      </c>
      <c r="E363" s="306" t="str">
        <f>+_xlfn.XLOOKUP(P363,SOLIEU!E:E,SOLIEU!AT:AT,"")</f>
        <v/>
      </c>
      <c r="F363" s="306" t="str">
        <f>+_xlfn.XLOOKUP(P363,SOLIEU!E:E,SOLIEU!AU:AU,"")</f>
        <v/>
      </c>
      <c r="G363" s="306" t="str">
        <f>+_xlfn.XLOOKUP(P363,SOLIEU!E:E,SOLIEU!AV:AV,"")</f>
        <v/>
      </c>
      <c r="H363" s="306" t="str">
        <f>+_xlfn.XLOOKUP(P363,SOLIEU!E:E,SOLIEU!AW:AW,"")</f>
        <v/>
      </c>
      <c r="I363" s="320" t="e">
        <f t="shared" si="33"/>
        <v>#VALUE!</v>
      </c>
      <c r="J363" s="307" t="e">
        <f t="shared" si="34"/>
        <v>#VALUE!</v>
      </c>
      <c r="M363" s="48">
        <f t="shared" si="37"/>
        <v>1</v>
      </c>
      <c r="N363" s="328">
        <f t="shared" si="36"/>
        <v>333</v>
      </c>
      <c r="O363" s="413" t="str">
        <f t="shared" si="35"/>
        <v>1-333-3D</v>
      </c>
      <c r="P363" s="419" t="str">
        <f>+_xlfn.XLOOKUP(O363,SOLIEU!B:B,SOLIEU!E:E,"")</f>
        <v/>
      </c>
      <c r="Q363" s="48"/>
    </row>
    <row r="364" spans="1:17" ht="15.6" hidden="1" customHeight="1" x14ac:dyDescent="0.3">
      <c r="A364" s="305">
        <f t="shared" si="31"/>
        <v>334</v>
      </c>
      <c r="B364" s="541" t="str">
        <f t="shared" si="32"/>
        <v/>
      </c>
      <c r="C364" s="306" t="str">
        <f>+_xlfn.XLOOKUP(P364,SOLIEU!E:E,SOLIEU!AR:AR,"")</f>
        <v/>
      </c>
      <c r="D364" s="306" t="str">
        <f>+_xlfn.XLOOKUP(P364,SOLIEU!E:E,SOLIEU!AS:AS,"")</f>
        <v/>
      </c>
      <c r="E364" s="306" t="str">
        <f>+_xlfn.XLOOKUP(P364,SOLIEU!E:E,SOLIEU!AT:AT,"")</f>
        <v/>
      </c>
      <c r="F364" s="306" t="str">
        <f>+_xlfn.XLOOKUP(P364,SOLIEU!E:E,SOLIEU!AU:AU,"")</f>
        <v/>
      </c>
      <c r="G364" s="306" t="str">
        <f>+_xlfn.XLOOKUP(P364,SOLIEU!E:E,SOLIEU!AV:AV,"")</f>
        <v/>
      </c>
      <c r="H364" s="306" t="str">
        <f>+_xlfn.XLOOKUP(P364,SOLIEU!E:E,SOLIEU!AW:AW,"")</f>
        <v/>
      </c>
      <c r="I364" s="320" t="e">
        <f t="shared" si="33"/>
        <v>#VALUE!</v>
      </c>
      <c r="J364" s="307" t="e">
        <f t="shared" si="34"/>
        <v>#VALUE!</v>
      </c>
      <c r="M364" s="48">
        <f t="shared" si="37"/>
        <v>1</v>
      </c>
      <c r="N364" s="328">
        <f t="shared" si="36"/>
        <v>334</v>
      </c>
      <c r="O364" s="413" t="str">
        <f t="shared" si="35"/>
        <v>1-334-3D</v>
      </c>
      <c r="P364" s="419" t="str">
        <f>+_xlfn.XLOOKUP(O364,SOLIEU!B:B,SOLIEU!E:E,"")</f>
        <v/>
      </c>
      <c r="Q364" s="48"/>
    </row>
    <row r="365" spans="1:17" ht="15.6" hidden="1" customHeight="1" x14ac:dyDescent="0.3">
      <c r="A365" s="305">
        <f t="shared" si="31"/>
        <v>335</v>
      </c>
      <c r="B365" s="541" t="str">
        <f t="shared" si="32"/>
        <v/>
      </c>
      <c r="C365" s="306" t="str">
        <f>+_xlfn.XLOOKUP(P365,SOLIEU!E:E,SOLIEU!AR:AR,"")</f>
        <v/>
      </c>
      <c r="D365" s="306" t="str">
        <f>+_xlfn.XLOOKUP(P365,SOLIEU!E:E,SOLIEU!AS:AS,"")</f>
        <v/>
      </c>
      <c r="E365" s="306" t="str">
        <f>+_xlfn.XLOOKUP(P365,SOLIEU!E:E,SOLIEU!AT:AT,"")</f>
        <v/>
      </c>
      <c r="F365" s="306" t="str">
        <f>+_xlfn.XLOOKUP(P365,SOLIEU!E:E,SOLIEU!AU:AU,"")</f>
        <v/>
      </c>
      <c r="G365" s="306" t="str">
        <f>+_xlfn.XLOOKUP(P365,SOLIEU!E:E,SOLIEU!AV:AV,"")</f>
        <v/>
      </c>
      <c r="H365" s="306" t="str">
        <f>+_xlfn.XLOOKUP(P365,SOLIEU!E:E,SOLIEU!AW:AW,"")</f>
        <v/>
      </c>
      <c r="I365" s="320" t="e">
        <f t="shared" si="33"/>
        <v>#VALUE!</v>
      </c>
      <c r="J365" s="307" t="e">
        <f t="shared" si="34"/>
        <v>#VALUE!</v>
      </c>
      <c r="M365" s="48">
        <f t="shared" si="37"/>
        <v>1</v>
      </c>
      <c r="N365" s="328">
        <f t="shared" si="36"/>
        <v>335</v>
      </c>
      <c r="O365" s="413" t="str">
        <f t="shared" si="35"/>
        <v>1-335-3D</v>
      </c>
      <c r="P365" s="419" t="str">
        <f>+_xlfn.XLOOKUP(O365,SOLIEU!B:B,SOLIEU!E:E,"")</f>
        <v/>
      </c>
      <c r="Q365" s="48"/>
    </row>
    <row r="366" spans="1:17" ht="15.6" hidden="1" customHeight="1" x14ac:dyDescent="0.3">
      <c r="A366" s="305">
        <f t="shared" si="31"/>
        <v>336</v>
      </c>
      <c r="B366" s="541" t="str">
        <f t="shared" si="32"/>
        <v/>
      </c>
      <c r="C366" s="306" t="str">
        <f>+_xlfn.XLOOKUP(P366,SOLIEU!E:E,SOLIEU!AR:AR,"")</f>
        <v/>
      </c>
      <c r="D366" s="306" t="str">
        <f>+_xlfn.XLOOKUP(P366,SOLIEU!E:E,SOLIEU!AS:AS,"")</f>
        <v/>
      </c>
      <c r="E366" s="306" t="str">
        <f>+_xlfn.XLOOKUP(P366,SOLIEU!E:E,SOLIEU!AT:AT,"")</f>
        <v/>
      </c>
      <c r="F366" s="306" t="str">
        <f>+_xlfn.XLOOKUP(P366,SOLIEU!E:E,SOLIEU!AU:AU,"")</f>
        <v/>
      </c>
      <c r="G366" s="306" t="str">
        <f>+_xlfn.XLOOKUP(P366,SOLIEU!E:E,SOLIEU!AV:AV,"")</f>
        <v/>
      </c>
      <c r="H366" s="306" t="str">
        <f>+_xlfn.XLOOKUP(P366,SOLIEU!E:E,SOLIEU!AW:AW,"")</f>
        <v/>
      </c>
      <c r="I366" s="320" t="e">
        <f t="shared" si="33"/>
        <v>#VALUE!</v>
      </c>
      <c r="J366" s="307" t="e">
        <f t="shared" si="34"/>
        <v>#VALUE!</v>
      </c>
      <c r="M366" s="48">
        <f t="shared" si="37"/>
        <v>1</v>
      </c>
      <c r="N366" s="328">
        <f t="shared" si="36"/>
        <v>336</v>
      </c>
      <c r="O366" s="413" t="str">
        <f t="shared" si="35"/>
        <v>1-336-3D</v>
      </c>
      <c r="P366" s="419" t="str">
        <f>+_xlfn.XLOOKUP(O366,SOLIEU!B:B,SOLIEU!E:E,"")</f>
        <v/>
      </c>
      <c r="Q366" s="48"/>
    </row>
    <row r="367" spans="1:17" ht="15.6" hidden="1" customHeight="1" x14ac:dyDescent="0.3">
      <c r="A367" s="305">
        <f t="shared" si="31"/>
        <v>337</v>
      </c>
      <c r="B367" s="541" t="str">
        <f t="shared" si="32"/>
        <v/>
      </c>
      <c r="C367" s="306" t="str">
        <f>+_xlfn.XLOOKUP(P367,SOLIEU!E:E,SOLIEU!AR:AR,"")</f>
        <v/>
      </c>
      <c r="D367" s="306" t="str">
        <f>+_xlfn.XLOOKUP(P367,SOLIEU!E:E,SOLIEU!AS:AS,"")</f>
        <v/>
      </c>
      <c r="E367" s="306" t="str">
        <f>+_xlfn.XLOOKUP(P367,SOLIEU!E:E,SOLIEU!AT:AT,"")</f>
        <v/>
      </c>
      <c r="F367" s="306" t="str">
        <f>+_xlfn.XLOOKUP(P367,SOLIEU!E:E,SOLIEU!AU:AU,"")</f>
        <v/>
      </c>
      <c r="G367" s="306" t="str">
        <f>+_xlfn.XLOOKUP(P367,SOLIEU!E:E,SOLIEU!AV:AV,"")</f>
        <v/>
      </c>
      <c r="H367" s="306" t="str">
        <f>+_xlfn.XLOOKUP(P367,SOLIEU!E:E,SOLIEU!AW:AW,"")</f>
        <v/>
      </c>
      <c r="I367" s="320" t="e">
        <f t="shared" si="33"/>
        <v>#VALUE!</v>
      </c>
      <c r="J367" s="307" t="e">
        <f t="shared" si="34"/>
        <v>#VALUE!</v>
      </c>
      <c r="M367" s="48">
        <f t="shared" si="37"/>
        <v>1</v>
      </c>
      <c r="N367" s="328">
        <f t="shared" si="36"/>
        <v>337</v>
      </c>
      <c r="O367" s="413" t="str">
        <f t="shared" si="35"/>
        <v>1-337-3D</v>
      </c>
      <c r="P367" s="419" t="str">
        <f>+_xlfn.XLOOKUP(O367,SOLIEU!B:B,SOLIEU!E:E,"")</f>
        <v/>
      </c>
      <c r="Q367" s="48"/>
    </row>
    <row r="368" spans="1:17" ht="15.6" hidden="1" customHeight="1" x14ac:dyDescent="0.3">
      <c r="A368" s="305">
        <f t="shared" si="31"/>
        <v>338</v>
      </c>
      <c r="B368" s="541" t="str">
        <f t="shared" si="32"/>
        <v/>
      </c>
      <c r="C368" s="306" t="str">
        <f>+_xlfn.XLOOKUP(P368,SOLIEU!E:E,SOLIEU!AR:AR,"")</f>
        <v/>
      </c>
      <c r="D368" s="306" t="str">
        <f>+_xlfn.XLOOKUP(P368,SOLIEU!E:E,SOLIEU!AS:AS,"")</f>
        <v/>
      </c>
      <c r="E368" s="306" t="str">
        <f>+_xlfn.XLOOKUP(P368,SOLIEU!E:E,SOLIEU!AT:AT,"")</f>
        <v/>
      </c>
      <c r="F368" s="306" t="str">
        <f>+_xlfn.XLOOKUP(P368,SOLIEU!E:E,SOLIEU!AU:AU,"")</f>
        <v/>
      </c>
      <c r="G368" s="306" t="str">
        <f>+_xlfn.XLOOKUP(P368,SOLIEU!E:E,SOLIEU!AV:AV,"")</f>
        <v/>
      </c>
      <c r="H368" s="306" t="str">
        <f>+_xlfn.XLOOKUP(P368,SOLIEU!E:E,SOLIEU!AW:AW,"")</f>
        <v/>
      </c>
      <c r="I368" s="320" t="e">
        <f t="shared" si="33"/>
        <v>#VALUE!</v>
      </c>
      <c r="J368" s="307" t="e">
        <f t="shared" si="34"/>
        <v>#VALUE!</v>
      </c>
      <c r="M368" s="48">
        <f t="shared" si="37"/>
        <v>1</v>
      </c>
      <c r="N368" s="328">
        <f t="shared" si="36"/>
        <v>338</v>
      </c>
      <c r="O368" s="413" t="str">
        <f t="shared" si="35"/>
        <v>1-338-3D</v>
      </c>
      <c r="P368" s="419" t="str">
        <f>+_xlfn.XLOOKUP(O368,SOLIEU!B:B,SOLIEU!E:E,"")</f>
        <v/>
      </c>
      <c r="Q368" s="48"/>
    </row>
    <row r="369" spans="1:17" ht="15.6" hidden="1" customHeight="1" x14ac:dyDescent="0.3">
      <c r="A369" s="305">
        <f t="shared" si="31"/>
        <v>339</v>
      </c>
      <c r="B369" s="541" t="str">
        <f t="shared" si="32"/>
        <v/>
      </c>
      <c r="C369" s="306" t="str">
        <f>+_xlfn.XLOOKUP(P369,SOLIEU!E:E,SOLIEU!AR:AR,"")</f>
        <v/>
      </c>
      <c r="D369" s="306" t="str">
        <f>+_xlfn.XLOOKUP(P369,SOLIEU!E:E,SOLIEU!AS:AS,"")</f>
        <v/>
      </c>
      <c r="E369" s="306" t="str">
        <f>+_xlfn.XLOOKUP(P369,SOLIEU!E:E,SOLIEU!AT:AT,"")</f>
        <v/>
      </c>
      <c r="F369" s="306" t="str">
        <f>+_xlfn.XLOOKUP(P369,SOLIEU!E:E,SOLIEU!AU:AU,"")</f>
        <v/>
      </c>
      <c r="G369" s="306" t="str">
        <f>+_xlfn.XLOOKUP(P369,SOLIEU!E:E,SOLIEU!AV:AV,"")</f>
        <v/>
      </c>
      <c r="H369" s="306" t="str">
        <f>+_xlfn.XLOOKUP(P369,SOLIEU!E:E,SOLIEU!AW:AW,"")</f>
        <v/>
      </c>
      <c r="I369" s="320" t="e">
        <f t="shared" si="33"/>
        <v>#VALUE!</v>
      </c>
      <c r="J369" s="307" t="e">
        <f t="shared" si="34"/>
        <v>#VALUE!</v>
      </c>
      <c r="M369" s="48">
        <f t="shared" si="37"/>
        <v>1</v>
      </c>
      <c r="N369" s="328">
        <f t="shared" si="36"/>
        <v>339</v>
      </c>
      <c r="O369" s="413" t="str">
        <f t="shared" si="35"/>
        <v>1-339-3D</v>
      </c>
      <c r="P369" s="419" t="str">
        <f>+_xlfn.XLOOKUP(O369,SOLIEU!B:B,SOLIEU!E:E,"")</f>
        <v/>
      </c>
      <c r="Q369" s="48"/>
    </row>
    <row r="370" spans="1:17" ht="15.6" hidden="1" customHeight="1" x14ac:dyDescent="0.3">
      <c r="A370" s="305">
        <f t="shared" si="31"/>
        <v>340</v>
      </c>
      <c r="B370" s="541" t="str">
        <f t="shared" si="32"/>
        <v/>
      </c>
      <c r="C370" s="306" t="str">
        <f>+_xlfn.XLOOKUP(P370,SOLIEU!E:E,SOLIEU!AR:AR,"")</f>
        <v/>
      </c>
      <c r="D370" s="306" t="str">
        <f>+_xlfn.XLOOKUP(P370,SOLIEU!E:E,SOLIEU!AS:AS,"")</f>
        <v/>
      </c>
      <c r="E370" s="306" t="str">
        <f>+_xlfn.XLOOKUP(P370,SOLIEU!E:E,SOLIEU!AT:AT,"")</f>
        <v/>
      </c>
      <c r="F370" s="306" t="str">
        <f>+_xlfn.XLOOKUP(P370,SOLIEU!E:E,SOLIEU!AU:AU,"")</f>
        <v/>
      </c>
      <c r="G370" s="306" t="str">
        <f>+_xlfn.XLOOKUP(P370,SOLIEU!E:E,SOLIEU!AV:AV,"")</f>
        <v/>
      </c>
      <c r="H370" s="306" t="str">
        <f>+_xlfn.XLOOKUP(P370,SOLIEU!E:E,SOLIEU!AW:AW,"")</f>
        <v/>
      </c>
      <c r="I370" s="320" t="e">
        <f t="shared" si="33"/>
        <v>#VALUE!</v>
      </c>
      <c r="J370" s="307" t="e">
        <f t="shared" si="34"/>
        <v>#VALUE!</v>
      </c>
      <c r="M370" s="48">
        <f t="shared" si="37"/>
        <v>1</v>
      </c>
      <c r="N370" s="328">
        <f t="shared" si="36"/>
        <v>340</v>
      </c>
      <c r="O370" s="413" t="str">
        <f t="shared" si="35"/>
        <v>1-340-3D</v>
      </c>
      <c r="P370" s="419" t="str">
        <f>+_xlfn.XLOOKUP(O370,SOLIEU!B:B,SOLIEU!E:E,"")</f>
        <v/>
      </c>
      <c r="Q370" s="48"/>
    </row>
    <row r="371" spans="1:17" ht="15.6" hidden="1" customHeight="1" x14ac:dyDescent="0.3">
      <c r="A371" s="305">
        <f t="shared" si="31"/>
        <v>341</v>
      </c>
      <c r="B371" s="541" t="str">
        <f t="shared" si="32"/>
        <v/>
      </c>
      <c r="C371" s="306" t="str">
        <f>+_xlfn.XLOOKUP(P371,SOLIEU!E:E,SOLIEU!AR:AR,"")</f>
        <v/>
      </c>
      <c r="D371" s="306" t="str">
        <f>+_xlfn.XLOOKUP(P371,SOLIEU!E:E,SOLIEU!AS:AS,"")</f>
        <v/>
      </c>
      <c r="E371" s="306" t="str">
        <f>+_xlfn.XLOOKUP(P371,SOLIEU!E:E,SOLIEU!AT:AT,"")</f>
        <v/>
      </c>
      <c r="F371" s="306" t="str">
        <f>+_xlfn.XLOOKUP(P371,SOLIEU!E:E,SOLIEU!AU:AU,"")</f>
        <v/>
      </c>
      <c r="G371" s="306" t="str">
        <f>+_xlfn.XLOOKUP(P371,SOLIEU!E:E,SOLIEU!AV:AV,"")</f>
        <v/>
      </c>
      <c r="H371" s="306" t="str">
        <f>+_xlfn.XLOOKUP(P371,SOLIEU!E:E,SOLIEU!AW:AW,"")</f>
        <v/>
      </c>
      <c r="I371" s="320" t="e">
        <f t="shared" si="33"/>
        <v>#VALUE!</v>
      </c>
      <c r="J371" s="307" t="e">
        <f t="shared" si="34"/>
        <v>#VALUE!</v>
      </c>
      <c r="M371" s="48">
        <f t="shared" si="37"/>
        <v>1</v>
      </c>
      <c r="N371" s="328">
        <f t="shared" si="36"/>
        <v>341</v>
      </c>
      <c r="O371" s="413" t="str">
        <f t="shared" si="35"/>
        <v>1-341-3D</v>
      </c>
      <c r="P371" s="419" t="str">
        <f>+_xlfn.XLOOKUP(O371,SOLIEU!B:B,SOLIEU!E:E,"")</f>
        <v/>
      </c>
      <c r="Q371" s="48"/>
    </row>
    <row r="372" spans="1:17" ht="15.6" hidden="1" customHeight="1" x14ac:dyDescent="0.3">
      <c r="A372" s="305">
        <f t="shared" si="31"/>
        <v>342</v>
      </c>
      <c r="B372" s="541" t="str">
        <f t="shared" si="32"/>
        <v/>
      </c>
      <c r="C372" s="306" t="str">
        <f>+_xlfn.XLOOKUP(P372,SOLIEU!E:E,SOLIEU!AR:AR,"")</f>
        <v/>
      </c>
      <c r="D372" s="306" t="str">
        <f>+_xlfn.XLOOKUP(P372,SOLIEU!E:E,SOLIEU!AS:AS,"")</f>
        <v/>
      </c>
      <c r="E372" s="306" t="str">
        <f>+_xlfn.XLOOKUP(P372,SOLIEU!E:E,SOLIEU!AT:AT,"")</f>
        <v/>
      </c>
      <c r="F372" s="306" t="str">
        <f>+_xlfn.XLOOKUP(P372,SOLIEU!E:E,SOLIEU!AU:AU,"")</f>
        <v/>
      </c>
      <c r="G372" s="306" t="str">
        <f>+_xlfn.XLOOKUP(P372,SOLIEU!E:E,SOLIEU!AV:AV,"")</f>
        <v/>
      </c>
      <c r="H372" s="306" t="str">
        <f>+_xlfn.XLOOKUP(P372,SOLIEU!E:E,SOLIEU!AW:AW,"")</f>
        <v/>
      </c>
      <c r="I372" s="320" t="e">
        <f t="shared" si="33"/>
        <v>#VALUE!</v>
      </c>
      <c r="J372" s="307" t="e">
        <f t="shared" si="34"/>
        <v>#VALUE!</v>
      </c>
      <c r="M372" s="48">
        <f t="shared" si="37"/>
        <v>1</v>
      </c>
      <c r="N372" s="328">
        <f t="shared" si="36"/>
        <v>342</v>
      </c>
      <c r="O372" s="413" t="str">
        <f t="shared" si="35"/>
        <v>1-342-3D</v>
      </c>
      <c r="P372" s="419" t="str">
        <f>+_xlfn.XLOOKUP(O372,SOLIEU!B:B,SOLIEU!E:E,"")</f>
        <v/>
      </c>
      <c r="Q372" s="48"/>
    </row>
    <row r="373" spans="1:17" ht="15.6" hidden="1" customHeight="1" x14ac:dyDescent="0.3">
      <c r="A373" s="305">
        <f t="shared" si="31"/>
        <v>343</v>
      </c>
      <c r="B373" s="541" t="str">
        <f t="shared" si="32"/>
        <v/>
      </c>
      <c r="C373" s="306" t="str">
        <f>+_xlfn.XLOOKUP(P373,SOLIEU!E:E,SOLIEU!AR:AR,"")</f>
        <v/>
      </c>
      <c r="D373" s="306" t="str">
        <f>+_xlfn.XLOOKUP(P373,SOLIEU!E:E,SOLIEU!AS:AS,"")</f>
        <v/>
      </c>
      <c r="E373" s="306" t="str">
        <f>+_xlfn.XLOOKUP(P373,SOLIEU!E:E,SOLIEU!AT:AT,"")</f>
        <v/>
      </c>
      <c r="F373" s="306" t="str">
        <f>+_xlfn.XLOOKUP(P373,SOLIEU!E:E,SOLIEU!AU:AU,"")</f>
        <v/>
      </c>
      <c r="G373" s="306" t="str">
        <f>+_xlfn.XLOOKUP(P373,SOLIEU!E:E,SOLIEU!AV:AV,"")</f>
        <v/>
      </c>
      <c r="H373" s="306" t="str">
        <f>+_xlfn.XLOOKUP(P373,SOLIEU!E:E,SOLIEU!AW:AW,"")</f>
        <v/>
      </c>
      <c r="I373" s="320" t="e">
        <f t="shared" si="33"/>
        <v>#VALUE!</v>
      </c>
      <c r="J373" s="307" t="e">
        <f t="shared" si="34"/>
        <v>#VALUE!</v>
      </c>
      <c r="M373" s="48">
        <f t="shared" si="37"/>
        <v>1</v>
      </c>
      <c r="N373" s="328">
        <f t="shared" si="36"/>
        <v>343</v>
      </c>
      <c r="O373" s="413" t="str">
        <f t="shared" si="35"/>
        <v>1-343-3D</v>
      </c>
      <c r="P373" s="419" t="str">
        <f>+_xlfn.XLOOKUP(O373,SOLIEU!B:B,SOLIEU!E:E,"")</f>
        <v/>
      </c>
      <c r="Q373" s="48"/>
    </row>
    <row r="374" spans="1:17" ht="15.6" hidden="1" customHeight="1" x14ac:dyDescent="0.3">
      <c r="A374" s="305">
        <f t="shared" si="31"/>
        <v>344</v>
      </c>
      <c r="B374" s="541" t="str">
        <f t="shared" si="32"/>
        <v/>
      </c>
      <c r="C374" s="306" t="str">
        <f>+_xlfn.XLOOKUP(P374,SOLIEU!E:E,SOLIEU!AR:AR,"")</f>
        <v/>
      </c>
      <c r="D374" s="306" t="str">
        <f>+_xlfn.XLOOKUP(P374,SOLIEU!E:E,SOLIEU!AS:AS,"")</f>
        <v/>
      </c>
      <c r="E374" s="306" t="str">
        <f>+_xlfn.XLOOKUP(P374,SOLIEU!E:E,SOLIEU!AT:AT,"")</f>
        <v/>
      </c>
      <c r="F374" s="306" t="str">
        <f>+_xlfn.XLOOKUP(P374,SOLIEU!E:E,SOLIEU!AU:AU,"")</f>
        <v/>
      </c>
      <c r="G374" s="306" t="str">
        <f>+_xlfn.XLOOKUP(P374,SOLIEU!E:E,SOLIEU!AV:AV,"")</f>
        <v/>
      </c>
      <c r="H374" s="306" t="str">
        <f>+_xlfn.XLOOKUP(P374,SOLIEU!E:E,SOLIEU!AW:AW,"")</f>
        <v/>
      </c>
      <c r="I374" s="320" t="e">
        <f t="shared" si="33"/>
        <v>#VALUE!</v>
      </c>
      <c r="J374" s="307" t="e">
        <f t="shared" si="34"/>
        <v>#VALUE!</v>
      </c>
      <c r="M374" s="48">
        <f t="shared" si="37"/>
        <v>1</v>
      </c>
      <c r="N374" s="328">
        <f t="shared" si="36"/>
        <v>344</v>
      </c>
      <c r="O374" s="413" t="str">
        <f t="shared" si="35"/>
        <v>1-344-3D</v>
      </c>
      <c r="P374" s="419" t="str">
        <f>+_xlfn.XLOOKUP(O374,SOLIEU!B:B,SOLIEU!E:E,"")</f>
        <v/>
      </c>
      <c r="Q374" s="48"/>
    </row>
    <row r="375" spans="1:17" ht="15.6" hidden="1" customHeight="1" x14ac:dyDescent="0.3">
      <c r="A375" s="305">
        <f t="shared" si="31"/>
        <v>345</v>
      </c>
      <c r="B375" s="541" t="str">
        <f t="shared" si="32"/>
        <v/>
      </c>
      <c r="C375" s="306" t="str">
        <f>+_xlfn.XLOOKUP(P375,SOLIEU!E:E,SOLIEU!AR:AR,"")</f>
        <v/>
      </c>
      <c r="D375" s="306" t="str">
        <f>+_xlfn.XLOOKUP(P375,SOLIEU!E:E,SOLIEU!AS:AS,"")</f>
        <v/>
      </c>
      <c r="E375" s="306" t="str">
        <f>+_xlfn.XLOOKUP(P375,SOLIEU!E:E,SOLIEU!AT:AT,"")</f>
        <v/>
      </c>
      <c r="F375" s="306" t="str">
        <f>+_xlfn.XLOOKUP(P375,SOLIEU!E:E,SOLIEU!AU:AU,"")</f>
        <v/>
      </c>
      <c r="G375" s="306" t="str">
        <f>+_xlfn.XLOOKUP(P375,SOLIEU!E:E,SOLIEU!AV:AV,"")</f>
        <v/>
      </c>
      <c r="H375" s="306" t="str">
        <f>+_xlfn.XLOOKUP(P375,SOLIEU!E:E,SOLIEU!AW:AW,"")</f>
        <v/>
      </c>
      <c r="I375" s="320" t="e">
        <f t="shared" si="33"/>
        <v>#VALUE!</v>
      </c>
      <c r="J375" s="307" t="e">
        <f t="shared" si="34"/>
        <v>#VALUE!</v>
      </c>
      <c r="M375" s="48">
        <f t="shared" si="37"/>
        <v>1</v>
      </c>
      <c r="N375" s="328">
        <f t="shared" si="36"/>
        <v>345</v>
      </c>
      <c r="O375" s="413" t="str">
        <f t="shared" si="35"/>
        <v>1-345-3D</v>
      </c>
      <c r="P375" s="419" t="str">
        <f>+_xlfn.XLOOKUP(O375,SOLIEU!B:B,SOLIEU!E:E,"")</f>
        <v/>
      </c>
      <c r="Q375" s="48"/>
    </row>
    <row r="376" spans="1:17" ht="15.6" hidden="1" customHeight="1" x14ac:dyDescent="0.3">
      <c r="A376" s="305">
        <f t="shared" si="31"/>
        <v>346</v>
      </c>
      <c r="B376" s="541" t="str">
        <f t="shared" si="32"/>
        <v/>
      </c>
      <c r="C376" s="306" t="str">
        <f>+_xlfn.XLOOKUP(P376,SOLIEU!E:E,SOLIEU!AR:AR,"")</f>
        <v/>
      </c>
      <c r="D376" s="306" t="str">
        <f>+_xlfn.XLOOKUP(P376,SOLIEU!E:E,SOLIEU!AS:AS,"")</f>
        <v/>
      </c>
      <c r="E376" s="306" t="str">
        <f>+_xlfn.XLOOKUP(P376,SOLIEU!E:E,SOLIEU!AT:AT,"")</f>
        <v/>
      </c>
      <c r="F376" s="306" t="str">
        <f>+_xlfn.XLOOKUP(P376,SOLIEU!E:E,SOLIEU!AU:AU,"")</f>
        <v/>
      </c>
      <c r="G376" s="306" t="str">
        <f>+_xlfn.XLOOKUP(P376,SOLIEU!E:E,SOLIEU!AV:AV,"")</f>
        <v/>
      </c>
      <c r="H376" s="306" t="str">
        <f>+_xlfn.XLOOKUP(P376,SOLIEU!E:E,SOLIEU!AW:AW,"")</f>
        <v/>
      </c>
      <c r="I376" s="320" t="e">
        <f t="shared" si="33"/>
        <v>#VALUE!</v>
      </c>
      <c r="J376" s="307" t="e">
        <f t="shared" si="34"/>
        <v>#VALUE!</v>
      </c>
      <c r="M376" s="48">
        <f t="shared" si="37"/>
        <v>1</v>
      </c>
      <c r="N376" s="328">
        <f t="shared" si="36"/>
        <v>346</v>
      </c>
      <c r="O376" s="413" t="str">
        <f t="shared" si="35"/>
        <v>1-346-3D</v>
      </c>
      <c r="P376" s="419" t="str">
        <f>+_xlfn.XLOOKUP(O376,SOLIEU!B:B,SOLIEU!E:E,"")</f>
        <v/>
      </c>
      <c r="Q376" s="48"/>
    </row>
    <row r="377" spans="1:17" ht="15.6" hidden="1" customHeight="1" x14ac:dyDescent="0.3">
      <c r="A377" s="305">
        <f t="shared" si="31"/>
        <v>347</v>
      </c>
      <c r="B377" s="541" t="str">
        <f t="shared" si="32"/>
        <v/>
      </c>
      <c r="C377" s="306" t="str">
        <f>+_xlfn.XLOOKUP(P377,SOLIEU!E:E,SOLIEU!AR:AR,"")</f>
        <v/>
      </c>
      <c r="D377" s="306" t="str">
        <f>+_xlfn.XLOOKUP(P377,SOLIEU!E:E,SOLIEU!AS:AS,"")</f>
        <v/>
      </c>
      <c r="E377" s="306" t="str">
        <f>+_xlfn.XLOOKUP(P377,SOLIEU!E:E,SOLIEU!AT:AT,"")</f>
        <v/>
      </c>
      <c r="F377" s="306" t="str">
        <f>+_xlfn.XLOOKUP(P377,SOLIEU!E:E,SOLIEU!AU:AU,"")</f>
        <v/>
      </c>
      <c r="G377" s="306" t="str">
        <f>+_xlfn.XLOOKUP(P377,SOLIEU!E:E,SOLIEU!AV:AV,"")</f>
        <v/>
      </c>
      <c r="H377" s="306" t="str">
        <f>+_xlfn.XLOOKUP(P377,SOLIEU!E:E,SOLIEU!AW:AW,"")</f>
        <v/>
      </c>
      <c r="I377" s="320" t="e">
        <f t="shared" si="33"/>
        <v>#VALUE!</v>
      </c>
      <c r="J377" s="307" t="e">
        <f t="shared" si="34"/>
        <v>#VALUE!</v>
      </c>
      <c r="M377" s="48">
        <f t="shared" si="37"/>
        <v>1</v>
      </c>
      <c r="N377" s="328">
        <f t="shared" si="36"/>
        <v>347</v>
      </c>
      <c r="O377" s="413" t="str">
        <f t="shared" si="35"/>
        <v>1-347-3D</v>
      </c>
      <c r="P377" s="419" t="str">
        <f>+_xlfn.XLOOKUP(O377,SOLIEU!B:B,SOLIEU!E:E,"")</f>
        <v/>
      </c>
      <c r="Q377" s="48"/>
    </row>
    <row r="378" spans="1:17" ht="15.6" hidden="1" customHeight="1" x14ac:dyDescent="0.3">
      <c r="A378" s="305">
        <f t="shared" si="31"/>
        <v>348</v>
      </c>
      <c r="B378" s="541" t="str">
        <f t="shared" si="32"/>
        <v/>
      </c>
      <c r="C378" s="306" t="str">
        <f>+_xlfn.XLOOKUP(P378,SOLIEU!E:E,SOLIEU!AR:AR,"")</f>
        <v/>
      </c>
      <c r="D378" s="306" t="str">
        <f>+_xlfn.XLOOKUP(P378,SOLIEU!E:E,SOLIEU!AS:AS,"")</f>
        <v/>
      </c>
      <c r="E378" s="306" t="str">
        <f>+_xlfn.XLOOKUP(P378,SOLIEU!E:E,SOLIEU!AT:AT,"")</f>
        <v/>
      </c>
      <c r="F378" s="306" t="str">
        <f>+_xlfn.XLOOKUP(P378,SOLIEU!E:E,SOLIEU!AU:AU,"")</f>
        <v/>
      </c>
      <c r="G378" s="306" t="str">
        <f>+_xlfn.XLOOKUP(P378,SOLIEU!E:E,SOLIEU!AV:AV,"")</f>
        <v/>
      </c>
      <c r="H378" s="306" t="str">
        <f>+_xlfn.XLOOKUP(P378,SOLIEU!E:E,SOLIEU!AW:AW,"")</f>
        <v/>
      </c>
      <c r="I378" s="320" t="e">
        <f t="shared" si="33"/>
        <v>#VALUE!</v>
      </c>
      <c r="J378" s="307" t="e">
        <f t="shared" si="34"/>
        <v>#VALUE!</v>
      </c>
      <c r="M378" s="48">
        <f t="shared" si="37"/>
        <v>1</v>
      </c>
      <c r="N378" s="328">
        <f t="shared" si="36"/>
        <v>348</v>
      </c>
      <c r="O378" s="413" t="str">
        <f t="shared" si="35"/>
        <v>1-348-3D</v>
      </c>
      <c r="P378" s="419" t="str">
        <f>+_xlfn.XLOOKUP(O378,SOLIEU!B:B,SOLIEU!E:E,"")</f>
        <v/>
      </c>
      <c r="Q378" s="48"/>
    </row>
    <row r="379" spans="1:17" ht="15.6" hidden="1" customHeight="1" x14ac:dyDescent="0.3">
      <c r="A379" s="305">
        <f t="shared" ref="A379:A442" si="38">+A378+1</f>
        <v>349</v>
      </c>
      <c r="B379" s="541" t="str">
        <f t="shared" ref="B379:B442" si="39">+P379</f>
        <v/>
      </c>
      <c r="C379" s="306" t="str">
        <f>+_xlfn.XLOOKUP(P379,SOLIEU!E:E,SOLIEU!AR:AR,"")</f>
        <v/>
      </c>
      <c r="D379" s="306" t="str">
        <f>+_xlfn.XLOOKUP(P379,SOLIEU!E:E,SOLIEU!AS:AS,"")</f>
        <v/>
      </c>
      <c r="E379" s="306" t="str">
        <f>+_xlfn.XLOOKUP(P379,SOLIEU!E:E,SOLIEU!AT:AT,"")</f>
        <v/>
      </c>
      <c r="F379" s="306" t="str">
        <f>+_xlfn.XLOOKUP(P379,SOLIEU!E:E,SOLIEU!AU:AU,"")</f>
        <v/>
      </c>
      <c r="G379" s="306" t="str">
        <f>+_xlfn.XLOOKUP(P379,SOLIEU!E:E,SOLIEU!AV:AV,"")</f>
        <v/>
      </c>
      <c r="H379" s="306" t="str">
        <f>+_xlfn.XLOOKUP(P379,SOLIEU!E:E,SOLIEU!AW:AW,"")</f>
        <v/>
      </c>
      <c r="I379" s="320" t="e">
        <f t="shared" ref="I379:I442" si="40">SQRT((G379^2)+(H379^2))</f>
        <v>#VALUE!</v>
      </c>
      <c r="J379" s="307" t="e">
        <f t="shared" ref="J379:J442" si="41">+IF(I379&lt;0.1,"","NOT OK")</f>
        <v>#VALUE!</v>
      </c>
      <c r="M379" s="48">
        <f t="shared" si="37"/>
        <v>1</v>
      </c>
      <c r="N379" s="328">
        <f t="shared" si="36"/>
        <v>349</v>
      </c>
      <c r="O379" s="413" t="str">
        <f t="shared" ref="O379:O441" si="42">+M379&amp;"-"&amp;N379&amp;"-"&amp;$O$9</f>
        <v>1-349-3D</v>
      </c>
      <c r="P379" s="419" t="str">
        <f>+_xlfn.XLOOKUP(O379,SOLIEU!B:B,SOLIEU!E:E,"")</f>
        <v/>
      </c>
      <c r="Q379" s="48"/>
    </row>
    <row r="380" spans="1:17" ht="15.6" hidden="1" customHeight="1" x14ac:dyDescent="0.3">
      <c r="A380" s="305">
        <f t="shared" si="38"/>
        <v>350</v>
      </c>
      <c r="B380" s="541" t="str">
        <f t="shared" si="39"/>
        <v/>
      </c>
      <c r="C380" s="306" t="str">
        <f>+_xlfn.XLOOKUP(P380,SOLIEU!E:E,SOLIEU!AR:AR,"")</f>
        <v/>
      </c>
      <c r="D380" s="306" t="str">
        <f>+_xlfn.XLOOKUP(P380,SOLIEU!E:E,SOLIEU!AS:AS,"")</f>
        <v/>
      </c>
      <c r="E380" s="306" t="str">
        <f>+_xlfn.XLOOKUP(P380,SOLIEU!E:E,SOLIEU!AT:AT,"")</f>
        <v/>
      </c>
      <c r="F380" s="306" t="str">
        <f>+_xlfn.XLOOKUP(P380,SOLIEU!E:E,SOLIEU!AU:AU,"")</f>
        <v/>
      </c>
      <c r="G380" s="306" t="str">
        <f>+_xlfn.XLOOKUP(P380,SOLIEU!E:E,SOLIEU!AV:AV,"")</f>
        <v/>
      </c>
      <c r="H380" s="306" t="str">
        <f>+_xlfn.XLOOKUP(P380,SOLIEU!E:E,SOLIEU!AW:AW,"")</f>
        <v/>
      </c>
      <c r="I380" s="320" t="e">
        <f t="shared" si="40"/>
        <v>#VALUE!</v>
      </c>
      <c r="J380" s="307" t="e">
        <f t="shared" si="41"/>
        <v>#VALUE!</v>
      </c>
      <c r="M380" s="48">
        <f t="shared" si="37"/>
        <v>1</v>
      </c>
      <c r="N380" s="328">
        <f t="shared" si="36"/>
        <v>350</v>
      </c>
      <c r="O380" s="413" t="str">
        <f t="shared" si="42"/>
        <v>1-350-3D</v>
      </c>
      <c r="P380" s="419" t="str">
        <f>+_xlfn.XLOOKUP(O380,SOLIEU!B:B,SOLIEU!E:E,"")</f>
        <v/>
      </c>
      <c r="Q380" s="48"/>
    </row>
    <row r="381" spans="1:17" ht="15.6" hidden="1" customHeight="1" x14ac:dyDescent="0.3">
      <c r="A381" s="305">
        <f t="shared" si="38"/>
        <v>351</v>
      </c>
      <c r="B381" s="541" t="str">
        <f t="shared" si="39"/>
        <v/>
      </c>
      <c r="C381" s="306" t="str">
        <f>+_xlfn.XLOOKUP(P381,SOLIEU!E:E,SOLIEU!AR:AR,"")</f>
        <v/>
      </c>
      <c r="D381" s="306" t="str">
        <f>+_xlfn.XLOOKUP(P381,SOLIEU!E:E,SOLIEU!AS:AS,"")</f>
        <v/>
      </c>
      <c r="E381" s="306" t="str">
        <f>+_xlfn.XLOOKUP(P381,SOLIEU!E:E,SOLIEU!AT:AT,"")</f>
        <v/>
      </c>
      <c r="F381" s="306" t="str">
        <f>+_xlfn.XLOOKUP(P381,SOLIEU!E:E,SOLIEU!AU:AU,"")</f>
        <v/>
      </c>
      <c r="G381" s="306" t="str">
        <f>+_xlfn.XLOOKUP(P381,SOLIEU!E:E,SOLIEU!AV:AV,"")</f>
        <v/>
      </c>
      <c r="H381" s="306" t="str">
        <f>+_xlfn.XLOOKUP(P381,SOLIEU!E:E,SOLIEU!AW:AW,"")</f>
        <v/>
      </c>
      <c r="I381" s="320" t="e">
        <f t="shared" si="40"/>
        <v>#VALUE!</v>
      </c>
      <c r="J381" s="307" t="e">
        <f t="shared" si="41"/>
        <v>#VALUE!</v>
      </c>
      <c r="M381" s="48">
        <f t="shared" si="37"/>
        <v>1</v>
      </c>
      <c r="N381" s="328">
        <f t="shared" si="36"/>
        <v>351</v>
      </c>
      <c r="O381" s="413" t="str">
        <f t="shared" si="42"/>
        <v>1-351-3D</v>
      </c>
      <c r="P381" s="419" t="str">
        <f>+_xlfn.XLOOKUP(O381,SOLIEU!B:B,SOLIEU!E:E,"")</f>
        <v/>
      </c>
      <c r="Q381" s="48"/>
    </row>
    <row r="382" spans="1:17" ht="15.6" hidden="1" customHeight="1" x14ac:dyDescent="0.3">
      <c r="A382" s="305">
        <f t="shared" si="38"/>
        <v>352</v>
      </c>
      <c r="B382" s="541" t="str">
        <f t="shared" si="39"/>
        <v/>
      </c>
      <c r="C382" s="306" t="str">
        <f>+_xlfn.XLOOKUP(P382,SOLIEU!E:E,SOLIEU!AR:AR,"")</f>
        <v/>
      </c>
      <c r="D382" s="306" t="str">
        <f>+_xlfn.XLOOKUP(P382,SOLIEU!E:E,SOLIEU!AS:AS,"")</f>
        <v/>
      </c>
      <c r="E382" s="306" t="str">
        <f>+_xlfn.XLOOKUP(P382,SOLIEU!E:E,SOLIEU!AT:AT,"")</f>
        <v/>
      </c>
      <c r="F382" s="306" t="str">
        <f>+_xlfn.XLOOKUP(P382,SOLIEU!E:E,SOLIEU!AU:AU,"")</f>
        <v/>
      </c>
      <c r="G382" s="306" t="str">
        <f>+_xlfn.XLOOKUP(P382,SOLIEU!E:E,SOLIEU!AV:AV,"")</f>
        <v/>
      </c>
      <c r="H382" s="306" t="str">
        <f>+_xlfn.XLOOKUP(P382,SOLIEU!E:E,SOLIEU!AW:AW,"")</f>
        <v/>
      </c>
      <c r="I382" s="320" t="e">
        <f t="shared" si="40"/>
        <v>#VALUE!</v>
      </c>
      <c r="J382" s="307" t="e">
        <f t="shared" si="41"/>
        <v>#VALUE!</v>
      </c>
      <c r="M382" s="48">
        <f t="shared" si="37"/>
        <v>1</v>
      </c>
      <c r="N382" s="328">
        <f t="shared" si="36"/>
        <v>352</v>
      </c>
      <c r="O382" s="413" t="str">
        <f t="shared" si="42"/>
        <v>1-352-3D</v>
      </c>
      <c r="P382" s="419" t="str">
        <f>+_xlfn.XLOOKUP(O382,SOLIEU!B:B,SOLIEU!E:E,"")</f>
        <v/>
      </c>
      <c r="Q382" s="48"/>
    </row>
    <row r="383" spans="1:17" ht="15.6" hidden="1" customHeight="1" x14ac:dyDescent="0.3">
      <c r="A383" s="305">
        <f t="shared" si="38"/>
        <v>353</v>
      </c>
      <c r="B383" s="541" t="str">
        <f t="shared" si="39"/>
        <v/>
      </c>
      <c r="C383" s="306" t="str">
        <f>+_xlfn.XLOOKUP(P383,SOLIEU!E:E,SOLIEU!AR:AR,"")</f>
        <v/>
      </c>
      <c r="D383" s="306" t="str">
        <f>+_xlfn.XLOOKUP(P383,SOLIEU!E:E,SOLIEU!AS:AS,"")</f>
        <v/>
      </c>
      <c r="E383" s="306" t="str">
        <f>+_xlfn.XLOOKUP(P383,SOLIEU!E:E,SOLIEU!AT:AT,"")</f>
        <v/>
      </c>
      <c r="F383" s="306" t="str">
        <f>+_xlfn.XLOOKUP(P383,SOLIEU!E:E,SOLIEU!AU:AU,"")</f>
        <v/>
      </c>
      <c r="G383" s="306" t="str">
        <f>+_xlfn.XLOOKUP(P383,SOLIEU!E:E,SOLIEU!AV:AV,"")</f>
        <v/>
      </c>
      <c r="H383" s="306" t="str">
        <f>+_xlfn.XLOOKUP(P383,SOLIEU!E:E,SOLIEU!AW:AW,"")</f>
        <v/>
      </c>
      <c r="I383" s="320" t="e">
        <f t="shared" si="40"/>
        <v>#VALUE!</v>
      </c>
      <c r="J383" s="307" t="e">
        <f t="shared" si="41"/>
        <v>#VALUE!</v>
      </c>
      <c r="M383" s="48">
        <f t="shared" si="37"/>
        <v>1</v>
      </c>
      <c r="N383" s="328">
        <f t="shared" si="36"/>
        <v>353</v>
      </c>
      <c r="O383" s="413" t="str">
        <f t="shared" si="42"/>
        <v>1-353-3D</v>
      </c>
      <c r="P383" s="419" t="str">
        <f>+_xlfn.XLOOKUP(O383,SOLIEU!B:B,SOLIEU!E:E,"")</f>
        <v/>
      </c>
      <c r="Q383" s="48"/>
    </row>
    <row r="384" spans="1:17" ht="15.6" hidden="1" customHeight="1" x14ac:dyDescent="0.3">
      <c r="A384" s="305">
        <f t="shared" si="38"/>
        <v>354</v>
      </c>
      <c r="B384" s="541" t="str">
        <f t="shared" si="39"/>
        <v/>
      </c>
      <c r="C384" s="306" t="str">
        <f>+_xlfn.XLOOKUP(P384,SOLIEU!E:E,SOLIEU!AR:AR,"")</f>
        <v/>
      </c>
      <c r="D384" s="306" t="str">
        <f>+_xlfn.XLOOKUP(P384,SOLIEU!E:E,SOLIEU!AS:AS,"")</f>
        <v/>
      </c>
      <c r="E384" s="306" t="str">
        <f>+_xlfn.XLOOKUP(P384,SOLIEU!E:E,SOLIEU!AT:AT,"")</f>
        <v/>
      </c>
      <c r="F384" s="306" t="str">
        <f>+_xlfn.XLOOKUP(P384,SOLIEU!E:E,SOLIEU!AU:AU,"")</f>
        <v/>
      </c>
      <c r="G384" s="306" t="str">
        <f>+_xlfn.XLOOKUP(P384,SOLIEU!E:E,SOLIEU!AV:AV,"")</f>
        <v/>
      </c>
      <c r="H384" s="306" t="str">
        <f>+_xlfn.XLOOKUP(P384,SOLIEU!E:E,SOLIEU!AW:AW,"")</f>
        <v/>
      </c>
      <c r="I384" s="320" t="e">
        <f t="shared" si="40"/>
        <v>#VALUE!</v>
      </c>
      <c r="J384" s="307" t="e">
        <f t="shared" si="41"/>
        <v>#VALUE!</v>
      </c>
      <c r="M384" s="48">
        <f t="shared" si="37"/>
        <v>1</v>
      </c>
      <c r="N384" s="328">
        <f t="shared" si="36"/>
        <v>354</v>
      </c>
      <c r="O384" s="413" t="str">
        <f t="shared" si="42"/>
        <v>1-354-3D</v>
      </c>
      <c r="P384" s="419" t="str">
        <f>+_xlfn.XLOOKUP(O384,SOLIEU!B:B,SOLIEU!E:E,"")</f>
        <v/>
      </c>
      <c r="Q384" s="48"/>
    </row>
    <row r="385" spans="1:17" ht="15.6" hidden="1" customHeight="1" x14ac:dyDescent="0.3">
      <c r="A385" s="305">
        <f t="shared" si="38"/>
        <v>355</v>
      </c>
      <c r="B385" s="541" t="str">
        <f t="shared" si="39"/>
        <v/>
      </c>
      <c r="C385" s="306" t="str">
        <f>+_xlfn.XLOOKUP(P385,SOLIEU!E:E,SOLIEU!AR:AR,"")</f>
        <v/>
      </c>
      <c r="D385" s="306" t="str">
        <f>+_xlfn.XLOOKUP(P385,SOLIEU!E:E,SOLIEU!AS:AS,"")</f>
        <v/>
      </c>
      <c r="E385" s="306" t="str">
        <f>+_xlfn.XLOOKUP(P385,SOLIEU!E:E,SOLIEU!AT:AT,"")</f>
        <v/>
      </c>
      <c r="F385" s="306" t="str">
        <f>+_xlfn.XLOOKUP(P385,SOLIEU!E:E,SOLIEU!AU:AU,"")</f>
        <v/>
      </c>
      <c r="G385" s="306" t="str">
        <f>+_xlfn.XLOOKUP(P385,SOLIEU!E:E,SOLIEU!AV:AV,"")</f>
        <v/>
      </c>
      <c r="H385" s="306" t="str">
        <f>+_xlfn.XLOOKUP(P385,SOLIEU!E:E,SOLIEU!AW:AW,"")</f>
        <v/>
      </c>
      <c r="I385" s="320" t="e">
        <f t="shared" si="40"/>
        <v>#VALUE!</v>
      </c>
      <c r="J385" s="307" t="e">
        <f t="shared" si="41"/>
        <v>#VALUE!</v>
      </c>
      <c r="M385" s="48">
        <f t="shared" si="37"/>
        <v>1</v>
      </c>
      <c r="N385" s="328">
        <f t="shared" si="36"/>
        <v>355</v>
      </c>
      <c r="O385" s="413" t="str">
        <f t="shared" si="42"/>
        <v>1-355-3D</v>
      </c>
      <c r="P385" s="419" t="str">
        <f>+_xlfn.XLOOKUP(O385,SOLIEU!B:B,SOLIEU!E:E,"")</f>
        <v/>
      </c>
      <c r="Q385" s="48"/>
    </row>
    <row r="386" spans="1:17" ht="15.6" hidden="1" customHeight="1" x14ac:dyDescent="0.3">
      <c r="A386" s="305">
        <f t="shared" si="38"/>
        <v>356</v>
      </c>
      <c r="B386" s="541" t="str">
        <f t="shared" si="39"/>
        <v/>
      </c>
      <c r="C386" s="306" t="str">
        <f>+_xlfn.XLOOKUP(P386,SOLIEU!E:E,SOLIEU!AR:AR,"")</f>
        <v/>
      </c>
      <c r="D386" s="306" t="str">
        <f>+_xlfn.XLOOKUP(P386,SOLIEU!E:E,SOLIEU!AS:AS,"")</f>
        <v/>
      </c>
      <c r="E386" s="306" t="str">
        <f>+_xlfn.XLOOKUP(P386,SOLIEU!E:E,SOLIEU!AT:AT,"")</f>
        <v/>
      </c>
      <c r="F386" s="306" t="str">
        <f>+_xlfn.XLOOKUP(P386,SOLIEU!E:E,SOLIEU!AU:AU,"")</f>
        <v/>
      </c>
      <c r="G386" s="306" t="str">
        <f>+_xlfn.XLOOKUP(P386,SOLIEU!E:E,SOLIEU!AV:AV,"")</f>
        <v/>
      </c>
      <c r="H386" s="306" t="str">
        <f>+_xlfn.XLOOKUP(P386,SOLIEU!E:E,SOLIEU!AW:AW,"")</f>
        <v/>
      </c>
      <c r="I386" s="320" t="e">
        <f t="shared" si="40"/>
        <v>#VALUE!</v>
      </c>
      <c r="J386" s="307" t="e">
        <f t="shared" si="41"/>
        <v>#VALUE!</v>
      </c>
      <c r="M386" s="48">
        <f t="shared" si="37"/>
        <v>1</v>
      </c>
      <c r="N386" s="328">
        <f t="shared" si="36"/>
        <v>356</v>
      </c>
      <c r="O386" s="413" t="str">
        <f t="shared" si="42"/>
        <v>1-356-3D</v>
      </c>
      <c r="P386" s="419" t="str">
        <f>+_xlfn.XLOOKUP(O386,SOLIEU!B:B,SOLIEU!E:E,"")</f>
        <v/>
      </c>
      <c r="Q386" s="48"/>
    </row>
    <row r="387" spans="1:17" ht="15.6" hidden="1" customHeight="1" x14ac:dyDescent="0.3">
      <c r="A387" s="305">
        <f t="shared" si="38"/>
        <v>357</v>
      </c>
      <c r="B387" s="541" t="str">
        <f t="shared" si="39"/>
        <v/>
      </c>
      <c r="C387" s="306" t="str">
        <f>+_xlfn.XLOOKUP(P387,SOLIEU!E:E,SOLIEU!AR:AR,"")</f>
        <v/>
      </c>
      <c r="D387" s="306" t="str">
        <f>+_xlfn.XLOOKUP(P387,SOLIEU!E:E,SOLIEU!AS:AS,"")</f>
        <v/>
      </c>
      <c r="E387" s="306" t="str">
        <f>+_xlfn.XLOOKUP(P387,SOLIEU!E:E,SOLIEU!AT:AT,"")</f>
        <v/>
      </c>
      <c r="F387" s="306" t="str">
        <f>+_xlfn.XLOOKUP(P387,SOLIEU!E:E,SOLIEU!AU:AU,"")</f>
        <v/>
      </c>
      <c r="G387" s="306" t="str">
        <f>+_xlfn.XLOOKUP(P387,SOLIEU!E:E,SOLIEU!AV:AV,"")</f>
        <v/>
      </c>
      <c r="H387" s="306" t="str">
        <f>+_xlfn.XLOOKUP(P387,SOLIEU!E:E,SOLIEU!AW:AW,"")</f>
        <v/>
      </c>
      <c r="I387" s="320" t="e">
        <f t="shared" si="40"/>
        <v>#VALUE!</v>
      </c>
      <c r="J387" s="307" t="e">
        <f t="shared" si="41"/>
        <v>#VALUE!</v>
      </c>
      <c r="M387" s="48">
        <f t="shared" si="37"/>
        <v>1</v>
      </c>
      <c r="N387" s="328">
        <f t="shared" si="36"/>
        <v>357</v>
      </c>
      <c r="O387" s="413" t="str">
        <f t="shared" si="42"/>
        <v>1-357-3D</v>
      </c>
      <c r="P387" s="419" t="str">
        <f>+_xlfn.XLOOKUP(O387,SOLIEU!B:B,SOLIEU!E:E,"")</f>
        <v/>
      </c>
      <c r="Q387" s="48"/>
    </row>
    <row r="388" spans="1:17" ht="15.6" hidden="1" customHeight="1" x14ac:dyDescent="0.3">
      <c r="A388" s="305">
        <f t="shared" si="38"/>
        <v>358</v>
      </c>
      <c r="B388" s="541" t="str">
        <f t="shared" si="39"/>
        <v/>
      </c>
      <c r="C388" s="306" t="str">
        <f>+_xlfn.XLOOKUP(P388,SOLIEU!E:E,SOLIEU!AR:AR,"")</f>
        <v/>
      </c>
      <c r="D388" s="306" t="str">
        <f>+_xlfn.XLOOKUP(P388,SOLIEU!E:E,SOLIEU!AS:AS,"")</f>
        <v/>
      </c>
      <c r="E388" s="306" t="str">
        <f>+_xlfn.XLOOKUP(P388,SOLIEU!E:E,SOLIEU!AT:AT,"")</f>
        <v/>
      </c>
      <c r="F388" s="306" t="str">
        <f>+_xlfn.XLOOKUP(P388,SOLIEU!E:E,SOLIEU!AU:AU,"")</f>
        <v/>
      </c>
      <c r="G388" s="306" t="str">
        <f>+_xlfn.XLOOKUP(P388,SOLIEU!E:E,SOLIEU!AV:AV,"")</f>
        <v/>
      </c>
      <c r="H388" s="306" t="str">
        <f>+_xlfn.XLOOKUP(P388,SOLIEU!E:E,SOLIEU!AW:AW,"")</f>
        <v/>
      </c>
      <c r="I388" s="320" t="e">
        <f t="shared" si="40"/>
        <v>#VALUE!</v>
      </c>
      <c r="J388" s="307" t="e">
        <f t="shared" si="41"/>
        <v>#VALUE!</v>
      </c>
      <c r="M388" s="48">
        <f t="shared" si="37"/>
        <v>1</v>
      </c>
      <c r="N388" s="328">
        <f t="shared" si="36"/>
        <v>358</v>
      </c>
      <c r="O388" s="413" t="str">
        <f t="shared" si="42"/>
        <v>1-358-3D</v>
      </c>
      <c r="P388" s="419" t="str">
        <f>+_xlfn.XLOOKUP(O388,SOLIEU!B:B,SOLIEU!E:E,"")</f>
        <v/>
      </c>
      <c r="Q388" s="48"/>
    </row>
    <row r="389" spans="1:17" ht="15.6" hidden="1" customHeight="1" x14ac:dyDescent="0.3">
      <c r="A389" s="305">
        <f t="shared" si="38"/>
        <v>359</v>
      </c>
      <c r="B389" s="541" t="str">
        <f t="shared" si="39"/>
        <v/>
      </c>
      <c r="C389" s="306" t="str">
        <f>+_xlfn.XLOOKUP(P389,SOLIEU!E:E,SOLIEU!AR:AR,"")</f>
        <v/>
      </c>
      <c r="D389" s="306" t="str">
        <f>+_xlfn.XLOOKUP(P389,SOLIEU!E:E,SOLIEU!AS:AS,"")</f>
        <v/>
      </c>
      <c r="E389" s="306" t="str">
        <f>+_xlfn.XLOOKUP(P389,SOLIEU!E:E,SOLIEU!AT:AT,"")</f>
        <v/>
      </c>
      <c r="F389" s="306" t="str">
        <f>+_xlfn.XLOOKUP(P389,SOLIEU!E:E,SOLIEU!AU:AU,"")</f>
        <v/>
      </c>
      <c r="G389" s="306" t="str">
        <f>+_xlfn.XLOOKUP(P389,SOLIEU!E:E,SOLIEU!AV:AV,"")</f>
        <v/>
      </c>
      <c r="H389" s="306" t="str">
        <f>+_xlfn.XLOOKUP(P389,SOLIEU!E:E,SOLIEU!AW:AW,"")</f>
        <v/>
      </c>
      <c r="I389" s="320" t="e">
        <f t="shared" si="40"/>
        <v>#VALUE!</v>
      </c>
      <c r="J389" s="307" t="e">
        <f t="shared" si="41"/>
        <v>#VALUE!</v>
      </c>
      <c r="M389" s="48">
        <f t="shared" si="37"/>
        <v>1</v>
      </c>
      <c r="N389" s="328">
        <f t="shared" si="36"/>
        <v>359</v>
      </c>
      <c r="O389" s="413" t="str">
        <f t="shared" si="42"/>
        <v>1-359-3D</v>
      </c>
      <c r="P389" s="419" t="str">
        <f>+_xlfn.XLOOKUP(O389,SOLIEU!B:B,SOLIEU!E:E,"")</f>
        <v/>
      </c>
      <c r="Q389" s="48"/>
    </row>
    <row r="390" spans="1:17" ht="15.6" hidden="1" customHeight="1" x14ac:dyDescent="0.3">
      <c r="A390" s="305">
        <f t="shared" si="38"/>
        <v>360</v>
      </c>
      <c r="B390" s="541" t="str">
        <f t="shared" si="39"/>
        <v/>
      </c>
      <c r="C390" s="306" t="str">
        <f>+_xlfn.XLOOKUP(P390,SOLIEU!E:E,SOLIEU!AR:AR,"")</f>
        <v/>
      </c>
      <c r="D390" s="306" t="str">
        <f>+_xlfn.XLOOKUP(P390,SOLIEU!E:E,SOLIEU!AS:AS,"")</f>
        <v/>
      </c>
      <c r="E390" s="306" t="str">
        <f>+_xlfn.XLOOKUP(P390,SOLIEU!E:E,SOLIEU!AT:AT,"")</f>
        <v/>
      </c>
      <c r="F390" s="306" t="str">
        <f>+_xlfn.XLOOKUP(P390,SOLIEU!E:E,SOLIEU!AU:AU,"")</f>
        <v/>
      </c>
      <c r="G390" s="306" t="str">
        <f>+_xlfn.XLOOKUP(P390,SOLIEU!E:E,SOLIEU!AV:AV,"")</f>
        <v/>
      </c>
      <c r="H390" s="306" t="str">
        <f>+_xlfn.XLOOKUP(P390,SOLIEU!E:E,SOLIEU!AW:AW,"")</f>
        <v/>
      </c>
      <c r="I390" s="320" t="e">
        <f t="shared" si="40"/>
        <v>#VALUE!</v>
      </c>
      <c r="J390" s="307" t="e">
        <f t="shared" si="41"/>
        <v>#VALUE!</v>
      </c>
      <c r="M390" s="48">
        <f t="shared" si="37"/>
        <v>1</v>
      </c>
      <c r="N390" s="328">
        <f t="shared" si="36"/>
        <v>360</v>
      </c>
      <c r="O390" s="413" t="str">
        <f t="shared" si="42"/>
        <v>1-360-3D</v>
      </c>
      <c r="P390" s="419" t="str">
        <f>+_xlfn.XLOOKUP(O390,SOLIEU!B:B,SOLIEU!E:E,"")</f>
        <v/>
      </c>
      <c r="Q390" s="48"/>
    </row>
    <row r="391" spans="1:17" ht="15.6" hidden="1" customHeight="1" x14ac:dyDescent="0.3">
      <c r="A391" s="305">
        <f t="shared" si="38"/>
        <v>361</v>
      </c>
      <c r="B391" s="541" t="str">
        <f t="shared" si="39"/>
        <v/>
      </c>
      <c r="C391" s="306" t="str">
        <f>+_xlfn.XLOOKUP(P391,SOLIEU!E:E,SOLIEU!AR:AR,"")</f>
        <v/>
      </c>
      <c r="D391" s="306" t="str">
        <f>+_xlfn.XLOOKUP(P391,SOLIEU!E:E,SOLIEU!AS:AS,"")</f>
        <v/>
      </c>
      <c r="E391" s="306" t="str">
        <f>+_xlfn.XLOOKUP(P391,SOLIEU!E:E,SOLIEU!AT:AT,"")</f>
        <v/>
      </c>
      <c r="F391" s="306" t="str">
        <f>+_xlfn.XLOOKUP(P391,SOLIEU!E:E,SOLIEU!AU:AU,"")</f>
        <v/>
      </c>
      <c r="G391" s="306" t="str">
        <f>+_xlfn.XLOOKUP(P391,SOLIEU!E:E,SOLIEU!AV:AV,"")</f>
        <v/>
      </c>
      <c r="H391" s="306" t="str">
        <f>+_xlfn.XLOOKUP(P391,SOLIEU!E:E,SOLIEU!AW:AW,"")</f>
        <v/>
      </c>
      <c r="I391" s="320" t="e">
        <f t="shared" si="40"/>
        <v>#VALUE!</v>
      </c>
      <c r="J391" s="307" t="e">
        <f t="shared" si="41"/>
        <v>#VALUE!</v>
      </c>
      <c r="M391" s="48">
        <f t="shared" si="37"/>
        <v>1</v>
      </c>
      <c r="N391" s="328">
        <f t="shared" si="36"/>
        <v>361</v>
      </c>
      <c r="O391" s="413" t="str">
        <f t="shared" si="42"/>
        <v>1-361-3D</v>
      </c>
      <c r="P391" s="419" t="str">
        <f>+_xlfn.XLOOKUP(O391,SOLIEU!B:B,SOLIEU!E:E,"")</f>
        <v/>
      </c>
      <c r="Q391" s="48"/>
    </row>
    <row r="392" spans="1:17" ht="15.6" hidden="1" customHeight="1" x14ac:dyDescent="0.3">
      <c r="A392" s="305">
        <f t="shared" si="38"/>
        <v>362</v>
      </c>
      <c r="B392" s="541" t="str">
        <f t="shared" si="39"/>
        <v/>
      </c>
      <c r="C392" s="306" t="str">
        <f>+_xlfn.XLOOKUP(P392,SOLIEU!E:E,SOLIEU!AR:AR,"")</f>
        <v/>
      </c>
      <c r="D392" s="306" t="str">
        <f>+_xlfn.XLOOKUP(P392,SOLIEU!E:E,SOLIEU!AS:AS,"")</f>
        <v/>
      </c>
      <c r="E392" s="306" t="str">
        <f>+_xlfn.XLOOKUP(P392,SOLIEU!E:E,SOLIEU!AT:AT,"")</f>
        <v/>
      </c>
      <c r="F392" s="306" t="str">
        <f>+_xlfn.XLOOKUP(P392,SOLIEU!E:E,SOLIEU!AU:AU,"")</f>
        <v/>
      </c>
      <c r="G392" s="306" t="str">
        <f>+_xlfn.XLOOKUP(P392,SOLIEU!E:E,SOLIEU!AV:AV,"")</f>
        <v/>
      </c>
      <c r="H392" s="306" t="str">
        <f>+_xlfn.XLOOKUP(P392,SOLIEU!E:E,SOLIEU!AW:AW,"")</f>
        <v/>
      </c>
      <c r="I392" s="320" t="e">
        <f t="shared" si="40"/>
        <v>#VALUE!</v>
      </c>
      <c r="J392" s="307" t="e">
        <f t="shared" si="41"/>
        <v>#VALUE!</v>
      </c>
      <c r="M392" s="48">
        <f t="shared" si="37"/>
        <v>1</v>
      </c>
      <c r="N392" s="328">
        <f t="shared" si="36"/>
        <v>362</v>
      </c>
      <c r="O392" s="413" t="str">
        <f t="shared" si="42"/>
        <v>1-362-3D</v>
      </c>
      <c r="P392" s="419" t="str">
        <f>+_xlfn.XLOOKUP(O392,SOLIEU!B:B,SOLIEU!E:E,"")</f>
        <v/>
      </c>
      <c r="Q392" s="48"/>
    </row>
    <row r="393" spans="1:17" ht="15.6" hidden="1" customHeight="1" x14ac:dyDescent="0.3">
      <c r="A393" s="305">
        <f t="shared" si="38"/>
        <v>363</v>
      </c>
      <c r="B393" s="541" t="str">
        <f t="shared" si="39"/>
        <v/>
      </c>
      <c r="C393" s="306" t="str">
        <f>+_xlfn.XLOOKUP(P393,SOLIEU!E:E,SOLIEU!AR:AR,"")</f>
        <v/>
      </c>
      <c r="D393" s="306" t="str">
        <f>+_xlfn.XLOOKUP(P393,SOLIEU!E:E,SOLIEU!AS:AS,"")</f>
        <v/>
      </c>
      <c r="E393" s="306" t="str">
        <f>+_xlfn.XLOOKUP(P393,SOLIEU!E:E,SOLIEU!AT:AT,"")</f>
        <v/>
      </c>
      <c r="F393" s="306" t="str">
        <f>+_xlfn.XLOOKUP(P393,SOLIEU!E:E,SOLIEU!AU:AU,"")</f>
        <v/>
      </c>
      <c r="G393" s="306" t="str">
        <f>+_xlfn.XLOOKUP(P393,SOLIEU!E:E,SOLIEU!AV:AV,"")</f>
        <v/>
      </c>
      <c r="H393" s="306" t="str">
        <f>+_xlfn.XLOOKUP(P393,SOLIEU!E:E,SOLIEU!AW:AW,"")</f>
        <v/>
      </c>
      <c r="I393" s="320" t="e">
        <f t="shared" si="40"/>
        <v>#VALUE!</v>
      </c>
      <c r="J393" s="307" t="e">
        <f t="shared" si="41"/>
        <v>#VALUE!</v>
      </c>
      <c r="M393" s="48">
        <f t="shared" si="37"/>
        <v>1</v>
      </c>
      <c r="N393" s="328">
        <f t="shared" si="36"/>
        <v>363</v>
      </c>
      <c r="O393" s="413" t="str">
        <f t="shared" si="42"/>
        <v>1-363-3D</v>
      </c>
      <c r="P393" s="419" t="str">
        <f>+_xlfn.XLOOKUP(O393,SOLIEU!B:B,SOLIEU!E:E,"")</f>
        <v/>
      </c>
      <c r="Q393" s="48"/>
    </row>
    <row r="394" spans="1:17" ht="15.6" hidden="1" customHeight="1" x14ac:dyDescent="0.3">
      <c r="A394" s="305">
        <f t="shared" si="38"/>
        <v>364</v>
      </c>
      <c r="B394" s="541" t="str">
        <f t="shared" si="39"/>
        <v/>
      </c>
      <c r="C394" s="306" t="str">
        <f>+_xlfn.XLOOKUP(P394,SOLIEU!E:E,SOLIEU!AR:AR,"")</f>
        <v/>
      </c>
      <c r="D394" s="306" t="str">
        <f>+_xlfn.XLOOKUP(P394,SOLIEU!E:E,SOLIEU!AS:AS,"")</f>
        <v/>
      </c>
      <c r="E394" s="306" t="str">
        <f>+_xlfn.XLOOKUP(P394,SOLIEU!E:E,SOLIEU!AT:AT,"")</f>
        <v/>
      </c>
      <c r="F394" s="306" t="str">
        <f>+_xlfn.XLOOKUP(P394,SOLIEU!E:E,SOLIEU!AU:AU,"")</f>
        <v/>
      </c>
      <c r="G394" s="306" t="str">
        <f>+_xlfn.XLOOKUP(P394,SOLIEU!E:E,SOLIEU!AV:AV,"")</f>
        <v/>
      </c>
      <c r="H394" s="306" t="str">
        <f>+_xlfn.XLOOKUP(P394,SOLIEU!E:E,SOLIEU!AW:AW,"")</f>
        <v/>
      </c>
      <c r="I394" s="320" t="e">
        <f t="shared" si="40"/>
        <v>#VALUE!</v>
      </c>
      <c r="J394" s="307" t="e">
        <f t="shared" si="41"/>
        <v>#VALUE!</v>
      </c>
      <c r="M394" s="48">
        <f t="shared" si="37"/>
        <v>1</v>
      </c>
      <c r="N394" s="328">
        <f t="shared" si="36"/>
        <v>364</v>
      </c>
      <c r="O394" s="413" t="str">
        <f t="shared" si="42"/>
        <v>1-364-3D</v>
      </c>
      <c r="P394" s="419" t="str">
        <f>+_xlfn.XLOOKUP(O394,SOLIEU!B:B,SOLIEU!E:E,"")</f>
        <v/>
      </c>
      <c r="Q394" s="48"/>
    </row>
    <row r="395" spans="1:17" ht="15.6" hidden="1" customHeight="1" x14ac:dyDescent="0.3">
      <c r="A395" s="305">
        <f t="shared" si="38"/>
        <v>365</v>
      </c>
      <c r="B395" s="541" t="str">
        <f t="shared" si="39"/>
        <v/>
      </c>
      <c r="C395" s="306" t="str">
        <f>+_xlfn.XLOOKUP(P395,SOLIEU!E:E,SOLIEU!AR:AR,"")</f>
        <v/>
      </c>
      <c r="D395" s="306" t="str">
        <f>+_xlfn.XLOOKUP(P395,SOLIEU!E:E,SOLIEU!AS:AS,"")</f>
        <v/>
      </c>
      <c r="E395" s="306" t="str">
        <f>+_xlfn.XLOOKUP(P395,SOLIEU!E:E,SOLIEU!AT:AT,"")</f>
        <v/>
      </c>
      <c r="F395" s="306" t="str">
        <f>+_xlfn.XLOOKUP(P395,SOLIEU!E:E,SOLIEU!AU:AU,"")</f>
        <v/>
      </c>
      <c r="G395" s="306" t="str">
        <f>+_xlfn.XLOOKUP(P395,SOLIEU!E:E,SOLIEU!AV:AV,"")</f>
        <v/>
      </c>
      <c r="H395" s="306" t="str">
        <f>+_xlfn.XLOOKUP(P395,SOLIEU!E:E,SOLIEU!AW:AW,"")</f>
        <v/>
      </c>
      <c r="I395" s="320" t="e">
        <f t="shared" si="40"/>
        <v>#VALUE!</v>
      </c>
      <c r="J395" s="307" t="e">
        <f t="shared" si="41"/>
        <v>#VALUE!</v>
      </c>
      <c r="M395" s="48">
        <f t="shared" si="37"/>
        <v>1</v>
      </c>
      <c r="N395" s="328">
        <f t="shared" si="36"/>
        <v>365</v>
      </c>
      <c r="O395" s="413" t="str">
        <f t="shared" si="42"/>
        <v>1-365-3D</v>
      </c>
      <c r="P395" s="419" t="str">
        <f>+_xlfn.XLOOKUP(O395,SOLIEU!B:B,SOLIEU!E:E,"")</f>
        <v/>
      </c>
      <c r="Q395" s="48"/>
    </row>
    <row r="396" spans="1:17" ht="15.6" hidden="1" customHeight="1" x14ac:dyDescent="0.3">
      <c r="A396" s="305">
        <f t="shared" si="38"/>
        <v>366</v>
      </c>
      <c r="B396" s="541" t="str">
        <f t="shared" si="39"/>
        <v/>
      </c>
      <c r="C396" s="306" t="str">
        <f>+_xlfn.XLOOKUP(P396,SOLIEU!E:E,SOLIEU!AR:AR,"")</f>
        <v/>
      </c>
      <c r="D396" s="306" t="str">
        <f>+_xlfn.XLOOKUP(P396,SOLIEU!E:E,SOLIEU!AS:AS,"")</f>
        <v/>
      </c>
      <c r="E396" s="306" t="str">
        <f>+_xlfn.XLOOKUP(P396,SOLIEU!E:E,SOLIEU!AT:AT,"")</f>
        <v/>
      </c>
      <c r="F396" s="306" t="str">
        <f>+_xlfn.XLOOKUP(P396,SOLIEU!E:E,SOLIEU!AU:AU,"")</f>
        <v/>
      </c>
      <c r="G396" s="306" t="str">
        <f>+_xlfn.XLOOKUP(P396,SOLIEU!E:E,SOLIEU!AV:AV,"")</f>
        <v/>
      </c>
      <c r="H396" s="306" t="str">
        <f>+_xlfn.XLOOKUP(P396,SOLIEU!E:E,SOLIEU!AW:AW,"")</f>
        <v/>
      </c>
      <c r="I396" s="320" t="e">
        <f t="shared" si="40"/>
        <v>#VALUE!</v>
      </c>
      <c r="J396" s="307" t="e">
        <f t="shared" si="41"/>
        <v>#VALUE!</v>
      </c>
      <c r="M396" s="48">
        <f t="shared" si="37"/>
        <v>1</v>
      </c>
      <c r="N396" s="328">
        <f t="shared" si="36"/>
        <v>366</v>
      </c>
      <c r="O396" s="413" t="str">
        <f t="shared" si="42"/>
        <v>1-366-3D</v>
      </c>
      <c r="P396" s="419" t="str">
        <f>+_xlfn.XLOOKUP(O396,SOLIEU!B:B,SOLIEU!E:E,"")</f>
        <v/>
      </c>
      <c r="Q396" s="48"/>
    </row>
    <row r="397" spans="1:17" ht="15.6" hidden="1" customHeight="1" x14ac:dyDescent="0.3">
      <c r="A397" s="305">
        <f t="shared" si="38"/>
        <v>367</v>
      </c>
      <c r="B397" s="541" t="str">
        <f t="shared" si="39"/>
        <v/>
      </c>
      <c r="C397" s="306" t="str">
        <f>+_xlfn.XLOOKUP(P397,SOLIEU!E:E,SOLIEU!AR:AR,"")</f>
        <v/>
      </c>
      <c r="D397" s="306" t="str">
        <f>+_xlfn.XLOOKUP(P397,SOLIEU!E:E,SOLIEU!AS:AS,"")</f>
        <v/>
      </c>
      <c r="E397" s="306" t="str">
        <f>+_xlfn.XLOOKUP(P397,SOLIEU!E:E,SOLIEU!AT:AT,"")</f>
        <v/>
      </c>
      <c r="F397" s="306" t="str">
        <f>+_xlfn.XLOOKUP(P397,SOLIEU!E:E,SOLIEU!AU:AU,"")</f>
        <v/>
      </c>
      <c r="G397" s="306" t="str">
        <f>+_xlfn.XLOOKUP(P397,SOLIEU!E:E,SOLIEU!AV:AV,"")</f>
        <v/>
      </c>
      <c r="H397" s="306" t="str">
        <f>+_xlfn.XLOOKUP(P397,SOLIEU!E:E,SOLIEU!AW:AW,"")</f>
        <v/>
      </c>
      <c r="I397" s="320" t="e">
        <f t="shared" si="40"/>
        <v>#VALUE!</v>
      </c>
      <c r="J397" s="307" t="e">
        <f t="shared" si="41"/>
        <v>#VALUE!</v>
      </c>
      <c r="M397" s="48">
        <f t="shared" si="37"/>
        <v>1</v>
      </c>
      <c r="N397" s="328">
        <f t="shared" si="36"/>
        <v>367</v>
      </c>
      <c r="O397" s="413" t="str">
        <f t="shared" si="42"/>
        <v>1-367-3D</v>
      </c>
      <c r="P397" s="419" t="str">
        <f>+_xlfn.XLOOKUP(O397,SOLIEU!B:B,SOLIEU!E:E,"")</f>
        <v/>
      </c>
      <c r="Q397" s="48"/>
    </row>
    <row r="398" spans="1:17" ht="15.6" hidden="1" customHeight="1" x14ac:dyDescent="0.3">
      <c r="A398" s="305">
        <f t="shared" si="38"/>
        <v>368</v>
      </c>
      <c r="B398" s="541" t="str">
        <f t="shared" si="39"/>
        <v/>
      </c>
      <c r="C398" s="306" t="str">
        <f>+_xlfn.XLOOKUP(P398,SOLIEU!E:E,SOLIEU!AR:AR,"")</f>
        <v/>
      </c>
      <c r="D398" s="306" t="str">
        <f>+_xlfn.XLOOKUP(P398,SOLIEU!E:E,SOLIEU!AS:AS,"")</f>
        <v/>
      </c>
      <c r="E398" s="306" t="str">
        <f>+_xlfn.XLOOKUP(P398,SOLIEU!E:E,SOLIEU!AT:AT,"")</f>
        <v/>
      </c>
      <c r="F398" s="306" t="str">
        <f>+_xlfn.XLOOKUP(P398,SOLIEU!E:E,SOLIEU!AU:AU,"")</f>
        <v/>
      </c>
      <c r="G398" s="306" t="str">
        <f>+_xlfn.XLOOKUP(P398,SOLIEU!E:E,SOLIEU!AV:AV,"")</f>
        <v/>
      </c>
      <c r="H398" s="306" t="str">
        <f>+_xlfn.XLOOKUP(P398,SOLIEU!E:E,SOLIEU!AW:AW,"")</f>
        <v/>
      </c>
      <c r="I398" s="320" t="e">
        <f t="shared" si="40"/>
        <v>#VALUE!</v>
      </c>
      <c r="J398" s="307" t="e">
        <f t="shared" si="41"/>
        <v>#VALUE!</v>
      </c>
      <c r="M398" s="48">
        <f t="shared" si="37"/>
        <v>1</v>
      </c>
      <c r="N398" s="328">
        <f t="shared" ref="N398:N461" si="43">+N397+1</f>
        <v>368</v>
      </c>
      <c r="O398" s="413" t="str">
        <f t="shared" si="42"/>
        <v>1-368-3D</v>
      </c>
      <c r="P398" s="419" t="str">
        <f>+_xlfn.XLOOKUP(O398,SOLIEU!B:B,SOLIEU!E:E,"")</f>
        <v/>
      </c>
      <c r="Q398" s="48"/>
    </row>
    <row r="399" spans="1:17" ht="15.6" hidden="1" customHeight="1" x14ac:dyDescent="0.3">
      <c r="A399" s="305">
        <f t="shared" si="38"/>
        <v>369</v>
      </c>
      <c r="B399" s="541" t="str">
        <f t="shared" si="39"/>
        <v/>
      </c>
      <c r="C399" s="306" t="str">
        <f>+_xlfn.XLOOKUP(P399,SOLIEU!E:E,SOLIEU!AR:AR,"")</f>
        <v/>
      </c>
      <c r="D399" s="306" t="str">
        <f>+_xlfn.XLOOKUP(P399,SOLIEU!E:E,SOLIEU!AS:AS,"")</f>
        <v/>
      </c>
      <c r="E399" s="306" t="str">
        <f>+_xlfn.XLOOKUP(P399,SOLIEU!E:E,SOLIEU!AT:AT,"")</f>
        <v/>
      </c>
      <c r="F399" s="306" t="str">
        <f>+_xlfn.XLOOKUP(P399,SOLIEU!E:E,SOLIEU!AU:AU,"")</f>
        <v/>
      </c>
      <c r="G399" s="306" t="str">
        <f>+_xlfn.XLOOKUP(P399,SOLIEU!E:E,SOLIEU!AV:AV,"")</f>
        <v/>
      </c>
      <c r="H399" s="306" t="str">
        <f>+_xlfn.XLOOKUP(P399,SOLIEU!E:E,SOLIEU!AW:AW,"")</f>
        <v/>
      </c>
      <c r="I399" s="320" t="e">
        <f t="shared" si="40"/>
        <v>#VALUE!</v>
      </c>
      <c r="J399" s="307" t="e">
        <f t="shared" si="41"/>
        <v>#VALUE!</v>
      </c>
      <c r="M399" s="48">
        <f t="shared" si="37"/>
        <v>1</v>
      </c>
      <c r="N399" s="328">
        <f t="shared" si="43"/>
        <v>369</v>
      </c>
      <c r="O399" s="413" t="str">
        <f t="shared" si="42"/>
        <v>1-369-3D</v>
      </c>
      <c r="P399" s="419" t="str">
        <f>+_xlfn.XLOOKUP(O399,SOLIEU!B:B,SOLIEU!E:E,"")</f>
        <v/>
      </c>
      <c r="Q399" s="48"/>
    </row>
    <row r="400" spans="1:17" ht="15.6" hidden="1" customHeight="1" x14ac:dyDescent="0.3">
      <c r="A400" s="305">
        <f t="shared" si="38"/>
        <v>370</v>
      </c>
      <c r="B400" s="541" t="str">
        <f t="shared" si="39"/>
        <v/>
      </c>
      <c r="C400" s="306" t="str">
        <f>+_xlfn.XLOOKUP(P400,SOLIEU!E:E,SOLIEU!AR:AR,"")</f>
        <v/>
      </c>
      <c r="D400" s="306" t="str">
        <f>+_xlfn.XLOOKUP(P400,SOLIEU!E:E,SOLIEU!AS:AS,"")</f>
        <v/>
      </c>
      <c r="E400" s="306" t="str">
        <f>+_xlfn.XLOOKUP(P400,SOLIEU!E:E,SOLIEU!AT:AT,"")</f>
        <v/>
      </c>
      <c r="F400" s="306" t="str">
        <f>+_xlfn.XLOOKUP(P400,SOLIEU!E:E,SOLIEU!AU:AU,"")</f>
        <v/>
      </c>
      <c r="G400" s="306" t="str">
        <f>+_xlfn.XLOOKUP(P400,SOLIEU!E:E,SOLIEU!AV:AV,"")</f>
        <v/>
      </c>
      <c r="H400" s="306" t="str">
        <f>+_xlfn.XLOOKUP(P400,SOLIEU!E:E,SOLIEU!AW:AW,"")</f>
        <v/>
      </c>
      <c r="I400" s="320" t="e">
        <f t="shared" si="40"/>
        <v>#VALUE!</v>
      </c>
      <c r="J400" s="307" t="e">
        <f t="shared" si="41"/>
        <v>#VALUE!</v>
      </c>
      <c r="M400" s="48">
        <f t="shared" si="37"/>
        <v>1</v>
      </c>
      <c r="N400" s="328">
        <f t="shared" si="43"/>
        <v>370</v>
      </c>
      <c r="O400" s="413" t="str">
        <f t="shared" si="42"/>
        <v>1-370-3D</v>
      </c>
      <c r="P400" s="419" t="str">
        <f>+_xlfn.XLOOKUP(O400,SOLIEU!B:B,SOLIEU!E:E,"")</f>
        <v/>
      </c>
      <c r="Q400" s="48"/>
    </row>
    <row r="401" spans="1:17" ht="15.6" hidden="1" customHeight="1" x14ac:dyDescent="0.3">
      <c r="A401" s="305">
        <f t="shared" si="38"/>
        <v>371</v>
      </c>
      <c r="B401" s="541" t="str">
        <f t="shared" si="39"/>
        <v/>
      </c>
      <c r="C401" s="306" t="str">
        <f>+_xlfn.XLOOKUP(P401,SOLIEU!E:E,SOLIEU!AR:AR,"")</f>
        <v/>
      </c>
      <c r="D401" s="306" t="str">
        <f>+_xlfn.XLOOKUP(P401,SOLIEU!E:E,SOLIEU!AS:AS,"")</f>
        <v/>
      </c>
      <c r="E401" s="306" t="str">
        <f>+_xlfn.XLOOKUP(P401,SOLIEU!E:E,SOLIEU!AT:AT,"")</f>
        <v/>
      </c>
      <c r="F401" s="306" t="str">
        <f>+_xlfn.XLOOKUP(P401,SOLIEU!E:E,SOLIEU!AU:AU,"")</f>
        <v/>
      </c>
      <c r="G401" s="306" t="str">
        <f>+_xlfn.XLOOKUP(P401,SOLIEU!E:E,SOLIEU!AV:AV,"")</f>
        <v/>
      </c>
      <c r="H401" s="306" t="str">
        <f>+_xlfn.XLOOKUP(P401,SOLIEU!E:E,SOLIEU!AW:AW,"")</f>
        <v/>
      </c>
      <c r="I401" s="320" t="e">
        <f t="shared" si="40"/>
        <v>#VALUE!</v>
      </c>
      <c r="J401" s="307" t="e">
        <f t="shared" si="41"/>
        <v>#VALUE!</v>
      </c>
      <c r="M401" s="48">
        <f t="shared" si="37"/>
        <v>1</v>
      </c>
      <c r="N401" s="328">
        <f t="shared" si="43"/>
        <v>371</v>
      </c>
      <c r="O401" s="413" t="str">
        <f t="shared" si="42"/>
        <v>1-371-3D</v>
      </c>
      <c r="P401" s="419" t="str">
        <f>+_xlfn.XLOOKUP(O401,SOLIEU!B:B,SOLIEU!E:E,"")</f>
        <v/>
      </c>
      <c r="Q401" s="48"/>
    </row>
    <row r="402" spans="1:17" ht="15.6" hidden="1" customHeight="1" x14ac:dyDescent="0.3">
      <c r="A402" s="305">
        <f t="shared" si="38"/>
        <v>372</v>
      </c>
      <c r="B402" s="541" t="str">
        <f t="shared" si="39"/>
        <v/>
      </c>
      <c r="C402" s="306" t="str">
        <f>+_xlfn.XLOOKUP(P402,SOLIEU!E:E,SOLIEU!AR:AR,"")</f>
        <v/>
      </c>
      <c r="D402" s="306" t="str">
        <f>+_xlfn.XLOOKUP(P402,SOLIEU!E:E,SOLIEU!AS:AS,"")</f>
        <v/>
      </c>
      <c r="E402" s="306" t="str">
        <f>+_xlfn.XLOOKUP(P402,SOLIEU!E:E,SOLIEU!AT:AT,"")</f>
        <v/>
      </c>
      <c r="F402" s="306" t="str">
        <f>+_xlfn.XLOOKUP(P402,SOLIEU!E:E,SOLIEU!AU:AU,"")</f>
        <v/>
      </c>
      <c r="G402" s="306" t="str">
        <f>+_xlfn.XLOOKUP(P402,SOLIEU!E:E,SOLIEU!AV:AV,"")</f>
        <v/>
      </c>
      <c r="H402" s="306" t="str">
        <f>+_xlfn.XLOOKUP(P402,SOLIEU!E:E,SOLIEU!AW:AW,"")</f>
        <v/>
      </c>
      <c r="I402" s="320" t="e">
        <f t="shared" si="40"/>
        <v>#VALUE!</v>
      </c>
      <c r="J402" s="307" t="e">
        <f t="shared" si="41"/>
        <v>#VALUE!</v>
      </c>
      <c r="M402" s="48">
        <f t="shared" si="37"/>
        <v>1</v>
      </c>
      <c r="N402" s="328">
        <f t="shared" si="43"/>
        <v>372</v>
      </c>
      <c r="O402" s="413" t="str">
        <f t="shared" si="42"/>
        <v>1-372-3D</v>
      </c>
      <c r="P402" s="419" t="str">
        <f>+_xlfn.XLOOKUP(O402,SOLIEU!B:B,SOLIEU!E:E,"")</f>
        <v/>
      </c>
      <c r="Q402" s="48"/>
    </row>
    <row r="403" spans="1:17" ht="15.6" hidden="1" customHeight="1" x14ac:dyDescent="0.3">
      <c r="A403" s="305">
        <f t="shared" si="38"/>
        <v>373</v>
      </c>
      <c r="B403" s="541" t="str">
        <f t="shared" si="39"/>
        <v/>
      </c>
      <c r="C403" s="306" t="str">
        <f>+_xlfn.XLOOKUP(P403,SOLIEU!E:E,SOLIEU!AR:AR,"")</f>
        <v/>
      </c>
      <c r="D403" s="306" t="str">
        <f>+_xlfn.XLOOKUP(P403,SOLIEU!E:E,SOLIEU!AS:AS,"")</f>
        <v/>
      </c>
      <c r="E403" s="306" t="str">
        <f>+_xlfn.XLOOKUP(P403,SOLIEU!E:E,SOLIEU!AT:AT,"")</f>
        <v/>
      </c>
      <c r="F403" s="306" t="str">
        <f>+_xlfn.XLOOKUP(P403,SOLIEU!E:E,SOLIEU!AU:AU,"")</f>
        <v/>
      </c>
      <c r="G403" s="306" t="str">
        <f>+_xlfn.XLOOKUP(P403,SOLIEU!E:E,SOLIEU!AV:AV,"")</f>
        <v/>
      </c>
      <c r="H403" s="306" t="str">
        <f>+_xlfn.XLOOKUP(P403,SOLIEU!E:E,SOLIEU!AW:AW,"")</f>
        <v/>
      </c>
      <c r="I403" s="320" t="e">
        <f t="shared" si="40"/>
        <v>#VALUE!</v>
      </c>
      <c r="J403" s="307" t="e">
        <f t="shared" si="41"/>
        <v>#VALUE!</v>
      </c>
      <c r="M403" s="48">
        <f t="shared" si="37"/>
        <v>1</v>
      </c>
      <c r="N403" s="328">
        <f t="shared" si="43"/>
        <v>373</v>
      </c>
      <c r="O403" s="413" t="str">
        <f t="shared" si="42"/>
        <v>1-373-3D</v>
      </c>
      <c r="P403" s="419" t="str">
        <f>+_xlfn.XLOOKUP(O403,SOLIEU!B:B,SOLIEU!E:E,"")</f>
        <v/>
      </c>
      <c r="Q403" s="48"/>
    </row>
    <row r="404" spans="1:17" ht="15.6" hidden="1" customHeight="1" x14ac:dyDescent="0.3">
      <c r="A404" s="305">
        <f t="shared" si="38"/>
        <v>374</v>
      </c>
      <c r="B404" s="541" t="str">
        <f t="shared" si="39"/>
        <v/>
      </c>
      <c r="C404" s="306" t="str">
        <f>+_xlfn.XLOOKUP(P404,SOLIEU!E:E,SOLIEU!AR:AR,"")</f>
        <v/>
      </c>
      <c r="D404" s="306" t="str">
        <f>+_xlfn.XLOOKUP(P404,SOLIEU!E:E,SOLIEU!AS:AS,"")</f>
        <v/>
      </c>
      <c r="E404" s="306" t="str">
        <f>+_xlfn.XLOOKUP(P404,SOLIEU!E:E,SOLIEU!AT:AT,"")</f>
        <v/>
      </c>
      <c r="F404" s="306" t="str">
        <f>+_xlfn.XLOOKUP(P404,SOLIEU!E:E,SOLIEU!AU:AU,"")</f>
        <v/>
      </c>
      <c r="G404" s="306" t="str">
        <f>+_xlfn.XLOOKUP(P404,SOLIEU!E:E,SOLIEU!AV:AV,"")</f>
        <v/>
      </c>
      <c r="H404" s="306" t="str">
        <f>+_xlfn.XLOOKUP(P404,SOLIEU!E:E,SOLIEU!AW:AW,"")</f>
        <v/>
      </c>
      <c r="I404" s="320" t="e">
        <f t="shared" si="40"/>
        <v>#VALUE!</v>
      </c>
      <c r="J404" s="307" t="e">
        <f t="shared" si="41"/>
        <v>#VALUE!</v>
      </c>
      <c r="M404" s="48">
        <f t="shared" si="37"/>
        <v>1</v>
      </c>
      <c r="N404" s="328">
        <f t="shared" si="43"/>
        <v>374</v>
      </c>
      <c r="O404" s="413" t="str">
        <f t="shared" si="42"/>
        <v>1-374-3D</v>
      </c>
      <c r="P404" s="419" t="str">
        <f>+_xlfn.XLOOKUP(O404,SOLIEU!B:B,SOLIEU!E:E,"")</f>
        <v/>
      </c>
      <c r="Q404" s="48"/>
    </row>
    <row r="405" spans="1:17" ht="15.6" hidden="1" customHeight="1" x14ac:dyDescent="0.3">
      <c r="A405" s="305">
        <f t="shared" si="38"/>
        <v>375</v>
      </c>
      <c r="B405" s="541" t="str">
        <f t="shared" si="39"/>
        <v/>
      </c>
      <c r="C405" s="306" t="str">
        <f>+_xlfn.XLOOKUP(P405,SOLIEU!E:E,SOLIEU!AR:AR,"")</f>
        <v/>
      </c>
      <c r="D405" s="306" t="str">
        <f>+_xlfn.XLOOKUP(P405,SOLIEU!E:E,SOLIEU!AS:AS,"")</f>
        <v/>
      </c>
      <c r="E405" s="306" t="str">
        <f>+_xlfn.XLOOKUP(P405,SOLIEU!E:E,SOLIEU!AT:AT,"")</f>
        <v/>
      </c>
      <c r="F405" s="306" t="str">
        <f>+_xlfn.XLOOKUP(P405,SOLIEU!E:E,SOLIEU!AU:AU,"")</f>
        <v/>
      </c>
      <c r="G405" s="306" t="str">
        <f>+_xlfn.XLOOKUP(P405,SOLIEU!E:E,SOLIEU!AV:AV,"")</f>
        <v/>
      </c>
      <c r="H405" s="306" t="str">
        <f>+_xlfn.XLOOKUP(P405,SOLIEU!E:E,SOLIEU!AW:AW,"")</f>
        <v/>
      </c>
      <c r="I405" s="320" t="e">
        <f t="shared" si="40"/>
        <v>#VALUE!</v>
      </c>
      <c r="J405" s="307" t="e">
        <f t="shared" si="41"/>
        <v>#VALUE!</v>
      </c>
      <c r="M405" s="48">
        <f t="shared" si="37"/>
        <v>1</v>
      </c>
      <c r="N405" s="328">
        <f t="shared" si="43"/>
        <v>375</v>
      </c>
      <c r="O405" s="413" t="str">
        <f t="shared" si="42"/>
        <v>1-375-3D</v>
      </c>
      <c r="P405" s="419" t="str">
        <f>+_xlfn.XLOOKUP(O405,SOLIEU!B:B,SOLIEU!E:E,"")</f>
        <v/>
      </c>
      <c r="Q405" s="48"/>
    </row>
    <row r="406" spans="1:17" ht="15.6" hidden="1" customHeight="1" x14ac:dyDescent="0.3">
      <c r="A406" s="305">
        <f t="shared" si="38"/>
        <v>376</v>
      </c>
      <c r="B406" s="541" t="str">
        <f t="shared" si="39"/>
        <v/>
      </c>
      <c r="C406" s="306" t="str">
        <f>+_xlfn.XLOOKUP(P406,SOLIEU!E:E,SOLIEU!AR:AR,"")</f>
        <v/>
      </c>
      <c r="D406" s="306" t="str">
        <f>+_xlfn.XLOOKUP(P406,SOLIEU!E:E,SOLIEU!AS:AS,"")</f>
        <v/>
      </c>
      <c r="E406" s="306" t="str">
        <f>+_xlfn.XLOOKUP(P406,SOLIEU!E:E,SOLIEU!AT:AT,"")</f>
        <v/>
      </c>
      <c r="F406" s="306" t="str">
        <f>+_xlfn.XLOOKUP(P406,SOLIEU!E:E,SOLIEU!AU:AU,"")</f>
        <v/>
      </c>
      <c r="G406" s="306" t="str">
        <f>+_xlfn.XLOOKUP(P406,SOLIEU!E:E,SOLIEU!AV:AV,"")</f>
        <v/>
      </c>
      <c r="H406" s="306" t="str">
        <f>+_xlfn.XLOOKUP(P406,SOLIEU!E:E,SOLIEU!AW:AW,"")</f>
        <v/>
      </c>
      <c r="I406" s="320" t="e">
        <f t="shared" si="40"/>
        <v>#VALUE!</v>
      </c>
      <c r="J406" s="307" t="e">
        <f t="shared" si="41"/>
        <v>#VALUE!</v>
      </c>
      <c r="M406" s="48">
        <f t="shared" si="37"/>
        <v>1</v>
      </c>
      <c r="N406" s="328">
        <f t="shared" si="43"/>
        <v>376</v>
      </c>
      <c r="O406" s="413" t="str">
        <f t="shared" si="42"/>
        <v>1-376-3D</v>
      </c>
      <c r="P406" s="419" t="str">
        <f>+_xlfn.XLOOKUP(O406,SOLIEU!B:B,SOLIEU!E:E,"")</f>
        <v/>
      </c>
      <c r="Q406" s="48"/>
    </row>
    <row r="407" spans="1:17" ht="15.6" hidden="1" customHeight="1" x14ac:dyDescent="0.3">
      <c r="A407" s="305">
        <f t="shared" si="38"/>
        <v>377</v>
      </c>
      <c r="B407" s="541" t="str">
        <f t="shared" si="39"/>
        <v/>
      </c>
      <c r="C407" s="306" t="str">
        <f>+_xlfn.XLOOKUP(P407,SOLIEU!E:E,SOLIEU!AR:AR,"")</f>
        <v/>
      </c>
      <c r="D407" s="306" t="str">
        <f>+_xlfn.XLOOKUP(P407,SOLIEU!E:E,SOLIEU!AS:AS,"")</f>
        <v/>
      </c>
      <c r="E407" s="306" t="str">
        <f>+_xlfn.XLOOKUP(P407,SOLIEU!E:E,SOLIEU!AT:AT,"")</f>
        <v/>
      </c>
      <c r="F407" s="306" t="str">
        <f>+_xlfn.XLOOKUP(P407,SOLIEU!E:E,SOLIEU!AU:AU,"")</f>
        <v/>
      </c>
      <c r="G407" s="306" t="str">
        <f>+_xlfn.XLOOKUP(P407,SOLIEU!E:E,SOLIEU!AV:AV,"")</f>
        <v/>
      </c>
      <c r="H407" s="306" t="str">
        <f>+_xlfn.XLOOKUP(P407,SOLIEU!E:E,SOLIEU!AW:AW,"")</f>
        <v/>
      </c>
      <c r="I407" s="320" t="e">
        <f t="shared" si="40"/>
        <v>#VALUE!</v>
      </c>
      <c r="J407" s="307" t="e">
        <f t="shared" si="41"/>
        <v>#VALUE!</v>
      </c>
      <c r="M407" s="48">
        <f t="shared" si="37"/>
        <v>1</v>
      </c>
      <c r="N407" s="328">
        <f t="shared" si="43"/>
        <v>377</v>
      </c>
      <c r="O407" s="413" t="str">
        <f t="shared" si="42"/>
        <v>1-377-3D</v>
      </c>
      <c r="P407" s="419" t="str">
        <f>+_xlfn.XLOOKUP(O407,SOLIEU!B:B,SOLIEU!E:E,"")</f>
        <v/>
      </c>
      <c r="Q407" s="48"/>
    </row>
    <row r="408" spans="1:17" ht="15.6" hidden="1" customHeight="1" x14ac:dyDescent="0.3">
      <c r="A408" s="305">
        <f t="shared" si="38"/>
        <v>378</v>
      </c>
      <c r="B408" s="541" t="str">
        <f t="shared" si="39"/>
        <v/>
      </c>
      <c r="C408" s="306" t="str">
        <f>+_xlfn.XLOOKUP(P408,SOLIEU!E:E,SOLIEU!AR:AR,"")</f>
        <v/>
      </c>
      <c r="D408" s="306" t="str">
        <f>+_xlfn.XLOOKUP(P408,SOLIEU!E:E,SOLIEU!AS:AS,"")</f>
        <v/>
      </c>
      <c r="E408" s="306" t="str">
        <f>+_xlfn.XLOOKUP(P408,SOLIEU!E:E,SOLIEU!AT:AT,"")</f>
        <v/>
      </c>
      <c r="F408" s="306" t="str">
        <f>+_xlfn.XLOOKUP(P408,SOLIEU!E:E,SOLIEU!AU:AU,"")</f>
        <v/>
      </c>
      <c r="G408" s="306" t="str">
        <f>+_xlfn.XLOOKUP(P408,SOLIEU!E:E,SOLIEU!AV:AV,"")</f>
        <v/>
      </c>
      <c r="H408" s="306" t="str">
        <f>+_xlfn.XLOOKUP(P408,SOLIEU!E:E,SOLIEU!AW:AW,"")</f>
        <v/>
      </c>
      <c r="I408" s="320" t="e">
        <f t="shared" si="40"/>
        <v>#VALUE!</v>
      </c>
      <c r="J408" s="307" t="e">
        <f t="shared" si="41"/>
        <v>#VALUE!</v>
      </c>
      <c r="M408" s="48">
        <f t="shared" si="37"/>
        <v>1</v>
      </c>
      <c r="N408" s="328">
        <f t="shared" si="43"/>
        <v>378</v>
      </c>
      <c r="O408" s="413" t="str">
        <f t="shared" si="42"/>
        <v>1-378-3D</v>
      </c>
      <c r="P408" s="419" t="str">
        <f>+_xlfn.XLOOKUP(O408,SOLIEU!B:B,SOLIEU!E:E,"")</f>
        <v/>
      </c>
      <c r="Q408" s="48"/>
    </row>
    <row r="409" spans="1:17" ht="15.6" hidden="1" customHeight="1" x14ac:dyDescent="0.3">
      <c r="A409" s="305">
        <f t="shared" si="38"/>
        <v>379</v>
      </c>
      <c r="B409" s="541" t="str">
        <f t="shared" si="39"/>
        <v/>
      </c>
      <c r="C409" s="306" t="str">
        <f>+_xlfn.XLOOKUP(P409,SOLIEU!E:E,SOLIEU!AR:AR,"")</f>
        <v/>
      </c>
      <c r="D409" s="306" t="str">
        <f>+_xlfn.XLOOKUP(P409,SOLIEU!E:E,SOLIEU!AS:AS,"")</f>
        <v/>
      </c>
      <c r="E409" s="306" t="str">
        <f>+_xlfn.XLOOKUP(P409,SOLIEU!E:E,SOLIEU!AT:AT,"")</f>
        <v/>
      </c>
      <c r="F409" s="306" t="str">
        <f>+_xlfn.XLOOKUP(P409,SOLIEU!E:E,SOLIEU!AU:AU,"")</f>
        <v/>
      </c>
      <c r="G409" s="306" t="str">
        <f>+_xlfn.XLOOKUP(P409,SOLIEU!E:E,SOLIEU!AV:AV,"")</f>
        <v/>
      </c>
      <c r="H409" s="306" t="str">
        <f>+_xlfn.XLOOKUP(P409,SOLIEU!E:E,SOLIEU!AW:AW,"")</f>
        <v/>
      </c>
      <c r="I409" s="320" t="e">
        <f t="shared" si="40"/>
        <v>#VALUE!</v>
      </c>
      <c r="J409" s="307" t="e">
        <f t="shared" si="41"/>
        <v>#VALUE!</v>
      </c>
      <c r="M409" s="48">
        <f t="shared" si="37"/>
        <v>1</v>
      </c>
      <c r="N409" s="328">
        <f t="shared" si="43"/>
        <v>379</v>
      </c>
      <c r="O409" s="413" t="str">
        <f t="shared" si="42"/>
        <v>1-379-3D</v>
      </c>
      <c r="P409" s="419" t="str">
        <f>+_xlfn.XLOOKUP(O409,SOLIEU!B:B,SOLIEU!E:E,"")</f>
        <v/>
      </c>
      <c r="Q409" s="48"/>
    </row>
    <row r="410" spans="1:17" ht="15.6" hidden="1" customHeight="1" x14ac:dyDescent="0.3">
      <c r="A410" s="305">
        <f t="shared" si="38"/>
        <v>380</v>
      </c>
      <c r="B410" s="541" t="str">
        <f t="shared" si="39"/>
        <v/>
      </c>
      <c r="C410" s="306" t="str">
        <f>+_xlfn.XLOOKUP(P410,SOLIEU!E:E,SOLIEU!AR:AR,"")</f>
        <v/>
      </c>
      <c r="D410" s="306" t="str">
        <f>+_xlfn.XLOOKUP(P410,SOLIEU!E:E,SOLIEU!AS:AS,"")</f>
        <v/>
      </c>
      <c r="E410" s="306" t="str">
        <f>+_xlfn.XLOOKUP(P410,SOLIEU!E:E,SOLIEU!AT:AT,"")</f>
        <v/>
      </c>
      <c r="F410" s="306" t="str">
        <f>+_xlfn.XLOOKUP(P410,SOLIEU!E:E,SOLIEU!AU:AU,"")</f>
        <v/>
      </c>
      <c r="G410" s="306" t="str">
        <f>+_xlfn.XLOOKUP(P410,SOLIEU!E:E,SOLIEU!AV:AV,"")</f>
        <v/>
      </c>
      <c r="H410" s="306" t="str">
        <f>+_xlfn.XLOOKUP(P410,SOLIEU!E:E,SOLIEU!AW:AW,"")</f>
        <v/>
      </c>
      <c r="I410" s="320" t="e">
        <f t="shared" si="40"/>
        <v>#VALUE!</v>
      </c>
      <c r="J410" s="307" t="e">
        <f t="shared" si="41"/>
        <v>#VALUE!</v>
      </c>
      <c r="M410" s="48">
        <f t="shared" si="37"/>
        <v>1</v>
      </c>
      <c r="N410" s="328">
        <f t="shared" si="43"/>
        <v>380</v>
      </c>
      <c r="O410" s="413" t="str">
        <f t="shared" si="42"/>
        <v>1-380-3D</v>
      </c>
      <c r="P410" s="419" t="str">
        <f>+_xlfn.XLOOKUP(O410,SOLIEU!B:B,SOLIEU!E:E,"")</f>
        <v/>
      </c>
      <c r="Q410" s="48"/>
    </row>
    <row r="411" spans="1:17" ht="15.6" hidden="1" customHeight="1" x14ac:dyDescent="0.3">
      <c r="A411" s="305">
        <f t="shared" si="38"/>
        <v>381</v>
      </c>
      <c r="B411" s="541" t="str">
        <f t="shared" si="39"/>
        <v/>
      </c>
      <c r="C411" s="306" t="str">
        <f>+_xlfn.XLOOKUP(P411,SOLIEU!E:E,SOLIEU!AR:AR,"")</f>
        <v/>
      </c>
      <c r="D411" s="306" t="str">
        <f>+_xlfn.XLOOKUP(P411,SOLIEU!E:E,SOLIEU!AS:AS,"")</f>
        <v/>
      </c>
      <c r="E411" s="306" t="str">
        <f>+_xlfn.XLOOKUP(P411,SOLIEU!E:E,SOLIEU!AT:AT,"")</f>
        <v/>
      </c>
      <c r="F411" s="306" t="str">
        <f>+_xlfn.XLOOKUP(P411,SOLIEU!E:E,SOLIEU!AU:AU,"")</f>
        <v/>
      </c>
      <c r="G411" s="306" t="str">
        <f>+_xlfn.XLOOKUP(P411,SOLIEU!E:E,SOLIEU!AV:AV,"")</f>
        <v/>
      </c>
      <c r="H411" s="306" t="str">
        <f>+_xlfn.XLOOKUP(P411,SOLIEU!E:E,SOLIEU!AW:AW,"")</f>
        <v/>
      </c>
      <c r="I411" s="320" t="e">
        <f t="shared" si="40"/>
        <v>#VALUE!</v>
      </c>
      <c r="J411" s="307" t="e">
        <f t="shared" si="41"/>
        <v>#VALUE!</v>
      </c>
      <c r="M411" s="48">
        <f t="shared" si="37"/>
        <v>1</v>
      </c>
      <c r="N411" s="328">
        <f t="shared" si="43"/>
        <v>381</v>
      </c>
      <c r="O411" s="413" t="str">
        <f t="shared" si="42"/>
        <v>1-381-3D</v>
      </c>
      <c r="P411" s="419" t="str">
        <f>+_xlfn.XLOOKUP(O411,SOLIEU!B:B,SOLIEU!E:E,"")</f>
        <v/>
      </c>
      <c r="Q411" s="48"/>
    </row>
    <row r="412" spans="1:17" ht="15.6" hidden="1" customHeight="1" x14ac:dyDescent="0.3">
      <c r="A412" s="305">
        <f t="shared" si="38"/>
        <v>382</v>
      </c>
      <c r="B412" s="541" t="str">
        <f t="shared" si="39"/>
        <v/>
      </c>
      <c r="C412" s="306" t="str">
        <f>+_xlfn.XLOOKUP(P412,SOLIEU!E:E,SOLIEU!AR:AR,"")</f>
        <v/>
      </c>
      <c r="D412" s="306" t="str">
        <f>+_xlfn.XLOOKUP(P412,SOLIEU!E:E,SOLIEU!AS:AS,"")</f>
        <v/>
      </c>
      <c r="E412" s="306" t="str">
        <f>+_xlfn.XLOOKUP(P412,SOLIEU!E:E,SOLIEU!AT:AT,"")</f>
        <v/>
      </c>
      <c r="F412" s="306" t="str">
        <f>+_xlfn.XLOOKUP(P412,SOLIEU!E:E,SOLIEU!AU:AU,"")</f>
        <v/>
      </c>
      <c r="G412" s="306" t="str">
        <f>+_xlfn.XLOOKUP(P412,SOLIEU!E:E,SOLIEU!AV:AV,"")</f>
        <v/>
      </c>
      <c r="H412" s="306" t="str">
        <f>+_xlfn.XLOOKUP(P412,SOLIEU!E:E,SOLIEU!AW:AW,"")</f>
        <v/>
      </c>
      <c r="I412" s="320" t="e">
        <f t="shared" si="40"/>
        <v>#VALUE!</v>
      </c>
      <c r="J412" s="307" t="e">
        <f t="shared" si="41"/>
        <v>#VALUE!</v>
      </c>
      <c r="M412" s="48">
        <f t="shared" si="37"/>
        <v>1</v>
      </c>
      <c r="N412" s="328">
        <f t="shared" si="43"/>
        <v>382</v>
      </c>
      <c r="O412" s="413" t="str">
        <f t="shared" si="42"/>
        <v>1-382-3D</v>
      </c>
      <c r="P412" s="419" t="str">
        <f>+_xlfn.XLOOKUP(O412,SOLIEU!B:B,SOLIEU!E:E,"")</f>
        <v/>
      </c>
      <c r="Q412" s="48"/>
    </row>
    <row r="413" spans="1:17" ht="15.6" hidden="1" customHeight="1" x14ac:dyDescent="0.3">
      <c r="A413" s="305">
        <f t="shared" si="38"/>
        <v>383</v>
      </c>
      <c r="B413" s="541" t="str">
        <f t="shared" si="39"/>
        <v/>
      </c>
      <c r="C413" s="306" t="str">
        <f>+_xlfn.XLOOKUP(P413,SOLIEU!E:E,SOLIEU!AR:AR,"")</f>
        <v/>
      </c>
      <c r="D413" s="306" t="str">
        <f>+_xlfn.XLOOKUP(P413,SOLIEU!E:E,SOLIEU!AS:AS,"")</f>
        <v/>
      </c>
      <c r="E413" s="306" t="str">
        <f>+_xlfn.XLOOKUP(P413,SOLIEU!E:E,SOLIEU!AT:AT,"")</f>
        <v/>
      </c>
      <c r="F413" s="306" t="str">
        <f>+_xlfn.XLOOKUP(P413,SOLIEU!E:E,SOLIEU!AU:AU,"")</f>
        <v/>
      </c>
      <c r="G413" s="306" t="str">
        <f>+_xlfn.XLOOKUP(P413,SOLIEU!E:E,SOLIEU!AV:AV,"")</f>
        <v/>
      </c>
      <c r="H413" s="306" t="str">
        <f>+_xlfn.XLOOKUP(P413,SOLIEU!E:E,SOLIEU!AW:AW,"")</f>
        <v/>
      </c>
      <c r="I413" s="320" t="e">
        <f t="shared" si="40"/>
        <v>#VALUE!</v>
      </c>
      <c r="J413" s="307" t="e">
        <f t="shared" si="41"/>
        <v>#VALUE!</v>
      </c>
      <c r="M413" s="48">
        <f t="shared" si="37"/>
        <v>1</v>
      </c>
      <c r="N413" s="328">
        <f t="shared" si="43"/>
        <v>383</v>
      </c>
      <c r="O413" s="413" t="str">
        <f t="shared" si="42"/>
        <v>1-383-3D</v>
      </c>
      <c r="P413" s="419" t="str">
        <f>+_xlfn.XLOOKUP(O413,SOLIEU!B:B,SOLIEU!E:E,"")</f>
        <v/>
      </c>
      <c r="Q413" s="48"/>
    </row>
    <row r="414" spans="1:17" ht="15.6" hidden="1" customHeight="1" x14ac:dyDescent="0.3">
      <c r="A414" s="305">
        <f t="shared" si="38"/>
        <v>384</v>
      </c>
      <c r="B414" s="541" t="str">
        <f t="shared" si="39"/>
        <v/>
      </c>
      <c r="C414" s="306" t="str">
        <f>+_xlfn.XLOOKUP(P414,SOLIEU!E:E,SOLIEU!AR:AR,"")</f>
        <v/>
      </c>
      <c r="D414" s="306" t="str">
        <f>+_xlfn.XLOOKUP(P414,SOLIEU!E:E,SOLIEU!AS:AS,"")</f>
        <v/>
      </c>
      <c r="E414" s="306" t="str">
        <f>+_xlfn.XLOOKUP(P414,SOLIEU!E:E,SOLIEU!AT:AT,"")</f>
        <v/>
      </c>
      <c r="F414" s="306" t="str">
        <f>+_xlfn.XLOOKUP(P414,SOLIEU!E:E,SOLIEU!AU:AU,"")</f>
        <v/>
      </c>
      <c r="G414" s="306" t="str">
        <f>+_xlfn.XLOOKUP(P414,SOLIEU!E:E,SOLIEU!AV:AV,"")</f>
        <v/>
      </c>
      <c r="H414" s="306" t="str">
        <f>+_xlfn.XLOOKUP(P414,SOLIEU!E:E,SOLIEU!AW:AW,"")</f>
        <v/>
      </c>
      <c r="I414" s="320" t="e">
        <f t="shared" si="40"/>
        <v>#VALUE!</v>
      </c>
      <c r="J414" s="307" t="e">
        <f t="shared" si="41"/>
        <v>#VALUE!</v>
      </c>
      <c r="M414" s="48">
        <f t="shared" si="37"/>
        <v>1</v>
      </c>
      <c r="N414" s="328">
        <f t="shared" si="43"/>
        <v>384</v>
      </c>
      <c r="O414" s="413" t="str">
        <f t="shared" si="42"/>
        <v>1-384-3D</v>
      </c>
      <c r="P414" s="419" t="str">
        <f>+_xlfn.XLOOKUP(O414,SOLIEU!B:B,SOLIEU!E:E,"")</f>
        <v/>
      </c>
      <c r="Q414" s="48"/>
    </row>
    <row r="415" spans="1:17" ht="15.6" hidden="1" customHeight="1" x14ac:dyDescent="0.3">
      <c r="A415" s="305">
        <f t="shared" si="38"/>
        <v>385</v>
      </c>
      <c r="B415" s="541" t="str">
        <f t="shared" si="39"/>
        <v/>
      </c>
      <c r="C415" s="306" t="str">
        <f>+_xlfn.XLOOKUP(P415,SOLIEU!E:E,SOLIEU!AR:AR,"")</f>
        <v/>
      </c>
      <c r="D415" s="306" t="str">
        <f>+_xlfn.XLOOKUP(P415,SOLIEU!E:E,SOLIEU!AS:AS,"")</f>
        <v/>
      </c>
      <c r="E415" s="306" t="str">
        <f>+_xlfn.XLOOKUP(P415,SOLIEU!E:E,SOLIEU!AT:AT,"")</f>
        <v/>
      </c>
      <c r="F415" s="306" t="str">
        <f>+_xlfn.XLOOKUP(P415,SOLIEU!E:E,SOLIEU!AU:AU,"")</f>
        <v/>
      </c>
      <c r="G415" s="306" t="str">
        <f>+_xlfn.XLOOKUP(P415,SOLIEU!E:E,SOLIEU!AV:AV,"")</f>
        <v/>
      </c>
      <c r="H415" s="306" t="str">
        <f>+_xlfn.XLOOKUP(P415,SOLIEU!E:E,SOLIEU!AW:AW,"")</f>
        <v/>
      </c>
      <c r="I415" s="320" t="e">
        <f t="shared" si="40"/>
        <v>#VALUE!</v>
      </c>
      <c r="J415" s="307" t="e">
        <f t="shared" si="41"/>
        <v>#VALUE!</v>
      </c>
      <c r="M415" s="48">
        <f t="shared" si="37"/>
        <v>1</v>
      </c>
      <c r="N415" s="328">
        <f t="shared" si="43"/>
        <v>385</v>
      </c>
      <c r="O415" s="413" t="str">
        <f t="shared" si="42"/>
        <v>1-385-3D</v>
      </c>
      <c r="P415" s="419" t="str">
        <f>+_xlfn.XLOOKUP(O415,SOLIEU!B:B,SOLIEU!E:E,"")</f>
        <v/>
      </c>
      <c r="Q415" s="48"/>
    </row>
    <row r="416" spans="1:17" ht="15.6" hidden="1" customHeight="1" x14ac:dyDescent="0.3">
      <c r="A416" s="305">
        <f t="shared" si="38"/>
        <v>386</v>
      </c>
      <c r="B416" s="541" t="str">
        <f t="shared" si="39"/>
        <v/>
      </c>
      <c r="C416" s="306" t="str">
        <f>+_xlfn.XLOOKUP(P416,SOLIEU!E:E,SOLIEU!AR:AR,"")</f>
        <v/>
      </c>
      <c r="D416" s="306" t="str">
        <f>+_xlfn.XLOOKUP(P416,SOLIEU!E:E,SOLIEU!AS:AS,"")</f>
        <v/>
      </c>
      <c r="E416" s="306" t="str">
        <f>+_xlfn.XLOOKUP(P416,SOLIEU!E:E,SOLIEU!AT:AT,"")</f>
        <v/>
      </c>
      <c r="F416" s="306" t="str">
        <f>+_xlfn.XLOOKUP(P416,SOLIEU!E:E,SOLIEU!AU:AU,"")</f>
        <v/>
      </c>
      <c r="G416" s="306" t="str">
        <f>+_xlfn.XLOOKUP(P416,SOLIEU!E:E,SOLIEU!AV:AV,"")</f>
        <v/>
      </c>
      <c r="H416" s="306" t="str">
        <f>+_xlfn.XLOOKUP(P416,SOLIEU!E:E,SOLIEU!AW:AW,"")</f>
        <v/>
      </c>
      <c r="I416" s="320" t="e">
        <f t="shared" si="40"/>
        <v>#VALUE!</v>
      </c>
      <c r="J416" s="307" t="e">
        <f t="shared" si="41"/>
        <v>#VALUE!</v>
      </c>
      <c r="M416" s="48">
        <f t="shared" ref="M416:M479" si="44">+$O$8</f>
        <v>1</v>
      </c>
      <c r="N416" s="328">
        <f t="shared" si="43"/>
        <v>386</v>
      </c>
      <c r="O416" s="413" t="str">
        <f t="shared" si="42"/>
        <v>1-386-3D</v>
      </c>
      <c r="P416" s="419" t="str">
        <f>+_xlfn.XLOOKUP(O416,SOLIEU!B:B,SOLIEU!E:E,"")</f>
        <v/>
      </c>
      <c r="Q416" s="48"/>
    </row>
    <row r="417" spans="1:17" ht="15.6" hidden="1" customHeight="1" x14ac:dyDescent="0.3">
      <c r="A417" s="305">
        <f t="shared" si="38"/>
        <v>387</v>
      </c>
      <c r="B417" s="541" t="str">
        <f t="shared" si="39"/>
        <v/>
      </c>
      <c r="C417" s="306" t="str">
        <f>+_xlfn.XLOOKUP(P417,SOLIEU!E:E,SOLIEU!AR:AR,"")</f>
        <v/>
      </c>
      <c r="D417" s="306" t="str">
        <f>+_xlfn.XLOOKUP(P417,SOLIEU!E:E,SOLIEU!AS:AS,"")</f>
        <v/>
      </c>
      <c r="E417" s="306" t="str">
        <f>+_xlfn.XLOOKUP(P417,SOLIEU!E:E,SOLIEU!AT:AT,"")</f>
        <v/>
      </c>
      <c r="F417" s="306" t="str">
        <f>+_xlfn.XLOOKUP(P417,SOLIEU!E:E,SOLIEU!AU:AU,"")</f>
        <v/>
      </c>
      <c r="G417" s="306" t="str">
        <f>+_xlfn.XLOOKUP(P417,SOLIEU!E:E,SOLIEU!AV:AV,"")</f>
        <v/>
      </c>
      <c r="H417" s="306" t="str">
        <f>+_xlfn.XLOOKUP(P417,SOLIEU!E:E,SOLIEU!AW:AW,"")</f>
        <v/>
      </c>
      <c r="I417" s="320" t="e">
        <f t="shared" si="40"/>
        <v>#VALUE!</v>
      </c>
      <c r="J417" s="307" t="e">
        <f t="shared" si="41"/>
        <v>#VALUE!</v>
      </c>
      <c r="M417" s="48">
        <f t="shared" si="44"/>
        <v>1</v>
      </c>
      <c r="N417" s="328">
        <f t="shared" si="43"/>
        <v>387</v>
      </c>
      <c r="O417" s="413" t="str">
        <f t="shared" si="42"/>
        <v>1-387-3D</v>
      </c>
      <c r="P417" s="419" t="str">
        <f>+_xlfn.XLOOKUP(O417,SOLIEU!B:B,SOLIEU!E:E,"")</f>
        <v/>
      </c>
      <c r="Q417" s="48"/>
    </row>
    <row r="418" spans="1:17" ht="15.6" hidden="1" customHeight="1" x14ac:dyDescent="0.3">
      <c r="A418" s="305">
        <f t="shared" si="38"/>
        <v>388</v>
      </c>
      <c r="B418" s="541" t="str">
        <f t="shared" si="39"/>
        <v/>
      </c>
      <c r="C418" s="306" t="str">
        <f>+_xlfn.XLOOKUP(P418,SOLIEU!E:E,SOLIEU!AR:AR,"")</f>
        <v/>
      </c>
      <c r="D418" s="306" t="str">
        <f>+_xlfn.XLOOKUP(P418,SOLIEU!E:E,SOLIEU!AS:AS,"")</f>
        <v/>
      </c>
      <c r="E418" s="306" t="str">
        <f>+_xlfn.XLOOKUP(P418,SOLIEU!E:E,SOLIEU!AT:AT,"")</f>
        <v/>
      </c>
      <c r="F418" s="306" t="str">
        <f>+_xlfn.XLOOKUP(P418,SOLIEU!E:E,SOLIEU!AU:AU,"")</f>
        <v/>
      </c>
      <c r="G418" s="306" t="str">
        <f>+_xlfn.XLOOKUP(P418,SOLIEU!E:E,SOLIEU!AV:AV,"")</f>
        <v/>
      </c>
      <c r="H418" s="306" t="str">
        <f>+_xlfn.XLOOKUP(P418,SOLIEU!E:E,SOLIEU!AW:AW,"")</f>
        <v/>
      </c>
      <c r="I418" s="320" t="e">
        <f t="shared" si="40"/>
        <v>#VALUE!</v>
      </c>
      <c r="J418" s="307" t="e">
        <f t="shared" si="41"/>
        <v>#VALUE!</v>
      </c>
      <c r="M418" s="48">
        <f t="shared" si="44"/>
        <v>1</v>
      </c>
      <c r="N418" s="328">
        <f t="shared" si="43"/>
        <v>388</v>
      </c>
      <c r="O418" s="413" t="str">
        <f t="shared" si="42"/>
        <v>1-388-3D</v>
      </c>
      <c r="P418" s="419" t="str">
        <f>+_xlfn.XLOOKUP(O418,SOLIEU!B:B,SOLIEU!E:E,"")</f>
        <v/>
      </c>
      <c r="Q418" s="48"/>
    </row>
    <row r="419" spans="1:17" ht="15.6" hidden="1" customHeight="1" x14ac:dyDescent="0.3">
      <c r="A419" s="305">
        <f t="shared" si="38"/>
        <v>389</v>
      </c>
      <c r="B419" s="541" t="str">
        <f t="shared" si="39"/>
        <v/>
      </c>
      <c r="C419" s="306" t="str">
        <f>+_xlfn.XLOOKUP(P419,SOLIEU!E:E,SOLIEU!AR:AR,"")</f>
        <v/>
      </c>
      <c r="D419" s="306" t="str">
        <f>+_xlfn.XLOOKUP(P419,SOLIEU!E:E,SOLIEU!AS:AS,"")</f>
        <v/>
      </c>
      <c r="E419" s="306" t="str">
        <f>+_xlfn.XLOOKUP(P419,SOLIEU!E:E,SOLIEU!AT:AT,"")</f>
        <v/>
      </c>
      <c r="F419" s="306" t="str">
        <f>+_xlfn.XLOOKUP(P419,SOLIEU!E:E,SOLIEU!AU:AU,"")</f>
        <v/>
      </c>
      <c r="G419" s="306" t="str">
        <f>+_xlfn.XLOOKUP(P419,SOLIEU!E:E,SOLIEU!AV:AV,"")</f>
        <v/>
      </c>
      <c r="H419" s="306" t="str">
        <f>+_xlfn.XLOOKUP(P419,SOLIEU!E:E,SOLIEU!AW:AW,"")</f>
        <v/>
      </c>
      <c r="I419" s="320" t="e">
        <f t="shared" si="40"/>
        <v>#VALUE!</v>
      </c>
      <c r="J419" s="307" t="e">
        <f t="shared" si="41"/>
        <v>#VALUE!</v>
      </c>
      <c r="M419" s="48">
        <f t="shared" si="44"/>
        <v>1</v>
      </c>
      <c r="N419" s="328">
        <f t="shared" si="43"/>
        <v>389</v>
      </c>
      <c r="O419" s="413" t="str">
        <f t="shared" si="42"/>
        <v>1-389-3D</v>
      </c>
      <c r="P419" s="419" t="str">
        <f>+_xlfn.XLOOKUP(O419,SOLIEU!B:B,SOLIEU!E:E,"")</f>
        <v/>
      </c>
      <c r="Q419" s="48"/>
    </row>
    <row r="420" spans="1:17" ht="15.6" hidden="1" customHeight="1" x14ac:dyDescent="0.3">
      <c r="A420" s="305">
        <f t="shared" si="38"/>
        <v>390</v>
      </c>
      <c r="B420" s="541" t="str">
        <f t="shared" si="39"/>
        <v/>
      </c>
      <c r="C420" s="306" t="str">
        <f>+_xlfn.XLOOKUP(P420,SOLIEU!E:E,SOLIEU!AR:AR,"")</f>
        <v/>
      </c>
      <c r="D420" s="306" t="str">
        <f>+_xlfn.XLOOKUP(P420,SOLIEU!E:E,SOLIEU!AS:AS,"")</f>
        <v/>
      </c>
      <c r="E420" s="306" t="str">
        <f>+_xlfn.XLOOKUP(P420,SOLIEU!E:E,SOLIEU!AT:AT,"")</f>
        <v/>
      </c>
      <c r="F420" s="306" t="str">
        <f>+_xlfn.XLOOKUP(P420,SOLIEU!E:E,SOLIEU!AU:AU,"")</f>
        <v/>
      </c>
      <c r="G420" s="306" t="str">
        <f>+_xlfn.XLOOKUP(P420,SOLIEU!E:E,SOLIEU!AV:AV,"")</f>
        <v/>
      </c>
      <c r="H420" s="306" t="str">
        <f>+_xlfn.XLOOKUP(P420,SOLIEU!E:E,SOLIEU!AW:AW,"")</f>
        <v/>
      </c>
      <c r="I420" s="320" t="e">
        <f t="shared" si="40"/>
        <v>#VALUE!</v>
      </c>
      <c r="J420" s="307" t="e">
        <f t="shared" si="41"/>
        <v>#VALUE!</v>
      </c>
      <c r="M420" s="48">
        <f t="shared" si="44"/>
        <v>1</v>
      </c>
      <c r="N420" s="328">
        <f t="shared" si="43"/>
        <v>390</v>
      </c>
      <c r="O420" s="413" t="str">
        <f t="shared" si="42"/>
        <v>1-390-3D</v>
      </c>
      <c r="P420" s="419" t="str">
        <f>+_xlfn.XLOOKUP(O420,SOLIEU!B:B,SOLIEU!E:E,"")</f>
        <v/>
      </c>
      <c r="Q420" s="48"/>
    </row>
    <row r="421" spans="1:17" ht="15.6" hidden="1" customHeight="1" x14ac:dyDescent="0.3">
      <c r="A421" s="305">
        <f t="shared" si="38"/>
        <v>391</v>
      </c>
      <c r="B421" s="541" t="str">
        <f t="shared" si="39"/>
        <v/>
      </c>
      <c r="C421" s="306" t="str">
        <f>+_xlfn.XLOOKUP(P421,SOLIEU!E:E,SOLIEU!AR:AR,"")</f>
        <v/>
      </c>
      <c r="D421" s="306" t="str">
        <f>+_xlfn.XLOOKUP(P421,SOLIEU!E:E,SOLIEU!AS:AS,"")</f>
        <v/>
      </c>
      <c r="E421" s="306" t="str">
        <f>+_xlfn.XLOOKUP(P421,SOLIEU!E:E,SOLIEU!AT:AT,"")</f>
        <v/>
      </c>
      <c r="F421" s="306" t="str">
        <f>+_xlfn.XLOOKUP(P421,SOLIEU!E:E,SOLIEU!AU:AU,"")</f>
        <v/>
      </c>
      <c r="G421" s="306" t="str">
        <f>+_xlfn.XLOOKUP(P421,SOLIEU!E:E,SOLIEU!AV:AV,"")</f>
        <v/>
      </c>
      <c r="H421" s="306" t="str">
        <f>+_xlfn.XLOOKUP(P421,SOLIEU!E:E,SOLIEU!AW:AW,"")</f>
        <v/>
      </c>
      <c r="I421" s="320" t="e">
        <f t="shared" si="40"/>
        <v>#VALUE!</v>
      </c>
      <c r="J421" s="307" t="e">
        <f t="shared" si="41"/>
        <v>#VALUE!</v>
      </c>
      <c r="M421" s="48">
        <f t="shared" si="44"/>
        <v>1</v>
      </c>
      <c r="N421" s="328">
        <f t="shared" si="43"/>
        <v>391</v>
      </c>
      <c r="O421" s="413" t="str">
        <f t="shared" si="42"/>
        <v>1-391-3D</v>
      </c>
      <c r="P421" s="419" t="str">
        <f>+_xlfn.XLOOKUP(O421,SOLIEU!B:B,SOLIEU!E:E,"")</f>
        <v/>
      </c>
      <c r="Q421" s="48"/>
    </row>
    <row r="422" spans="1:17" ht="15.6" hidden="1" customHeight="1" x14ac:dyDescent="0.3">
      <c r="A422" s="305">
        <f t="shared" si="38"/>
        <v>392</v>
      </c>
      <c r="B422" s="541" t="str">
        <f t="shared" si="39"/>
        <v/>
      </c>
      <c r="C422" s="306" t="str">
        <f>+_xlfn.XLOOKUP(P422,SOLIEU!E:E,SOLIEU!AR:AR,"")</f>
        <v/>
      </c>
      <c r="D422" s="306" t="str">
        <f>+_xlfn.XLOOKUP(P422,SOLIEU!E:E,SOLIEU!AS:AS,"")</f>
        <v/>
      </c>
      <c r="E422" s="306" t="str">
        <f>+_xlfn.XLOOKUP(P422,SOLIEU!E:E,SOLIEU!AT:AT,"")</f>
        <v/>
      </c>
      <c r="F422" s="306" t="str">
        <f>+_xlfn.XLOOKUP(P422,SOLIEU!E:E,SOLIEU!AU:AU,"")</f>
        <v/>
      </c>
      <c r="G422" s="306" t="str">
        <f>+_xlfn.XLOOKUP(P422,SOLIEU!E:E,SOLIEU!AV:AV,"")</f>
        <v/>
      </c>
      <c r="H422" s="306" t="str">
        <f>+_xlfn.XLOOKUP(P422,SOLIEU!E:E,SOLIEU!AW:AW,"")</f>
        <v/>
      </c>
      <c r="I422" s="320" t="e">
        <f t="shared" si="40"/>
        <v>#VALUE!</v>
      </c>
      <c r="J422" s="307" t="e">
        <f t="shared" si="41"/>
        <v>#VALUE!</v>
      </c>
      <c r="M422" s="48">
        <f t="shared" si="44"/>
        <v>1</v>
      </c>
      <c r="N422" s="328">
        <f t="shared" si="43"/>
        <v>392</v>
      </c>
      <c r="O422" s="413" t="str">
        <f t="shared" si="42"/>
        <v>1-392-3D</v>
      </c>
      <c r="P422" s="419" t="str">
        <f>+_xlfn.XLOOKUP(O422,SOLIEU!B:B,SOLIEU!E:E,"")</f>
        <v/>
      </c>
      <c r="Q422" s="48"/>
    </row>
    <row r="423" spans="1:17" ht="15.6" hidden="1" customHeight="1" x14ac:dyDescent="0.3">
      <c r="A423" s="305">
        <f t="shared" si="38"/>
        <v>393</v>
      </c>
      <c r="B423" s="541" t="str">
        <f t="shared" si="39"/>
        <v/>
      </c>
      <c r="C423" s="306" t="str">
        <f>+_xlfn.XLOOKUP(P423,SOLIEU!E:E,SOLIEU!AR:AR,"")</f>
        <v/>
      </c>
      <c r="D423" s="306" t="str">
        <f>+_xlfn.XLOOKUP(P423,SOLIEU!E:E,SOLIEU!AS:AS,"")</f>
        <v/>
      </c>
      <c r="E423" s="306" t="str">
        <f>+_xlfn.XLOOKUP(P423,SOLIEU!E:E,SOLIEU!AT:AT,"")</f>
        <v/>
      </c>
      <c r="F423" s="306" t="str">
        <f>+_xlfn.XLOOKUP(P423,SOLIEU!E:E,SOLIEU!AU:AU,"")</f>
        <v/>
      </c>
      <c r="G423" s="306" t="str">
        <f>+_xlfn.XLOOKUP(P423,SOLIEU!E:E,SOLIEU!AV:AV,"")</f>
        <v/>
      </c>
      <c r="H423" s="306" t="str">
        <f>+_xlfn.XLOOKUP(P423,SOLIEU!E:E,SOLIEU!AW:AW,"")</f>
        <v/>
      </c>
      <c r="I423" s="320" t="e">
        <f t="shared" si="40"/>
        <v>#VALUE!</v>
      </c>
      <c r="J423" s="307" t="e">
        <f t="shared" si="41"/>
        <v>#VALUE!</v>
      </c>
      <c r="M423" s="48">
        <f t="shared" si="44"/>
        <v>1</v>
      </c>
      <c r="N423" s="328">
        <f t="shared" si="43"/>
        <v>393</v>
      </c>
      <c r="O423" s="413" t="str">
        <f t="shared" si="42"/>
        <v>1-393-3D</v>
      </c>
      <c r="P423" s="419" t="str">
        <f>+_xlfn.XLOOKUP(O423,SOLIEU!B:B,SOLIEU!E:E,"")</f>
        <v/>
      </c>
      <c r="Q423" s="48"/>
    </row>
    <row r="424" spans="1:17" ht="15.6" hidden="1" customHeight="1" x14ac:dyDescent="0.3">
      <c r="A424" s="305">
        <f t="shared" si="38"/>
        <v>394</v>
      </c>
      <c r="B424" s="541" t="str">
        <f t="shared" si="39"/>
        <v/>
      </c>
      <c r="C424" s="306" t="str">
        <f>+_xlfn.XLOOKUP(P424,SOLIEU!E:E,SOLIEU!AR:AR,"")</f>
        <v/>
      </c>
      <c r="D424" s="306" t="str">
        <f>+_xlfn.XLOOKUP(P424,SOLIEU!E:E,SOLIEU!AS:AS,"")</f>
        <v/>
      </c>
      <c r="E424" s="306" t="str">
        <f>+_xlfn.XLOOKUP(P424,SOLIEU!E:E,SOLIEU!AT:AT,"")</f>
        <v/>
      </c>
      <c r="F424" s="306" t="str">
        <f>+_xlfn.XLOOKUP(P424,SOLIEU!E:E,SOLIEU!AU:AU,"")</f>
        <v/>
      </c>
      <c r="G424" s="306" t="str">
        <f>+_xlfn.XLOOKUP(P424,SOLIEU!E:E,SOLIEU!AV:AV,"")</f>
        <v/>
      </c>
      <c r="H424" s="306" t="str">
        <f>+_xlfn.XLOOKUP(P424,SOLIEU!E:E,SOLIEU!AW:AW,"")</f>
        <v/>
      </c>
      <c r="I424" s="320" t="e">
        <f t="shared" si="40"/>
        <v>#VALUE!</v>
      </c>
      <c r="J424" s="307" t="e">
        <f t="shared" si="41"/>
        <v>#VALUE!</v>
      </c>
      <c r="M424" s="48">
        <f t="shared" si="44"/>
        <v>1</v>
      </c>
      <c r="N424" s="328">
        <f t="shared" si="43"/>
        <v>394</v>
      </c>
      <c r="O424" s="413" t="str">
        <f t="shared" si="42"/>
        <v>1-394-3D</v>
      </c>
      <c r="P424" s="419" t="str">
        <f>+_xlfn.XLOOKUP(O424,SOLIEU!B:B,SOLIEU!E:E,"")</f>
        <v/>
      </c>
      <c r="Q424" s="48"/>
    </row>
    <row r="425" spans="1:17" ht="15.6" hidden="1" customHeight="1" x14ac:dyDescent="0.3">
      <c r="A425" s="305">
        <f t="shared" si="38"/>
        <v>395</v>
      </c>
      <c r="B425" s="541" t="str">
        <f t="shared" si="39"/>
        <v/>
      </c>
      <c r="C425" s="306" t="str">
        <f>+_xlfn.XLOOKUP(P425,SOLIEU!E:E,SOLIEU!AR:AR,"")</f>
        <v/>
      </c>
      <c r="D425" s="306" t="str">
        <f>+_xlfn.XLOOKUP(P425,SOLIEU!E:E,SOLIEU!AS:AS,"")</f>
        <v/>
      </c>
      <c r="E425" s="306" t="str">
        <f>+_xlfn.XLOOKUP(P425,SOLIEU!E:E,SOLIEU!AT:AT,"")</f>
        <v/>
      </c>
      <c r="F425" s="306" t="str">
        <f>+_xlfn.XLOOKUP(P425,SOLIEU!E:E,SOLIEU!AU:AU,"")</f>
        <v/>
      </c>
      <c r="G425" s="306" t="str">
        <f>+_xlfn.XLOOKUP(P425,SOLIEU!E:E,SOLIEU!AV:AV,"")</f>
        <v/>
      </c>
      <c r="H425" s="306" t="str">
        <f>+_xlfn.XLOOKUP(P425,SOLIEU!E:E,SOLIEU!AW:AW,"")</f>
        <v/>
      </c>
      <c r="I425" s="320" t="e">
        <f t="shared" si="40"/>
        <v>#VALUE!</v>
      </c>
      <c r="J425" s="307" t="e">
        <f t="shared" si="41"/>
        <v>#VALUE!</v>
      </c>
      <c r="M425" s="48">
        <f t="shared" si="44"/>
        <v>1</v>
      </c>
      <c r="N425" s="328">
        <f t="shared" si="43"/>
        <v>395</v>
      </c>
      <c r="O425" s="413" t="str">
        <f t="shared" si="42"/>
        <v>1-395-3D</v>
      </c>
      <c r="P425" s="419" t="str">
        <f>+_xlfn.XLOOKUP(O425,SOLIEU!B:B,SOLIEU!E:E,"")</f>
        <v/>
      </c>
      <c r="Q425" s="48"/>
    </row>
    <row r="426" spans="1:17" ht="15.6" hidden="1" customHeight="1" x14ac:dyDescent="0.3">
      <c r="A426" s="305">
        <f t="shared" si="38"/>
        <v>396</v>
      </c>
      <c r="B426" s="541" t="str">
        <f t="shared" si="39"/>
        <v/>
      </c>
      <c r="C426" s="306" t="str">
        <f>+_xlfn.XLOOKUP(P426,SOLIEU!E:E,SOLIEU!AR:AR,"")</f>
        <v/>
      </c>
      <c r="D426" s="306" t="str">
        <f>+_xlfn.XLOOKUP(P426,SOLIEU!E:E,SOLIEU!AS:AS,"")</f>
        <v/>
      </c>
      <c r="E426" s="306" t="str">
        <f>+_xlfn.XLOOKUP(P426,SOLIEU!E:E,SOLIEU!AT:AT,"")</f>
        <v/>
      </c>
      <c r="F426" s="306" t="str">
        <f>+_xlfn.XLOOKUP(P426,SOLIEU!E:E,SOLIEU!AU:AU,"")</f>
        <v/>
      </c>
      <c r="G426" s="306" t="str">
        <f>+_xlfn.XLOOKUP(P426,SOLIEU!E:E,SOLIEU!AV:AV,"")</f>
        <v/>
      </c>
      <c r="H426" s="306" t="str">
        <f>+_xlfn.XLOOKUP(P426,SOLIEU!E:E,SOLIEU!AW:AW,"")</f>
        <v/>
      </c>
      <c r="I426" s="320" t="e">
        <f t="shared" si="40"/>
        <v>#VALUE!</v>
      </c>
      <c r="J426" s="307" t="e">
        <f t="shared" si="41"/>
        <v>#VALUE!</v>
      </c>
      <c r="M426" s="48">
        <f t="shared" si="44"/>
        <v>1</v>
      </c>
      <c r="N426" s="328">
        <f t="shared" si="43"/>
        <v>396</v>
      </c>
      <c r="O426" s="413" t="str">
        <f t="shared" si="42"/>
        <v>1-396-3D</v>
      </c>
      <c r="P426" s="419" t="str">
        <f>+_xlfn.XLOOKUP(O426,SOLIEU!B:B,SOLIEU!E:E,"")</f>
        <v/>
      </c>
      <c r="Q426" s="48"/>
    </row>
    <row r="427" spans="1:17" ht="15.6" hidden="1" customHeight="1" x14ac:dyDescent="0.3">
      <c r="A427" s="305">
        <f t="shared" si="38"/>
        <v>397</v>
      </c>
      <c r="B427" s="541" t="str">
        <f t="shared" si="39"/>
        <v/>
      </c>
      <c r="C427" s="306" t="str">
        <f>+_xlfn.XLOOKUP(P427,SOLIEU!E:E,SOLIEU!AR:AR,"")</f>
        <v/>
      </c>
      <c r="D427" s="306" t="str">
        <f>+_xlfn.XLOOKUP(P427,SOLIEU!E:E,SOLIEU!AS:AS,"")</f>
        <v/>
      </c>
      <c r="E427" s="306" t="str">
        <f>+_xlfn.XLOOKUP(P427,SOLIEU!E:E,SOLIEU!AT:AT,"")</f>
        <v/>
      </c>
      <c r="F427" s="306" t="str">
        <f>+_xlfn.XLOOKUP(P427,SOLIEU!E:E,SOLIEU!AU:AU,"")</f>
        <v/>
      </c>
      <c r="G427" s="306" t="str">
        <f>+_xlfn.XLOOKUP(P427,SOLIEU!E:E,SOLIEU!AV:AV,"")</f>
        <v/>
      </c>
      <c r="H427" s="306" t="str">
        <f>+_xlfn.XLOOKUP(P427,SOLIEU!E:E,SOLIEU!AW:AW,"")</f>
        <v/>
      </c>
      <c r="I427" s="320" t="e">
        <f t="shared" si="40"/>
        <v>#VALUE!</v>
      </c>
      <c r="J427" s="307" t="e">
        <f t="shared" si="41"/>
        <v>#VALUE!</v>
      </c>
      <c r="M427" s="48">
        <f t="shared" si="44"/>
        <v>1</v>
      </c>
      <c r="N427" s="328">
        <f t="shared" si="43"/>
        <v>397</v>
      </c>
      <c r="O427" s="413" t="str">
        <f t="shared" si="42"/>
        <v>1-397-3D</v>
      </c>
      <c r="P427" s="419" t="str">
        <f>+_xlfn.XLOOKUP(O427,SOLIEU!B:B,SOLIEU!E:E,"")</f>
        <v/>
      </c>
      <c r="Q427" s="48"/>
    </row>
    <row r="428" spans="1:17" ht="15.6" hidden="1" customHeight="1" x14ac:dyDescent="0.3">
      <c r="A428" s="305">
        <f t="shared" si="38"/>
        <v>398</v>
      </c>
      <c r="B428" s="541" t="str">
        <f t="shared" si="39"/>
        <v/>
      </c>
      <c r="C428" s="306" t="str">
        <f>+_xlfn.XLOOKUP(P428,SOLIEU!E:E,SOLIEU!AR:AR,"")</f>
        <v/>
      </c>
      <c r="D428" s="306" t="str">
        <f>+_xlfn.XLOOKUP(P428,SOLIEU!E:E,SOLIEU!AS:AS,"")</f>
        <v/>
      </c>
      <c r="E428" s="306" t="str">
        <f>+_xlfn.XLOOKUP(P428,SOLIEU!E:E,SOLIEU!AT:AT,"")</f>
        <v/>
      </c>
      <c r="F428" s="306" t="str">
        <f>+_xlfn.XLOOKUP(P428,SOLIEU!E:E,SOLIEU!AU:AU,"")</f>
        <v/>
      </c>
      <c r="G428" s="306" t="str">
        <f>+_xlfn.XLOOKUP(P428,SOLIEU!E:E,SOLIEU!AV:AV,"")</f>
        <v/>
      </c>
      <c r="H428" s="306" t="str">
        <f>+_xlfn.XLOOKUP(P428,SOLIEU!E:E,SOLIEU!AW:AW,"")</f>
        <v/>
      </c>
      <c r="I428" s="320" t="e">
        <f t="shared" si="40"/>
        <v>#VALUE!</v>
      </c>
      <c r="J428" s="307" t="e">
        <f t="shared" si="41"/>
        <v>#VALUE!</v>
      </c>
      <c r="M428" s="48">
        <f t="shared" si="44"/>
        <v>1</v>
      </c>
      <c r="N428" s="328">
        <f t="shared" si="43"/>
        <v>398</v>
      </c>
      <c r="O428" s="413" t="str">
        <f t="shared" si="42"/>
        <v>1-398-3D</v>
      </c>
      <c r="P428" s="419" t="str">
        <f>+_xlfn.XLOOKUP(O428,SOLIEU!B:B,SOLIEU!E:E,"")</f>
        <v/>
      </c>
      <c r="Q428" s="48"/>
    </row>
    <row r="429" spans="1:17" ht="15.6" hidden="1" customHeight="1" x14ac:dyDescent="0.3">
      <c r="A429" s="305">
        <f t="shared" si="38"/>
        <v>399</v>
      </c>
      <c r="B429" s="541" t="str">
        <f t="shared" si="39"/>
        <v/>
      </c>
      <c r="C429" s="306" t="str">
        <f>+_xlfn.XLOOKUP(P429,SOLIEU!E:E,SOLIEU!AR:AR,"")</f>
        <v/>
      </c>
      <c r="D429" s="306" t="str">
        <f>+_xlfn.XLOOKUP(P429,SOLIEU!E:E,SOLIEU!AS:AS,"")</f>
        <v/>
      </c>
      <c r="E429" s="306" t="str">
        <f>+_xlfn.XLOOKUP(P429,SOLIEU!E:E,SOLIEU!AT:AT,"")</f>
        <v/>
      </c>
      <c r="F429" s="306" t="str">
        <f>+_xlfn.XLOOKUP(P429,SOLIEU!E:E,SOLIEU!AU:AU,"")</f>
        <v/>
      </c>
      <c r="G429" s="306" t="str">
        <f>+_xlfn.XLOOKUP(P429,SOLIEU!E:E,SOLIEU!AV:AV,"")</f>
        <v/>
      </c>
      <c r="H429" s="306" t="str">
        <f>+_xlfn.XLOOKUP(P429,SOLIEU!E:E,SOLIEU!AW:AW,"")</f>
        <v/>
      </c>
      <c r="I429" s="320" t="e">
        <f t="shared" si="40"/>
        <v>#VALUE!</v>
      </c>
      <c r="J429" s="307" t="e">
        <f t="shared" si="41"/>
        <v>#VALUE!</v>
      </c>
      <c r="M429" s="48">
        <f t="shared" si="44"/>
        <v>1</v>
      </c>
      <c r="N429" s="328">
        <f t="shared" si="43"/>
        <v>399</v>
      </c>
      <c r="O429" s="413" t="str">
        <f t="shared" si="42"/>
        <v>1-399-3D</v>
      </c>
      <c r="P429" s="419" t="str">
        <f>+_xlfn.XLOOKUP(O429,SOLIEU!B:B,SOLIEU!E:E,"")</f>
        <v/>
      </c>
      <c r="Q429" s="48"/>
    </row>
    <row r="430" spans="1:17" ht="15.6" hidden="1" customHeight="1" x14ac:dyDescent="0.3">
      <c r="A430" s="305">
        <f t="shared" si="38"/>
        <v>400</v>
      </c>
      <c r="B430" s="541" t="str">
        <f t="shared" si="39"/>
        <v/>
      </c>
      <c r="C430" s="306" t="str">
        <f>+_xlfn.XLOOKUP(P430,SOLIEU!E:E,SOLIEU!AR:AR,"")</f>
        <v/>
      </c>
      <c r="D430" s="306" t="str">
        <f>+_xlfn.XLOOKUP(P430,SOLIEU!E:E,SOLIEU!AS:AS,"")</f>
        <v/>
      </c>
      <c r="E430" s="306" t="str">
        <f>+_xlfn.XLOOKUP(P430,SOLIEU!E:E,SOLIEU!AT:AT,"")</f>
        <v/>
      </c>
      <c r="F430" s="306" t="str">
        <f>+_xlfn.XLOOKUP(P430,SOLIEU!E:E,SOLIEU!AU:AU,"")</f>
        <v/>
      </c>
      <c r="G430" s="306" t="str">
        <f>+_xlfn.XLOOKUP(P430,SOLIEU!E:E,SOLIEU!AV:AV,"")</f>
        <v/>
      </c>
      <c r="H430" s="306" t="str">
        <f>+_xlfn.XLOOKUP(P430,SOLIEU!E:E,SOLIEU!AW:AW,"")</f>
        <v/>
      </c>
      <c r="I430" s="320" t="e">
        <f t="shared" si="40"/>
        <v>#VALUE!</v>
      </c>
      <c r="J430" s="307" t="e">
        <f t="shared" si="41"/>
        <v>#VALUE!</v>
      </c>
      <c r="M430" s="48">
        <f t="shared" si="44"/>
        <v>1</v>
      </c>
      <c r="N430" s="328">
        <f t="shared" si="43"/>
        <v>400</v>
      </c>
      <c r="O430" s="413" t="str">
        <f t="shared" si="42"/>
        <v>1-400-3D</v>
      </c>
      <c r="P430" s="419" t="str">
        <f>+_xlfn.XLOOKUP(O430,SOLIEU!B:B,SOLIEU!E:E,"")</f>
        <v/>
      </c>
      <c r="Q430" s="48"/>
    </row>
    <row r="431" spans="1:17" ht="15.6" hidden="1" customHeight="1" x14ac:dyDescent="0.3">
      <c r="A431" s="305">
        <f t="shared" si="38"/>
        <v>401</v>
      </c>
      <c r="B431" s="541" t="str">
        <f t="shared" si="39"/>
        <v/>
      </c>
      <c r="C431" s="306" t="str">
        <f>+_xlfn.XLOOKUP(P431,SOLIEU!E:E,SOLIEU!AR:AR,"")</f>
        <v/>
      </c>
      <c r="D431" s="306" t="str">
        <f>+_xlfn.XLOOKUP(P431,SOLIEU!E:E,SOLIEU!AS:AS,"")</f>
        <v/>
      </c>
      <c r="E431" s="306" t="str">
        <f>+_xlfn.XLOOKUP(P431,SOLIEU!E:E,SOLIEU!AT:AT,"")</f>
        <v/>
      </c>
      <c r="F431" s="306" t="str">
        <f>+_xlfn.XLOOKUP(P431,SOLIEU!E:E,SOLIEU!AU:AU,"")</f>
        <v/>
      </c>
      <c r="G431" s="306" t="str">
        <f>+_xlfn.XLOOKUP(P431,SOLIEU!E:E,SOLIEU!AV:AV,"")</f>
        <v/>
      </c>
      <c r="H431" s="306" t="str">
        <f>+_xlfn.XLOOKUP(P431,SOLIEU!E:E,SOLIEU!AW:AW,"")</f>
        <v/>
      </c>
      <c r="I431" s="320" t="e">
        <f t="shared" si="40"/>
        <v>#VALUE!</v>
      </c>
      <c r="J431" s="307" t="e">
        <f t="shared" si="41"/>
        <v>#VALUE!</v>
      </c>
      <c r="M431" s="48">
        <f t="shared" si="44"/>
        <v>1</v>
      </c>
      <c r="N431" s="328">
        <f t="shared" si="43"/>
        <v>401</v>
      </c>
      <c r="O431" s="413" t="str">
        <f t="shared" si="42"/>
        <v>1-401-3D</v>
      </c>
      <c r="P431" s="419" t="str">
        <f>+_xlfn.XLOOKUP(O431,SOLIEU!B:B,SOLIEU!E:E,"")</f>
        <v/>
      </c>
      <c r="Q431" s="48"/>
    </row>
    <row r="432" spans="1:17" ht="15.6" hidden="1" customHeight="1" x14ac:dyDescent="0.3">
      <c r="A432" s="305">
        <f t="shared" si="38"/>
        <v>402</v>
      </c>
      <c r="B432" s="541" t="str">
        <f t="shared" si="39"/>
        <v/>
      </c>
      <c r="C432" s="306" t="str">
        <f>+_xlfn.XLOOKUP(P432,SOLIEU!E:E,SOLIEU!AR:AR,"")</f>
        <v/>
      </c>
      <c r="D432" s="306" t="str">
        <f>+_xlfn.XLOOKUP(P432,SOLIEU!E:E,SOLIEU!AS:AS,"")</f>
        <v/>
      </c>
      <c r="E432" s="306" t="str">
        <f>+_xlfn.XLOOKUP(P432,SOLIEU!E:E,SOLIEU!AT:AT,"")</f>
        <v/>
      </c>
      <c r="F432" s="306" t="str">
        <f>+_xlfn.XLOOKUP(P432,SOLIEU!E:E,SOLIEU!AU:AU,"")</f>
        <v/>
      </c>
      <c r="G432" s="306" t="str">
        <f>+_xlfn.XLOOKUP(P432,SOLIEU!E:E,SOLIEU!AV:AV,"")</f>
        <v/>
      </c>
      <c r="H432" s="306" t="str">
        <f>+_xlfn.XLOOKUP(P432,SOLIEU!E:E,SOLIEU!AW:AW,"")</f>
        <v/>
      </c>
      <c r="I432" s="320" t="e">
        <f t="shared" si="40"/>
        <v>#VALUE!</v>
      </c>
      <c r="J432" s="307" t="e">
        <f t="shared" si="41"/>
        <v>#VALUE!</v>
      </c>
      <c r="M432" s="48">
        <f t="shared" si="44"/>
        <v>1</v>
      </c>
      <c r="N432" s="328">
        <f t="shared" si="43"/>
        <v>402</v>
      </c>
      <c r="O432" s="413" t="str">
        <f t="shared" si="42"/>
        <v>1-402-3D</v>
      </c>
      <c r="P432" s="419" t="str">
        <f>+_xlfn.XLOOKUP(O432,SOLIEU!B:B,SOLIEU!E:E,"")</f>
        <v/>
      </c>
      <c r="Q432" s="48"/>
    </row>
    <row r="433" spans="1:17" ht="15.6" hidden="1" customHeight="1" x14ac:dyDescent="0.3">
      <c r="A433" s="305">
        <f t="shared" si="38"/>
        <v>403</v>
      </c>
      <c r="B433" s="541" t="str">
        <f t="shared" si="39"/>
        <v/>
      </c>
      <c r="C433" s="306" t="str">
        <f>+_xlfn.XLOOKUP(P433,SOLIEU!E:E,SOLIEU!AR:AR,"")</f>
        <v/>
      </c>
      <c r="D433" s="306" t="str">
        <f>+_xlfn.XLOOKUP(P433,SOLIEU!E:E,SOLIEU!AS:AS,"")</f>
        <v/>
      </c>
      <c r="E433" s="306" t="str">
        <f>+_xlfn.XLOOKUP(P433,SOLIEU!E:E,SOLIEU!AT:AT,"")</f>
        <v/>
      </c>
      <c r="F433" s="306" t="str">
        <f>+_xlfn.XLOOKUP(P433,SOLIEU!E:E,SOLIEU!AU:AU,"")</f>
        <v/>
      </c>
      <c r="G433" s="306" t="str">
        <f>+_xlfn.XLOOKUP(P433,SOLIEU!E:E,SOLIEU!AV:AV,"")</f>
        <v/>
      </c>
      <c r="H433" s="306" t="str">
        <f>+_xlfn.XLOOKUP(P433,SOLIEU!E:E,SOLIEU!AW:AW,"")</f>
        <v/>
      </c>
      <c r="I433" s="320" t="e">
        <f t="shared" si="40"/>
        <v>#VALUE!</v>
      </c>
      <c r="J433" s="307" t="e">
        <f t="shared" si="41"/>
        <v>#VALUE!</v>
      </c>
      <c r="M433" s="48">
        <f t="shared" si="44"/>
        <v>1</v>
      </c>
      <c r="N433" s="328">
        <f t="shared" si="43"/>
        <v>403</v>
      </c>
      <c r="O433" s="413" t="str">
        <f t="shared" si="42"/>
        <v>1-403-3D</v>
      </c>
      <c r="P433" s="419" t="str">
        <f>+_xlfn.XLOOKUP(O433,SOLIEU!B:B,SOLIEU!E:E,"")</f>
        <v/>
      </c>
      <c r="Q433" s="48"/>
    </row>
    <row r="434" spans="1:17" ht="15.6" hidden="1" customHeight="1" x14ac:dyDescent="0.3">
      <c r="A434" s="305">
        <f t="shared" si="38"/>
        <v>404</v>
      </c>
      <c r="B434" s="541" t="str">
        <f t="shared" si="39"/>
        <v/>
      </c>
      <c r="C434" s="306" t="str">
        <f>+_xlfn.XLOOKUP(P434,SOLIEU!E:E,SOLIEU!AR:AR,"")</f>
        <v/>
      </c>
      <c r="D434" s="306" t="str">
        <f>+_xlfn.XLOOKUP(P434,SOLIEU!E:E,SOLIEU!AS:AS,"")</f>
        <v/>
      </c>
      <c r="E434" s="306" t="str">
        <f>+_xlfn.XLOOKUP(P434,SOLIEU!E:E,SOLIEU!AT:AT,"")</f>
        <v/>
      </c>
      <c r="F434" s="306" t="str">
        <f>+_xlfn.XLOOKUP(P434,SOLIEU!E:E,SOLIEU!AU:AU,"")</f>
        <v/>
      </c>
      <c r="G434" s="306" t="str">
        <f>+_xlfn.XLOOKUP(P434,SOLIEU!E:E,SOLIEU!AV:AV,"")</f>
        <v/>
      </c>
      <c r="H434" s="306" t="str">
        <f>+_xlfn.XLOOKUP(P434,SOLIEU!E:E,SOLIEU!AW:AW,"")</f>
        <v/>
      </c>
      <c r="I434" s="320" t="e">
        <f t="shared" si="40"/>
        <v>#VALUE!</v>
      </c>
      <c r="J434" s="307" t="e">
        <f t="shared" si="41"/>
        <v>#VALUE!</v>
      </c>
      <c r="M434" s="48">
        <f t="shared" si="44"/>
        <v>1</v>
      </c>
      <c r="N434" s="328">
        <f t="shared" si="43"/>
        <v>404</v>
      </c>
      <c r="O434" s="413" t="str">
        <f t="shared" si="42"/>
        <v>1-404-3D</v>
      </c>
      <c r="P434" s="419" t="str">
        <f>+_xlfn.XLOOKUP(O434,SOLIEU!B:B,SOLIEU!E:E,"")</f>
        <v/>
      </c>
      <c r="Q434" s="48"/>
    </row>
    <row r="435" spans="1:17" ht="15.6" hidden="1" customHeight="1" x14ac:dyDescent="0.3">
      <c r="A435" s="305">
        <f t="shared" si="38"/>
        <v>405</v>
      </c>
      <c r="B435" s="541" t="str">
        <f t="shared" si="39"/>
        <v/>
      </c>
      <c r="C435" s="306" t="str">
        <f>+_xlfn.XLOOKUP(P435,SOLIEU!E:E,SOLIEU!AR:AR,"")</f>
        <v/>
      </c>
      <c r="D435" s="306" t="str">
        <f>+_xlfn.XLOOKUP(P435,SOLIEU!E:E,SOLIEU!AS:AS,"")</f>
        <v/>
      </c>
      <c r="E435" s="306" t="str">
        <f>+_xlfn.XLOOKUP(P435,SOLIEU!E:E,SOLIEU!AT:AT,"")</f>
        <v/>
      </c>
      <c r="F435" s="306" t="str">
        <f>+_xlfn.XLOOKUP(P435,SOLIEU!E:E,SOLIEU!AU:AU,"")</f>
        <v/>
      </c>
      <c r="G435" s="306" t="str">
        <f>+_xlfn.XLOOKUP(P435,SOLIEU!E:E,SOLIEU!AV:AV,"")</f>
        <v/>
      </c>
      <c r="H435" s="306" t="str">
        <f>+_xlfn.XLOOKUP(P435,SOLIEU!E:E,SOLIEU!AW:AW,"")</f>
        <v/>
      </c>
      <c r="I435" s="320" t="e">
        <f t="shared" si="40"/>
        <v>#VALUE!</v>
      </c>
      <c r="J435" s="307" t="e">
        <f t="shared" si="41"/>
        <v>#VALUE!</v>
      </c>
      <c r="M435" s="48">
        <f t="shared" si="44"/>
        <v>1</v>
      </c>
      <c r="N435" s="328">
        <f t="shared" si="43"/>
        <v>405</v>
      </c>
      <c r="O435" s="413" t="str">
        <f t="shared" si="42"/>
        <v>1-405-3D</v>
      </c>
      <c r="P435" s="419" t="str">
        <f>+_xlfn.XLOOKUP(O435,SOLIEU!B:B,SOLIEU!E:E,"")</f>
        <v/>
      </c>
      <c r="Q435" s="48"/>
    </row>
    <row r="436" spans="1:17" ht="15.6" hidden="1" customHeight="1" x14ac:dyDescent="0.3">
      <c r="A436" s="305">
        <f t="shared" si="38"/>
        <v>406</v>
      </c>
      <c r="B436" s="541" t="str">
        <f t="shared" si="39"/>
        <v/>
      </c>
      <c r="C436" s="306" t="str">
        <f>+_xlfn.XLOOKUP(P436,SOLIEU!E:E,SOLIEU!AR:AR,"")</f>
        <v/>
      </c>
      <c r="D436" s="306" t="str">
        <f>+_xlfn.XLOOKUP(P436,SOLIEU!E:E,SOLIEU!AS:AS,"")</f>
        <v/>
      </c>
      <c r="E436" s="306" t="str">
        <f>+_xlfn.XLOOKUP(P436,SOLIEU!E:E,SOLIEU!AT:AT,"")</f>
        <v/>
      </c>
      <c r="F436" s="306" t="str">
        <f>+_xlfn.XLOOKUP(P436,SOLIEU!E:E,SOLIEU!AU:AU,"")</f>
        <v/>
      </c>
      <c r="G436" s="306" t="str">
        <f>+_xlfn.XLOOKUP(P436,SOLIEU!E:E,SOLIEU!AV:AV,"")</f>
        <v/>
      </c>
      <c r="H436" s="306" t="str">
        <f>+_xlfn.XLOOKUP(P436,SOLIEU!E:E,SOLIEU!AW:AW,"")</f>
        <v/>
      </c>
      <c r="I436" s="320" t="e">
        <f t="shared" si="40"/>
        <v>#VALUE!</v>
      </c>
      <c r="J436" s="307" t="e">
        <f t="shared" si="41"/>
        <v>#VALUE!</v>
      </c>
      <c r="M436" s="48">
        <f t="shared" si="44"/>
        <v>1</v>
      </c>
      <c r="N436" s="328">
        <f t="shared" si="43"/>
        <v>406</v>
      </c>
      <c r="O436" s="413" t="str">
        <f t="shared" si="42"/>
        <v>1-406-3D</v>
      </c>
      <c r="P436" s="419" t="str">
        <f>+_xlfn.XLOOKUP(O436,SOLIEU!B:B,SOLIEU!E:E,"")</f>
        <v/>
      </c>
      <c r="Q436" s="48"/>
    </row>
    <row r="437" spans="1:17" ht="15.6" hidden="1" customHeight="1" x14ac:dyDescent="0.3">
      <c r="A437" s="305">
        <f t="shared" si="38"/>
        <v>407</v>
      </c>
      <c r="B437" s="541" t="str">
        <f t="shared" si="39"/>
        <v/>
      </c>
      <c r="C437" s="306" t="str">
        <f>+_xlfn.XLOOKUP(P437,SOLIEU!E:E,SOLIEU!AR:AR,"")</f>
        <v/>
      </c>
      <c r="D437" s="306" t="str">
        <f>+_xlfn.XLOOKUP(P437,SOLIEU!E:E,SOLIEU!AS:AS,"")</f>
        <v/>
      </c>
      <c r="E437" s="306" t="str">
        <f>+_xlfn.XLOOKUP(P437,SOLIEU!E:E,SOLIEU!AT:AT,"")</f>
        <v/>
      </c>
      <c r="F437" s="306" t="str">
        <f>+_xlfn.XLOOKUP(P437,SOLIEU!E:E,SOLIEU!AU:AU,"")</f>
        <v/>
      </c>
      <c r="G437" s="306" t="str">
        <f>+_xlfn.XLOOKUP(P437,SOLIEU!E:E,SOLIEU!AV:AV,"")</f>
        <v/>
      </c>
      <c r="H437" s="306" t="str">
        <f>+_xlfn.XLOOKUP(P437,SOLIEU!E:E,SOLIEU!AW:AW,"")</f>
        <v/>
      </c>
      <c r="I437" s="320" t="e">
        <f t="shared" si="40"/>
        <v>#VALUE!</v>
      </c>
      <c r="J437" s="307" t="e">
        <f t="shared" si="41"/>
        <v>#VALUE!</v>
      </c>
      <c r="M437" s="48">
        <f t="shared" si="44"/>
        <v>1</v>
      </c>
      <c r="N437" s="328">
        <f t="shared" si="43"/>
        <v>407</v>
      </c>
      <c r="O437" s="413" t="str">
        <f t="shared" si="42"/>
        <v>1-407-3D</v>
      </c>
      <c r="P437" s="419" t="str">
        <f>+_xlfn.XLOOKUP(O437,SOLIEU!B:B,SOLIEU!E:E,"")</f>
        <v/>
      </c>
      <c r="Q437" s="48"/>
    </row>
    <row r="438" spans="1:17" ht="15.6" hidden="1" customHeight="1" x14ac:dyDescent="0.3">
      <c r="A438" s="305">
        <f t="shared" si="38"/>
        <v>408</v>
      </c>
      <c r="B438" s="541" t="str">
        <f t="shared" si="39"/>
        <v/>
      </c>
      <c r="C438" s="306" t="str">
        <f>+_xlfn.XLOOKUP(P438,SOLIEU!E:E,SOLIEU!AR:AR,"")</f>
        <v/>
      </c>
      <c r="D438" s="306" t="str">
        <f>+_xlfn.XLOOKUP(P438,SOLIEU!E:E,SOLIEU!AS:AS,"")</f>
        <v/>
      </c>
      <c r="E438" s="306" t="str">
        <f>+_xlfn.XLOOKUP(P438,SOLIEU!E:E,SOLIEU!AT:AT,"")</f>
        <v/>
      </c>
      <c r="F438" s="306" t="str">
        <f>+_xlfn.XLOOKUP(P438,SOLIEU!E:E,SOLIEU!AU:AU,"")</f>
        <v/>
      </c>
      <c r="G438" s="306" t="str">
        <f>+_xlfn.XLOOKUP(P438,SOLIEU!E:E,SOLIEU!AV:AV,"")</f>
        <v/>
      </c>
      <c r="H438" s="306" t="str">
        <f>+_xlfn.XLOOKUP(P438,SOLIEU!E:E,SOLIEU!AW:AW,"")</f>
        <v/>
      </c>
      <c r="I438" s="320" t="e">
        <f t="shared" si="40"/>
        <v>#VALUE!</v>
      </c>
      <c r="J438" s="307" t="e">
        <f t="shared" si="41"/>
        <v>#VALUE!</v>
      </c>
      <c r="M438" s="48">
        <f t="shared" si="44"/>
        <v>1</v>
      </c>
      <c r="N438" s="328">
        <f t="shared" si="43"/>
        <v>408</v>
      </c>
      <c r="O438" s="413" t="str">
        <f t="shared" si="42"/>
        <v>1-408-3D</v>
      </c>
      <c r="P438" s="419" t="str">
        <f>+_xlfn.XLOOKUP(O438,SOLIEU!B:B,SOLIEU!E:E,"")</f>
        <v/>
      </c>
      <c r="Q438" s="48"/>
    </row>
    <row r="439" spans="1:17" ht="15.6" hidden="1" customHeight="1" x14ac:dyDescent="0.3">
      <c r="A439" s="305">
        <f t="shared" si="38"/>
        <v>409</v>
      </c>
      <c r="B439" s="541" t="str">
        <f t="shared" si="39"/>
        <v/>
      </c>
      <c r="C439" s="306" t="str">
        <f>+_xlfn.XLOOKUP(P439,SOLIEU!E:E,SOLIEU!AR:AR,"")</f>
        <v/>
      </c>
      <c r="D439" s="306" t="str">
        <f>+_xlfn.XLOOKUP(P439,SOLIEU!E:E,SOLIEU!AS:AS,"")</f>
        <v/>
      </c>
      <c r="E439" s="306" t="str">
        <f>+_xlfn.XLOOKUP(P439,SOLIEU!E:E,SOLIEU!AT:AT,"")</f>
        <v/>
      </c>
      <c r="F439" s="306" t="str">
        <f>+_xlfn.XLOOKUP(P439,SOLIEU!E:E,SOLIEU!AU:AU,"")</f>
        <v/>
      </c>
      <c r="G439" s="306" t="str">
        <f>+_xlfn.XLOOKUP(P439,SOLIEU!E:E,SOLIEU!AV:AV,"")</f>
        <v/>
      </c>
      <c r="H439" s="306" t="str">
        <f>+_xlfn.XLOOKUP(P439,SOLIEU!E:E,SOLIEU!AW:AW,"")</f>
        <v/>
      </c>
      <c r="I439" s="320" t="e">
        <f t="shared" si="40"/>
        <v>#VALUE!</v>
      </c>
      <c r="J439" s="307" t="e">
        <f t="shared" si="41"/>
        <v>#VALUE!</v>
      </c>
      <c r="M439" s="48">
        <f t="shared" si="44"/>
        <v>1</v>
      </c>
      <c r="N439" s="328">
        <f t="shared" si="43"/>
        <v>409</v>
      </c>
      <c r="O439" s="413" t="str">
        <f t="shared" si="42"/>
        <v>1-409-3D</v>
      </c>
      <c r="P439" s="419" t="str">
        <f>+_xlfn.XLOOKUP(O439,SOLIEU!B:B,SOLIEU!E:E,"")</f>
        <v/>
      </c>
      <c r="Q439" s="48"/>
    </row>
    <row r="440" spans="1:17" ht="15.6" hidden="1" customHeight="1" x14ac:dyDescent="0.3">
      <c r="A440" s="305">
        <f t="shared" si="38"/>
        <v>410</v>
      </c>
      <c r="B440" s="541" t="str">
        <f t="shared" si="39"/>
        <v/>
      </c>
      <c r="C440" s="306" t="str">
        <f>+_xlfn.XLOOKUP(P440,SOLIEU!E:E,SOLIEU!AR:AR,"")</f>
        <v/>
      </c>
      <c r="D440" s="306" t="str">
        <f>+_xlfn.XLOOKUP(P440,SOLIEU!E:E,SOLIEU!AS:AS,"")</f>
        <v/>
      </c>
      <c r="E440" s="306" t="str">
        <f>+_xlfn.XLOOKUP(P440,SOLIEU!E:E,SOLIEU!AT:AT,"")</f>
        <v/>
      </c>
      <c r="F440" s="306" t="str">
        <f>+_xlfn.XLOOKUP(P440,SOLIEU!E:E,SOLIEU!AU:AU,"")</f>
        <v/>
      </c>
      <c r="G440" s="306" t="str">
        <f>+_xlfn.XLOOKUP(P440,SOLIEU!E:E,SOLIEU!AV:AV,"")</f>
        <v/>
      </c>
      <c r="H440" s="306" t="str">
        <f>+_xlfn.XLOOKUP(P440,SOLIEU!E:E,SOLIEU!AW:AW,"")</f>
        <v/>
      </c>
      <c r="I440" s="320" t="e">
        <f t="shared" si="40"/>
        <v>#VALUE!</v>
      </c>
      <c r="J440" s="307" t="e">
        <f t="shared" si="41"/>
        <v>#VALUE!</v>
      </c>
      <c r="M440" s="48">
        <f t="shared" si="44"/>
        <v>1</v>
      </c>
      <c r="N440" s="328">
        <f t="shared" si="43"/>
        <v>410</v>
      </c>
      <c r="O440" s="413" t="str">
        <f t="shared" si="42"/>
        <v>1-410-3D</v>
      </c>
      <c r="P440" s="419" t="str">
        <f>+_xlfn.XLOOKUP(O440,SOLIEU!B:B,SOLIEU!E:E,"")</f>
        <v/>
      </c>
      <c r="Q440" s="48"/>
    </row>
    <row r="441" spans="1:17" ht="15.6" hidden="1" customHeight="1" x14ac:dyDescent="0.3">
      <c r="A441" s="305">
        <f t="shared" si="38"/>
        <v>411</v>
      </c>
      <c r="B441" s="541" t="str">
        <f t="shared" si="39"/>
        <v/>
      </c>
      <c r="C441" s="306" t="str">
        <f>+_xlfn.XLOOKUP(P441,SOLIEU!E:E,SOLIEU!AR:AR,"")</f>
        <v/>
      </c>
      <c r="D441" s="306" t="str">
        <f>+_xlfn.XLOOKUP(P441,SOLIEU!E:E,SOLIEU!AS:AS,"")</f>
        <v/>
      </c>
      <c r="E441" s="306" t="str">
        <f>+_xlfn.XLOOKUP(P441,SOLIEU!E:E,SOLIEU!AT:AT,"")</f>
        <v/>
      </c>
      <c r="F441" s="306" t="str">
        <f>+_xlfn.XLOOKUP(P441,SOLIEU!E:E,SOLIEU!AU:AU,"")</f>
        <v/>
      </c>
      <c r="G441" s="306" t="str">
        <f>+_xlfn.XLOOKUP(P441,SOLIEU!E:E,SOLIEU!AV:AV,"")</f>
        <v/>
      </c>
      <c r="H441" s="306" t="str">
        <f>+_xlfn.XLOOKUP(P441,SOLIEU!E:E,SOLIEU!AW:AW,"")</f>
        <v/>
      </c>
      <c r="I441" s="320" t="e">
        <f t="shared" si="40"/>
        <v>#VALUE!</v>
      </c>
      <c r="J441" s="307" t="e">
        <f t="shared" si="41"/>
        <v>#VALUE!</v>
      </c>
      <c r="M441" s="48">
        <f t="shared" si="44"/>
        <v>1</v>
      </c>
      <c r="N441" s="328">
        <f t="shared" si="43"/>
        <v>411</v>
      </c>
      <c r="O441" s="413" t="str">
        <f t="shared" si="42"/>
        <v>1-411-3D</v>
      </c>
      <c r="P441" s="419" t="str">
        <f>+_xlfn.XLOOKUP(O441,SOLIEU!B:B,SOLIEU!E:E,"")</f>
        <v/>
      </c>
      <c r="Q441" s="48"/>
    </row>
    <row r="442" spans="1:17" ht="15.6" hidden="1" customHeight="1" x14ac:dyDescent="0.3">
      <c r="A442" s="305">
        <f t="shared" si="38"/>
        <v>412</v>
      </c>
      <c r="B442" s="541" t="str">
        <f t="shared" si="39"/>
        <v/>
      </c>
      <c r="C442" s="306" t="str">
        <f>+_xlfn.XLOOKUP(P442,SOLIEU!E:E,SOLIEU!AR:AR,"")</f>
        <v/>
      </c>
      <c r="D442" s="306" t="str">
        <f>+_xlfn.XLOOKUP(P442,SOLIEU!E:E,SOLIEU!AS:AS,"")</f>
        <v/>
      </c>
      <c r="E442" s="306" t="str">
        <f>+_xlfn.XLOOKUP(P442,SOLIEU!E:E,SOLIEU!AT:AT,"")</f>
        <v/>
      </c>
      <c r="F442" s="306" t="str">
        <f>+_xlfn.XLOOKUP(P442,SOLIEU!E:E,SOLIEU!AU:AU,"")</f>
        <v/>
      </c>
      <c r="G442" s="306" t="str">
        <f>+_xlfn.XLOOKUP(P442,SOLIEU!E:E,SOLIEU!AV:AV,"")</f>
        <v/>
      </c>
      <c r="H442" s="306" t="str">
        <f>+_xlfn.XLOOKUP(P442,SOLIEU!E:E,SOLIEU!AW:AW,"")</f>
        <v/>
      </c>
      <c r="I442" s="320" t="e">
        <f t="shared" si="40"/>
        <v>#VALUE!</v>
      </c>
      <c r="J442" s="307" t="e">
        <f t="shared" si="41"/>
        <v>#VALUE!</v>
      </c>
      <c r="M442" s="48">
        <f t="shared" si="44"/>
        <v>1</v>
      </c>
      <c r="N442" s="328">
        <f t="shared" si="43"/>
        <v>412</v>
      </c>
      <c r="O442" s="413" t="str">
        <f t="shared" ref="O442:O483" si="45">+M442&amp;"-"&amp;N442&amp;"-"&amp;$O$9</f>
        <v>1-412-3D</v>
      </c>
      <c r="P442" s="419" t="str">
        <f>+_xlfn.XLOOKUP(O442,SOLIEU!B:B,SOLIEU!E:E,"")</f>
        <v/>
      </c>
      <c r="Q442" s="48"/>
    </row>
    <row r="443" spans="1:17" ht="15.6" hidden="1" customHeight="1" x14ac:dyDescent="0.3">
      <c r="A443" s="305">
        <f t="shared" ref="A443:A484" si="46">+A442+1</f>
        <v>413</v>
      </c>
      <c r="B443" s="541" t="str">
        <f t="shared" ref="B443:B485" si="47">+P443</f>
        <v/>
      </c>
      <c r="C443" s="306" t="str">
        <f>+_xlfn.XLOOKUP(P443,SOLIEU!E:E,SOLIEU!AR:AR,"")</f>
        <v/>
      </c>
      <c r="D443" s="306" t="str">
        <f>+_xlfn.XLOOKUP(P443,SOLIEU!E:E,SOLIEU!AS:AS,"")</f>
        <v/>
      </c>
      <c r="E443" s="306" t="str">
        <f>+_xlfn.XLOOKUP(P443,SOLIEU!E:E,SOLIEU!AT:AT,"")</f>
        <v/>
      </c>
      <c r="F443" s="306" t="str">
        <f>+_xlfn.XLOOKUP(P443,SOLIEU!E:E,SOLIEU!AU:AU,"")</f>
        <v/>
      </c>
      <c r="G443" s="306" t="str">
        <f>+_xlfn.XLOOKUP(P443,SOLIEU!E:E,SOLIEU!AV:AV,"")</f>
        <v/>
      </c>
      <c r="H443" s="306" t="str">
        <f>+_xlfn.XLOOKUP(P443,SOLIEU!E:E,SOLIEU!AW:AW,"")</f>
        <v/>
      </c>
      <c r="I443" s="320" t="e">
        <f t="shared" ref="I443:I485" si="48">SQRT((G443^2)+(H443^2))</f>
        <v>#VALUE!</v>
      </c>
      <c r="J443" s="307" t="e">
        <f t="shared" ref="J443:J485" si="49">+IF(I443&lt;0.1,"","NOT OK")</f>
        <v>#VALUE!</v>
      </c>
      <c r="M443" s="48">
        <f t="shared" si="44"/>
        <v>1</v>
      </c>
      <c r="N443" s="328">
        <f t="shared" si="43"/>
        <v>413</v>
      </c>
      <c r="O443" s="413" t="str">
        <f t="shared" si="45"/>
        <v>1-413-3D</v>
      </c>
      <c r="P443" s="419" t="str">
        <f>+_xlfn.XLOOKUP(O443,SOLIEU!B:B,SOLIEU!E:E,"")</f>
        <v/>
      </c>
      <c r="Q443" s="48"/>
    </row>
    <row r="444" spans="1:17" ht="15.6" hidden="1" customHeight="1" x14ac:dyDescent="0.3">
      <c r="A444" s="305">
        <f t="shared" si="46"/>
        <v>414</v>
      </c>
      <c r="B444" s="541" t="str">
        <f t="shared" si="47"/>
        <v/>
      </c>
      <c r="C444" s="306" t="str">
        <f>+_xlfn.XLOOKUP(P444,SOLIEU!E:E,SOLIEU!AR:AR,"")</f>
        <v/>
      </c>
      <c r="D444" s="306" t="str">
        <f>+_xlfn.XLOOKUP(P444,SOLIEU!E:E,SOLIEU!AS:AS,"")</f>
        <v/>
      </c>
      <c r="E444" s="306" t="str">
        <f>+_xlfn.XLOOKUP(P444,SOLIEU!E:E,SOLIEU!AT:AT,"")</f>
        <v/>
      </c>
      <c r="F444" s="306" t="str">
        <f>+_xlfn.XLOOKUP(P444,SOLIEU!E:E,SOLIEU!AU:AU,"")</f>
        <v/>
      </c>
      <c r="G444" s="306" t="str">
        <f>+_xlfn.XLOOKUP(P444,SOLIEU!E:E,SOLIEU!AV:AV,"")</f>
        <v/>
      </c>
      <c r="H444" s="306" t="str">
        <f>+_xlfn.XLOOKUP(P444,SOLIEU!E:E,SOLIEU!AW:AW,"")</f>
        <v/>
      </c>
      <c r="I444" s="320" t="e">
        <f t="shared" si="48"/>
        <v>#VALUE!</v>
      </c>
      <c r="J444" s="307" t="e">
        <f t="shared" si="49"/>
        <v>#VALUE!</v>
      </c>
      <c r="M444" s="48">
        <f t="shared" si="44"/>
        <v>1</v>
      </c>
      <c r="N444" s="328">
        <f t="shared" si="43"/>
        <v>414</v>
      </c>
      <c r="O444" s="413" t="str">
        <f t="shared" si="45"/>
        <v>1-414-3D</v>
      </c>
      <c r="P444" s="419" t="str">
        <f>+_xlfn.XLOOKUP(O444,SOLIEU!B:B,SOLIEU!E:E,"")</f>
        <v/>
      </c>
      <c r="Q444" s="48"/>
    </row>
    <row r="445" spans="1:17" ht="15.6" hidden="1" customHeight="1" x14ac:dyDescent="0.3">
      <c r="A445" s="305">
        <f t="shared" si="46"/>
        <v>415</v>
      </c>
      <c r="B445" s="541" t="str">
        <f t="shared" si="47"/>
        <v/>
      </c>
      <c r="C445" s="306" t="str">
        <f>+_xlfn.XLOOKUP(P445,SOLIEU!E:E,SOLIEU!AR:AR,"")</f>
        <v/>
      </c>
      <c r="D445" s="306" t="str">
        <f>+_xlfn.XLOOKUP(P445,SOLIEU!E:E,SOLIEU!AS:AS,"")</f>
        <v/>
      </c>
      <c r="E445" s="306" t="str">
        <f>+_xlfn.XLOOKUP(P445,SOLIEU!E:E,SOLIEU!AT:AT,"")</f>
        <v/>
      </c>
      <c r="F445" s="306" t="str">
        <f>+_xlfn.XLOOKUP(P445,SOLIEU!E:E,SOLIEU!AU:AU,"")</f>
        <v/>
      </c>
      <c r="G445" s="306" t="str">
        <f>+_xlfn.XLOOKUP(P445,SOLIEU!E:E,SOLIEU!AV:AV,"")</f>
        <v/>
      </c>
      <c r="H445" s="306" t="str">
        <f>+_xlfn.XLOOKUP(P445,SOLIEU!E:E,SOLIEU!AW:AW,"")</f>
        <v/>
      </c>
      <c r="I445" s="320" t="e">
        <f t="shared" si="48"/>
        <v>#VALUE!</v>
      </c>
      <c r="J445" s="307" t="e">
        <f t="shared" si="49"/>
        <v>#VALUE!</v>
      </c>
      <c r="M445" s="48">
        <f t="shared" si="44"/>
        <v>1</v>
      </c>
      <c r="N445" s="328">
        <f t="shared" si="43"/>
        <v>415</v>
      </c>
      <c r="O445" s="413" t="str">
        <f t="shared" si="45"/>
        <v>1-415-3D</v>
      </c>
      <c r="P445" s="419" t="str">
        <f>+_xlfn.XLOOKUP(O445,SOLIEU!B:B,SOLIEU!E:E,"")</f>
        <v/>
      </c>
      <c r="Q445" s="48"/>
    </row>
    <row r="446" spans="1:17" ht="15.6" hidden="1" customHeight="1" x14ac:dyDescent="0.3">
      <c r="A446" s="305">
        <f t="shared" si="46"/>
        <v>416</v>
      </c>
      <c r="B446" s="541" t="str">
        <f t="shared" si="47"/>
        <v/>
      </c>
      <c r="C446" s="306" t="str">
        <f>+_xlfn.XLOOKUP(P446,SOLIEU!E:E,SOLIEU!AR:AR,"")</f>
        <v/>
      </c>
      <c r="D446" s="306" t="str">
        <f>+_xlfn.XLOOKUP(P446,SOLIEU!E:E,SOLIEU!AS:AS,"")</f>
        <v/>
      </c>
      <c r="E446" s="306" t="str">
        <f>+_xlfn.XLOOKUP(P446,SOLIEU!E:E,SOLIEU!AT:AT,"")</f>
        <v/>
      </c>
      <c r="F446" s="306" t="str">
        <f>+_xlfn.XLOOKUP(P446,SOLIEU!E:E,SOLIEU!AU:AU,"")</f>
        <v/>
      </c>
      <c r="G446" s="306" t="str">
        <f>+_xlfn.XLOOKUP(P446,SOLIEU!E:E,SOLIEU!AV:AV,"")</f>
        <v/>
      </c>
      <c r="H446" s="306" t="str">
        <f>+_xlfn.XLOOKUP(P446,SOLIEU!E:E,SOLIEU!AW:AW,"")</f>
        <v/>
      </c>
      <c r="I446" s="320" t="e">
        <f t="shared" si="48"/>
        <v>#VALUE!</v>
      </c>
      <c r="J446" s="307" t="e">
        <f t="shared" si="49"/>
        <v>#VALUE!</v>
      </c>
      <c r="M446" s="48">
        <f t="shared" si="44"/>
        <v>1</v>
      </c>
      <c r="N446" s="328">
        <f t="shared" si="43"/>
        <v>416</v>
      </c>
      <c r="O446" s="413" t="str">
        <f t="shared" si="45"/>
        <v>1-416-3D</v>
      </c>
      <c r="P446" s="419" t="str">
        <f>+_xlfn.XLOOKUP(O446,SOLIEU!B:B,SOLIEU!E:E,"")</f>
        <v/>
      </c>
      <c r="Q446" s="48"/>
    </row>
    <row r="447" spans="1:17" ht="15.6" hidden="1" customHeight="1" x14ac:dyDescent="0.3">
      <c r="A447" s="305">
        <f t="shared" si="46"/>
        <v>417</v>
      </c>
      <c r="B447" s="541" t="str">
        <f t="shared" si="47"/>
        <v/>
      </c>
      <c r="C447" s="306" t="str">
        <f>+_xlfn.XLOOKUP(P447,SOLIEU!E:E,SOLIEU!AR:AR,"")</f>
        <v/>
      </c>
      <c r="D447" s="306" t="str">
        <f>+_xlfn.XLOOKUP(P447,SOLIEU!E:E,SOLIEU!AS:AS,"")</f>
        <v/>
      </c>
      <c r="E447" s="306" t="str">
        <f>+_xlfn.XLOOKUP(P447,SOLIEU!E:E,SOLIEU!AT:AT,"")</f>
        <v/>
      </c>
      <c r="F447" s="306" t="str">
        <f>+_xlfn.XLOOKUP(P447,SOLIEU!E:E,SOLIEU!AU:AU,"")</f>
        <v/>
      </c>
      <c r="G447" s="306" t="str">
        <f>+_xlfn.XLOOKUP(P447,SOLIEU!E:E,SOLIEU!AV:AV,"")</f>
        <v/>
      </c>
      <c r="H447" s="306" t="str">
        <f>+_xlfn.XLOOKUP(P447,SOLIEU!E:E,SOLIEU!AW:AW,"")</f>
        <v/>
      </c>
      <c r="I447" s="320" t="e">
        <f t="shared" si="48"/>
        <v>#VALUE!</v>
      </c>
      <c r="J447" s="307" t="e">
        <f t="shared" si="49"/>
        <v>#VALUE!</v>
      </c>
      <c r="M447" s="48">
        <f t="shared" si="44"/>
        <v>1</v>
      </c>
      <c r="N447" s="328">
        <f t="shared" si="43"/>
        <v>417</v>
      </c>
      <c r="O447" s="413" t="str">
        <f t="shared" si="45"/>
        <v>1-417-3D</v>
      </c>
      <c r="P447" s="419" t="str">
        <f>+_xlfn.XLOOKUP(O447,SOLIEU!B:B,SOLIEU!E:E,"")</f>
        <v/>
      </c>
      <c r="Q447" s="48"/>
    </row>
    <row r="448" spans="1:17" ht="15.6" hidden="1" customHeight="1" x14ac:dyDescent="0.3">
      <c r="A448" s="305">
        <f t="shared" si="46"/>
        <v>418</v>
      </c>
      <c r="B448" s="541" t="str">
        <f t="shared" si="47"/>
        <v/>
      </c>
      <c r="C448" s="306" t="str">
        <f>+_xlfn.XLOOKUP(P448,SOLIEU!E:E,SOLIEU!AR:AR,"")</f>
        <v/>
      </c>
      <c r="D448" s="306" t="str">
        <f>+_xlfn.XLOOKUP(P448,SOLIEU!E:E,SOLIEU!AS:AS,"")</f>
        <v/>
      </c>
      <c r="E448" s="306" t="str">
        <f>+_xlfn.XLOOKUP(P448,SOLIEU!E:E,SOLIEU!AT:AT,"")</f>
        <v/>
      </c>
      <c r="F448" s="306" t="str">
        <f>+_xlfn.XLOOKUP(P448,SOLIEU!E:E,SOLIEU!AU:AU,"")</f>
        <v/>
      </c>
      <c r="G448" s="306" t="str">
        <f>+_xlfn.XLOOKUP(P448,SOLIEU!E:E,SOLIEU!AV:AV,"")</f>
        <v/>
      </c>
      <c r="H448" s="306" t="str">
        <f>+_xlfn.XLOOKUP(P448,SOLIEU!E:E,SOLIEU!AW:AW,"")</f>
        <v/>
      </c>
      <c r="I448" s="320" t="e">
        <f t="shared" si="48"/>
        <v>#VALUE!</v>
      </c>
      <c r="J448" s="307" t="e">
        <f t="shared" si="49"/>
        <v>#VALUE!</v>
      </c>
      <c r="M448" s="48">
        <f t="shared" si="44"/>
        <v>1</v>
      </c>
      <c r="N448" s="328">
        <f t="shared" si="43"/>
        <v>418</v>
      </c>
      <c r="O448" s="413" t="str">
        <f t="shared" si="45"/>
        <v>1-418-3D</v>
      </c>
      <c r="P448" s="419" t="str">
        <f>+_xlfn.XLOOKUP(O448,SOLIEU!B:B,SOLIEU!E:E,"")</f>
        <v/>
      </c>
      <c r="Q448" s="48"/>
    </row>
    <row r="449" spans="1:17" ht="15.6" hidden="1" customHeight="1" x14ac:dyDescent="0.3">
      <c r="A449" s="305">
        <f t="shared" si="46"/>
        <v>419</v>
      </c>
      <c r="B449" s="541" t="str">
        <f t="shared" si="47"/>
        <v/>
      </c>
      <c r="C449" s="306" t="str">
        <f>+_xlfn.XLOOKUP(P449,SOLIEU!E:E,SOLIEU!AR:AR,"")</f>
        <v/>
      </c>
      <c r="D449" s="306" t="str">
        <f>+_xlfn.XLOOKUP(P449,SOLIEU!E:E,SOLIEU!AS:AS,"")</f>
        <v/>
      </c>
      <c r="E449" s="306" t="str">
        <f>+_xlfn.XLOOKUP(P449,SOLIEU!E:E,SOLIEU!AT:AT,"")</f>
        <v/>
      </c>
      <c r="F449" s="306" t="str">
        <f>+_xlfn.XLOOKUP(P449,SOLIEU!E:E,SOLIEU!AU:AU,"")</f>
        <v/>
      </c>
      <c r="G449" s="306" t="str">
        <f>+_xlfn.XLOOKUP(P449,SOLIEU!E:E,SOLIEU!AV:AV,"")</f>
        <v/>
      </c>
      <c r="H449" s="306" t="str">
        <f>+_xlfn.XLOOKUP(P449,SOLIEU!E:E,SOLIEU!AW:AW,"")</f>
        <v/>
      </c>
      <c r="I449" s="320" t="e">
        <f t="shared" si="48"/>
        <v>#VALUE!</v>
      </c>
      <c r="J449" s="307" t="e">
        <f t="shared" si="49"/>
        <v>#VALUE!</v>
      </c>
      <c r="M449" s="48">
        <f t="shared" si="44"/>
        <v>1</v>
      </c>
      <c r="N449" s="328">
        <f t="shared" si="43"/>
        <v>419</v>
      </c>
      <c r="O449" s="413" t="str">
        <f t="shared" si="45"/>
        <v>1-419-3D</v>
      </c>
      <c r="P449" s="419" t="str">
        <f>+_xlfn.XLOOKUP(O449,SOLIEU!B:B,SOLIEU!E:E,"")</f>
        <v/>
      </c>
      <c r="Q449" s="48"/>
    </row>
    <row r="450" spans="1:17" ht="15.6" hidden="1" customHeight="1" x14ac:dyDescent="0.3">
      <c r="A450" s="305">
        <f t="shared" si="46"/>
        <v>420</v>
      </c>
      <c r="B450" s="541" t="str">
        <f t="shared" si="47"/>
        <v/>
      </c>
      <c r="C450" s="306" t="str">
        <f>+_xlfn.XLOOKUP(P450,SOLIEU!E:E,SOLIEU!AR:AR,"")</f>
        <v/>
      </c>
      <c r="D450" s="306" t="str">
        <f>+_xlfn.XLOOKUP(P450,SOLIEU!E:E,SOLIEU!AS:AS,"")</f>
        <v/>
      </c>
      <c r="E450" s="306" t="str">
        <f>+_xlfn.XLOOKUP(P450,SOLIEU!E:E,SOLIEU!AT:AT,"")</f>
        <v/>
      </c>
      <c r="F450" s="306" t="str">
        <f>+_xlfn.XLOOKUP(P450,SOLIEU!E:E,SOLIEU!AU:AU,"")</f>
        <v/>
      </c>
      <c r="G450" s="306" t="str">
        <f>+_xlfn.XLOOKUP(P450,SOLIEU!E:E,SOLIEU!AV:AV,"")</f>
        <v/>
      </c>
      <c r="H450" s="306" t="str">
        <f>+_xlfn.XLOOKUP(P450,SOLIEU!E:E,SOLIEU!AW:AW,"")</f>
        <v/>
      </c>
      <c r="I450" s="320" t="e">
        <f t="shared" si="48"/>
        <v>#VALUE!</v>
      </c>
      <c r="J450" s="307" t="e">
        <f t="shared" si="49"/>
        <v>#VALUE!</v>
      </c>
      <c r="M450" s="48">
        <f t="shared" si="44"/>
        <v>1</v>
      </c>
      <c r="N450" s="328">
        <f t="shared" si="43"/>
        <v>420</v>
      </c>
      <c r="O450" s="413" t="str">
        <f t="shared" si="45"/>
        <v>1-420-3D</v>
      </c>
      <c r="P450" s="419" t="str">
        <f>+_xlfn.XLOOKUP(O450,SOLIEU!B:B,SOLIEU!E:E,"")</f>
        <v/>
      </c>
      <c r="Q450" s="48"/>
    </row>
    <row r="451" spans="1:17" ht="15.6" hidden="1" customHeight="1" x14ac:dyDescent="0.3">
      <c r="A451" s="305">
        <f t="shared" si="46"/>
        <v>421</v>
      </c>
      <c r="B451" s="541" t="str">
        <f t="shared" si="47"/>
        <v/>
      </c>
      <c r="C451" s="306" t="str">
        <f>+_xlfn.XLOOKUP(P451,SOLIEU!E:E,SOLIEU!AR:AR,"")</f>
        <v/>
      </c>
      <c r="D451" s="306" t="str">
        <f>+_xlfn.XLOOKUP(P451,SOLIEU!E:E,SOLIEU!AS:AS,"")</f>
        <v/>
      </c>
      <c r="E451" s="306" t="str">
        <f>+_xlfn.XLOOKUP(P451,SOLIEU!E:E,SOLIEU!AT:AT,"")</f>
        <v/>
      </c>
      <c r="F451" s="306" t="str">
        <f>+_xlfn.XLOOKUP(P451,SOLIEU!E:E,SOLIEU!AU:AU,"")</f>
        <v/>
      </c>
      <c r="G451" s="306" t="str">
        <f>+_xlfn.XLOOKUP(P451,SOLIEU!E:E,SOLIEU!AV:AV,"")</f>
        <v/>
      </c>
      <c r="H451" s="306" t="str">
        <f>+_xlfn.XLOOKUP(P451,SOLIEU!E:E,SOLIEU!AW:AW,"")</f>
        <v/>
      </c>
      <c r="I451" s="320" t="e">
        <f t="shared" si="48"/>
        <v>#VALUE!</v>
      </c>
      <c r="J451" s="307" t="e">
        <f t="shared" si="49"/>
        <v>#VALUE!</v>
      </c>
      <c r="M451" s="48">
        <f t="shared" si="44"/>
        <v>1</v>
      </c>
      <c r="N451" s="328">
        <f t="shared" si="43"/>
        <v>421</v>
      </c>
      <c r="O451" s="413" t="str">
        <f t="shared" si="45"/>
        <v>1-421-3D</v>
      </c>
      <c r="P451" s="419" t="str">
        <f>+_xlfn.XLOOKUP(O451,SOLIEU!B:B,SOLIEU!E:E,"")</f>
        <v/>
      </c>
      <c r="Q451" s="48"/>
    </row>
    <row r="452" spans="1:17" ht="15.6" hidden="1" customHeight="1" x14ac:dyDescent="0.3">
      <c r="A452" s="305">
        <f t="shared" si="46"/>
        <v>422</v>
      </c>
      <c r="B452" s="541" t="str">
        <f t="shared" si="47"/>
        <v/>
      </c>
      <c r="C452" s="306" t="str">
        <f>+_xlfn.XLOOKUP(P452,SOLIEU!E:E,SOLIEU!AR:AR,"")</f>
        <v/>
      </c>
      <c r="D452" s="306" t="str">
        <f>+_xlfn.XLOOKUP(P452,SOLIEU!E:E,SOLIEU!AS:AS,"")</f>
        <v/>
      </c>
      <c r="E452" s="306" t="str">
        <f>+_xlfn.XLOOKUP(P452,SOLIEU!E:E,SOLIEU!AT:AT,"")</f>
        <v/>
      </c>
      <c r="F452" s="306" t="str">
        <f>+_xlfn.XLOOKUP(P452,SOLIEU!E:E,SOLIEU!AU:AU,"")</f>
        <v/>
      </c>
      <c r="G452" s="306" t="str">
        <f>+_xlfn.XLOOKUP(P452,SOLIEU!E:E,SOLIEU!AV:AV,"")</f>
        <v/>
      </c>
      <c r="H452" s="306" t="str">
        <f>+_xlfn.XLOOKUP(P452,SOLIEU!E:E,SOLIEU!AW:AW,"")</f>
        <v/>
      </c>
      <c r="I452" s="320" t="e">
        <f t="shared" si="48"/>
        <v>#VALUE!</v>
      </c>
      <c r="J452" s="307" t="e">
        <f t="shared" si="49"/>
        <v>#VALUE!</v>
      </c>
      <c r="M452" s="48">
        <f t="shared" si="44"/>
        <v>1</v>
      </c>
      <c r="N452" s="328">
        <f t="shared" si="43"/>
        <v>422</v>
      </c>
      <c r="O452" s="413" t="str">
        <f t="shared" si="45"/>
        <v>1-422-3D</v>
      </c>
      <c r="P452" s="419" t="str">
        <f>+_xlfn.XLOOKUP(O452,SOLIEU!B:B,SOLIEU!E:E,"")</f>
        <v/>
      </c>
      <c r="Q452" s="48"/>
    </row>
    <row r="453" spans="1:17" ht="15.6" hidden="1" customHeight="1" x14ac:dyDescent="0.3">
      <c r="A453" s="305">
        <f t="shared" si="46"/>
        <v>423</v>
      </c>
      <c r="B453" s="541" t="str">
        <f t="shared" si="47"/>
        <v/>
      </c>
      <c r="C453" s="306" t="str">
        <f>+_xlfn.XLOOKUP(P453,SOLIEU!E:E,SOLIEU!AR:AR,"")</f>
        <v/>
      </c>
      <c r="D453" s="306" t="str">
        <f>+_xlfn.XLOOKUP(P453,SOLIEU!E:E,SOLIEU!AS:AS,"")</f>
        <v/>
      </c>
      <c r="E453" s="306" t="str">
        <f>+_xlfn.XLOOKUP(P453,SOLIEU!E:E,SOLIEU!AT:AT,"")</f>
        <v/>
      </c>
      <c r="F453" s="306" t="str">
        <f>+_xlfn.XLOOKUP(P453,SOLIEU!E:E,SOLIEU!AU:AU,"")</f>
        <v/>
      </c>
      <c r="G453" s="306" t="str">
        <f>+_xlfn.XLOOKUP(P453,SOLIEU!E:E,SOLIEU!AV:AV,"")</f>
        <v/>
      </c>
      <c r="H453" s="306" t="str">
        <f>+_xlfn.XLOOKUP(P453,SOLIEU!E:E,SOLIEU!AW:AW,"")</f>
        <v/>
      </c>
      <c r="I453" s="320" t="e">
        <f t="shared" si="48"/>
        <v>#VALUE!</v>
      </c>
      <c r="J453" s="307" t="e">
        <f t="shared" si="49"/>
        <v>#VALUE!</v>
      </c>
      <c r="M453" s="48">
        <f t="shared" si="44"/>
        <v>1</v>
      </c>
      <c r="N453" s="328">
        <f t="shared" si="43"/>
        <v>423</v>
      </c>
      <c r="O453" s="413" t="str">
        <f t="shared" si="45"/>
        <v>1-423-3D</v>
      </c>
      <c r="P453" s="419" t="str">
        <f>+_xlfn.XLOOKUP(O453,SOLIEU!B:B,SOLIEU!E:E,"")</f>
        <v/>
      </c>
      <c r="Q453" s="48"/>
    </row>
    <row r="454" spans="1:17" ht="15.6" hidden="1" customHeight="1" x14ac:dyDescent="0.3">
      <c r="A454" s="305">
        <f t="shared" si="46"/>
        <v>424</v>
      </c>
      <c r="B454" s="541" t="str">
        <f t="shared" si="47"/>
        <v/>
      </c>
      <c r="C454" s="306" t="str">
        <f>+_xlfn.XLOOKUP(P454,SOLIEU!E:E,SOLIEU!AR:AR,"")</f>
        <v/>
      </c>
      <c r="D454" s="306" t="str">
        <f>+_xlfn.XLOOKUP(P454,SOLIEU!E:E,SOLIEU!AS:AS,"")</f>
        <v/>
      </c>
      <c r="E454" s="306" t="str">
        <f>+_xlfn.XLOOKUP(P454,SOLIEU!E:E,SOLIEU!AT:AT,"")</f>
        <v/>
      </c>
      <c r="F454" s="306" t="str">
        <f>+_xlfn.XLOOKUP(P454,SOLIEU!E:E,SOLIEU!AU:AU,"")</f>
        <v/>
      </c>
      <c r="G454" s="306" t="str">
        <f>+_xlfn.XLOOKUP(P454,SOLIEU!E:E,SOLIEU!AV:AV,"")</f>
        <v/>
      </c>
      <c r="H454" s="306" t="str">
        <f>+_xlfn.XLOOKUP(P454,SOLIEU!E:E,SOLIEU!AW:AW,"")</f>
        <v/>
      </c>
      <c r="I454" s="320" t="e">
        <f t="shared" si="48"/>
        <v>#VALUE!</v>
      </c>
      <c r="J454" s="307" t="e">
        <f t="shared" si="49"/>
        <v>#VALUE!</v>
      </c>
      <c r="M454" s="48">
        <f t="shared" si="44"/>
        <v>1</v>
      </c>
      <c r="N454" s="328">
        <f t="shared" si="43"/>
        <v>424</v>
      </c>
      <c r="O454" s="413" t="str">
        <f t="shared" si="45"/>
        <v>1-424-3D</v>
      </c>
      <c r="P454" s="419" t="str">
        <f>+_xlfn.XLOOKUP(O454,SOLIEU!B:B,SOLIEU!E:E,"")</f>
        <v/>
      </c>
      <c r="Q454" s="48"/>
    </row>
    <row r="455" spans="1:17" ht="15.6" hidden="1" customHeight="1" x14ac:dyDescent="0.3">
      <c r="A455" s="305">
        <f t="shared" si="46"/>
        <v>425</v>
      </c>
      <c r="B455" s="541" t="str">
        <f t="shared" si="47"/>
        <v/>
      </c>
      <c r="C455" s="306" t="str">
        <f>+_xlfn.XLOOKUP(P455,SOLIEU!E:E,SOLIEU!AR:AR,"")</f>
        <v/>
      </c>
      <c r="D455" s="306" t="str">
        <f>+_xlfn.XLOOKUP(P455,SOLIEU!E:E,SOLIEU!AS:AS,"")</f>
        <v/>
      </c>
      <c r="E455" s="306" t="str">
        <f>+_xlfn.XLOOKUP(P455,SOLIEU!E:E,SOLIEU!AT:AT,"")</f>
        <v/>
      </c>
      <c r="F455" s="306" t="str">
        <f>+_xlfn.XLOOKUP(P455,SOLIEU!E:E,SOLIEU!AU:AU,"")</f>
        <v/>
      </c>
      <c r="G455" s="306" t="str">
        <f>+_xlfn.XLOOKUP(P455,SOLIEU!E:E,SOLIEU!AV:AV,"")</f>
        <v/>
      </c>
      <c r="H455" s="306" t="str">
        <f>+_xlfn.XLOOKUP(P455,SOLIEU!E:E,SOLIEU!AW:AW,"")</f>
        <v/>
      </c>
      <c r="I455" s="320" t="e">
        <f t="shared" si="48"/>
        <v>#VALUE!</v>
      </c>
      <c r="J455" s="307" t="e">
        <f t="shared" si="49"/>
        <v>#VALUE!</v>
      </c>
      <c r="M455" s="48">
        <f t="shared" si="44"/>
        <v>1</v>
      </c>
      <c r="N455" s="328">
        <f t="shared" si="43"/>
        <v>425</v>
      </c>
      <c r="O455" s="413" t="str">
        <f t="shared" si="45"/>
        <v>1-425-3D</v>
      </c>
      <c r="P455" s="419" t="str">
        <f>+_xlfn.XLOOKUP(O455,SOLIEU!B:B,SOLIEU!E:E,"")</f>
        <v/>
      </c>
      <c r="Q455" s="48"/>
    </row>
    <row r="456" spans="1:17" ht="15.6" hidden="1" customHeight="1" x14ac:dyDescent="0.3">
      <c r="A456" s="305">
        <f t="shared" si="46"/>
        <v>426</v>
      </c>
      <c r="B456" s="541" t="str">
        <f t="shared" si="47"/>
        <v/>
      </c>
      <c r="C456" s="306" t="str">
        <f>+_xlfn.XLOOKUP(P456,SOLIEU!E:E,SOLIEU!AR:AR,"")</f>
        <v/>
      </c>
      <c r="D456" s="306" t="str">
        <f>+_xlfn.XLOOKUP(P456,SOLIEU!E:E,SOLIEU!AS:AS,"")</f>
        <v/>
      </c>
      <c r="E456" s="306" t="str">
        <f>+_xlfn.XLOOKUP(P456,SOLIEU!E:E,SOLIEU!AT:AT,"")</f>
        <v/>
      </c>
      <c r="F456" s="306" t="str">
        <f>+_xlfn.XLOOKUP(P456,SOLIEU!E:E,SOLIEU!AU:AU,"")</f>
        <v/>
      </c>
      <c r="G456" s="306" t="str">
        <f>+_xlfn.XLOOKUP(P456,SOLIEU!E:E,SOLIEU!AV:AV,"")</f>
        <v/>
      </c>
      <c r="H456" s="306" t="str">
        <f>+_xlfn.XLOOKUP(P456,SOLIEU!E:E,SOLIEU!AW:AW,"")</f>
        <v/>
      </c>
      <c r="I456" s="320" t="e">
        <f t="shared" si="48"/>
        <v>#VALUE!</v>
      </c>
      <c r="J456" s="307" t="e">
        <f t="shared" si="49"/>
        <v>#VALUE!</v>
      </c>
      <c r="M456" s="48">
        <f t="shared" si="44"/>
        <v>1</v>
      </c>
      <c r="N456" s="328">
        <f t="shared" si="43"/>
        <v>426</v>
      </c>
      <c r="O456" s="413" t="str">
        <f t="shared" si="45"/>
        <v>1-426-3D</v>
      </c>
      <c r="P456" s="419" t="str">
        <f>+_xlfn.XLOOKUP(O456,SOLIEU!B:B,SOLIEU!E:E,"")</f>
        <v/>
      </c>
      <c r="Q456" s="48"/>
    </row>
    <row r="457" spans="1:17" ht="15.6" hidden="1" customHeight="1" x14ac:dyDescent="0.3">
      <c r="A457" s="305">
        <f t="shared" si="46"/>
        <v>427</v>
      </c>
      <c r="B457" s="541" t="str">
        <f t="shared" si="47"/>
        <v/>
      </c>
      <c r="C457" s="306" t="str">
        <f>+_xlfn.XLOOKUP(P457,SOLIEU!E:E,SOLIEU!AR:AR,"")</f>
        <v/>
      </c>
      <c r="D457" s="306" t="str">
        <f>+_xlfn.XLOOKUP(P457,SOLIEU!E:E,SOLIEU!AS:AS,"")</f>
        <v/>
      </c>
      <c r="E457" s="306" t="str">
        <f>+_xlfn.XLOOKUP(P457,SOLIEU!E:E,SOLIEU!AT:AT,"")</f>
        <v/>
      </c>
      <c r="F457" s="306" t="str">
        <f>+_xlfn.XLOOKUP(P457,SOLIEU!E:E,SOLIEU!AU:AU,"")</f>
        <v/>
      </c>
      <c r="G457" s="306" t="str">
        <f>+_xlfn.XLOOKUP(P457,SOLIEU!E:E,SOLIEU!AV:AV,"")</f>
        <v/>
      </c>
      <c r="H457" s="306" t="str">
        <f>+_xlfn.XLOOKUP(P457,SOLIEU!E:E,SOLIEU!AW:AW,"")</f>
        <v/>
      </c>
      <c r="I457" s="320" t="e">
        <f t="shared" si="48"/>
        <v>#VALUE!</v>
      </c>
      <c r="J457" s="307" t="e">
        <f t="shared" si="49"/>
        <v>#VALUE!</v>
      </c>
      <c r="M457" s="48">
        <f t="shared" si="44"/>
        <v>1</v>
      </c>
      <c r="N457" s="328">
        <f t="shared" si="43"/>
        <v>427</v>
      </c>
      <c r="O457" s="413" t="str">
        <f t="shared" si="45"/>
        <v>1-427-3D</v>
      </c>
      <c r="P457" s="419" t="str">
        <f>+_xlfn.XLOOKUP(O457,SOLIEU!B:B,SOLIEU!E:E,"")</f>
        <v/>
      </c>
      <c r="Q457" s="48"/>
    </row>
    <row r="458" spans="1:17" ht="15.6" hidden="1" customHeight="1" x14ac:dyDescent="0.3">
      <c r="A458" s="305">
        <f t="shared" si="46"/>
        <v>428</v>
      </c>
      <c r="B458" s="541" t="str">
        <f t="shared" si="47"/>
        <v/>
      </c>
      <c r="C458" s="306" t="str">
        <f>+_xlfn.XLOOKUP(P458,SOLIEU!E:E,SOLIEU!AR:AR,"")</f>
        <v/>
      </c>
      <c r="D458" s="306" t="str">
        <f>+_xlfn.XLOOKUP(P458,SOLIEU!E:E,SOLIEU!AS:AS,"")</f>
        <v/>
      </c>
      <c r="E458" s="306" t="str">
        <f>+_xlfn.XLOOKUP(P458,SOLIEU!E:E,SOLIEU!AT:AT,"")</f>
        <v/>
      </c>
      <c r="F458" s="306" t="str">
        <f>+_xlfn.XLOOKUP(P458,SOLIEU!E:E,SOLIEU!AU:AU,"")</f>
        <v/>
      </c>
      <c r="G458" s="306" t="str">
        <f>+_xlfn.XLOOKUP(P458,SOLIEU!E:E,SOLIEU!AV:AV,"")</f>
        <v/>
      </c>
      <c r="H458" s="306" t="str">
        <f>+_xlfn.XLOOKUP(P458,SOLIEU!E:E,SOLIEU!AW:AW,"")</f>
        <v/>
      </c>
      <c r="I458" s="320" t="e">
        <f t="shared" si="48"/>
        <v>#VALUE!</v>
      </c>
      <c r="J458" s="307" t="e">
        <f t="shared" si="49"/>
        <v>#VALUE!</v>
      </c>
      <c r="M458" s="48">
        <f t="shared" si="44"/>
        <v>1</v>
      </c>
      <c r="N458" s="328">
        <f t="shared" si="43"/>
        <v>428</v>
      </c>
      <c r="O458" s="413" t="str">
        <f t="shared" si="45"/>
        <v>1-428-3D</v>
      </c>
      <c r="P458" s="419" t="str">
        <f>+_xlfn.XLOOKUP(O458,SOLIEU!B:B,SOLIEU!E:E,"")</f>
        <v/>
      </c>
      <c r="Q458" s="48"/>
    </row>
    <row r="459" spans="1:17" ht="15.6" hidden="1" customHeight="1" x14ac:dyDescent="0.3">
      <c r="A459" s="305">
        <f t="shared" si="46"/>
        <v>429</v>
      </c>
      <c r="B459" s="541" t="str">
        <f t="shared" si="47"/>
        <v/>
      </c>
      <c r="C459" s="306" t="str">
        <f>+_xlfn.XLOOKUP(P459,SOLIEU!E:E,SOLIEU!AR:AR,"")</f>
        <v/>
      </c>
      <c r="D459" s="306" t="str">
        <f>+_xlfn.XLOOKUP(P459,SOLIEU!E:E,SOLIEU!AS:AS,"")</f>
        <v/>
      </c>
      <c r="E459" s="306" t="str">
        <f>+_xlfn.XLOOKUP(P459,SOLIEU!E:E,SOLIEU!AT:AT,"")</f>
        <v/>
      </c>
      <c r="F459" s="306" t="str">
        <f>+_xlfn.XLOOKUP(P459,SOLIEU!E:E,SOLIEU!AU:AU,"")</f>
        <v/>
      </c>
      <c r="G459" s="306" t="str">
        <f>+_xlfn.XLOOKUP(P459,SOLIEU!E:E,SOLIEU!AV:AV,"")</f>
        <v/>
      </c>
      <c r="H459" s="306" t="str">
        <f>+_xlfn.XLOOKUP(P459,SOLIEU!E:E,SOLIEU!AW:AW,"")</f>
        <v/>
      </c>
      <c r="I459" s="320" t="e">
        <f t="shared" si="48"/>
        <v>#VALUE!</v>
      </c>
      <c r="J459" s="307" t="e">
        <f t="shared" si="49"/>
        <v>#VALUE!</v>
      </c>
      <c r="M459" s="48">
        <f t="shared" si="44"/>
        <v>1</v>
      </c>
      <c r="N459" s="328">
        <f t="shared" si="43"/>
        <v>429</v>
      </c>
      <c r="O459" s="413" t="str">
        <f t="shared" si="45"/>
        <v>1-429-3D</v>
      </c>
      <c r="P459" s="419" t="str">
        <f>+_xlfn.XLOOKUP(O459,SOLIEU!B:B,SOLIEU!E:E,"")</f>
        <v/>
      </c>
      <c r="Q459" s="48"/>
    </row>
    <row r="460" spans="1:17" ht="15.6" hidden="1" customHeight="1" x14ac:dyDescent="0.3">
      <c r="A460" s="305">
        <f t="shared" si="46"/>
        <v>430</v>
      </c>
      <c r="B460" s="541" t="str">
        <f t="shared" si="47"/>
        <v/>
      </c>
      <c r="C460" s="306" t="str">
        <f>+_xlfn.XLOOKUP(P460,SOLIEU!E:E,SOLIEU!AR:AR,"")</f>
        <v/>
      </c>
      <c r="D460" s="306" t="str">
        <f>+_xlfn.XLOOKUP(P460,SOLIEU!E:E,SOLIEU!AS:AS,"")</f>
        <v/>
      </c>
      <c r="E460" s="306" t="str">
        <f>+_xlfn.XLOOKUP(P460,SOLIEU!E:E,SOLIEU!AT:AT,"")</f>
        <v/>
      </c>
      <c r="F460" s="306" t="str">
        <f>+_xlfn.XLOOKUP(P460,SOLIEU!E:E,SOLIEU!AU:AU,"")</f>
        <v/>
      </c>
      <c r="G460" s="306" t="str">
        <f>+_xlfn.XLOOKUP(P460,SOLIEU!E:E,SOLIEU!AV:AV,"")</f>
        <v/>
      </c>
      <c r="H460" s="306" t="str">
        <f>+_xlfn.XLOOKUP(P460,SOLIEU!E:E,SOLIEU!AW:AW,"")</f>
        <v/>
      </c>
      <c r="I460" s="320" t="e">
        <f t="shared" si="48"/>
        <v>#VALUE!</v>
      </c>
      <c r="J460" s="307" t="e">
        <f t="shared" si="49"/>
        <v>#VALUE!</v>
      </c>
      <c r="M460" s="48">
        <f t="shared" si="44"/>
        <v>1</v>
      </c>
      <c r="N460" s="328">
        <f t="shared" si="43"/>
        <v>430</v>
      </c>
      <c r="O460" s="413" t="str">
        <f t="shared" si="45"/>
        <v>1-430-3D</v>
      </c>
      <c r="P460" s="419" t="str">
        <f>+_xlfn.XLOOKUP(O460,SOLIEU!B:B,SOLIEU!E:E,"")</f>
        <v/>
      </c>
      <c r="Q460" s="48"/>
    </row>
    <row r="461" spans="1:17" ht="15.6" hidden="1" customHeight="1" x14ac:dyDescent="0.3">
      <c r="A461" s="305">
        <f t="shared" si="46"/>
        <v>431</v>
      </c>
      <c r="B461" s="541" t="str">
        <f t="shared" si="47"/>
        <v/>
      </c>
      <c r="C461" s="306" t="str">
        <f>+_xlfn.XLOOKUP(P461,SOLIEU!E:E,SOLIEU!AR:AR,"")</f>
        <v/>
      </c>
      <c r="D461" s="306" t="str">
        <f>+_xlfn.XLOOKUP(P461,SOLIEU!E:E,SOLIEU!AS:AS,"")</f>
        <v/>
      </c>
      <c r="E461" s="306" t="str">
        <f>+_xlfn.XLOOKUP(P461,SOLIEU!E:E,SOLIEU!AT:AT,"")</f>
        <v/>
      </c>
      <c r="F461" s="306" t="str">
        <f>+_xlfn.XLOOKUP(P461,SOLIEU!E:E,SOLIEU!AU:AU,"")</f>
        <v/>
      </c>
      <c r="G461" s="306" t="str">
        <f>+_xlfn.XLOOKUP(P461,SOLIEU!E:E,SOLIEU!AV:AV,"")</f>
        <v/>
      </c>
      <c r="H461" s="306" t="str">
        <f>+_xlfn.XLOOKUP(P461,SOLIEU!E:E,SOLIEU!AW:AW,"")</f>
        <v/>
      </c>
      <c r="I461" s="320" t="e">
        <f t="shared" si="48"/>
        <v>#VALUE!</v>
      </c>
      <c r="J461" s="307" t="e">
        <f t="shared" si="49"/>
        <v>#VALUE!</v>
      </c>
      <c r="M461" s="48">
        <f t="shared" si="44"/>
        <v>1</v>
      </c>
      <c r="N461" s="328">
        <f t="shared" si="43"/>
        <v>431</v>
      </c>
      <c r="O461" s="413" t="str">
        <f t="shared" si="45"/>
        <v>1-431-3D</v>
      </c>
      <c r="P461" s="419" t="str">
        <f>+_xlfn.XLOOKUP(O461,SOLIEU!B:B,SOLIEU!E:E,"")</f>
        <v/>
      </c>
      <c r="Q461" s="48"/>
    </row>
    <row r="462" spans="1:17" ht="15.6" hidden="1" customHeight="1" x14ac:dyDescent="0.3">
      <c r="A462" s="305">
        <f t="shared" si="46"/>
        <v>432</v>
      </c>
      <c r="B462" s="541" t="str">
        <f t="shared" si="47"/>
        <v/>
      </c>
      <c r="C462" s="306" t="str">
        <f>+_xlfn.XLOOKUP(P462,SOLIEU!E:E,SOLIEU!AR:AR,"")</f>
        <v/>
      </c>
      <c r="D462" s="306" t="str">
        <f>+_xlfn.XLOOKUP(P462,SOLIEU!E:E,SOLIEU!AS:AS,"")</f>
        <v/>
      </c>
      <c r="E462" s="306" t="str">
        <f>+_xlfn.XLOOKUP(P462,SOLIEU!E:E,SOLIEU!AT:AT,"")</f>
        <v/>
      </c>
      <c r="F462" s="306" t="str">
        <f>+_xlfn.XLOOKUP(P462,SOLIEU!E:E,SOLIEU!AU:AU,"")</f>
        <v/>
      </c>
      <c r="G462" s="306" t="str">
        <f>+_xlfn.XLOOKUP(P462,SOLIEU!E:E,SOLIEU!AV:AV,"")</f>
        <v/>
      </c>
      <c r="H462" s="306" t="str">
        <f>+_xlfn.XLOOKUP(P462,SOLIEU!E:E,SOLIEU!AW:AW,"")</f>
        <v/>
      </c>
      <c r="I462" s="320" t="e">
        <f t="shared" si="48"/>
        <v>#VALUE!</v>
      </c>
      <c r="J462" s="307" t="e">
        <f t="shared" si="49"/>
        <v>#VALUE!</v>
      </c>
      <c r="M462" s="48">
        <f t="shared" si="44"/>
        <v>1</v>
      </c>
      <c r="N462" s="328">
        <f t="shared" ref="N462:N484" si="50">+N461+1</f>
        <v>432</v>
      </c>
      <c r="O462" s="413" t="str">
        <f t="shared" si="45"/>
        <v>1-432-3D</v>
      </c>
      <c r="P462" s="419" t="str">
        <f>+_xlfn.XLOOKUP(O462,SOLIEU!B:B,SOLIEU!E:E,"")</f>
        <v/>
      </c>
      <c r="Q462" s="48"/>
    </row>
    <row r="463" spans="1:17" ht="15.6" hidden="1" customHeight="1" x14ac:dyDescent="0.3">
      <c r="A463" s="305">
        <f t="shared" si="46"/>
        <v>433</v>
      </c>
      <c r="B463" s="541" t="str">
        <f t="shared" si="47"/>
        <v/>
      </c>
      <c r="C463" s="306" t="str">
        <f>+_xlfn.XLOOKUP(P463,SOLIEU!E:E,SOLIEU!AR:AR,"")</f>
        <v/>
      </c>
      <c r="D463" s="306" t="str">
        <f>+_xlfn.XLOOKUP(P463,SOLIEU!E:E,SOLIEU!AS:AS,"")</f>
        <v/>
      </c>
      <c r="E463" s="306" t="str">
        <f>+_xlfn.XLOOKUP(P463,SOLIEU!E:E,SOLIEU!AT:AT,"")</f>
        <v/>
      </c>
      <c r="F463" s="306" t="str">
        <f>+_xlfn.XLOOKUP(P463,SOLIEU!E:E,SOLIEU!AU:AU,"")</f>
        <v/>
      </c>
      <c r="G463" s="306" t="str">
        <f>+_xlfn.XLOOKUP(P463,SOLIEU!E:E,SOLIEU!AV:AV,"")</f>
        <v/>
      </c>
      <c r="H463" s="306" t="str">
        <f>+_xlfn.XLOOKUP(P463,SOLIEU!E:E,SOLIEU!AW:AW,"")</f>
        <v/>
      </c>
      <c r="I463" s="320" t="e">
        <f t="shared" si="48"/>
        <v>#VALUE!</v>
      </c>
      <c r="J463" s="307" t="e">
        <f t="shared" si="49"/>
        <v>#VALUE!</v>
      </c>
      <c r="M463" s="48">
        <f t="shared" si="44"/>
        <v>1</v>
      </c>
      <c r="N463" s="328">
        <f t="shared" si="50"/>
        <v>433</v>
      </c>
      <c r="O463" s="413" t="str">
        <f t="shared" si="45"/>
        <v>1-433-3D</v>
      </c>
      <c r="P463" s="419" t="str">
        <f>+_xlfn.XLOOKUP(O463,SOLIEU!B:B,SOLIEU!E:E,"")</f>
        <v/>
      </c>
      <c r="Q463" s="48"/>
    </row>
    <row r="464" spans="1:17" ht="15.6" hidden="1" customHeight="1" x14ac:dyDescent="0.3">
      <c r="A464" s="305">
        <f t="shared" si="46"/>
        <v>434</v>
      </c>
      <c r="B464" s="541" t="str">
        <f t="shared" si="47"/>
        <v/>
      </c>
      <c r="C464" s="306" t="str">
        <f>+_xlfn.XLOOKUP(P464,SOLIEU!E:E,SOLIEU!AR:AR,"")</f>
        <v/>
      </c>
      <c r="D464" s="306" t="str">
        <f>+_xlfn.XLOOKUP(P464,SOLIEU!E:E,SOLIEU!AS:AS,"")</f>
        <v/>
      </c>
      <c r="E464" s="306" t="str">
        <f>+_xlfn.XLOOKUP(P464,SOLIEU!E:E,SOLIEU!AT:AT,"")</f>
        <v/>
      </c>
      <c r="F464" s="306" t="str">
        <f>+_xlfn.XLOOKUP(P464,SOLIEU!E:E,SOLIEU!AU:AU,"")</f>
        <v/>
      </c>
      <c r="G464" s="306" t="str">
        <f>+_xlfn.XLOOKUP(P464,SOLIEU!E:E,SOLIEU!AV:AV,"")</f>
        <v/>
      </c>
      <c r="H464" s="306" t="str">
        <f>+_xlfn.XLOOKUP(P464,SOLIEU!E:E,SOLIEU!AW:AW,"")</f>
        <v/>
      </c>
      <c r="I464" s="320" t="e">
        <f t="shared" si="48"/>
        <v>#VALUE!</v>
      </c>
      <c r="J464" s="307" t="e">
        <f t="shared" si="49"/>
        <v>#VALUE!</v>
      </c>
      <c r="M464" s="48">
        <f t="shared" si="44"/>
        <v>1</v>
      </c>
      <c r="N464" s="328">
        <f t="shared" si="50"/>
        <v>434</v>
      </c>
      <c r="O464" s="413" t="str">
        <f t="shared" si="45"/>
        <v>1-434-3D</v>
      </c>
      <c r="P464" s="419" t="str">
        <f>+_xlfn.XLOOKUP(O464,SOLIEU!B:B,SOLIEU!E:E,"")</f>
        <v/>
      </c>
      <c r="Q464" s="48"/>
    </row>
    <row r="465" spans="1:17" ht="15.6" hidden="1" customHeight="1" x14ac:dyDescent="0.3">
      <c r="A465" s="305">
        <f t="shared" si="46"/>
        <v>435</v>
      </c>
      <c r="B465" s="541" t="str">
        <f t="shared" si="47"/>
        <v/>
      </c>
      <c r="C465" s="306" t="str">
        <f>+_xlfn.XLOOKUP(P465,SOLIEU!E:E,SOLIEU!AR:AR,"")</f>
        <v/>
      </c>
      <c r="D465" s="306" t="str">
        <f>+_xlfn.XLOOKUP(P465,SOLIEU!E:E,SOLIEU!AS:AS,"")</f>
        <v/>
      </c>
      <c r="E465" s="306" t="str">
        <f>+_xlfn.XLOOKUP(P465,SOLIEU!E:E,SOLIEU!AT:AT,"")</f>
        <v/>
      </c>
      <c r="F465" s="306" t="str">
        <f>+_xlfn.XLOOKUP(P465,SOLIEU!E:E,SOLIEU!AU:AU,"")</f>
        <v/>
      </c>
      <c r="G465" s="306" t="str">
        <f>+_xlfn.XLOOKUP(P465,SOLIEU!E:E,SOLIEU!AV:AV,"")</f>
        <v/>
      </c>
      <c r="H465" s="306" t="str">
        <f>+_xlfn.XLOOKUP(P465,SOLIEU!E:E,SOLIEU!AW:AW,"")</f>
        <v/>
      </c>
      <c r="I465" s="320" t="e">
        <f t="shared" si="48"/>
        <v>#VALUE!</v>
      </c>
      <c r="J465" s="307" t="e">
        <f t="shared" si="49"/>
        <v>#VALUE!</v>
      </c>
      <c r="M465" s="48">
        <f t="shared" si="44"/>
        <v>1</v>
      </c>
      <c r="N465" s="328">
        <f t="shared" si="50"/>
        <v>435</v>
      </c>
      <c r="O465" s="413" t="str">
        <f t="shared" si="45"/>
        <v>1-435-3D</v>
      </c>
      <c r="P465" s="419" t="str">
        <f>+_xlfn.XLOOKUP(O465,SOLIEU!B:B,SOLIEU!E:E,"")</f>
        <v/>
      </c>
      <c r="Q465" s="48"/>
    </row>
    <row r="466" spans="1:17" ht="15.6" hidden="1" customHeight="1" x14ac:dyDescent="0.3">
      <c r="A466" s="305">
        <f t="shared" si="46"/>
        <v>436</v>
      </c>
      <c r="B466" s="541" t="str">
        <f t="shared" si="47"/>
        <v/>
      </c>
      <c r="C466" s="306" t="str">
        <f>+_xlfn.XLOOKUP(P466,SOLIEU!E:E,SOLIEU!AR:AR,"")</f>
        <v/>
      </c>
      <c r="D466" s="306" t="str">
        <f>+_xlfn.XLOOKUP(P466,SOLIEU!E:E,SOLIEU!AS:AS,"")</f>
        <v/>
      </c>
      <c r="E466" s="306" t="str">
        <f>+_xlfn.XLOOKUP(P466,SOLIEU!E:E,SOLIEU!AT:AT,"")</f>
        <v/>
      </c>
      <c r="F466" s="306" t="str">
        <f>+_xlfn.XLOOKUP(P466,SOLIEU!E:E,SOLIEU!AU:AU,"")</f>
        <v/>
      </c>
      <c r="G466" s="306" t="str">
        <f>+_xlfn.XLOOKUP(P466,SOLIEU!E:E,SOLIEU!AV:AV,"")</f>
        <v/>
      </c>
      <c r="H466" s="306" t="str">
        <f>+_xlfn.XLOOKUP(P466,SOLIEU!E:E,SOLIEU!AW:AW,"")</f>
        <v/>
      </c>
      <c r="I466" s="320" t="e">
        <f t="shared" si="48"/>
        <v>#VALUE!</v>
      </c>
      <c r="J466" s="307" t="e">
        <f t="shared" si="49"/>
        <v>#VALUE!</v>
      </c>
      <c r="M466" s="48">
        <f t="shared" si="44"/>
        <v>1</v>
      </c>
      <c r="N466" s="328">
        <f t="shared" si="50"/>
        <v>436</v>
      </c>
      <c r="O466" s="413" t="str">
        <f t="shared" si="45"/>
        <v>1-436-3D</v>
      </c>
      <c r="P466" s="419" t="str">
        <f>+_xlfn.XLOOKUP(O466,SOLIEU!B:B,SOLIEU!E:E,"")</f>
        <v/>
      </c>
      <c r="Q466" s="48"/>
    </row>
    <row r="467" spans="1:17" ht="15.6" hidden="1" customHeight="1" x14ac:dyDescent="0.3">
      <c r="A467" s="305">
        <f t="shared" si="46"/>
        <v>437</v>
      </c>
      <c r="B467" s="541" t="str">
        <f t="shared" si="47"/>
        <v/>
      </c>
      <c r="C467" s="306" t="str">
        <f>+_xlfn.XLOOKUP(P467,SOLIEU!E:E,SOLIEU!AR:AR,"")</f>
        <v/>
      </c>
      <c r="D467" s="306" t="str">
        <f>+_xlfn.XLOOKUP(P467,SOLIEU!E:E,SOLIEU!AS:AS,"")</f>
        <v/>
      </c>
      <c r="E467" s="306" t="str">
        <f>+_xlfn.XLOOKUP(P467,SOLIEU!E:E,SOLIEU!AT:AT,"")</f>
        <v/>
      </c>
      <c r="F467" s="306" t="str">
        <f>+_xlfn.XLOOKUP(P467,SOLIEU!E:E,SOLIEU!AU:AU,"")</f>
        <v/>
      </c>
      <c r="G467" s="306" t="str">
        <f>+_xlfn.XLOOKUP(P467,SOLIEU!E:E,SOLIEU!AV:AV,"")</f>
        <v/>
      </c>
      <c r="H467" s="306" t="str">
        <f>+_xlfn.XLOOKUP(P467,SOLIEU!E:E,SOLIEU!AW:AW,"")</f>
        <v/>
      </c>
      <c r="I467" s="320" t="e">
        <f t="shared" si="48"/>
        <v>#VALUE!</v>
      </c>
      <c r="J467" s="307" t="e">
        <f t="shared" si="49"/>
        <v>#VALUE!</v>
      </c>
      <c r="M467" s="48">
        <f t="shared" si="44"/>
        <v>1</v>
      </c>
      <c r="N467" s="328">
        <f t="shared" si="50"/>
        <v>437</v>
      </c>
      <c r="O467" s="413" t="str">
        <f t="shared" si="45"/>
        <v>1-437-3D</v>
      </c>
      <c r="P467" s="419" t="str">
        <f>+_xlfn.XLOOKUP(O467,SOLIEU!B:B,SOLIEU!E:E,"")</f>
        <v/>
      </c>
      <c r="Q467" s="48"/>
    </row>
    <row r="468" spans="1:17" ht="15.6" hidden="1" customHeight="1" x14ac:dyDescent="0.3">
      <c r="A468" s="305">
        <f t="shared" si="46"/>
        <v>438</v>
      </c>
      <c r="B468" s="541" t="str">
        <f t="shared" si="47"/>
        <v/>
      </c>
      <c r="C468" s="306" t="str">
        <f>+_xlfn.XLOOKUP(P468,SOLIEU!E:E,SOLIEU!AR:AR,"")</f>
        <v/>
      </c>
      <c r="D468" s="306" t="str">
        <f>+_xlfn.XLOOKUP(P468,SOLIEU!E:E,SOLIEU!AS:AS,"")</f>
        <v/>
      </c>
      <c r="E468" s="306" t="str">
        <f>+_xlfn.XLOOKUP(P468,SOLIEU!E:E,SOLIEU!AT:AT,"")</f>
        <v/>
      </c>
      <c r="F468" s="306" t="str">
        <f>+_xlfn.XLOOKUP(P468,SOLIEU!E:E,SOLIEU!AU:AU,"")</f>
        <v/>
      </c>
      <c r="G468" s="306" t="str">
        <f>+_xlfn.XLOOKUP(P468,SOLIEU!E:E,SOLIEU!AV:AV,"")</f>
        <v/>
      </c>
      <c r="H468" s="306" t="str">
        <f>+_xlfn.XLOOKUP(P468,SOLIEU!E:E,SOLIEU!AW:AW,"")</f>
        <v/>
      </c>
      <c r="I468" s="320" t="e">
        <f t="shared" si="48"/>
        <v>#VALUE!</v>
      </c>
      <c r="J468" s="307" t="e">
        <f t="shared" si="49"/>
        <v>#VALUE!</v>
      </c>
      <c r="M468" s="48">
        <f t="shared" si="44"/>
        <v>1</v>
      </c>
      <c r="N468" s="328">
        <f t="shared" si="50"/>
        <v>438</v>
      </c>
      <c r="O468" s="413" t="str">
        <f t="shared" si="45"/>
        <v>1-438-3D</v>
      </c>
      <c r="P468" s="419" t="str">
        <f>+_xlfn.XLOOKUP(O468,SOLIEU!B:B,SOLIEU!E:E,"")</f>
        <v/>
      </c>
      <c r="Q468" s="48"/>
    </row>
    <row r="469" spans="1:17" ht="15.6" hidden="1" customHeight="1" x14ac:dyDescent="0.3">
      <c r="A469" s="305">
        <f t="shared" si="46"/>
        <v>439</v>
      </c>
      <c r="B469" s="541" t="str">
        <f t="shared" si="47"/>
        <v/>
      </c>
      <c r="C469" s="306" t="str">
        <f>+_xlfn.XLOOKUP(P469,SOLIEU!E:E,SOLIEU!AR:AR,"")</f>
        <v/>
      </c>
      <c r="D469" s="306" t="str">
        <f>+_xlfn.XLOOKUP(P469,SOLIEU!E:E,SOLIEU!AS:AS,"")</f>
        <v/>
      </c>
      <c r="E469" s="306" t="str">
        <f>+_xlfn.XLOOKUP(P469,SOLIEU!E:E,SOLIEU!AT:AT,"")</f>
        <v/>
      </c>
      <c r="F469" s="306" t="str">
        <f>+_xlfn.XLOOKUP(P469,SOLIEU!E:E,SOLIEU!AU:AU,"")</f>
        <v/>
      </c>
      <c r="G469" s="306" t="str">
        <f>+_xlfn.XLOOKUP(P469,SOLIEU!E:E,SOLIEU!AV:AV,"")</f>
        <v/>
      </c>
      <c r="H469" s="306" t="str">
        <f>+_xlfn.XLOOKUP(P469,SOLIEU!E:E,SOLIEU!AW:AW,"")</f>
        <v/>
      </c>
      <c r="I469" s="320" t="e">
        <f t="shared" si="48"/>
        <v>#VALUE!</v>
      </c>
      <c r="J469" s="307" t="e">
        <f t="shared" si="49"/>
        <v>#VALUE!</v>
      </c>
      <c r="M469" s="48">
        <f t="shared" si="44"/>
        <v>1</v>
      </c>
      <c r="N469" s="328">
        <f t="shared" si="50"/>
        <v>439</v>
      </c>
      <c r="O469" s="413" t="str">
        <f t="shared" si="45"/>
        <v>1-439-3D</v>
      </c>
      <c r="P469" s="419" t="str">
        <f>+_xlfn.XLOOKUP(O469,SOLIEU!B:B,SOLIEU!E:E,"")</f>
        <v/>
      </c>
      <c r="Q469" s="48"/>
    </row>
    <row r="470" spans="1:17" ht="15.6" hidden="1" customHeight="1" x14ac:dyDescent="0.3">
      <c r="A470" s="305">
        <f t="shared" si="46"/>
        <v>440</v>
      </c>
      <c r="B470" s="541" t="str">
        <f t="shared" si="47"/>
        <v/>
      </c>
      <c r="C470" s="306" t="str">
        <f>+_xlfn.XLOOKUP(P470,SOLIEU!E:E,SOLIEU!AR:AR,"")</f>
        <v/>
      </c>
      <c r="D470" s="306" t="str">
        <f>+_xlfn.XLOOKUP(P470,SOLIEU!E:E,SOLIEU!AS:AS,"")</f>
        <v/>
      </c>
      <c r="E470" s="306" t="str">
        <f>+_xlfn.XLOOKUP(P470,SOLIEU!E:E,SOLIEU!AT:AT,"")</f>
        <v/>
      </c>
      <c r="F470" s="306" t="str">
        <f>+_xlfn.XLOOKUP(P470,SOLIEU!E:E,SOLIEU!AU:AU,"")</f>
        <v/>
      </c>
      <c r="G470" s="306" t="str">
        <f>+_xlfn.XLOOKUP(P470,SOLIEU!E:E,SOLIEU!AV:AV,"")</f>
        <v/>
      </c>
      <c r="H470" s="306" t="str">
        <f>+_xlfn.XLOOKUP(P470,SOLIEU!E:E,SOLIEU!AW:AW,"")</f>
        <v/>
      </c>
      <c r="I470" s="320" t="e">
        <f t="shared" si="48"/>
        <v>#VALUE!</v>
      </c>
      <c r="J470" s="307" t="e">
        <f t="shared" si="49"/>
        <v>#VALUE!</v>
      </c>
      <c r="M470" s="48">
        <f t="shared" si="44"/>
        <v>1</v>
      </c>
      <c r="N470" s="328">
        <f t="shared" si="50"/>
        <v>440</v>
      </c>
      <c r="O470" s="413" t="str">
        <f t="shared" si="45"/>
        <v>1-440-3D</v>
      </c>
      <c r="P470" s="419" t="str">
        <f>+_xlfn.XLOOKUP(O470,SOLIEU!B:B,SOLIEU!E:E,"")</f>
        <v/>
      </c>
      <c r="Q470" s="48"/>
    </row>
    <row r="471" spans="1:17" ht="15.6" hidden="1" customHeight="1" x14ac:dyDescent="0.3">
      <c r="A471" s="305">
        <f t="shared" si="46"/>
        <v>441</v>
      </c>
      <c r="B471" s="541" t="str">
        <f t="shared" si="47"/>
        <v/>
      </c>
      <c r="C471" s="306" t="str">
        <f>+_xlfn.XLOOKUP(P471,SOLIEU!E:E,SOLIEU!AR:AR,"")</f>
        <v/>
      </c>
      <c r="D471" s="306" t="str">
        <f>+_xlfn.XLOOKUP(P471,SOLIEU!E:E,SOLIEU!AS:AS,"")</f>
        <v/>
      </c>
      <c r="E471" s="306" t="str">
        <f>+_xlfn.XLOOKUP(P471,SOLIEU!E:E,SOLIEU!AT:AT,"")</f>
        <v/>
      </c>
      <c r="F471" s="306" t="str">
        <f>+_xlfn.XLOOKUP(P471,SOLIEU!E:E,SOLIEU!AU:AU,"")</f>
        <v/>
      </c>
      <c r="G471" s="306" t="str">
        <f>+_xlfn.XLOOKUP(P471,SOLIEU!E:E,SOLIEU!AV:AV,"")</f>
        <v/>
      </c>
      <c r="H471" s="306" t="str">
        <f>+_xlfn.XLOOKUP(P471,SOLIEU!E:E,SOLIEU!AW:AW,"")</f>
        <v/>
      </c>
      <c r="I471" s="320" t="e">
        <f t="shared" si="48"/>
        <v>#VALUE!</v>
      </c>
      <c r="J471" s="307" t="e">
        <f t="shared" si="49"/>
        <v>#VALUE!</v>
      </c>
      <c r="M471" s="48">
        <f t="shared" si="44"/>
        <v>1</v>
      </c>
      <c r="N471" s="328">
        <f t="shared" si="50"/>
        <v>441</v>
      </c>
      <c r="O471" s="413" t="str">
        <f t="shared" si="45"/>
        <v>1-441-3D</v>
      </c>
      <c r="P471" s="419" t="str">
        <f>+_xlfn.XLOOKUP(O471,SOLIEU!B:B,SOLIEU!E:E,"")</f>
        <v/>
      </c>
      <c r="Q471" s="48"/>
    </row>
    <row r="472" spans="1:17" ht="15.6" hidden="1" customHeight="1" x14ac:dyDescent="0.3">
      <c r="A472" s="305">
        <f t="shared" si="46"/>
        <v>442</v>
      </c>
      <c r="B472" s="541" t="str">
        <f t="shared" si="47"/>
        <v/>
      </c>
      <c r="C472" s="306" t="str">
        <f>+_xlfn.XLOOKUP(P472,SOLIEU!E:E,SOLIEU!AR:AR,"")</f>
        <v/>
      </c>
      <c r="D472" s="306" t="str">
        <f>+_xlfn.XLOOKUP(P472,SOLIEU!E:E,SOLIEU!AS:AS,"")</f>
        <v/>
      </c>
      <c r="E472" s="306" t="str">
        <f>+_xlfn.XLOOKUP(P472,SOLIEU!E:E,SOLIEU!AT:AT,"")</f>
        <v/>
      </c>
      <c r="F472" s="306" t="str">
        <f>+_xlfn.XLOOKUP(P472,SOLIEU!E:E,SOLIEU!AU:AU,"")</f>
        <v/>
      </c>
      <c r="G472" s="306" t="str">
        <f>+_xlfn.XLOOKUP(P472,SOLIEU!E:E,SOLIEU!AV:AV,"")</f>
        <v/>
      </c>
      <c r="H472" s="306" t="str">
        <f>+_xlfn.XLOOKUP(P472,SOLIEU!E:E,SOLIEU!AW:AW,"")</f>
        <v/>
      </c>
      <c r="I472" s="320" t="e">
        <f t="shared" si="48"/>
        <v>#VALUE!</v>
      </c>
      <c r="J472" s="307" t="e">
        <f t="shared" si="49"/>
        <v>#VALUE!</v>
      </c>
      <c r="M472" s="48">
        <f t="shared" si="44"/>
        <v>1</v>
      </c>
      <c r="N472" s="328">
        <f t="shared" si="50"/>
        <v>442</v>
      </c>
      <c r="O472" s="413" t="str">
        <f t="shared" si="45"/>
        <v>1-442-3D</v>
      </c>
      <c r="P472" s="419" t="str">
        <f>+_xlfn.XLOOKUP(O472,SOLIEU!B:B,SOLIEU!E:E,"")</f>
        <v/>
      </c>
      <c r="Q472" s="48"/>
    </row>
    <row r="473" spans="1:17" ht="15.6" hidden="1" customHeight="1" x14ac:dyDescent="0.3">
      <c r="A473" s="305">
        <f t="shared" si="46"/>
        <v>443</v>
      </c>
      <c r="B473" s="541" t="str">
        <f t="shared" si="47"/>
        <v/>
      </c>
      <c r="C473" s="306" t="str">
        <f>+_xlfn.XLOOKUP(P473,SOLIEU!E:E,SOLIEU!AR:AR,"")</f>
        <v/>
      </c>
      <c r="D473" s="306" t="str">
        <f>+_xlfn.XLOOKUP(P473,SOLIEU!E:E,SOLIEU!AS:AS,"")</f>
        <v/>
      </c>
      <c r="E473" s="306" t="str">
        <f>+_xlfn.XLOOKUP(P473,SOLIEU!E:E,SOLIEU!AT:AT,"")</f>
        <v/>
      </c>
      <c r="F473" s="306" t="str">
        <f>+_xlfn.XLOOKUP(P473,SOLIEU!E:E,SOLIEU!AU:AU,"")</f>
        <v/>
      </c>
      <c r="G473" s="306" t="str">
        <f>+_xlfn.XLOOKUP(P473,SOLIEU!E:E,SOLIEU!AV:AV,"")</f>
        <v/>
      </c>
      <c r="H473" s="306" t="str">
        <f>+_xlfn.XLOOKUP(P473,SOLIEU!E:E,SOLIEU!AW:AW,"")</f>
        <v/>
      </c>
      <c r="I473" s="320" t="e">
        <f t="shared" si="48"/>
        <v>#VALUE!</v>
      </c>
      <c r="J473" s="307" t="e">
        <f t="shared" si="49"/>
        <v>#VALUE!</v>
      </c>
      <c r="M473" s="48">
        <f t="shared" si="44"/>
        <v>1</v>
      </c>
      <c r="N473" s="328">
        <f t="shared" si="50"/>
        <v>443</v>
      </c>
      <c r="O473" s="413" t="str">
        <f t="shared" si="45"/>
        <v>1-443-3D</v>
      </c>
      <c r="P473" s="419" t="str">
        <f>+_xlfn.XLOOKUP(O473,SOLIEU!B:B,SOLIEU!E:E,"")</f>
        <v/>
      </c>
      <c r="Q473" s="48"/>
    </row>
    <row r="474" spans="1:17" ht="15.6" hidden="1" customHeight="1" x14ac:dyDescent="0.3">
      <c r="A474" s="305">
        <f t="shared" si="46"/>
        <v>444</v>
      </c>
      <c r="B474" s="541" t="str">
        <f t="shared" si="47"/>
        <v/>
      </c>
      <c r="C474" s="306" t="str">
        <f>+_xlfn.XLOOKUP(P474,SOLIEU!E:E,SOLIEU!AR:AR,"")</f>
        <v/>
      </c>
      <c r="D474" s="306" t="str">
        <f>+_xlfn.XLOOKUP(P474,SOLIEU!E:E,SOLIEU!AS:AS,"")</f>
        <v/>
      </c>
      <c r="E474" s="306" t="str">
        <f>+_xlfn.XLOOKUP(P474,SOLIEU!E:E,SOLIEU!AT:AT,"")</f>
        <v/>
      </c>
      <c r="F474" s="306" t="str">
        <f>+_xlfn.XLOOKUP(P474,SOLIEU!E:E,SOLIEU!AU:AU,"")</f>
        <v/>
      </c>
      <c r="G474" s="306" t="str">
        <f>+_xlfn.XLOOKUP(P474,SOLIEU!E:E,SOLIEU!AV:AV,"")</f>
        <v/>
      </c>
      <c r="H474" s="306" t="str">
        <f>+_xlfn.XLOOKUP(P474,SOLIEU!E:E,SOLIEU!AW:AW,"")</f>
        <v/>
      </c>
      <c r="I474" s="320" t="e">
        <f t="shared" si="48"/>
        <v>#VALUE!</v>
      </c>
      <c r="J474" s="307" t="e">
        <f t="shared" si="49"/>
        <v>#VALUE!</v>
      </c>
      <c r="M474" s="48">
        <f t="shared" si="44"/>
        <v>1</v>
      </c>
      <c r="N474" s="328">
        <f t="shared" si="50"/>
        <v>444</v>
      </c>
      <c r="O474" s="413" t="str">
        <f t="shared" si="45"/>
        <v>1-444-3D</v>
      </c>
      <c r="P474" s="419" t="str">
        <f>+_xlfn.XLOOKUP(O474,SOLIEU!B:B,SOLIEU!E:E,"")</f>
        <v/>
      </c>
      <c r="Q474" s="48"/>
    </row>
    <row r="475" spans="1:17" ht="15.6" hidden="1" customHeight="1" x14ac:dyDescent="0.3">
      <c r="A475" s="305">
        <f t="shared" si="46"/>
        <v>445</v>
      </c>
      <c r="B475" s="541" t="str">
        <f t="shared" si="47"/>
        <v/>
      </c>
      <c r="C475" s="306" t="str">
        <f>+_xlfn.XLOOKUP(P475,SOLIEU!E:E,SOLIEU!AR:AR,"")</f>
        <v/>
      </c>
      <c r="D475" s="306" t="str">
        <f>+_xlfn.XLOOKUP(P475,SOLIEU!E:E,SOLIEU!AS:AS,"")</f>
        <v/>
      </c>
      <c r="E475" s="306" t="str">
        <f>+_xlfn.XLOOKUP(P475,SOLIEU!E:E,SOLIEU!AT:AT,"")</f>
        <v/>
      </c>
      <c r="F475" s="306" t="str">
        <f>+_xlfn.XLOOKUP(P475,SOLIEU!E:E,SOLIEU!AU:AU,"")</f>
        <v/>
      </c>
      <c r="G475" s="306" t="str">
        <f>+_xlfn.XLOOKUP(P475,SOLIEU!E:E,SOLIEU!AV:AV,"")</f>
        <v/>
      </c>
      <c r="H475" s="306" t="str">
        <f>+_xlfn.XLOOKUP(P475,SOLIEU!E:E,SOLIEU!AW:AW,"")</f>
        <v/>
      </c>
      <c r="I475" s="320" t="e">
        <f t="shared" si="48"/>
        <v>#VALUE!</v>
      </c>
      <c r="J475" s="307" t="e">
        <f t="shared" si="49"/>
        <v>#VALUE!</v>
      </c>
      <c r="M475" s="48">
        <f t="shared" si="44"/>
        <v>1</v>
      </c>
      <c r="N475" s="328">
        <f t="shared" si="50"/>
        <v>445</v>
      </c>
      <c r="O475" s="413" t="str">
        <f t="shared" si="45"/>
        <v>1-445-3D</v>
      </c>
      <c r="P475" s="419" t="str">
        <f>+_xlfn.XLOOKUP(O475,SOLIEU!B:B,SOLIEU!E:E,"")</f>
        <v/>
      </c>
      <c r="Q475" s="48"/>
    </row>
    <row r="476" spans="1:17" ht="15.6" hidden="1" customHeight="1" x14ac:dyDescent="0.3">
      <c r="A476" s="305">
        <f t="shared" si="46"/>
        <v>446</v>
      </c>
      <c r="B476" s="541" t="str">
        <f t="shared" si="47"/>
        <v/>
      </c>
      <c r="C476" s="306" t="str">
        <f>+_xlfn.XLOOKUP(P476,SOLIEU!E:E,SOLIEU!AR:AR,"")</f>
        <v/>
      </c>
      <c r="D476" s="306" t="str">
        <f>+_xlfn.XLOOKUP(P476,SOLIEU!E:E,SOLIEU!AS:AS,"")</f>
        <v/>
      </c>
      <c r="E476" s="306" t="str">
        <f>+_xlfn.XLOOKUP(P476,SOLIEU!E:E,SOLIEU!AT:AT,"")</f>
        <v/>
      </c>
      <c r="F476" s="306" t="str">
        <f>+_xlfn.XLOOKUP(P476,SOLIEU!E:E,SOLIEU!AU:AU,"")</f>
        <v/>
      </c>
      <c r="G476" s="306" t="str">
        <f>+_xlfn.XLOOKUP(P476,SOLIEU!E:E,SOLIEU!AV:AV,"")</f>
        <v/>
      </c>
      <c r="H476" s="306" t="str">
        <f>+_xlfn.XLOOKUP(P476,SOLIEU!E:E,SOLIEU!AW:AW,"")</f>
        <v/>
      </c>
      <c r="I476" s="320" t="e">
        <f t="shared" si="48"/>
        <v>#VALUE!</v>
      </c>
      <c r="J476" s="307" t="e">
        <f t="shared" si="49"/>
        <v>#VALUE!</v>
      </c>
      <c r="M476" s="48">
        <f t="shared" si="44"/>
        <v>1</v>
      </c>
      <c r="N476" s="328">
        <f t="shared" si="50"/>
        <v>446</v>
      </c>
      <c r="O476" s="413" t="str">
        <f t="shared" si="45"/>
        <v>1-446-3D</v>
      </c>
      <c r="P476" s="419" t="str">
        <f>+_xlfn.XLOOKUP(O476,SOLIEU!B:B,SOLIEU!E:E,"")</f>
        <v/>
      </c>
      <c r="Q476" s="48"/>
    </row>
    <row r="477" spans="1:17" ht="15.6" hidden="1" customHeight="1" x14ac:dyDescent="0.3">
      <c r="A477" s="305">
        <f t="shared" si="46"/>
        <v>447</v>
      </c>
      <c r="B477" s="541" t="str">
        <f t="shared" si="47"/>
        <v/>
      </c>
      <c r="C477" s="306" t="str">
        <f>+_xlfn.XLOOKUP(P477,SOLIEU!E:E,SOLIEU!AR:AR,"")</f>
        <v/>
      </c>
      <c r="D477" s="306" t="str">
        <f>+_xlfn.XLOOKUP(P477,SOLIEU!E:E,SOLIEU!AS:AS,"")</f>
        <v/>
      </c>
      <c r="E477" s="306" t="str">
        <f>+_xlfn.XLOOKUP(P477,SOLIEU!E:E,SOLIEU!AT:AT,"")</f>
        <v/>
      </c>
      <c r="F477" s="306" t="str">
        <f>+_xlfn.XLOOKUP(P477,SOLIEU!E:E,SOLIEU!AU:AU,"")</f>
        <v/>
      </c>
      <c r="G477" s="306" t="str">
        <f>+_xlfn.XLOOKUP(P477,SOLIEU!E:E,SOLIEU!AV:AV,"")</f>
        <v/>
      </c>
      <c r="H477" s="306" t="str">
        <f>+_xlfn.XLOOKUP(P477,SOLIEU!E:E,SOLIEU!AW:AW,"")</f>
        <v/>
      </c>
      <c r="I477" s="320" t="e">
        <f t="shared" si="48"/>
        <v>#VALUE!</v>
      </c>
      <c r="J477" s="307" t="e">
        <f t="shared" si="49"/>
        <v>#VALUE!</v>
      </c>
      <c r="M477" s="48">
        <f t="shared" si="44"/>
        <v>1</v>
      </c>
      <c r="N477" s="328">
        <f t="shared" si="50"/>
        <v>447</v>
      </c>
      <c r="O477" s="413" t="str">
        <f t="shared" si="45"/>
        <v>1-447-3D</v>
      </c>
      <c r="P477" s="419" t="str">
        <f>+_xlfn.XLOOKUP(O477,SOLIEU!B:B,SOLIEU!E:E,"")</f>
        <v/>
      </c>
      <c r="Q477" s="48"/>
    </row>
    <row r="478" spans="1:17" ht="15.6" hidden="1" customHeight="1" x14ac:dyDescent="0.3">
      <c r="A478" s="305">
        <f t="shared" si="46"/>
        <v>448</v>
      </c>
      <c r="B478" s="541" t="str">
        <f t="shared" si="47"/>
        <v/>
      </c>
      <c r="C478" s="306" t="str">
        <f>+_xlfn.XLOOKUP(P478,SOLIEU!E:E,SOLIEU!AR:AR,"")</f>
        <v/>
      </c>
      <c r="D478" s="306" t="str">
        <f>+_xlfn.XLOOKUP(P478,SOLIEU!E:E,SOLIEU!AS:AS,"")</f>
        <v/>
      </c>
      <c r="E478" s="306" t="str">
        <f>+_xlfn.XLOOKUP(P478,SOLIEU!E:E,SOLIEU!AT:AT,"")</f>
        <v/>
      </c>
      <c r="F478" s="306" t="str">
        <f>+_xlfn.XLOOKUP(P478,SOLIEU!E:E,SOLIEU!AU:AU,"")</f>
        <v/>
      </c>
      <c r="G478" s="306" t="str">
        <f>+_xlfn.XLOOKUP(P478,SOLIEU!E:E,SOLIEU!AV:AV,"")</f>
        <v/>
      </c>
      <c r="H478" s="306" t="str">
        <f>+_xlfn.XLOOKUP(P478,SOLIEU!E:E,SOLIEU!AW:AW,"")</f>
        <v/>
      </c>
      <c r="I478" s="320" t="e">
        <f t="shared" si="48"/>
        <v>#VALUE!</v>
      </c>
      <c r="J478" s="307" t="e">
        <f t="shared" si="49"/>
        <v>#VALUE!</v>
      </c>
      <c r="M478" s="48">
        <f t="shared" si="44"/>
        <v>1</v>
      </c>
      <c r="N478" s="328">
        <f t="shared" si="50"/>
        <v>448</v>
      </c>
      <c r="O478" s="413" t="str">
        <f t="shared" si="45"/>
        <v>1-448-3D</v>
      </c>
      <c r="P478" s="419" t="str">
        <f>+_xlfn.XLOOKUP(O478,SOLIEU!B:B,SOLIEU!E:E,"")</f>
        <v/>
      </c>
      <c r="Q478" s="48"/>
    </row>
    <row r="479" spans="1:17" ht="15.6" hidden="1" customHeight="1" x14ac:dyDescent="0.3">
      <c r="A479" s="305">
        <f t="shared" si="46"/>
        <v>449</v>
      </c>
      <c r="B479" s="541" t="str">
        <f t="shared" si="47"/>
        <v/>
      </c>
      <c r="C479" s="306" t="str">
        <f>+_xlfn.XLOOKUP(P479,SOLIEU!E:E,SOLIEU!AR:AR,"")</f>
        <v/>
      </c>
      <c r="D479" s="306" t="str">
        <f>+_xlfn.XLOOKUP(P479,SOLIEU!E:E,SOLIEU!AS:AS,"")</f>
        <v/>
      </c>
      <c r="E479" s="306" t="str">
        <f>+_xlfn.XLOOKUP(P479,SOLIEU!E:E,SOLIEU!AT:AT,"")</f>
        <v/>
      </c>
      <c r="F479" s="306" t="str">
        <f>+_xlfn.XLOOKUP(P479,SOLIEU!E:E,SOLIEU!AU:AU,"")</f>
        <v/>
      </c>
      <c r="G479" s="306" t="str">
        <f>+_xlfn.XLOOKUP(P479,SOLIEU!E:E,SOLIEU!AV:AV,"")</f>
        <v/>
      </c>
      <c r="H479" s="306" t="str">
        <f>+_xlfn.XLOOKUP(P479,SOLIEU!E:E,SOLIEU!AW:AW,"")</f>
        <v/>
      </c>
      <c r="I479" s="320" t="e">
        <f t="shared" si="48"/>
        <v>#VALUE!</v>
      </c>
      <c r="J479" s="307" t="e">
        <f t="shared" si="49"/>
        <v>#VALUE!</v>
      </c>
      <c r="M479" s="48">
        <f t="shared" si="44"/>
        <v>1</v>
      </c>
      <c r="N479" s="328">
        <f t="shared" si="50"/>
        <v>449</v>
      </c>
      <c r="O479" s="413" t="str">
        <f t="shared" si="45"/>
        <v>1-449-3D</v>
      </c>
      <c r="P479" s="419" t="str">
        <f>+_xlfn.XLOOKUP(O479,SOLIEU!B:B,SOLIEU!E:E,"")</f>
        <v/>
      </c>
      <c r="Q479" s="48"/>
    </row>
    <row r="480" spans="1:17" ht="15.6" hidden="1" customHeight="1" x14ac:dyDescent="0.3">
      <c r="A480" s="305">
        <f t="shared" si="46"/>
        <v>450</v>
      </c>
      <c r="B480" s="541" t="str">
        <f t="shared" si="47"/>
        <v/>
      </c>
      <c r="C480" s="306" t="str">
        <f>+_xlfn.XLOOKUP(P480,SOLIEU!E:E,SOLIEU!AR:AR,"")</f>
        <v/>
      </c>
      <c r="D480" s="306" t="str">
        <f>+_xlfn.XLOOKUP(P480,SOLIEU!E:E,SOLIEU!AS:AS,"")</f>
        <v/>
      </c>
      <c r="E480" s="306" t="str">
        <f>+_xlfn.XLOOKUP(P480,SOLIEU!E:E,SOLIEU!AT:AT,"")</f>
        <v/>
      </c>
      <c r="F480" s="306" t="str">
        <f>+_xlfn.XLOOKUP(P480,SOLIEU!E:E,SOLIEU!AU:AU,"")</f>
        <v/>
      </c>
      <c r="G480" s="306" t="str">
        <f>+_xlfn.XLOOKUP(P480,SOLIEU!E:E,SOLIEU!AV:AV,"")</f>
        <v/>
      </c>
      <c r="H480" s="306" t="str">
        <f>+_xlfn.XLOOKUP(P480,SOLIEU!E:E,SOLIEU!AW:AW,"")</f>
        <v/>
      </c>
      <c r="I480" s="320" t="e">
        <f t="shared" si="48"/>
        <v>#VALUE!</v>
      </c>
      <c r="J480" s="307" t="e">
        <f t="shared" si="49"/>
        <v>#VALUE!</v>
      </c>
      <c r="M480" s="48">
        <f t="shared" ref="M480:M543" si="51">+$O$8</f>
        <v>1</v>
      </c>
      <c r="N480" s="328">
        <f t="shared" si="50"/>
        <v>450</v>
      </c>
      <c r="O480" s="413" t="str">
        <f t="shared" si="45"/>
        <v>1-450-3D</v>
      </c>
      <c r="P480" s="419" t="str">
        <f>+_xlfn.XLOOKUP(O480,SOLIEU!B:B,SOLIEU!E:E,"")</f>
        <v/>
      </c>
      <c r="Q480" s="48"/>
    </row>
    <row r="481" spans="1:17" ht="15.6" hidden="1" customHeight="1" x14ac:dyDescent="0.3">
      <c r="A481" s="305">
        <f t="shared" si="46"/>
        <v>451</v>
      </c>
      <c r="B481" s="541" t="str">
        <f t="shared" si="47"/>
        <v/>
      </c>
      <c r="C481" s="306" t="str">
        <f>+_xlfn.XLOOKUP(P481,SOLIEU!E:E,SOLIEU!AR:AR,"")</f>
        <v/>
      </c>
      <c r="D481" s="306" t="str">
        <f>+_xlfn.XLOOKUP(P481,SOLIEU!E:E,SOLIEU!AS:AS,"")</f>
        <v/>
      </c>
      <c r="E481" s="306" t="str">
        <f>+_xlfn.XLOOKUP(P481,SOLIEU!E:E,SOLIEU!AT:AT,"")</f>
        <v/>
      </c>
      <c r="F481" s="306" t="str">
        <f>+_xlfn.XLOOKUP(P481,SOLIEU!E:E,SOLIEU!AU:AU,"")</f>
        <v/>
      </c>
      <c r="G481" s="306" t="str">
        <f>+_xlfn.XLOOKUP(P481,SOLIEU!E:E,SOLIEU!AV:AV,"")</f>
        <v/>
      </c>
      <c r="H481" s="306" t="str">
        <f>+_xlfn.XLOOKUP(P481,SOLIEU!E:E,SOLIEU!AW:AW,"")</f>
        <v/>
      </c>
      <c r="I481" s="320" t="e">
        <f t="shared" si="48"/>
        <v>#VALUE!</v>
      </c>
      <c r="J481" s="307" t="e">
        <f t="shared" si="49"/>
        <v>#VALUE!</v>
      </c>
      <c r="M481" s="48">
        <f t="shared" si="51"/>
        <v>1</v>
      </c>
      <c r="N481" s="328">
        <f t="shared" si="50"/>
        <v>451</v>
      </c>
      <c r="O481" s="413" t="str">
        <f t="shared" si="45"/>
        <v>1-451-3D</v>
      </c>
      <c r="P481" s="419" t="str">
        <f>+_xlfn.XLOOKUP(O481,SOLIEU!B:B,SOLIEU!E:E,"")</f>
        <v/>
      </c>
      <c r="Q481" s="48"/>
    </row>
    <row r="482" spans="1:17" ht="15.6" hidden="1" customHeight="1" x14ac:dyDescent="0.3">
      <c r="A482" s="305">
        <f t="shared" si="46"/>
        <v>452</v>
      </c>
      <c r="B482" s="541" t="str">
        <f t="shared" si="47"/>
        <v/>
      </c>
      <c r="C482" s="306" t="str">
        <f>+_xlfn.XLOOKUP(P482,SOLIEU!E:E,SOLIEU!AR:AR,"")</f>
        <v/>
      </c>
      <c r="D482" s="306" t="str">
        <f>+_xlfn.XLOOKUP(P482,SOLIEU!E:E,SOLIEU!AS:AS,"")</f>
        <v/>
      </c>
      <c r="E482" s="306" t="str">
        <f>+_xlfn.XLOOKUP(P482,SOLIEU!E:E,SOLIEU!AT:AT,"")</f>
        <v/>
      </c>
      <c r="F482" s="306" t="str">
        <f>+_xlfn.XLOOKUP(P482,SOLIEU!E:E,SOLIEU!AU:AU,"")</f>
        <v/>
      </c>
      <c r="G482" s="306" t="str">
        <f>+_xlfn.XLOOKUP(P482,SOLIEU!E:E,SOLIEU!AV:AV,"")</f>
        <v/>
      </c>
      <c r="H482" s="306" t="str">
        <f>+_xlfn.XLOOKUP(P482,SOLIEU!E:E,SOLIEU!AW:AW,"")</f>
        <v/>
      </c>
      <c r="I482" s="320" t="e">
        <f t="shared" si="48"/>
        <v>#VALUE!</v>
      </c>
      <c r="J482" s="307" t="e">
        <f t="shared" si="49"/>
        <v>#VALUE!</v>
      </c>
      <c r="M482" s="48">
        <f t="shared" si="51"/>
        <v>1</v>
      </c>
      <c r="N482" s="328">
        <f t="shared" si="50"/>
        <v>452</v>
      </c>
      <c r="O482" s="413" t="str">
        <f t="shared" si="45"/>
        <v>1-452-3D</v>
      </c>
      <c r="P482" s="419" t="str">
        <f>+_xlfn.XLOOKUP(O482,SOLIEU!B:B,SOLIEU!E:E,"")</f>
        <v/>
      </c>
      <c r="Q482" s="48"/>
    </row>
    <row r="483" spans="1:17" ht="15.6" hidden="1" customHeight="1" x14ac:dyDescent="0.3">
      <c r="A483" s="305">
        <f t="shared" si="46"/>
        <v>453</v>
      </c>
      <c r="B483" s="541" t="str">
        <f t="shared" si="47"/>
        <v/>
      </c>
      <c r="C483" s="306" t="str">
        <f>+_xlfn.XLOOKUP(P483,SOLIEU!E:E,SOLIEU!AR:AR,"")</f>
        <v/>
      </c>
      <c r="D483" s="306" t="str">
        <f>+_xlfn.XLOOKUP(P483,SOLIEU!E:E,SOLIEU!AS:AS,"")</f>
        <v/>
      </c>
      <c r="E483" s="306" t="str">
        <f>+_xlfn.XLOOKUP(P483,SOLIEU!E:E,SOLIEU!AT:AT,"")</f>
        <v/>
      </c>
      <c r="F483" s="306" t="str">
        <f>+_xlfn.XLOOKUP(P483,SOLIEU!E:E,SOLIEU!AU:AU,"")</f>
        <v/>
      </c>
      <c r="G483" s="306" t="str">
        <f>+_xlfn.XLOOKUP(P483,SOLIEU!E:E,SOLIEU!AV:AV,"")</f>
        <v/>
      </c>
      <c r="H483" s="306" t="str">
        <f>+_xlfn.XLOOKUP(P483,SOLIEU!E:E,SOLIEU!AW:AW,"")</f>
        <v/>
      </c>
      <c r="I483" s="320" t="e">
        <f t="shared" si="48"/>
        <v>#VALUE!</v>
      </c>
      <c r="J483" s="307" t="e">
        <f t="shared" si="49"/>
        <v>#VALUE!</v>
      </c>
      <c r="M483" s="48">
        <f t="shared" si="51"/>
        <v>1</v>
      </c>
      <c r="N483" s="328">
        <f t="shared" si="50"/>
        <v>453</v>
      </c>
      <c r="O483" s="413" t="str">
        <f t="shared" si="45"/>
        <v>1-453-3D</v>
      </c>
      <c r="P483" s="419" t="str">
        <f>+_xlfn.XLOOKUP(O483,SOLIEU!B:B,SOLIEU!E:E,"")</f>
        <v/>
      </c>
      <c r="Q483" s="48"/>
    </row>
    <row r="484" spans="1:17" ht="15.6" hidden="1" customHeight="1" x14ac:dyDescent="0.3">
      <c r="A484" s="305">
        <f t="shared" si="46"/>
        <v>454</v>
      </c>
      <c r="B484" s="541" t="str">
        <f t="shared" si="47"/>
        <v/>
      </c>
      <c r="C484" s="306" t="str">
        <f>+_xlfn.XLOOKUP(P484,SOLIEU!E:E,SOLIEU!AR:AR,"")</f>
        <v/>
      </c>
      <c r="D484" s="306" t="str">
        <f>+_xlfn.XLOOKUP(P484,SOLIEU!E:E,SOLIEU!AS:AS,"")</f>
        <v/>
      </c>
      <c r="E484" s="306" t="str">
        <f>+_xlfn.XLOOKUP(P484,SOLIEU!E:E,SOLIEU!AT:AT,"")</f>
        <v/>
      </c>
      <c r="F484" s="306" t="str">
        <f>+_xlfn.XLOOKUP(P484,SOLIEU!E:E,SOLIEU!AU:AU,"")</f>
        <v/>
      </c>
      <c r="G484" s="306" t="str">
        <f>+_xlfn.XLOOKUP(P484,SOLIEU!E:E,SOLIEU!AV:AV,"")</f>
        <v/>
      </c>
      <c r="H484" s="306" t="str">
        <f>+_xlfn.XLOOKUP(P484,SOLIEU!E:E,SOLIEU!AW:AW,"")</f>
        <v/>
      </c>
      <c r="I484" s="320" t="e">
        <f t="shared" si="48"/>
        <v>#VALUE!</v>
      </c>
      <c r="J484" s="307" t="e">
        <f t="shared" si="49"/>
        <v>#VALUE!</v>
      </c>
      <c r="M484" s="48">
        <f t="shared" si="51"/>
        <v>1</v>
      </c>
      <c r="N484" s="328">
        <f t="shared" si="50"/>
        <v>454</v>
      </c>
      <c r="O484" s="413" t="str">
        <f t="shared" ref="O484:O485" si="52">+M484&amp;"-"&amp;N484&amp;"-"&amp;$O$9</f>
        <v>1-454-3D</v>
      </c>
      <c r="P484" s="419" t="str">
        <f>+_xlfn.XLOOKUP(O484,SOLIEU!B:B,SOLIEU!E:E,"")</f>
        <v/>
      </c>
      <c r="Q484" s="48"/>
    </row>
    <row r="485" spans="1:17" ht="15.6" hidden="1" customHeight="1" x14ac:dyDescent="0.3">
      <c r="A485" s="305">
        <f>+A484+1</f>
        <v>455</v>
      </c>
      <c r="B485" s="541" t="str">
        <f t="shared" si="47"/>
        <v/>
      </c>
      <c r="C485" s="306" t="str">
        <f>+_xlfn.XLOOKUP(P485,SOLIEU!E:E,SOLIEU!AR:AR,"")</f>
        <v/>
      </c>
      <c r="D485" s="306" t="str">
        <f>+_xlfn.XLOOKUP(P485,SOLIEU!E:E,SOLIEU!AS:AS,"")</f>
        <v/>
      </c>
      <c r="E485" s="306" t="str">
        <f>+_xlfn.XLOOKUP(P485,SOLIEU!E:E,SOLIEU!AT:AT,"")</f>
        <v/>
      </c>
      <c r="F485" s="306" t="str">
        <f>+_xlfn.XLOOKUP(P485,SOLIEU!E:E,SOLIEU!AU:AU,"")</f>
        <v/>
      </c>
      <c r="G485" s="306" t="str">
        <f>+_xlfn.XLOOKUP(P485,SOLIEU!E:E,SOLIEU!AV:AV,"")</f>
        <v/>
      </c>
      <c r="H485" s="306" t="str">
        <f>+_xlfn.XLOOKUP(P485,SOLIEU!E:E,SOLIEU!AW:AW,"")</f>
        <v/>
      </c>
      <c r="I485" s="320" t="e">
        <f t="shared" si="48"/>
        <v>#VALUE!</v>
      </c>
      <c r="J485" s="307" t="e">
        <f t="shared" si="49"/>
        <v>#VALUE!</v>
      </c>
      <c r="M485" s="48">
        <f t="shared" si="51"/>
        <v>1</v>
      </c>
      <c r="N485" s="328">
        <f>+N484+1</f>
        <v>455</v>
      </c>
      <c r="O485" s="413" t="str">
        <f t="shared" si="52"/>
        <v>1-455-3D</v>
      </c>
      <c r="P485" s="419" t="str">
        <f>+_xlfn.XLOOKUP(O485,SOLIEU!B:B,SOLIEU!E:E,"")</f>
        <v/>
      </c>
      <c r="Q485" s="48"/>
    </row>
    <row r="486" spans="1:17" ht="15.6" hidden="1" customHeight="1" x14ac:dyDescent="0.3">
      <c r="A486" s="305">
        <f t="shared" ref="A486:A549" si="53">+A485+1</f>
        <v>456</v>
      </c>
      <c r="B486" s="541" t="str">
        <f t="shared" ref="B486:B549" si="54">+P486</f>
        <v/>
      </c>
      <c r="C486" s="306" t="str">
        <f>+_xlfn.XLOOKUP(P486,SOLIEU!E:E,SOLIEU!AR:AR,"")</f>
        <v/>
      </c>
      <c r="D486" s="306" t="str">
        <f>+_xlfn.XLOOKUP(P486,SOLIEU!E:E,SOLIEU!AS:AS,"")</f>
        <v/>
      </c>
      <c r="E486" s="306" t="str">
        <f>+_xlfn.XLOOKUP(P486,SOLIEU!E:E,SOLIEU!AT:AT,"")</f>
        <v/>
      </c>
      <c r="F486" s="306" t="str">
        <f>+_xlfn.XLOOKUP(P486,SOLIEU!E:E,SOLIEU!AU:AU,"")</f>
        <v/>
      </c>
      <c r="G486" s="306" t="str">
        <f>+_xlfn.XLOOKUP(P486,SOLIEU!E:E,SOLIEU!AV:AV,"")</f>
        <v/>
      </c>
      <c r="H486" s="306" t="str">
        <f>+_xlfn.XLOOKUP(P486,SOLIEU!E:E,SOLIEU!AW:AW,"")</f>
        <v/>
      </c>
      <c r="I486" s="320" t="e">
        <f t="shared" ref="I486:I549" si="55">SQRT((G486^2)+(H486^2))</f>
        <v>#VALUE!</v>
      </c>
      <c r="J486" s="307" t="e">
        <f t="shared" ref="J486:J549" si="56">+IF(I486&lt;0.1,"","NOT OK")</f>
        <v>#VALUE!</v>
      </c>
      <c r="M486" s="48">
        <f t="shared" si="51"/>
        <v>1</v>
      </c>
      <c r="N486" s="328">
        <f t="shared" ref="N486:N549" si="57">+N485+1</f>
        <v>456</v>
      </c>
      <c r="O486" s="413" t="str">
        <f t="shared" ref="O486:O549" si="58">+M486&amp;"-"&amp;N486&amp;"-"&amp;$O$9</f>
        <v>1-456-3D</v>
      </c>
      <c r="P486" s="419" t="str">
        <f>+_xlfn.XLOOKUP(O486,SOLIEU!B:B,SOLIEU!E:E,"")</f>
        <v/>
      </c>
      <c r="Q486" s="48"/>
    </row>
    <row r="487" spans="1:17" ht="15.6" hidden="1" customHeight="1" x14ac:dyDescent="0.3">
      <c r="A487" s="305">
        <f t="shared" si="53"/>
        <v>457</v>
      </c>
      <c r="B487" s="541" t="str">
        <f t="shared" si="54"/>
        <v/>
      </c>
      <c r="C487" s="306" t="str">
        <f>+_xlfn.XLOOKUP(P487,SOLIEU!E:E,SOLIEU!AR:AR,"")</f>
        <v/>
      </c>
      <c r="D487" s="306" t="str">
        <f>+_xlfn.XLOOKUP(P487,SOLIEU!E:E,SOLIEU!AS:AS,"")</f>
        <v/>
      </c>
      <c r="E487" s="306" t="str">
        <f>+_xlfn.XLOOKUP(P487,SOLIEU!E:E,SOLIEU!AT:AT,"")</f>
        <v/>
      </c>
      <c r="F487" s="306" t="str">
        <f>+_xlfn.XLOOKUP(P487,SOLIEU!E:E,SOLIEU!AU:AU,"")</f>
        <v/>
      </c>
      <c r="G487" s="306" t="str">
        <f>+_xlfn.XLOOKUP(P487,SOLIEU!E:E,SOLIEU!AV:AV,"")</f>
        <v/>
      </c>
      <c r="H487" s="306" t="str">
        <f>+_xlfn.XLOOKUP(P487,SOLIEU!E:E,SOLIEU!AW:AW,"")</f>
        <v/>
      </c>
      <c r="I487" s="320" t="e">
        <f t="shared" si="55"/>
        <v>#VALUE!</v>
      </c>
      <c r="J487" s="307" t="e">
        <f t="shared" si="56"/>
        <v>#VALUE!</v>
      </c>
      <c r="M487" s="48">
        <f t="shared" si="51"/>
        <v>1</v>
      </c>
      <c r="N487" s="328">
        <f t="shared" si="57"/>
        <v>457</v>
      </c>
      <c r="O487" s="413" t="str">
        <f t="shared" si="58"/>
        <v>1-457-3D</v>
      </c>
      <c r="P487" s="419" t="str">
        <f>+_xlfn.XLOOKUP(O487,SOLIEU!B:B,SOLIEU!E:E,"")</f>
        <v/>
      </c>
      <c r="Q487" s="48"/>
    </row>
    <row r="488" spans="1:17" ht="15.6" hidden="1" customHeight="1" x14ac:dyDescent="0.3">
      <c r="A488" s="305">
        <f t="shared" si="53"/>
        <v>458</v>
      </c>
      <c r="B488" s="541" t="str">
        <f t="shared" si="54"/>
        <v/>
      </c>
      <c r="C488" s="306" t="str">
        <f>+_xlfn.XLOOKUP(P488,SOLIEU!E:E,SOLIEU!AR:AR,"")</f>
        <v/>
      </c>
      <c r="D488" s="306" t="str">
        <f>+_xlfn.XLOOKUP(P488,SOLIEU!E:E,SOLIEU!AS:AS,"")</f>
        <v/>
      </c>
      <c r="E488" s="306" t="str">
        <f>+_xlfn.XLOOKUP(P488,SOLIEU!E:E,SOLIEU!AT:AT,"")</f>
        <v/>
      </c>
      <c r="F488" s="306" t="str">
        <f>+_xlfn.XLOOKUP(P488,SOLIEU!E:E,SOLIEU!AU:AU,"")</f>
        <v/>
      </c>
      <c r="G488" s="306" t="str">
        <f>+_xlfn.XLOOKUP(P488,SOLIEU!E:E,SOLIEU!AV:AV,"")</f>
        <v/>
      </c>
      <c r="H488" s="306" t="str">
        <f>+_xlfn.XLOOKUP(P488,SOLIEU!E:E,SOLIEU!AW:AW,"")</f>
        <v/>
      </c>
      <c r="I488" s="320" t="e">
        <f t="shared" si="55"/>
        <v>#VALUE!</v>
      </c>
      <c r="J488" s="307" t="e">
        <f t="shared" si="56"/>
        <v>#VALUE!</v>
      </c>
      <c r="M488" s="48">
        <f t="shared" si="51"/>
        <v>1</v>
      </c>
      <c r="N488" s="328">
        <f t="shared" si="57"/>
        <v>458</v>
      </c>
      <c r="O488" s="413" t="str">
        <f t="shared" si="58"/>
        <v>1-458-3D</v>
      </c>
      <c r="P488" s="419" t="str">
        <f>+_xlfn.XLOOKUP(O488,SOLIEU!B:B,SOLIEU!E:E,"")</f>
        <v/>
      </c>
      <c r="Q488" s="48"/>
    </row>
    <row r="489" spans="1:17" ht="15.6" hidden="1" customHeight="1" x14ac:dyDescent="0.3">
      <c r="A489" s="305">
        <f t="shared" si="53"/>
        <v>459</v>
      </c>
      <c r="B489" s="541" t="str">
        <f t="shared" si="54"/>
        <v/>
      </c>
      <c r="C489" s="306" t="str">
        <f>+_xlfn.XLOOKUP(P489,SOLIEU!E:E,SOLIEU!AR:AR,"")</f>
        <v/>
      </c>
      <c r="D489" s="306" t="str">
        <f>+_xlfn.XLOOKUP(P489,SOLIEU!E:E,SOLIEU!AS:AS,"")</f>
        <v/>
      </c>
      <c r="E489" s="306" t="str">
        <f>+_xlfn.XLOOKUP(P489,SOLIEU!E:E,SOLIEU!AT:AT,"")</f>
        <v/>
      </c>
      <c r="F489" s="306" t="str">
        <f>+_xlfn.XLOOKUP(P489,SOLIEU!E:E,SOLIEU!AU:AU,"")</f>
        <v/>
      </c>
      <c r="G489" s="306" t="str">
        <f>+_xlfn.XLOOKUP(P489,SOLIEU!E:E,SOLIEU!AV:AV,"")</f>
        <v/>
      </c>
      <c r="H489" s="306" t="str">
        <f>+_xlfn.XLOOKUP(P489,SOLIEU!E:E,SOLIEU!AW:AW,"")</f>
        <v/>
      </c>
      <c r="I489" s="320" t="e">
        <f t="shared" si="55"/>
        <v>#VALUE!</v>
      </c>
      <c r="J489" s="307" t="e">
        <f t="shared" si="56"/>
        <v>#VALUE!</v>
      </c>
      <c r="M489" s="48">
        <f t="shared" si="51"/>
        <v>1</v>
      </c>
      <c r="N489" s="328">
        <f t="shared" si="57"/>
        <v>459</v>
      </c>
      <c r="O489" s="413" t="str">
        <f t="shared" si="58"/>
        <v>1-459-3D</v>
      </c>
      <c r="P489" s="419" t="str">
        <f>+_xlfn.XLOOKUP(O489,SOLIEU!B:B,SOLIEU!E:E,"")</f>
        <v/>
      </c>
      <c r="Q489" s="48"/>
    </row>
    <row r="490" spans="1:17" ht="15.6" hidden="1" customHeight="1" x14ac:dyDescent="0.3">
      <c r="A490" s="305">
        <f t="shared" si="53"/>
        <v>460</v>
      </c>
      <c r="B490" s="541" t="str">
        <f t="shared" si="54"/>
        <v/>
      </c>
      <c r="C490" s="306" t="str">
        <f>+_xlfn.XLOOKUP(P490,SOLIEU!E:E,SOLIEU!AR:AR,"")</f>
        <v/>
      </c>
      <c r="D490" s="306" t="str">
        <f>+_xlfn.XLOOKUP(P490,SOLIEU!E:E,SOLIEU!AS:AS,"")</f>
        <v/>
      </c>
      <c r="E490" s="306" t="str">
        <f>+_xlfn.XLOOKUP(P490,SOLIEU!E:E,SOLIEU!AT:AT,"")</f>
        <v/>
      </c>
      <c r="F490" s="306" t="str">
        <f>+_xlfn.XLOOKUP(P490,SOLIEU!E:E,SOLIEU!AU:AU,"")</f>
        <v/>
      </c>
      <c r="G490" s="306" t="str">
        <f>+_xlfn.XLOOKUP(P490,SOLIEU!E:E,SOLIEU!AV:AV,"")</f>
        <v/>
      </c>
      <c r="H490" s="306" t="str">
        <f>+_xlfn.XLOOKUP(P490,SOLIEU!E:E,SOLIEU!AW:AW,"")</f>
        <v/>
      </c>
      <c r="I490" s="320" t="e">
        <f t="shared" si="55"/>
        <v>#VALUE!</v>
      </c>
      <c r="J490" s="307" t="e">
        <f t="shared" si="56"/>
        <v>#VALUE!</v>
      </c>
      <c r="M490" s="48">
        <f t="shared" si="51"/>
        <v>1</v>
      </c>
      <c r="N490" s="328">
        <f t="shared" si="57"/>
        <v>460</v>
      </c>
      <c r="O490" s="413" t="str">
        <f t="shared" si="58"/>
        <v>1-460-3D</v>
      </c>
      <c r="P490" s="419" t="str">
        <f>+_xlfn.XLOOKUP(O490,SOLIEU!B:B,SOLIEU!E:E,"")</f>
        <v/>
      </c>
      <c r="Q490" s="48"/>
    </row>
    <row r="491" spans="1:17" ht="15.6" hidden="1" customHeight="1" x14ac:dyDescent="0.3">
      <c r="A491" s="305">
        <f t="shared" si="53"/>
        <v>461</v>
      </c>
      <c r="B491" s="541" t="str">
        <f t="shared" si="54"/>
        <v/>
      </c>
      <c r="C491" s="306" t="str">
        <f>+_xlfn.XLOOKUP(P491,SOLIEU!E:E,SOLIEU!AR:AR,"")</f>
        <v/>
      </c>
      <c r="D491" s="306" t="str">
        <f>+_xlfn.XLOOKUP(P491,SOLIEU!E:E,SOLIEU!AS:AS,"")</f>
        <v/>
      </c>
      <c r="E491" s="306" t="str">
        <f>+_xlfn.XLOOKUP(P491,SOLIEU!E:E,SOLIEU!AT:AT,"")</f>
        <v/>
      </c>
      <c r="F491" s="306" t="str">
        <f>+_xlfn.XLOOKUP(P491,SOLIEU!E:E,SOLIEU!AU:AU,"")</f>
        <v/>
      </c>
      <c r="G491" s="306" t="str">
        <f>+_xlfn.XLOOKUP(P491,SOLIEU!E:E,SOLIEU!AV:AV,"")</f>
        <v/>
      </c>
      <c r="H491" s="306" t="str">
        <f>+_xlfn.XLOOKUP(P491,SOLIEU!E:E,SOLIEU!AW:AW,"")</f>
        <v/>
      </c>
      <c r="I491" s="320" t="e">
        <f t="shared" si="55"/>
        <v>#VALUE!</v>
      </c>
      <c r="J491" s="307" t="e">
        <f t="shared" si="56"/>
        <v>#VALUE!</v>
      </c>
      <c r="M491" s="48">
        <f t="shared" si="51"/>
        <v>1</v>
      </c>
      <c r="N491" s="328">
        <f t="shared" si="57"/>
        <v>461</v>
      </c>
      <c r="O491" s="413" t="str">
        <f t="shared" si="58"/>
        <v>1-461-3D</v>
      </c>
      <c r="P491" s="419" t="str">
        <f>+_xlfn.XLOOKUP(O491,SOLIEU!B:B,SOLIEU!E:E,"")</f>
        <v/>
      </c>
      <c r="Q491" s="48"/>
    </row>
    <row r="492" spans="1:17" ht="15.6" hidden="1" customHeight="1" x14ac:dyDescent="0.3">
      <c r="A492" s="305">
        <f t="shared" si="53"/>
        <v>462</v>
      </c>
      <c r="B492" s="541" t="str">
        <f t="shared" si="54"/>
        <v/>
      </c>
      <c r="C492" s="306" t="str">
        <f>+_xlfn.XLOOKUP(P492,SOLIEU!E:E,SOLIEU!AR:AR,"")</f>
        <v/>
      </c>
      <c r="D492" s="306" t="str">
        <f>+_xlfn.XLOOKUP(P492,SOLIEU!E:E,SOLIEU!AS:AS,"")</f>
        <v/>
      </c>
      <c r="E492" s="306" t="str">
        <f>+_xlfn.XLOOKUP(P492,SOLIEU!E:E,SOLIEU!AT:AT,"")</f>
        <v/>
      </c>
      <c r="F492" s="306" t="str">
        <f>+_xlfn.XLOOKUP(P492,SOLIEU!E:E,SOLIEU!AU:AU,"")</f>
        <v/>
      </c>
      <c r="G492" s="306" t="str">
        <f>+_xlfn.XLOOKUP(P492,SOLIEU!E:E,SOLIEU!AV:AV,"")</f>
        <v/>
      </c>
      <c r="H492" s="306" t="str">
        <f>+_xlfn.XLOOKUP(P492,SOLIEU!E:E,SOLIEU!AW:AW,"")</f>
        <v/>
      </c>
      <c r="I492" s="320" t="e">
        <f t="shared" si="55"/>
        <v>#VALUE!</v>
      </c>
      <c r="J492" s="307" t="e">
        <f t="shared" si="56"/>
        <v>#VALUE!</v>
      </c>
      <c r="M492" s="48">
        <f t="shared" si="51"/>
        <v>1</v>
      </c>
      <c r="N492" s="328">
        <f t="shared" si="57"/>
        <v>462</v>
      </c>
      <c r="O492" s="413" t="str">
        <f t="shared" si="58"/>
        <v>1-462-3D</v>
      </c>
      <c r="P492" s="419" t="str">
        <f>+_xlfn.XLOOKUP(O492,SOLIEU!B:B,SOLIEU!E:E,"")</f>
        <v/>
      </c>
      <c r="Q492" s="48"/>
    </row>
    <row r="493" spans="1:17" ht="15.6" hidden="1" customHeight="1" x14ac:dyDescent="0.3">
      <c r="A493" s="305">
        <f t="shared" si="53"/>
        <v>463</v>
      </c>
      <c r="B493" s="541" t="str">
        <f t="shared" si="54"/>
        <v/>
      </c>
      <c r="C493" s="306" t="str">
        <f>+_xlfn.XLOOKUP(P493,SOLIEU!E:E,SOLIEU!AR:AR,"")</f>
        <v/>
      </c>
      <c r="D493" s="306" t="str">
        <f>+_xlfn.XLOOKUP(P493,SOLIEU!E:E,SOLIEU!AS:AS,"")</f>
        <v/>
      </c>
      <c r="E493" s="306" t="str">
        <f>+_xlfn.XLOOKUP(P493,SOLIEU!E:E,SOLIEU!AT:AT,"")</f>
        <v/>
      </c>
      <c r="F493" s="306" t="str">
        <f>+_xlfn.XLOOKUP(P493,SOLIEU!E:E,SOLIEU!AU:AU,"")</f>
        <v/>
      </c>
      <c r="G493" s="306" t="str">
        <f>+_xlfn.XLOOKUP(P493,SOLIEU!E:E,SOLIEU!AV:AV,"")</f>
        <v/>
      </c>
      <c r="H493" s="306" t="str">
        <f>+_xlfn.XLOOKUP(P493,SOLIEU!E:E,SOLIEU!AW:AW,"")</f>
        <v/>
      </c>
      <c r="I493" s="320" t="e">
        <f t="shared" si="55"/>
        <v>#VALUE!</v>
      </c>
      <c r="J493" s="307" t="e">
        <f t="shared" si="56"/>
        <v>#VALUE!</v>
      </c>
      <c r="M493" s="48">
        <f t="shared" si="51"/>
        <v>1</v>
      </c>
      <c r="N493" s="328">
        <f t="shared" si="57"/>
        <v>463</v>
      </c>
      <c r="O493" s="413" t="str">
        <f t="shared" si="58"/>
        <v>1-463-3D</v>
      </c>
      <c r="P493" s="419" t="str">
        <f>+_xlfn.XLOOKUP(O493,SOLIEU!B:B,SOLIEU!E:E,"")</f>
        <v/>
      </c>
      <c r="Q493" s="48"/>
    </row>
    <row r="494" spans="1:17" ht="15.6" hidden="1" customHeight="1" x14ac:dyDescent="0.3">
      <c r="A494" s="305">
        <f t="shared" si="53"/>
        <v>464</v>
      </c>
      <c r="B494" s="541" t="str">
        <f t="shared" si="54"/>
        <v/>
      </c>
      <c r="C494" s="306" t="str">
        <f>+_xlfn.XLOOKUP(P494,SOLIEU!E:E,SOLIEU!AR:AR,"")</f>
        <v/>
      </c>
      <c r="D494" s="306" t="str">
        <f>+_xlfn.XLOOKUP(P494,SOLIEU!E:E,SOLIEU!AS:AS,"")</f>
        <v/>
      </c>
      <c r="E494" s="306" t="str">
        <f>+_xlfn.XLOOKUP(P494,SOLIEU!E:E,SOLIEU!AT:AT,"")</f>
        <v/>
      </c>
      <c r="F494" s="306" t="str">
        <f>+_xlfn.XLOOKUP(P494,SOLIEU!E:E,SOLIEU!AU:AU,"")</f>
        <v/>
      </c>
      <c r="G494" s="306" t="str">
        <f>+_xlfn.XLOOKUP(P494,SOLIEU!E:E,SOLIEU!AV:AV,"")</f>
        <v/>
      </c>
      <c r="H494" s="306" t="str">
        <f>+_xlfn.XLOOKUP(P494,SOLIEU!E:E,SOLIEU!AW:AW,"")</f>
        <v/>
      </c>
      <c r="I494" s="320" t="e">
        <f t="shared" si="55"/>
        <v>#VALUE!</v>
      </c>
      <c r="J494" s="307" t="e">
        <f t="shared" si="56"/>
        <v>#VALUE!</v>
      </c>
      <c r="M494" s="48">
        <f t="shared" si="51"/>
        <v>1</v>
      </c>
      <c r="N494" s="328">
        <f t="shared" si="57"/>
        <v>464</v>
      </c>
      <c r="O494" s="413" t="str">
        <f t="shared" si="58"/>
        <v>1-464-3D</v>
      </c>
      <c r="P494" s="419" t="str">
        <f>+_xlfn.XLOOKUP(O494,SOLIEU!B:B,SOLIEU!E:E,"")</f>
        <v/>
      </c>
      <c r="Q494" s="48"/>
    </row>
    <row r="495" spans="1:17" ht="15.6" hidden="1" customHeight="1" x14ac:dyDescent="0.3">
      <c r="A495" s="305">
        <f t="shared" si="53"/>
        <v>465</v>
      </c>
      <c r="B495" s="541" t="str">
        <f t="shared" si="54"/>
        <v/>
      </c>
      <c r="C495" s="306" t="str">
        <f>+_xlfn.XLOOKUP(P495,SOLIEU!E:E,SOLIEU!AR:AR,"")</f>
        <v/>
      </c>
      <c r="D495" s="306" t="str">
        <f>+_xlfn.XLOOKUP(P495,SOLIEU!E:E,SOLIEU!AS:AS,"")</f>
        <v/>
      </c>
      <c r="E495" s="306" t="str">
        <f>+_xlfn.XLOOKUP(P495,SOLIEU!E:E,SOLIEU!AT:AT,"")</f>
        <v/>
      </c>
      <c r="F495" s="306" t="str">
        <f>+_xlfn.XLOOKUP(P495,SOLIEU!E:E,SOLIEU!AU:AU,"")</f>
        <v/>
      </c>
      <c r="G495" s="306" t="str">
        <f>+_xlfn.XLOOKUP(P495,SOLIEU!E:E,SOLIEU!AV:AV,"")</f>
        <v/>
      </c>
      <c r="H495" s="306" t="str">
        <f>+_xlfn.XLOOKUP(P495,SOLIEU!E:E,SOLIEU!AW:AW,"")</f>
        <v/>
      </c>
      <c r="I495" s="320" t="e">
        <f t="shared" si="55"/>
        <v>#VALUE!</v>
      </c>
      <c r="J495" s="307" t="e">
        <f t="shared" si="56"/>
        <v>#VALUE!</v>
      </c>
      <c r="M495" s="48">
        <f t="shared" si="51"/>
        <v>1</v>
      </c>
      <c r="N495" s="328">
        <f t="shared" si="57"/>
        <v>465</v>
      </c>
      <c r="O495" s="413" t="str">
        <f t="shared" si="58"/>
        <v>1-465-3D</v>
      </c>
      <c r="P495" s="419" t="str">
        <f>+_xlfn.XLOOKUP(O495,SOLIEU!B:B,SOLIEU!E:E,"")</f>
        <v/>
      </c>
      <c r="Q495" s="48"/>
    </row>
    <row r="496" spans="1:17" ht="15.6" hidden="1" customHeight="1" x14ac:dyDescent="0.3">
      <c r="A496" s="305">
        <f t="shared" si="53"/>
        <v>466</v>
      </c>
      <c r="B496" s="541" t="str">
        <f t="shared" si="54"/>
        <v/>
      </c>
      <c r="C496" s="306" t="str">
        <f>+_xlfn.XLOOKUP(P496,SOLIEU!E:E,SOLIEU!AR:AR,"")</f>
        <v/>
      </c>
      <c r="D496" s="306" t="str">
        <f>+_xlfn.XLOOKUP(P496,SOLIEU!E:E,SOLIEU!AS:AS,"")</f>
        <v/>
      </c>
      <c r="E496" s="306" t="str">
        <f>+_xlfn.XLOOKUP(P496,SOLIEU!E:E,SOLIEU!AT:AT,"")</f>
        <v/>
      </c>
      <c r="F496" s="306" t="str">
        <f>+_xlfn.XLOOKUP(P496,SOLIEU!E:E,SOLIEU!AU:AU,"")</f>
        <v/>
      </c>
      <c r="G496" s="306" t="str">
        <f>+_xlfn.XLOOKUP(P496,SOLIEU!E:E,SOLIEU!AV:AV,"")</f>
        <v/>
      </c>
      <c r="H496" s="306" t="str">
        <f>+_xlfn.XLOOKUP(P496,SOLIEU!E:E,SOLIEU!AW:AW,"")</f>
        <v/>
      </c>
      <c r="I496" s="320" t="e">
        <f t="shared" si="55"/>
        <v>#VALUE!</v>
      </c>
      <c r="J496" s="307" t="e">
        <f t="shared" si="56"/>
        <v>#VALUE!</v>
      </c>
      <c r="M496" s="48">
        <f t="shared" si="51"/>
        <v>1</v>
      </c>
      <c r="N496" s="328">
        <f t="shared" si="57"/>
        <v>466</v>
      </c>
      <c r="O496" s="413" t="str">
        <f t="shared" si="58"/>
        <v>1-466-3D</v>
      </c>
      <c r="P496" s="419" t="str">
        <f>+_xlfn.XLOOKUP(O496,SOLIEU!B:B,SOLIEU!E:E,"")</f>
        <v/>
      </c>
      <c r="Q496" s="48"/>
    </row>
    <row r="497" spans="1:17" ht="15.6" hidden="1" customHeight="1" x14ac:dyDescent="0.3">
      <c r="A497" s="305">
        <f t="shared" si="53"/>
        <v>467</v>
      </c>
      <c r="B497" s="541" t="str">
        <f t="shared" si="54"/>
        <v/>
      </c>
      <c r="C497" s="306" t="str">
        <f>+_xlfn.XLOOKUP(P497,SOLIEU!E:E,SOLIEU!AR:AR,"")</f>
        <v/>
      </c>
      <c r="D497" s="306" t="str">
        <f>+_xlfn.XLOOKUP(P497,SOLIEU!E:E,SOLIEU!AS:AS,"")</f>
        <v/>
      </c>
      <c r="E497" s="306" t="str">
        <f>+_xlfn.XLOOKUP(P497,SOLIEU!E:E,SOLIEU!AT:AT,"")</f>
        <v/>
      </c>
      <c r="F497" s="306" t="str">
        <f>+_xlfn.XLOOKUP(P497,SOLIEU!E:E,SOLIEU!AU:AU,"")</f>
        <v/>
      </c>
      <c r="G497" s="306" t="str">
        <f>+_xlfn.XLOOKUP(P497,SOLIEU!E:E,SOLIEU!AV:AV,"")</f>
        <v/>
      </c>
      <c r="H497" s="306" t="str">
        <f>+_xlfn.XLOOKUP(P497,SOLIEU!E:E,SOLIEU!AW:AW,"")</f>
        <v/>
      </c>
      <c r="I497" s="320" t="e">
        <f t="shared" si="55"/>
        <v>#VALUE!</v>
      </c>
      <c r="J497" s="307" t="e">
        <f t="shared" si="56"/>
        <v>#VALUE!</v>
      </c>
      <c r="M497" s="48">
        <f t="shared" si="51"/>
        <v>1</v>
      </c>
      <c r="N497" s="328">
        <f t="shared" si="57"/>
        <v>467</v>
      </c>
      <c r="O497" s="413" t="str">
        <f t="shared" si="58"/>
        <v>1-467-3D</v>
      </c>
      <c r="P497" s="419" t="str">
        <f>+_xlfn.XLOOKUP(O497,SOLIEU!B:B,SOLIEU!E:E,"")</f>
        <v/>
      </c>
      <c r="Q497" s="48"/>
    </row>
    <row r="498" spans="1:17" ht="15.6" hidden="1" customHeight="1" x14ac:dyDescent="0.3">
      <c r="A498" s="305">
        <f t="shared" si="53"/>
        <v>468</v>
      </c>
      <c r="B498" s="541" t="str">
        <f t="shared" si="54"/>
        <v/>
      </c>
      <c r="C498" s="306" t="str">
        <f>+_xlfn.XLOOKUP(P498,SOLIEU!E:E,SOLIEU!AR:AR,"")</f>
        <v/>
      </c>
      <c r="D498" s="306" t="str">
        <f>+_xlfn.XLOOKUP(P498,SOLIEU!E:E,SOLIEU!AS:AS,"")</f>
        <v/>
      </c>
      <c r="E498" s="306" t="str">
        <f>+_xlfn.XLOOKUP(P498,SOLIEU!E:E,SOLIEU!AT:AT,"")</f>
        <v/>
      </c>
      <c r="F498" s="306" t="str">
        <f>+_xlfn.XLOOKUP(P498,SOLIEU!E:E,SOLIEU!AU:AU,"")</f>
        <v/>
      </c>
      <c r="G498" s="306" t="str">
        <f>+_xlfn.XLOOKUP(P498,SOLIEU!E:E,SOLIEU!AV:AV,"")</f>
        <v/>
      </c>
      <c r="H498" s="306" t="str">
        <f>+_xlfn.XLOOKUP(P498,SOLIEU!E:E,SOLIEU!AW:AW,"")</f>
        <v/>
      </c>
      <c r="I498" s="320" t="e">
        <f t="shared" si="55"/>
        <v>#VALUE!</v>
      </c>
      <c r="J498" s="307" t="e">
        <f t="shared" si="56"/>
        <v>#VALUE!</v>
      </c>
      <c r="M498" s="48">
        <f t="shared" si="51"/>
        <v>1</v>
      </c>
      <c r="N498" s="328">
        <f t="shared" si="57"/>
        <v>468</v>
      </c>
      <c r="O498" s="413" t="str">
        <f t="shared" si="58"/>
        <v>1-468-3D</v>
      </c>
      <c r="P498" s="419" t="str">
        <f>+_xlfn.XLOOKUP(O498,SOLIEU!B:B,SOLIEU!E:E,"")</f>
        <v/>
      </c>
      <c r="Q498" s="48"/>
    </row>
    <row r="499" spans="1:17" ht="15.6" hidden="1" customHeight="1" x14ac:dyDescent="0.3">
      <c r="A499" s="305">
        <f t="shared" si="53"/>
        <v>469</v>
      </c>
      <c r="B499" s="541" t="str">
        <f t="shared" si="54"/>
        <v/>
      </c>
      <c r="C499" s="306" t="str">
        <f>+_xlfn.XLOOKUP(P499,SOLIEU!E:E,SOLIEU!AR:AR,"")</f>
        <v/>
      </c>
      <c r="D499" s="306" t="str">
        <f>+_xlfn.XLOOKUP(P499,SOLIEU!E:E,SOLIEU!AS:AS,"")</f>
        <v/>
      </c>
      <c r="E499" s="306" t="str">
        <f>+_xlfn.XLOOKUP(P499,SOLIEU!E:E,SOLIEU!AT:AT,"")</f>
        <v/>
      </c>
      <c r="F499" s="306" t="str">
        <f>+_xlfn.XLOOKUP(P499,SOLIEU!E:E,SOLIEU!AU:AU,"")</f>
        <v/>
      </c>
      <c r="G499" s="306" t="str">
        <f>+_xlfn.XLOOKUP(P499,SOLIEU!E:E,SOLIEU!AV:AV,"")</f>
        <v/>
      </c>
      <c r="H499" s="306" t="str">
        <f>+_xlfn.XLOOKUP(P499,SOLIEU!E:E,SOLIEU!AW:AW,"")</f>
        <v/>
      </c>
      <c r="I499" s="320" t="e">
        <f t="shared" si="55"/>
        <v>#VALUE!</v>
      </c>
      <c r="J499" s="307" t="e">
        <f t="shared" si="56"/>
        <v>#VALUE!</v>
      </c>
      <c r="M499" s="48">
        <f t="shared" si="51"/>
        <v>1</v>
      </c>
      <c r="N499" s="328">
        <f t="shared" si="57"/>
        <v>469</v>
      </c>
      <c r="O499" s="413" t="str">
        <f t="shared" si="58"/>
        <v>1-469-3D</v>
      </c>
      <c r="P499" s="419" t="str">
        <f>+_xlfn.XLOOKUP(O499,SOLIEU!B:B,SOLIEU!E:E,"")</f>
        <v/>
      </c>
      <c r="Q499" s="48"/>
    </row>
    <row r="500" spans="1:17" ht="15.6" hidden="1" customHeight="1" x14ac:dyDescent="0.3">
      <c r="A500" s="305">
        <f t="shared" si="53"/>
        <v>470</v>
      </c>
      <c r="B500" s="541" t="str">
        <f t="shared" si="54"/>
        <v/>
      </c>
      <c r="C500" s="306" t="str">
        <f>+_xlfn.XLOOKUP(P500,SOLIEU!E:E,SOLIEU!AR:AR,"")</f>
        <v/>
      </c>
      <c r="D500" s="306" t="str">
        <f>+_xlfn.XLOOKUP(P500,SOLIEU!E:E,SOLIEU!AS:AS,"")</f>
        <v/>
      </c>
      <c r="E500" s="306" t="str">
        <f>+_xlfn.XLOOKUP(P500,SOLIEU!E:E,SOLIEU!AT:AT,"")</f>
        <v/>
      </c>
      <c r="F500" s="306" t="str">
        <f>+_xlfn.XLOOKUP(P500,SOLIEU!E:E,SOLIEU!AU:AU,"")</f>
        <v/>
      </c>
      <c r="G500" s="306" t="str">
        <f>+_xlfn.XLOOKUP(P500,SOLIEU!E:E,SOLIEU!AV:AV,"")</f>
        <v/>
      </c>
      <c r="H500" s="306" t="str">
        <f>+_xlfn.XLOOKUP(P500,SOLIEU!E:E,SOLIEU!AW:AW,"")</f>
        <v/>
      </c>
      <c r="I500" s="320" t="e">
        <f t="shared" si="55"/>
        <v>#VALUE!</v>
      </c>
      <c r="J500" s="307" t="e">
        <f t="shared" si="56"/>
        <v>#VALUE!</v>
      </c>
      <c r="M500" s="48">
        <f t="shared" si="51"/>
        <v>1</v>
      </c>
      <c r="N500" s="328">
        <f t="shared" si="57"/>
        <v>470</v>
      </c>
      <c r="O500" s="413" t="str">
        <f t="shared" si="58"/>
        <v>1-470-3D</v>
      </c>
      <c r="P500" s="419" t="str">
        <f>+_xlfn.XLOOKUP(O500,SOLIEU!B:B,SOLIEU!E:E,"")</f>
        <v/>
      </c>
      <c r="Q500" s="48"/>
    </row>
    <row r="501" spans="1:17" ht="15.6" hidden="1" customHeight="1" x14ac:dyDescent="0.3">
      <c r="A501" s="305">
        <f t="shared" si="53"/>
        <v>471</v>
      </c>
      <c r="B501" s="541" t="str">
        <f t="shared" si="54"/>
        <v/>
      </c>
      <c r="C501" s="306" t="str">
        <f>+_xlfn.XLOOKUP(P501,SOLIEU!E:E,SOLIEU!AR:AR,"")</f>
        <v/>
      </c>
      <c r="D501" s="306" t="str">
        <f>+_xlfn.XLOOKUP(P501,SOLIEU!E:E,SOLIEU!AS:AS,"")</f>
        <v/>
      </c>
      <c r="E501" s="306" t="str">
        <f>+_xlfn.XLOOKUP(P501,SOLIEU!E:E,SOLIEU!AT:AT,"")</f>
        <v/>
      </c>
      <c r="F501" s="306" t="str">
        <f>+_xlfn.XLOOKUP(P501,SOLIEU!E:E,SOLIEU!AU:AU,"")</f>
        <v/>
      </c>
      <c r="G501" s="306" t="str">
        <f>+_xlfn.XLOOKUP(P501,SOLIEU!E:E,SOLIEU!AV:AV,"")</f>
        <v/>
      </c>
      <c r="H501" s="306" t="str">
        <f>+_xlfn.XLOOKUP(P501,SOLIEU!E:E,SOLIEU!AW:AW,"")</f>
        <v/>
      </c>
      <c r="I501" s="320" t="e">
        <f t="shared" si="55"/>
        <v>#VALUE!</v>
      </c>
      <c r="J501" s="307" t="e">
        <f t="shared" si="56"/>
        <v>#VALUE!</v>
      </c>
      <c r="M501" s="48">
        <f t="shared" si="51"/>
        <v>1</v>
      </c>
      <c r="N501" s="328">
        <f t="shared" si="57"/>
        <v>471</v>
      </c>
      <c r="O501" s="413" t="str">
        <f t="shared" si="58"/>
        <v>1-471-3D</v>
      </c>
      <c r="P501" s="419" t="str">
        <f>+_xlfn.XLOOKUP(O501,SOLIEU!B:B,SOLIEU!E:E,"")</f>
        <v/>
      </c>
      <c r="Q501" s="48"/>
    </row>
    <row r="502" spans="1:17" ht="15.6" hidden="1" customHeight="1" x14ac:dyDescent="0.3">
      <c r="A502" s="305">
        <f t="shared" si="53"/>
        <v>472</v>
      </c>
      <c r="B502" s="541" t="str">
        <f t="shared" si="54"/>
        <v/>
      </c>
      <c r="C502" s="306" t="str">
        <f>+_xlfn.XLOOKUP(P502,SOLIEU!E:E,SOLIEU!AR:AR,"")</f>
        <v/>
      </c>
      <c r="D502" s="306" t="str">
        <f>+_xlfn.XLOOKUP(P502,SOLIEU!E:E,SOLIEU!AS:AS,"")</f>
        <v/>
      </c>
      <c r="E502" s="306" t="str">
        <f>+_xlfn.XLOOKUP(P502,SOLIEU!E:E,SOLIEU!AT:AT,"")</f>
        <v/>
      </c>
      <c r="F502" s="306" t="str">
        <f>+_xlfn.XLOOKUP(P502,SOLIEU!E:E,SOLIEU!AU:AU,"")</f>
        <v/>
      </c>
      <c r="G502" s="306" t="str">
        <f>+_xlfn.XLOOKUP(P502,SOLIEU!E:E,SOLIEU!AV:AV,"")</f>
        <v/>
      </c>
      <c r="H502" s="306" t="str">
        <f>+_xlfn.XLOOKUP(P502,SOLIEU!E:E,SOLIEU!AW:AW,"")</f>
        <v/>
      </c>
      <c r="I502" s="320" t="e">
        <f t="shared" si="55"/>
        <v>#VALUE!</v>
      </c>
      <c r="J502" s="307" t="e">
        <f t="shared" si="56"/>
        <v>#VALUE!</v>
      </c>
      <c r="M502" s="48">
        <f t="shared" si="51"/>
        <v>1</v>
      </c>
      <c r="N502" s="328">
        <f t="shared" si="57"/>
        <v>472</v>
      </c>
      <c r="O502" s="413" t="str">
        <f t="shared" si="58"/>
        <v>1-472-3D</v>
      </c>
      <c r="P502" s="419" t="str">
        <f>+_xlfn.XLOOKUP(O502,SOLIEU!B:B,SOLIEU!E:E,"")</f>
        <v/>
      </c>
      <c r="Q502" s="48"/>
    </row>
    <row r="503" spans="1:17" ht="15.6" hidden="1" customHeight="1" x14ac:dyDescent="0.3">
      <c r="A503" s="305">
        <f t="shared" si="53"/>
        <v>473</v>
      </c>
      <c r="B503" s="541" t="str">
        <f t="shared" si="54"/>
        <v/>
      </c>
      <c r="C503" s="306" t="str">
        <f>+_xlfn.XLOOKUP(P503,SOLIEU!E:E,SOLIEU!AR:AR,"")</f>
        <v/>
      </c>
      <c r="D503" s="306" t="str">
        <f>+_xlfn.XLOOKUP(P503,SOLIEU!E:E,SOLIEU!AS:AS,"")</f>
        <v/>
      </c>
      <c r="E503" s="306" t="str">
        <f>+_xlfn.XLOOKUP(P503,SOLIEU!E:E,SOLIEU!AT:AT,"")</f>
        <v/>
      </c>
      <c r="F503" s="306" t="str">
        <f>+_xlfn.XLOOKUP(P503,SOLIEU!E:E,SOLIEU!AU:AU,"")</f>
        <v/>
      </c>
      <c r="G503" s="306" t="str">
        <f>+_xlfn.XLOOKUP(P503,SOLIEU!E:E,SOLIEU!AV:AV,"")</f>
        <v/>
      </c>
      <c r="H503" s="306" t="str">
        <f>+_xlfn.XLOOKUP(P503,SOLIEU!E:E,SOLIEU!AW:AW,"")</f>
        <v/>
      </c>
      <c r="I503" s="320" t="e">
        <f t="shared" si="55"/>
        <v>#VALUE!</v>
      </c>
      <c r="J503" s="307" t="e">
        <f t="shared" si="56"/>
        <v>#VALUE!</v>
      </c>
      <c r="M503" s="48">
        <f t="shared" si="51"/>
        <v>1</v>
      </c>
      <c r="N503" s="328">
        <f t="shared" si="57"/>
        <v>473</v>
      </c>
      <c r="O503" s="413" t="str">
        <f t="shared" si="58"/>
        <v>1-473-3D</v>
      </c>
      <c r="P503" s="419" t="str">
        <f>+_xlfn.XLOOKUP(O503,SOLIEU!B:B,SOLIEU!E:E,"")</f>
        <v/>
      </c>
      <c r="Q503" s="48"/>
    </row>
    <row r="504" spans="1:17" ht="15.6" hidden="1" customHeight="1" x14ac:dyDescent="0.3">
      <c r="A504" s="305">
        <f t="shared" si="53"/>
        <v>474</v>
      </c>
      <c r="B504" s="541" t="str">
        <f t="shared" si="54"/>
        <v/>
      </c>
      <c r="C504" s="306" t="str">
        <f>+_xlfn.XLOOKUP(P504,SOLIEU!E:E,SOLIEU!AR:AR,"")</f>
        <v/>
      </c>
      <c r="D504" s="306" t="str">
        <f>+_xlfn.XLOOKUP(P504,SOLIEU!E:E,SOLIEU!AS:AS,"")</f>
        <v/>
      </c>
      <c r="E504" s="306" t="str">
        <f>+_xlfn.XLOOKUP(P504,SOLIEU!E:E,SOLIEU!AT:AT,"")</f>
        <v/>
      </c>
      <c r="F504" s="306" t="str">
        <f>+_xlfn.XLOOKUP(P504,SOLIEU!E:E,SOLIEU!AU:AU,"")</f>
        <v/>
      </c>
      <c r="G504" s="306" t="str">
        <f>+_xlfn.XLOOKUP(P504,SOLIEU!E:E,SOLIEU!AV:AV,"")</f>
        <v/>
      </c>
      <c r="H504" s="306" t="str">
        <f>+_xlfn.XLOOKUP(P504,SOLIEU!E:E,SOLIEU!AW:AW,"")</f>
        <v/>
      </c>
      <c r="I504" s="320" t="e">
        <f t="shared" si="55"/>
        <v>#VALUE!</v>
      </c>
      <c r="J504" s="307" t="e">
        <f t="shared" si="56"/>
        <v>#VALUE!</v>
      </c>
      <c r="M504" s="48">
        <f t="shared" si="51"/>
        <v>1</v>
      </c>
      <c r="N504" s="328">
        <f t="shared" si="57"/>
        <v>474</v>
      </c>
      <c r="O504" s="413" t="str">
        <f t="shared" si="58"/>
        <v>1-474-3D</v>
      </c>
      <c r="P504" s="419" t="str">
        <f>+_xlfn.XLOOKUP(O504,SOLIEU!B:B,SOLIEU!E:E,"")</f>
        <v/>
      </c>
      <c r="Q504" s="48"/>
    </row>
    <row r="505" spans="1:17" ht="15.6" hidden="1" customHeight="1" x14ac:dyDescent="0.3">
      <c r="A505" s="305">
        <f t="shared" si="53"/>
        <v>475</v>
      </c>
      <c r="B505" s="541" t="str">
        <f t="shared" si="54"/>
        <v/>
      </c>
      <c r="C505" s="306" t="str">
        <f>+_xlfn.XLOOKUP(P505,SOLIEU!E:E,SOLIEU!AR:AR,"")</f>
        <v/>
      </c>
      <c r="D505" s="306" t="str">
        <f>+_xlfn.XLOOKUP(P505,SOLIEU!E:E,SOLIEU!AS:AS,"")</f>
        <v/>
      </c>
      <c r="E505" s="306" t="str">
        <f>+_xlfn.XLOOKUP(P505,SOLIEU!E:E,SOLIEU!AT:AT,"")</f>
        <v/>
      </c>
      <c r="F505" s="306" t="str">
        <f>+_xlfn.XLOOKUP(P505,SOLIEU!E:E,SOLIEU!AU:AU,"")</f>
        <v/>
      </c>
      <c r="G505" s="306" t="str">
        <f>+_xlfn.XLOOKUP(P505,SOLIEU!E:E,SOLIEU!AV:AV,"")</f>
        <v/>
      </c>
      <c r="H505" s="306" t="str">
        <f>+_xlfn.XLOOKUP(P505,SOLIEU!E:E,SOLIEU!AW:AW,"")</f>
        <v/>
      </c>
      <c r="I505" s="320" t="e">
        <f t="shared" si="55"/>
        <v>#VALUE!</v>
      </c>
      <c r="J505" s="307" t="e">
        <f t="shared" si="56"/>
        <v>#VALUE!</v>
      </c>
      <c r="M505" s="48">
        <f t="shared" si="51"/>
        <v>1</v>
      </c>
      <c r="N505" s="328">
        <f t="shared" si="57"/>
        <v>475</v>
      </c>
      <c r="O505" s="413" t="str">
        <f t="shared" si="58"/>
        <v>1-475-3D</v>
      </c>
      <c r="P505" s="419" t="str">
        <f>+_xlfn.XLOOKUP(O505,SOLIEU!B:B,SOLIEU!E:E,"")</f>
        <v/>
      </c>
      <c r="Q505" s="48"/>
    </row>
    <row r="506" spans="1:17" ht="15.6" hidden="1" customHeight="1" x14ac:dyDescent="0.3">
      <c r="A506" s="305">
        <f t="shared" si="53"/>
        <v>476</v>
      </c>
      <c r="B506" s="541" t="str">
        <f t="shared" si="54"/>
        <v/>
      </c>
      <c r="C506" s="306" t="str">
        <f>+_xlfn.XLOOKUP(P506,SOLIEU!E:E,SOLIEU!AR:AR,"")</f>
        <v/>
      </c>
      <c r="D506" s="306" t="str">
        <f>+_xlfn.XLOOKUP(P506,SOLIEU!E:E,SOLIEU!AS:AS,"")</f>
        <v/>
      </c>
      <c r="E506" s="306" t="str">
        <f>+_xlfn.XLOOKUP(P506,SOLIEU!E:E,SOLIEU!AT:AT,"")</f>
        <v/>
      </c>
      <c r="F506" s="306" t="str">
        <f>+_xlfn.XLOOKUP(P506,SOLIEU!E:E,SOLIEU!AU:AU,"")</f>
        <v/>
      </c>
      <c r="G506" s="306" t="str">
        <f>+_xlfn.XLOOKUP(P506,SOLIEU!E:E,SOLIEU!AV:AV,"")</f>
        <v/>
      </c>
      <c r="H506" s="306" t="str">
        <f>+_xlfn.XLOOKUP(P506,SOLIEU!E:E,SOLIEU!AW:AW,"")</f>
        <v/>
      </c>
      <c r="I506" s="320" t="e">
        <f t="shared" si="55"/>
        <v>#VALUE!</v>
      </c>
      <c r="J506" s="307" t="e">
        <f t="shared" si="56"/>
        <v>#VALUE!</v>
      </c>
      <c r="M506" s="48">
        <f t="shared" si="51"/>
        <v>1</v>
      </c>
      <c r="N506" s="328">
        <f t="shared" si="57"/>
        <v>476</v>
      </c>
      <c r="O506" s="413" t="str">
        <f t="shared" si="58"/>
        <v>1-476-3D</v>
      </c>
      <c r="P506" s="419" t="str">
        <f>+_xlfn.XLOOKUP(O506,SOLIEU!B:B,SOLIEU!E:E,"")</f>
        <v/>
      </c>
      <c r="Q506" s="48"/>
    </row>
    <row r="507" spans="1:17" ht="15.6" hidden="1" customHeight="1" x14ac:dyDescent="0.3">
      <c r="A507" s="305">
        <f t="shared" si="53"/>
        <v>477</v>
      </c>
      <c r="B507" s="541" t="str">
        <f t="shared" si="54"/>
        <v/>
      </c>
      <c r="C507" s="306" t="str">
        <f>+_xlfn.XLOOKUP(P507,SOLIEU!E:E,SOLIEU!AR:AR,"")</f>
        <v/>
      </c>
      <c r="D507" s="306" t="str">
        <f>+_xlfn.XLOOKUP(P507,SOLIEU!E:E,SOLIEU!AS:AS,"")</f>
        <v/>
      </c>
      <c r="E507" s="306" t="str">
        <f>+_xlfn.XLOOKUP(P507,SOLIEU!E:E,SOLIEU!AT:AT,"")</f>
        <v/>
      </c>
      <c r="F507" s="306" t="str">
        <f>+_xlfn.XLOOKUP(P507,SOLIEU!E:E,SOLIEU!AU:AU,"")</f>
        <v/>
      </c>
      <c r="G507" s="306" t="str">
        <f>+_xlfn.XLOOKUP(P507,SOLIEU!E:E,SOLIEU!AV:AV,"")</f>
        <v/>
      </c>
      <c r="H507" s="306" t="str">
        <f>+_xlfn.XLOOKUP(P507,SOLIEU!E:E,SOLIEU!AW:AW,"")</f>
        <v/>
      </c>
      <c r="I507" s="320" t="e">
        <f t="shared" si="55"/>
        <v>#VALUE!</v>
      </c>
      <c r="J507" s="307" t="e">
        <f t="shared" si="56"/>
        <v>#VALUE!</v>
      </c>
      <c r="M507" s="48">
        <f t="shared" si="51"/>
        <v>1</v>
      </c>
      <c r="N507" s="328">
        <f t="shared" si="57"/>
        <v>477</v>
      </c>
      <c r="O507" s="413" t="str">
        <f t="shared" si="58"/>
        <v>1-477-3D</v>
      </c>
      <c r="P507" s="419" t="str">
        <f>+_xlfn.XLOOKUP(O507,SOLIEU!B:B,SOLIEU!E:E,"")</f>
        <v/>
      </c>
      <c r="Q507" s="48"/>
    </row>
    <row r="508" spans="1:17" ht="15.6" hidden="1" customHeight="1" x14ac:dyDescent="0.3">
      <c r="A508" s="305">
        <f t="shared" si="53"/>
        <v>478</v>
      </c>
      <c r="B508" s="541" t="str">
        <f t="shared" si="54"/>
        <v/>
      </c>
      <c r="C508" s="306" t="str">
        <f>+_xlfn.XLOOKUP(P508,SOLIEU!E:E,SOLIEU!AR:AR,"")</f>
        <v/>
      </c>
      <c r="D508" s="306" t="str">
        <f>+_xlfn.XLOOKUP(P508,SOLIEU!E:E,SOLIEU!AS:AS,"")</f>
        <v/>
      </c>
      <c r="E508" s="306" t="str">
        <f>+_xlfn.XLOOKUP(P508,SOLIEU!E:E,SOLIEU!AT:AT,"")</f>
        <v/>
      </c>
      <c r="F508" s="306" t="str">
        <f>+_xlfn.XLOOKUP(P508,SOLIEU!E:E,SOLIEU!AU:AU,"")</f>
        <v/>
      </c>
      <c r="G508" s="306" t="str">
        <f>+_xlfn.XLOOKUP(P508,SOLIEU!E:E,SOLIEU!AV:AV,"")</f>
        <v/>
      </c>
      <c r="H508" s="306" t="str">
        <f>+_xlfn.XLOOKUP(P508,SOLIEU!E:E,SOLIEU!AW:AW,"")</f>
        <v/>
      </c>
      <c r="I508" s="320" t="e">
        <f t="shared" si="55"/>
        <v>#VALUE!</v>
      </c>
      <c r="J508" s="307" t="e">
        <f t="shared" si="56"/>
        <v>#VALUE!</v>
      </c>
      <c r="M508" s="48">
        <f t="shared" si="51"/>
        <v>1</v>
      </c>
      <c r="N508" s="328">
        <f t="shared" si="57"/>
        <v>478</v>
      </c>
      <c r="O508" s="413" t="str">
        <f t="shared" si="58"/>
        <v>1-478-3D</v>
      </c>
      <c r="P508" s="419" t="str">
        <f>+_xlfn.XLOOKUP(O508,SOLIEU!B:B,SOLIEU!E:E,"")</f>
        <v/>
      </c>
      <c r="Q508" s="48"/>
    </row>
    <row r="509" spans="1:17" ht="15.6" hidden="1" customHeight="1" x14ac:dyDescent="0.3">
      <c r="A509" s="305">
        <f t="shared" si="53"/>
        <v>479</v>
      </c>
      <c r="B509" s="541" t="str">
        <f t="shared" si="54"/>
        <v/>
      </c>
      <c r="C509" s="306" t="str">
        <f>+_xlfn.XLOOKUP(P509,SOLIEU!E:E,SOLIEU!AR:AR,"")</f>
        <v/>
      </c>
      <c r="D509" s="306" t="str">
        <f>+_xlfn.XLOOKUP(P509,SOLIEU!E:E,SOLIEU!AS:AS,"")</f>
        <v/>
      </c>
      <c r="E509" s="306" t="str">
        <f>+_xlfn.XLOOKUP(P509,SOLIEU!E:E,SOLIEU!AT:AT,"")</f>
        <v/>
      </c>
      <c r="F509" s="306" t="str">
        <f>+_xlfn.XLOOKUP(P509,SOLIEU!E:E,SOLIEU!AU:AU,"")</f>
        <v/>
      </c>
      <c r="G509" s="306" t="str">
        <f>+_xlfn.XLOOKUP(P509,SOLIEU!E:E,SOLIEU!AV:AV,"")</f>
        <v/>
      </c>
      <c r="H509" s="306" t="str">
        <f>+_xlfn.XLOOKUP(P509,SOLIEU!E:E,SOLIEU!AW:AW,"")</f>
        <v/>
      </c>
      <c r="I509" s="320" t="e">
        <f t="shared" si="55"/>
        <v>#VALUE!</v>
      </c>
      <c r="J509" s="307" t="e">
        <f t="shared" si="56"/>
        <v>#VALUE!</v>
      </c>
      <c r="M509" s="48">
        <f t="shared" si="51"/>
        <v>1</v>
      </c>
      <c r="N509" s="328">
        <f t="shared" si="57"/>
        <v>479</v>
      </c>
      <c r="O509" s="413" t="str">
        <f t="shared" si="58"/>
        <v>1-479-3D</v>
      </c>
      <c r="P509" s="419" t="str">
        <f>+_xlfn.XLOOKUP(O509,SOLIEU!B:B,SOLIEU!E:E,"")</f>
        <v/>
      </c>
      <c r="Q509" s="48"/>
    </row>
    <row r="510" spans="1:17" ht="15.6" hidden="1" customHeight="1" x14ac:dyDescent="0.3">
      <c r="A510" s="305">
        <f t="shared" si="53"/>
        <v>480</v>
      </c>
      <c r="B510" s="541" t="str">
        <f t="shared" si="54"/>
        <v/>
      </c>
      <c r="C510" s="306" t="str">
        <f>+_xlfn.XLOOKUP(P510,SOLIEU!E:E,SOLIEU!AR:AR,"")</f>
        <v/>
      </c>
      <c r="D510" s="306" t="str">
        <f>+_xlfn.XLOOKUP(P510,SOLIEU!E:E,SOLIEU!AS:AS,"")</f>
        <v/>
      </c>
      <c r="E510" s="306" t="str">
        <f>+_xlfn.XLOOKUP(P510,SOLIEU!E:E,SOLIEU!AT:AT,"")</f>
        <v/>
      </c>
      <c r="F510" s="306" t="str">
        <f>+_xlfn.XLOOKUP(P510,SOLIEU!E:E,SOLIEU!AU:AU,"")</f>
        <v/>
      </c>
      <c r="G510" s="306" t="str">
        <f>+_xlfn.XLOOKUP(P510,SOLIEU!E:E,SOLIEU!AV:AV,"")</f>
        <v/>
      </c>
      <c r="H510" s="306" t="str">
        <f>+_xlfn.XLOOKUP(P510,SOLIEU!E:E,SOLIEU!AW:AW,"")</f>
        <v/>
      </c>
      <c r="I510" s="320" t="e">
        <f t="shared" si="55"/>
        <v>#VALUE!</v>
      </c>
      <c r="J510" s="307" t="e">
        <f t="shared" si="56"/>
        <v>#VALUE!</v>
      </c>
      <c r="M510" s="48">
        <f t="shared" si="51"/>
        <v>1</v>
      </c>
      <c r="N510" s="328">
        <f t="shared" si="57"/>
        <v>480</v>
      </c>
      <c r="O510" s="413" t="str">
        <f t="shared" si="58"/>
        <v>1-480-3D</v>
      </c>
      <c r="P510" s="419" t="str">
        <f>+_xlfn.XLOOKUP(O510,SOLIEU!B:B,SOLIEU!E:E,"")</f>
        <v/>
      </c>
      <c r="Q510" s="48"/>
    </row>
    <row r="511" spans="1:17" ht="15.6" hidden="1" customHeight="1" x14ac:dyDescent="0.3">
      <c r="A511" s="305">
        <f t="shared" si="53"/>
        <v>481</v>
      </c>
      <c r="B511" s="541" t="str">
        <f t="shared" si="54"/>
        <v/>
      </c>
      <c r="C511" s="306" t="str">
        <f>+_xlfn.XLOOKUP(P511,SOLIEU!E:E,SOLIEU!AR:AR,"")</f>
        <v/>
      </c>
      <c r="D511" s="306" t="str">
        <f>+_xlfn.XLOOKUP(P511,SOLIEU!E:E,SOLIEU!AS:AS,"")</f>
        <v/>
      </c>
      <c r="E511" s="306" t="str">
        <f>+_xlfn.XLOOKUP(P511,SOLIEU!E:E,SOLIEU!AT:AT,"")</f>
        <v/>
      </c>
      <c r="F511" s="306" t="str">
        <f>+_xlfn.XLOOKUP(P511,SOLIEU!E:E,SOLIEU!AU:AU,"")</f>
        <v/>
      </c>
      <c r="G511" s="306" t="str">
        <f>+_xlfn.XLOOKUP(P511,SOLIEU!E:E,SOLIEU!AV:AV,"")</f>
        <v/>
      </c>
      <c r="H511" s="306" t="str">
        <f>+_xlfn.XLOOKUP(P511,SOLIEU!E:E,SOLIEU!AW:AW,"")</f>
        <v/>
      </c>
      <c r="I511" s="320" t="e">
        <f t="shared" si="55"/>
        <v>#VALUE!</v>
      </c>
      <c r="J511" s="307" t="e">
        <f t="shared" si="56"/>
        <v>#VALUE!</v>
      </c>
      <c r="M511" s="48">
        <f t="shared" si="51"/>
        <v>1</v>
      </c>
      <c r="N511" s="328">
        <f t="shared" si="57"/>
        <v>481</v>
      </c>
      <c r="O511" s="413" t="str">
        <f t="shared" si="58"/>
        <v>1-481-3D</v>
      </c>
      <c r="P511" s="419" t="str">
        <f>+_xlfn.XLOOKUP(O511,SOLIEU!B:B,SOLIEU!E:E,"")</f>
        <v/>
      </c>
      <c r="Q511" s="48"/>
    </row>
    <row r="512" spans="1:17" ht="15.6" hidden="1" customHeight="1" x14ac:dyDescent="0.3">
      <c r="A512" s="305">
        <f t="shared" si="53"/>
        <v>482</v>
      </c>
      <c r="B512" s="541" t="str">
        <f t="shared" si="54"/>
        <v/>
      </c>
      <c r="C512" s="306" t="str">
        <f>+_xlfn.XLOOKUP(P512,SOLIEU!E:E,SOLIEU!AR:AR,"")</f>
        <v/>
      </c>
      <c r="D512" s="306" t="str">
        <f>+_xlfn.XLOOKUP(P512,SOLIEU!E:E,SOLIEU!AS:AS,"")</f>
        <v/>
      </c>
      <c r="E512" s="306" t="str">
        <f>+_xlfn.XLOOKUP(P512,SOLIEU!E:E,SOLIEU!AT:AT,"")</f>
        <v/>
      </c>
      <c r="F512" s="306" t="str">
        <f>+_xlfn.XLOOKUP(P512,SOLIEU!E:E,SOLIEU!AU:AU,"")</f>
        <v/>
      </c>
      <c r="G512" s="306" t="str">
        <f>+_xlfn.XLOOKUP(P512,SOLIEU!E:E,SOLIEU!AV:AV,"")</f>
        <v/>
      </c>
      <c r="H512" s="306" t="str">
        <f>+_xlfn.XLOOKUP(P512,SOLIEU!E:E,SOLIEU!AW:AW,"")</f>
        <v/>
      </c>
      <c r="I512" s="320" t="e">
        <f t="shared" si="55"/>
        <v>#VALUE!</v>
      </c>
      <c r="J512" s="307" t="e">
        <f t="shared" si="56"/>
        <v>#VALUE!</v>
      </c>
      <c r="M512" s="48">
        <f t="shared" si="51"/>
        <v>1</v>
      </c>
      <c r="N512" s="328">
        <f t="shared" si="57"/>
        <v>482</v>
      </c>
      <c r="O512" s="413" t="str">
        <f t="shared" si="58"/>
        <v>1-482-3D</v>
      </c>
      <c r="P512" s="419" t="str">
        <f>+_xlfn.XLOOKUP(O512,SOLIEU!B:B,SOLIEU!E:E,"")</f>
        <v/>
      </c>
      <c r="Q512" s="48"/>
    </row>
    <row r="513" spans="1:17" ht="15.6" hidden="1" customHeight="1" x14ac:dyDescent="0.3">
      <c r="A513" s="305">
        <f t="shared" si="53"/>
        <v>483</v>
      </c>
      <c r="B513" s="541" t="str">
        <f t="shared" si="54"/>
        <v/>
      </c>
      <c r="C513" s="306" t="str">
        <f>+_xlfn.XLOOKUP(P513,SOLIEU!E:E,SOLIEU!AR:AR,"")</f>
        <v/>
      </c>
      <c r="D513" s="306" t="str">
        <f>+_xlfn.XLOOKUP(P513,SOLIEU!E:E,SOLIEU!AS:AS,"")</f>
        <v/>
      </c>
      <c r="E513" s="306" t="str">
        <f>+_xlfn.XLOOKUP(P513,SOLIEU!E:E,SOLIEU!AT:AT,"")</f>
        <v/>
      </c>
      <c r="F513" s="306" t="str">
        <f>+_xlfn.XLOOKUP(P513,SOLIEU!E:E,SOLIEU!AU:AU,"")</f>
        <v/>
      </c>
      <c r="G513" s="306" t="str">
        <f>+_xlfn.XLOOKUP(P513,SOLIEU!E:E,SOLIEU!AV:AV,"")</f>
        <v/>
      </c>
      <c r="H513" s="306" t="str">
        <f>+_xlfn.XLOOKUP(P513,SOLIEU!E:E,SOLIEU!AW:AW,"")</f>
        <v/>
      </c>
      <c r="I513" s="320" t="e">
        <f t="shared" si="55"/>
        <v>#VALUE!</v>
      </c>
      <c r="J513" s="307" t="e">
        <f t="shared" si="56"/>
        <v>#VALUE!</v>
      </c>
      <c r="M513" s="48">
        <f t="shared" si="51"/>
        <v>1</v>
      </c>
      <c r="N513" s="328">
        <f t="shared" si="57"/>
        <v>483</v>
      </c>
      <c r="O513" s="413" t="str">
        <f t="shared" si="58"/>
        <v>1-483-3D</v>
      </c>
      <c r="P513" s="419" t="str">
        <f>+_xlfn.XLOOKUP(O513,SOLIEU!B:B,SOLIEU!E:E,"")</f>
        <v/>
      </c>
      <c r="Q513" s="48"/>
    </row>
    <row r="514" spans="1:17" ht="15.6" hidden="1" customHeight="1" x14ac:dyDescent="0.3">
      <c r="A514" s="305">
        <f t="shared" si="53"/>
        <v>484</v>
      </c>
      <c r="B514" s="541" t="str">
        <f t="shared" si="54"/>
        <v/>
      </c>
      <c r="C514" s="306" t="str">
        <f>+_xlfn.XLOOKUP(P514,SOLIEU!E:E,SOLIEU!AR:AR,"")</f>
        <v/>
      </c>
      <c r="D514" s="306" t="str">
        <f>+_xlfn.XLOOKUP(P514,SOLIEU!E:E,SOLIEU!AS:AS,"")</f>
        <v/>
      </c>
      <c r="E514" s="306" t="str">
        <f>+_xlfn.XLOOKUP(P514,SOLIEU!E:E,SOLIEU!AT:AT,"")</f>
        <v/>
      </c>
      <c r="F514" s="306" t="str">
        <f>+_xlfn.XLOOKUP(P514,SOLIEU!E:E,SOLIEU!AU:AU,"")</f>
        <v/>
      </c>
      <c r="G514" s="306" t="str">
        <f>+_xlfn.XLOOKUP(P514,SOLIEU!E:E,SOLIEU!AV:AV,"")</f>
        <v/>
      </c>
      <c r="H514" s="306" t="str">
        <f>+_xlfn.XLOOKUP(P514,SOLIEU!E:E,SOLIEU!AW:AW,"")</f>
        <v/>
      </c>
      <c r="I514" s="320" t="e">
        <f t="shared" si="55"/>
        <v>#VALUE!</v>
      </c>
      <c r="J514" s="307" t="e">
        <f t="shared" si="56"/>
        <v>#VALUE!</v>
      </c>
      <c r="M514" s="48">
        <f t="shared" si="51"/>
        <v>1</v>
      </c>
      <c r="N514" s="328">
        <f t="shared" si="57"/>
        <v>484</v>
      </c>
      <c r="O514" s="413" t="str">
        <f t="shared" si="58"/>
        <v>1-484-3D</v>
      </c>
      <c r="P514" s="419" t="str">
        <f>+_xlfn.XLOOKUP(O514,SOLIEU!B:B,SOLIEU!E:E,"")</f>
        <v/>
      </c>
      <c r="Q514" s="48"/>
    </row>
    <row r="515" spans="1:17" ht="15.6" hidden="1" customHeight="1" x14ac:dyDescent="0.3">
      <c r="A515" s="305">
        <f t="shared" si="53"/>
        <v>485</v>
      </c>
      <c r="B515" s="541" t="str">
        <f t="shared" si="54"/>
        <v/>
      </c>
      <c r="C515" s="306" t="str">
        <f>+_xlfn.XLOOKUP(P515,SOLIEU!E:E,SOLIEU!AR:AR,"")</f>
        <v/>
      </c>
      <c r="D515" s="306" t="str">
        <f>+_xlfn.XLOOKUP(P515,SOLIEU!E:E,SOLIEU!AS:AS,"")</f>
        <v/>
      </c>
      <c r="E515" s="306" t="str">
        <f>+_xlfn.XLOOKUP(P515,SOLIEU!E:E,SOLIEU!AT:AT,"")</f>
        <v/>
      </c>
      <c r="F515" s="306" t="str">
        <f>+_xlfn.XLOOKUP(P515,SOLIEU!E:E,SOLIEU!AU:AU,"")</f>
        <v/>
      </c>
      <c r="G515" s="306" t="str">
        <f>+_xlfn.XLOOKUP(P515,SOLIEU!E:E,SOLIEU!AV:AV,"")</f>
        <v/>
      </c>
      <c r="H515" s="306" t="str">
        <f>+_xlfn.XLOOKUP(P515,SOLIEU!E:E,SOLIEU!AW:AW,"")</f>
        <v/>
      </c>
      <c r="I515" s="320" t="e">
        <f t="shared" si="55"/>
        <v>#VALUE!</v>
      </c>
      <c r="J515" s="307" t="e">
        <f t="shared" si="56"/>
        <v>#VALUE!</v>
      </c>
      <c r="M515" s="48">
        <f t="shared" si="51"/>
        <v>1</v>
      </c>
      <c r="N515" s="328">
        <f t="shared" si="57"/>
        <v>485</v>
      </c>
      <c r="O515" s="413" t="str">
        <f t="shared" si="58"/>
        <v>1-485-3D</v>
      </c>
      <c r="P515" s="419" t="str">
        <f>+_xlfn.XLOOKUP(O515,SOLIEU!B:B,SOLIEU!E:E,"")</f>
        <v/>
      </c>
      <c r="Q515" s="48"/>
    </row>
    <row r="516" spans="1:17" ht="15.6" hidden="1" customHeight="1" x14ac:dyDescent="0.3">
      <c r="A516" s="305">
        <f t="shared" si="53"/>
        <v>486</v>
      </c>
      <c r="B516" s="541" t="str">
        <f t="shared" si="54"/>
        <v/>
      </c>
      <c r="C516" s="306" t="str">
        <f>+_xlfn.XLOOKUP(P516,SOLIEU!E:E,SOLIEU!AR:AR,"")</f>
        <v/>
      </c>
      <c r="D516" s="306" t="str">
        <f>+_xlfn.XLOOKUP(P516,SOLIEU!E:E,SOLIEU!AS:AS,"")</f>
        <v/>
      </c>
      <c r="E516" s="306" t="str">
        <f>+_xlfn.XLOOKUP(P516,SOLIEU!E:E,SOLIEU!AT:AT,"")</f>
        <v/>
      </c>
      <c r="F516" s="306" t="str">
        <f>+_xlfn.XLOOKUP(P516,SOLIEU!E:E,SOLIEU!AU:AU,"")</f>
        <v/>
      </c>
      <c r="G516" s="306" t="str">
        <f>+_xlfn.XLOOKUP(P516,SOLIEU!E:E,SOLIEU!AV:AV,"")</f>
        <v/>
      </c>
      <c r="H516" s="306" t="str">
        <f>+_xlfn.XLOOKUP(P516,SOLIEU!E:E,SOLIEU!AW:AW,"")</f>
        <v/>
      </c>
      <c r="I516" s="320" t="e">
        <f t="shared" si="55"/>
        <v>#VALUE!</v>
      </c>
      <c r="J516" s="307" t="e">
        <f t="shared" si="56"/>
        <v>#VALUE!</v>
      </c>
      <c r="M516" s="48">
        <f t="shared" si="51"/>
        <v>1</v>
      </c>
      <c r="N516" s="328">
        <f t="shared" si="57"/>
        <v>486</v>
      </c>
      <c r="O516" s="413" t="str">
        <f t="shared" si="58"/>
        <v>1-486-3D</v>
      </c>
      <c r="P516" s="419" t="str">
        <f>+_xlfn.XLOOKUP(O516,SOLIEU!B:B,SOLIEU!E:E,"")</f>
        <v/>
      </c>
      <c r="Q516" s="48"/>
    </row>
    <row r="517" spans="1:17" ht="15.6" hidden="1" customHeight="1" x14ac:dyDescent="0.3">
      <c r="A517" s="305">
        <f t="shared" si="53"/>
        <v>487</v>
      </c>
      <c r="B517" s="541" t="str">
        <f t="shared" si="54"/>
        <v/>
      </c>
      <c r="C517" s="306" t="str">
        <f>+_xlfn.XLOOKUP(P517,SOLIEU!E:E,SOLIEU!AR:AR,"")</f>
        <v/>
      </c>
      <c r="D517" s="306" t="str">
        <f>+_xlfn.XLOOKUP(P517,SOLIEU!E:E,SOLIEU!AS:AS,"")</f>
        <v/>
      </c>
      <c r="E517" s="306" t="str">
        <f>+_xlfn.XLOOKUP(P517,SOLIEU!E:E,SOLIEU!AT:AT,"")</f>
        <v/>
      </c>
      <c r="F517" s="306" t="str">
        <f>+_xlfn.XLOOKUP(P517,SOLIEU!E:E,SOLIEU!AU:AU,"")</f>
        <v/>
      </c>
      <c r="G517" s="306" t="str">
        <f>+_xlfn.XLOOKUP(P517,SOLIEU!E:E,SOLIEU!AV:AV,"")</f>
        <v/>
      </c>
      <c r="H517" s="306" t="str">
        <f>+_xlfn.XLOOKUP(P517,SOLIEU!E:E,SOLIEU!AW:AW,"")</f>
        <v/>
      </c>
      <c r="I517" s="320" t="e">
        <f t="shared" si="55"/>
        <v>#VALUE!</v>
      </c>
      <c r="J517" s="307" t="e">
        <f t="shared" si="56"/>
        <v>#VALUE!</v>
      </c>
      <c r="M517" s="48">
        <f t="shared" si="51"/>
        <v>1</v>
      </c>
      <c r="N517" s="328">
        <f t="shared" si="57"/>
        <v>487</v>
      </c>
      <c r="O517" s="413" t="str">
        <f t="shared" si="58"/>
        <v>1-487-3D</v>
      </c>
      <c r="P517" s="419" t="str">
        <f>+_xlfn.XLOOKUP(O517,SOLIEU!B:B,SOLIEU!E:E,"")</f>
        <v/>
      </c>
      <c r="Q517" s="48"/>
    </row>
    <row r="518" spans="1:17" ht="15.6" hidden="1" customHeight="1" x14ac:dyDescent="0.3">
      <c r="A518" s="305">
        <f t="shared" si="53"/>
        <v>488</v>
      </c>
      <c r="B518" s="541" t="str">
        <f t="shared" si="54"/>
        <v/>
      </c>
      <c r="C518" s="306" t="str">
        <f>+_xlfn.XLOOKUP(P518,SOLIEU!E:E,SOLIEU!AR:AR,"")</f>
        <v/>
      </c>
      <c r="D518" s="306" t="str">
        <f>+_xlfn.XLOOKUP(P518,SOLIEU!E:E,SOLIEU!AS:AS,"")</f>
        <v/>
      </c>
      <c r="E518" s="306" t="str">
        <f>+_xlfn.XLOOKUP(P518,SOLIEU!E:E,SOLIEU!AT:AT,"")</f>
        <v/>
      </c>
      <c r="F518" s="306" t="str">
        <f>+_xlfn.XLOOKUP(P518,SOLIEU!E:E,SOLIEU!AU:AU,"")</f>
        <v/>
      </c>
      <c r="G518" s="306" t="str">
        <f>+_xlfn.XLOOKUP(P518,SOLIEU!E:E,SOLIEU!AV:AV,"")</f>
        <v/>
      </c>
      <c r="H518" s="306" t="str">
        <f>+_xlfn.XLOOKUP(P518,SOLIEU!E:E,SOLIEU!AW:AW,"")</f>
        <v/>
      </c>
      <c r="I518" s="320" t="e">
        <f t="shared" si="55"/>
        <v>#VALUE!</v>
      </c>
      <c r="J518" s="307" t="e">
        <f t="shared" si="56"/>
        <v>#VALUE!</v>
      </c>
      <c r="M518" s="48">
        <f t="shared" si="51"/>
        <v>1</v>
      </c>
      <c r="N518" s="328">
        <f t="shared" si="57"/>
        <v>488</v>
      </c>
      <c r="O518" s="413" t="str">
        <f t="shared" si="58"/>
        <v>1-488-3D</v>
      </c>
      <c r="P518" s="419" t="str">
        <f>+_xlfn.XLOOKUP(O518,SOLIEU!B:B,SOLIEU!E:E,"")</f>
        <v/>
      </c>
      <c r="Q518" s="48"/>
    </row>
    <row r="519" spans="1:17" ht="15.6" hidden="1" customHeight="1" x14ac:dyDescent="0.3">
      <c r="A519" s="305">
        <f t="shared" si="53"/>
        <v>489</v>
      </c>
      <c r="B519" s="541" t="str">
        <f t="shared" si="54"/>
        <v/>
      </c>
      <c r="C519" s="306" t="str">
        <f>+_xlfn.XLOOKUP(P519,SOLIEU!E:E,SOLIEU!AR:AR,"")</f>
        <v/>
      </c>
      <c r="D519" s="306" t="str">
        <f>+_xlfn.XLOOKUP(P519,SOLIEU!E:E,SOLIEU!AS:AS,"")</f>
        <v/>
      </c>
      <c r="E519" s="306" t="str">
        <f>+_xlfn.XLOOKUP(P519,SOLIEU!E:E,SOLIEU!AT:AT,"")</f>
        <v/>
      </c>
      <c r="F519" s="306" t="str">
        <f>+_xlfn.XLOOKUP(P519,SOLIEU!E:E,SOLIEU!AU:AU,"")</f>
        <v/>
      </c>
      <c r="G519" s="306" t="str">
        <f>+_xlfn.XLOOKUP(P519,SOLIEU!E:E,SOLIEU!AV:AV,"")</f>
        <v/>
      </c>
      <c r="H519" s="306" t="str">
        <f>+_xlfn.XLOOKUP(P519,SOLIEU!E:E,SOLIEU!AW:AW,"")</f>
        <v/>
      </c>
      <c r="I519" s="320" t="e">
        <f t="shared" si="55"/>
        <v>#VALUE!</v>
      </c>
      <c r="J519" s="307" t="e">
        <f t="shared" si="56"/>
        <v>#VALUE!</v>
      </c>
      <c r="M519" s="48">
        <f t="shared" si="51"/>
        <v>1</v>
      </c>
      <c r="N519" s="328">
        <f t="shared" si="57"/>
        <v>489</v>
      </c>
      <c r="O519" s="413" t="str">
        <f t="shared" si="58"/>
        <v>1-489-3D</v>
      </c>
      <c r="P519" s="419" t="str">
        <f>+_xlfn.XLOOKUP(O519,SOLIEU!B:B,SOLIEU!E:E,"")</f>
        <v/>
      </c>
      <c r="Q519" s="48"/>
    </row>
    <row r="520" spans="1:17" ht="15.6" hidden="1" customHeight="1" x14ac:dyDescent="0.3">
      <c r="A520" s="305">
        <f t="shared" si="53"/>
        <v>490</v>
      </c>
      <c r="B520" s="541" t="str">
        <f t="shared" si="54"/>
        <v/>
      </c>
      <c r="C520" s="306" t="str">
        <f>+_xlfn.XLOOKUP(P520,SOLIEU!E:E,SOLIEU!AR:AR,"")</f>
        <v/>
      </c>
      <c r="D520" s="306" t="str">
        <f>+_xlfn.XLOOKUP(P520,SOLIEU!E:E,SOLIEU!AS:AS,"")</f>
        <v/>
      </c>
      <c r="E520" s="306" t="str">
        <f>+_xlfn.XLOOKUP(P520,SOLIEU!E:E,SOLIEU!AT:AT,"")</f>
        <v/>
      </c>
      <c r="F520" s="306" t="str">
        <f>+_xlfn.XLOOKUP(P520,SOLIEU!E:E,SOLIEU!AU:AU,"")</f>
        <v/>
      </c>
      <c r="G520" s="306" t="str">
        <f>+_xlfn.XLOOKUP(P520,SOLIEU!E:E,SOLIEU!AV:AV,"")</f>
        <v/>
      </c>
      <c r="H520" s="306" t="str">
        <f>+_xlfn.XLOOKUP(P520,SOLIEU!E:E,SOLIEU!AW:AW,"")</f>
        <v/>
      </c>
      <c r="I520" s="320" t="e">
        <f t="shared" si="55"/>
        <v>#VALUE!</v>
      </c>
      <c r="J520" s="307" t="e">
        <f t="shared" si="56"/>
        <v>#VALUE!</v>
      </c>
      <c r="M520" s="48">
        <f t="shared" si="51"/>
        <v>1</v>
      </c>
      <c r="N520" s="328">
        <f t="shared" si="57"/>
        <v>490</v>
      </c>
      <c r="O520" s="413" t="str">
        <f t="shared" si="58"/>
        <v>1-490-3D</v>
      </c>
      <c r="P520" s="419" t="str">
        <f>+_xlfn.XLOOKUP(O520,SOLIEU!B:B,SOLIEU!E:E,"")</f>
        <v/>
      </c>
      <c r="Q520" s="48"/>
    </row>
    <row r="521" spans="1:17" ht="15.6" hidden="1" customHeight="1" x14ac:dyDescent="0.3">
      <c r="A521" s="305">
        <f t="shared" si="53"/>
        <v>491</v>
      </c>
      <c r="B521" s="541" t="str">
        <f t="shared" si="54"/>
        <v/>
      </c>
      <c r="C521" s="306" t="str">
        <f>+_xlfn.XLOOKUP(P521,SOLIEU!E:E,SOLIEU!AR:AR,"")</f>
        <v/>
      </c>
      <c r="D521" s="306" t="str">
        <f>+_xlfn.XLOOKUP(P521,SOLIEU!E:E,SOLIEU!AS:AS,"")</f>
        <v/>
      </c>
      <c r="E521" s="306" t="str">
        <f>+_xlfn.XLOOKUP(P521,SOLIEU!E:E,SOLIEU!AT:AT,"")</f>
        <v/>
      </c>
      <c r="F521" s="306" t="str">
        <f>+_xlfn.XLOOKUP(P521,SOLIEU!E:E,SOLIEU!AU:AU,"")</f>
        <v/>
      </c>
      <c r="G521" s="306" t="str">
        <f>+_xlfn.XLOOKUP(P521,SOLIEU!E:E,SOLIEU!AV:AV,"")</f>
        <v/>
      </c>
      <c r="H521" s="306" t="str">
        <f>+_xlfn.XLOOKUP(P521,SOLIEU!E:E,SOLIEU!AW:AW,"")</f>
        <v/>
      </c>
      <c r="I521" s="320" t="e">
        <f t="shared" si="55"/>
        <v>#VALUE!</v>
      </c>
      <c r="J521" s="307" t="e">
        <f t="shared" si="56"/>
        <v>#VALUE!</v>
      </c>
      <c r="M521" s="48">
        <f t="shared" si="51"/>
        <v>1</v>
      </c>
      <c r="N521" s="328">
        <f t="shared" si="57"/>
        <v>491</v>
      </c>
      <c r="O521" s="413" t="str">
        <f t="shared" si="58"/>
        <v>1-491-3D</v>
      </c>
      <c r="P521" s="419" t="str">
        <f>+_xlfn.XLOOKUP(O521,SOLIEU!B:B,SOLIEU!E:E,"")</f>
        <v/>
      </c>
      <c r="Q521" s="48"/>
    </row>
    <row r="522" spans="1:17" ht="15.6" hidden="1" customHeight="1" x14ac:dyDescent="0.3">
      <c r="A522" s="305">
        <f t="shared" si="53"/>
        <v>492</v>
      </c>
      <c r="B522" s="541" t="str">
        <f t="shared" si="54"/>
        <v/>
      </c>
      <c r="C522" s="306" t="str">
        <f>+_xlfn.XLOOKUP(P522,SOLIEU!E:E,SOLIEU!AR:AR,"")</f>
        <v/>
      </c>
      <c r="D522" s="306" t="str">
        <f>+_xlfn.XLOOKUP(P522,SOLIEU!E:E,SOLIEU!AS:AS,"")</f>
        <v/>
      </c>
      <c r="E522" s="306" t="str">
        <f>+_xlfn.XLOOKUP(P522,SOLIEU!E:E,SOLIEU!AT:AT,"")</f>
        <v/>
      </c>
      <c r="F522" s="306" t="str">
        <f>+_xlfn.XLOOKUP(P522,SOLIEU!E:E,SOLIEU!AU:AU,"")</f>
        <v/>
      </c>
      <c r="G522" s="306" t="str">
        <f>+_xlfn.XLOOKUP(P522,SOLIEU!E:E,SOLIEU!AV:AV,"")</f>
        <v/>
      </c>
      <c r="H522" s="306" t="str">
        <f>+_xlfn.XLOOKUP(P522,SOLIEU!E:E,SOLIEU!AW:AW,"")</f>
        <v/>
      </c>
      <c r="I522" s="320" t="e">
        <f t="shared" si="55"/>
        <v>#VALUE!</v>
      </c>
      <c r="J522" s="307" t="e">
        <f t="shared" si="56"/>
        <v>#VALUE!</v>
      </c>
      <c r="M522" s="48">
        <f t="shared" si="51"/>
        <v>1</v>
      </c>
      <c r="N522" s="328">
        <f t="shared" si="57"/>
        <v>492</v>
      </c>
      <c r="O522" s="413" t="str">
        <f t="shared" si="58"/>
        <v>1-492-3D</v>
      </c>
      <c r="P522" s="419" t="str">
        <f>+_xlfn.XLOOKUP(O522,SOLIEU!B:B,SOLIEU!E:E,"")</f>
        <v/>
      </c>
      <c r="Q522" s="48"/>
    </row>
    <row r="523" spans="1:17" ht="15.6" hidden="1" customHeight="1" x14ac:dyDescent="0.3">
      <c r="A523" s="305">
        <f t="shared" si="53"/>
        <v>493</v>
      </c>
      <c r="B523" s="541" t="str">
        <f t="shared" si="54"/>
        <v/>
      </c>
      <c r="C523" s="306" t="str">
        <f>+_xlfn.XLOOKUP(P523,SOLIEU!E:E,SOLIEU!AR:AR,"")</f>
        <v/>
      </c>
      <c r="D523" s="306" t="str">
        <f>+_xlfn.XLOOKUP(P523,SOLIEU!E:E,SOLIEU!AS:AS,"")</f>
        <v/>
      </c>
      <c r="E523" s="306" t="str">
        <f>+_xlfn.XLOOKUP(P523,SOLIEU!E:E,SOLIEU!AT:AT,"")</f>
        <v/>
      </c>
      <c r="F523" s="306" t="str">
        <f>+_xlfn.XLOOKUP(P523,SOLIEU!E:E,SOLIEU!AU:AU,"")</f>
        <v/>
      </c>
      <c r="G523" s="306" t="str">
        <f>+_xlfn.XLOOKUP(P523,SOLIEU!E:E,SOLIEU!AV:AV,"")</f>
        <v/>
      </c>
      <c r="H523" s="306" t="str">
        <f>+_xlfn.XLOOKUP(P523,SOLIEU!E:E,SOLIEU!AW:AW,"")</f>
        <v/>
      </c>
      <c r="I523" s="320" t="e">
        <f t="shared" si="55"/>
        <v>#VALUE!</v>
      </c>
      <c r="J523" s="307" t="e">
        <f t="shared" si="56"/>
        <v>#VALUE!</v>
      </c>
      <c r="M523" s="48">
        <f t="shared" si="51"/>
        <v>1</v>
      </c>
      <c r="N523" s="328">
        <f t="shared" si="57"/>
        <v>493</v>
      </c>
      <c r="O523" s="413" t="str">
        <f t="shared" si="58"/>
        <v>1-493-3D</v>
      </c>
      <c r="P523" s="419" t="str">
        <f>+_xlfn.XLOOKUP(O523,SOLIEU!B:B,SOLIEU!E:E,"")</f>
        <v/>
      </c>
      <c r="Q523" s="48"/>
    </row>
    <row r="524" spans="1:17" ht="15.6" hidden="1" customHeight="1" x14ac:dyDescent="0.3">
      <c r="A524" s="305">
        <f t="shared" si="53"/>
        <v>494</v>
      </c>
      <c r="B524" s="541" t="str">
        <f t="shared" si="54"/>
        <v/>
      </c>
      <c r="C524" s="306" t="str">
        <f>+_xlfn.XLOOKUP(P524,SOLIEU!E:E,SOLIEU!AR:AR,"")</f>
        <v/>
      </c>
      <c r="D524" s="306" t="str">
        <f>+_xlfn.XLOOKUP(P524,SOLIEU!E:E,SOLIEU!AS:AS,"")</f>
        <v/>
      </c>
      <c r="E524" s="306" t="str">
        <f>+_xlfn.XLOOKUP(P524,SOLIEU!E:E,SOLIEU!AT:AT,"")</f>
        <v/>
      </c>
      <c r="F524" s="306" t="str">
        <f>+_xlfn.XLOOKUP(P524,SOLIEU!E:E,SOLIEU!AU:AU,"")</f>
        <v/>
      </c>
      <c r="G524" s="306" t="str">
        <f>+_xlfn.XLOOKUP(P524,SOLIEU!E:E,SOLIEU!AV:AV,"")</f>
        <v/>
      </c>
      <c r="H524" s="306" t="str">
        <f>+_xlfn.XLOOKUP(P524,SOLIEU!E:E,SOLIEU!AW:AW,"")</f>
        <v/>
      </c>
      <c r="I524" s="320" t="e">
        <f t="shared" si="55"/>
        <v>#VALUE!</v>
      </c>
      <c r="J524" s="307" t="e">
        <f t="shared" si="56"/>
        <v>#VALUE!</v>
      </c>
      <c r="M524" s="48">
        <f t="shared" si="51"/>
        <v>1</v>
      </c>
      <c r="N524" s="328">
        <f t="shared" si="57"/>
        <v>494</v>
      </c>
      <c r="O524" s="413" t="str">
        <f t="shared" si="58"/>
        <v>1-494-3D</v>
      </c>
      <c r="P524" s="419" t="str">
        <f>+_xlfn.XLOOKUP(O524,SOLIEU!B:B,SOLIEU!E:E,"")</f>
        <v/>
      </c>
      <c r="Q524" s="48"/>
    </row>
    <row r="525" spans="1:17" ht="15.6" hidden="1" customHeight="1" x14ac:dyDescent="0.3">
      <c r="A525" s="305">
        <f t="shared" si="53"/>
        <v>495</v>
      </c>
      <c r="B525" s="541" t="str">
        <f t="shared" si="54"/>
        <v/>
      </c>
      <c r="C525" s="306" t="str">
        <f>+_xlfn.XLOOKUP(P525,SOLIEU!E:E,SOLIEU!AR:AR,"")</f>
        <v/>
      </c>
      <c r="D525" s="306" t="str">
        <f>+_xlfn.XLOOKUP(P525,SOLIEU!E:E,SOLIEU!AS:AS,"")</f>
        <v/>
      </c>
      <c r="E525" s="306" t="str">
        <f>+_xlfn.XLOOKUP(P525,SOLIEU!E:E,SOLIEU!AT:AT,"")</f>
        <v/>
      </c>
      <c r="F525" s="306" t="str">
        <f>+_xlfn.XLOOKUP(P525,SOLIEU!E:E,SOLIEU!AU:AU,"")</f>
        <v/>
      </c>
      <c r="G525" s="306" t="str">
        <f>+_xlfn.XLOOKUP(P525,SOLIEU!E:E,SOLIEU!AV:AV,"")</f>
        <v/>
      </c>
      <c r="H525" s="306" t="str">
        <f>+_xlfn.XLOOKUP(P525,SOLIEU!E:E,SOLIEU!AW:AW,"")</f>
        <v/>
      </c>
      <c r="I525" s="320" t="e">
        <f t="shared" si="55"/>
        <v>#VALUE!</v>
      </c>
      <c r="J525" s="307" t="e">
        <f t="shared" si="56"/>
        <v>#VALUE!</v>
      </c>
      <c r="M525" s="48">
        <f t="shared" si="51"/>
        <v>1</v>
      </c>
      <c r="N525" s="328">
        <f t="shared" si="57"/>
        <v>495</v>
      </c>
      <c r="O525" s="413" t="str">
        <f t="shared" si="58"/>
        <v>1-495-3D</v>
      </c>
      <c r="P525" s="419" t="str">
        <f>+_xlfn.XLOOKUP(O525,SOLIEU!B:B,SOLIEU!E:E,"")</f>
        <v/>
      </c>
      <c r="Q525" s="48"/>
    </row>
    <row r="526" spans="1:17" ht="15.6" hidden="1" customHeight="1" x14ac:dyDescent="0.3">
      <c r="A526" s="305">
        <f t="shared" si="53"/>
        <v>496</v>
      </c>
      <c r="B526" s="541" t="str">
        <f t="shared" si="54"/>
        <v/>
      </c>
      <c r="C526" s="306" t="str">
        <f>+_xlfn.XLOOKUP(P526,SOLIEU!E:E,SOLIEU!AR:AR,"")</f>
        <v/>
      </c>
      <c r="D526" s="306" t="str">
        <f>+_xlfn.XLOOKUP(P526,SOLIEU!E:E,SOLIEU!AS:AS,"")</f>
        <v/>
      </c>
      <c r="E526" s="306" t="str">
        <f>+_xlfn.XLOOKUP(P526,SOLIEU!E:E,SOLIEU!AT:AT,"")</f>
        <v/>
      </c>
      <c r="F526" s="306" t="str">
        <f>+_xlfn.XLOOKUP(P526,SOLIEU!E:E,SOLIEU!AU:AU,"")</f>
        <v/>
      </c>
      <c r="G526" s="306" t="str">
        <f>+_xlfn.XLOOKUP(P526,SOLIEU!E:E,SOLIEU!AV:AV,"")</f>
        <v/>
      </c>
      <c r="H526" s="306" t="str">
        <f>+_xlfn.XLOOKUP(P526,SOLIEU!E:E,SOLIEU!AW:AW,"")</f>
        <v/>
      </c>
      <c r="I526" s="320" t="e">
        <f t="shared" si="55"/>
        <v>#VALUE!</v>
      </c>
      <c r="J526" s="307" t="e">
        <f t="shared" si="56"/>
        <v>#VALUE!</v>
      </c>
      <c r="M526" s="48">
        <f t="shared" si="51"/>
        <v>1</v>
      </c>
      <c r="N526" s="328">
        <f t="shared" si="57"/>
        <v>496</v>
      </c>
      <c r="O526" s="413" t="str">
        <f t="shared" si="58"/>
        <v>1-496-3D</v>
      </c>
      <c r="P526" s="419" t="str">
        <f>+_xlfn.XLOOKUP(O526,SOLIEU!B:B,SOLIEU!E:E,"")</f>
        <v/>
      </c>
      <c r="Q526" s="48"/>
    </row>
    <row r="527" spans="1:17" ht="15.6" hidden="1" customHeight="1" x14ac:dyDescent="0.3">
      <c r="A527" s="305">
        <f t="shared" si="53"/>
        <v>497</v>
      </c>
      <c r="B527" s="541" t="str">
        <f t="shared" si="54"/>
        <v/>
      </c>
      <c r="C527" s="306" t="str">
        <f>+_xlfn.XLOOKUP(P527,SOLIEU!E:E,SOLIEU!AR:AR,"")</f>
        <v/>
      </c>
      <c r="D527" s="306" t="str">
        <f>+_xlfn.XLOOKUP(P527,SOLIEU!E:E,SOLIEU!AS:AS,"")</f>
        <v/>
      </c>
      <c r="E527" s="306" t="str">
        <f>+_xlfn.XLOOKUP(P527,SOLIEU!E:E,SOLIEU!AT:AT,"")</f>
        <v/>
      </c>
      <c r="F527" s="306" t="str">
        <f>+_xlfn.XLOOKUP(P527,SOLIEU!E:E,SOLIEU!AU:AU,"")</f>
        <v/>
      </c>
      <c r="G527" s="306" t="str">
        <f>+_xlfn.XLOOKUP(P527,SOLIEU!E:E,SOLIEU!AV:AV,"")</f>
        <v/>
      </c>
      <c r="H527" s="306" t="str">
        <f>+_xlfn.XLOOKUP(P527,SOLIEU!E:E,SOLIEU!AW:AW,"")</f>
        <v/>
      </c>
      <c r="I527" s="320" t="e">
        <f t="shared" si="55"/>
        <v>#VALUE!</v>
      </c>
      <c r="J527" s="307" t="e">
        <f t="shared" si="56"/>
        <v>#VALUE!</v>
      </c>
      <c r="M527" s="48">
        <f t="shared" si="51"/>
        <v>1</v>
      </c>
      <c r="N527" s="328">
        <f t="shared" si="57"/>
        <v>497</v>
      </c>
      <c r="O527" s="413" t="str">
        <f t="shared" si="58"/>
        <v>1-497-3D</v>
      </c>
      <c r="P527" s="419" t="str">
        <f>+_xlfn.XLOOKUP(O527,SOLIEU!B:B,SOLIEU!E:E,"")</f>
        <v/>
      </c>
      <c r="Q527" s="48"/>
    </row>
    <row r="528" spans="1:17" ht="15.6" hidden="1" customHeight="1" x14ac:dyDescent="0.3">
      <c r="A528" s="305">
        <f t="shared" si="53"/>
        <v>498</v>
      </c>
      <c r="B528" s="541" t="str">
        <f t="shared" si="54"/>
        <v/>
      </c>
      <c r="C528" s="306" t="str">
        <f>+_xlfn.XLOOKUP(P528,SOLIEU!E:E,SOLIEU!AR:AR,"")</f>
        <v/>
      </c>
      <c r="D528" s="306" t="str">
        <f>+_xlfn.XLOOKUP(P528,SOLIEU!E:E,SOLIEU!AS:AS,"")</f>
        <v/>
      </c>
      <c r="E528" s="306" t="str">
        <f>+_xlfn.XLOOKUP(P528,SOLIEU!E:E,SOLIEU!AT:AT,"")</f>
        <v/>
      </c>
      <c r="F528" s="306" t="str">
        <f>+_xlfn.XLOOKUP(P528,SOLIEU!E:E,SOLIEU!AU:AU,"")</f>
        <v/>
      </c>
      <c r="G528" s="306" t="str">
        <f>+_xlfn.XLOOKUP(P528,SOLIEU!E:E,SOLIEU!AV:AV,"")</f>
        <v/>
      </c>
      <c r="H528" s="306" t="str">
        <f>+_xlfn.XLOOKUP(P528,SOLIEU!E:E,SOLIEU!AW:AW,"")</f>
        <v/>
      </c>
      <c r="I528" s="320" t="e">
        <f t="shared" si="55"/>
        <v>#VALUE!</v>
      </c>
      <c r="J528" s="307" t="e">
        <f t="shared" si="56"/>
        <v>#VALUE!</v>
      </c>
      <c r="M528" s="48">
        <f t="shared" si="51"/>
        <v>1</v>
      </c>
      <c r="N528" s="328">
        <f t="shared" si="57"/>
        <v>498</v>
      </c>
      <c r="O528" s="413" t="str">
        <f t="shared" si="58"/>
        <v>1-498-3D</v>
      </c>
      <c r="P528" s="419" t="str">
        <f>+_xlfn.XLOOKUP(O528,SOLIEU!B:B,SOLIEU!E:E,"")</f>
        <v/>
      </c>
      <c r="Q528" s="48"/>
    </row>
    <row r="529" spans="1:17" ht="15.6" hidden="1" customHeight="1" x14ac:dyDescent="0.3">
      <c r="A529" s="305">
        <f t="shared" si="53"/>
        <v>499</v>
      </c>
      <c r="B529" s="541" t="str">
        <f t="shared" si="54"/>
        <v/>
      </c>
      <c r="C529" s="306" t="str">
        <f>+_xlfn.XLOOKUP(P529,SOLIEU!E:E,SOLIEU!AR:AR,"")</f>
        <v/>
      </c>
      <c r="D529" s="306" t="str">
        <f>+_xlfn.XLOOKUP(P529,SOLIEU!E:E,SOLIEU!AS:AS,"")</f>
        <v/>
      </c>
      <c r="E529" s="306" t="str">
        <f>+_xlfn.XLOOKUP(P529,SOLIEU!E:E,SOLIEU!AT:AT,"")</f>
        <v/>
      </c>
      <c r="F529" s="306" t="str">
        <f>+_xlfn.XLOOKUP(P529,SOLIEU!E:E,SOLIEU!AU:AU,"")</f>
        <v/>
      </c>
      <c r="G529" s="306" t="str">
        <f>+_xlfn.XLOOKUP(P529,SOLIEU!E:E,SOLIEU!AV:AV,"")</f>
        <v/>
      </c>
      <c r="H529" s="306" t="str">
        <f>+_xlfn.XLOOKUP(P529,SOLIEU!E:E,SOLIEU!AW:AW,"")</f>
        <v/>
      </c>
      <c r="I529" s="320" t="e">
        <f t="shared" si="55"/>
        <v>#VALUE!</v>
      </c>
      <c r="J529" s="307" t="e">
        <f t="shared" si="56"/>
        <v>#VALUE!</v>
      </c>
      <c r="M529" s="48">
        <f t="shared" si="51"/>
        <v>1</v>
      </c>
      <c r="N529" s="328">
        <f t="shared" si="57"/>
        <v>499</v>
      </c>
      <c r="O529" s="413" t="str">
        <f t="shared" si="58"/>
        <v>1-499-3D</v>
      </c>
      <c r="P529" s="419" t="str">
        <f>+_xlfn.XLOOKUP(O529,SOLIEU!B:B,SOLIEU!E:E,"")</f>
        <v/>
      </c>
      <c r="Q529" s="48"/>
    </row>
    <row r="530" spans="1:17" ht="15.6" hidden="1" customHeight="1" x14ac:dyDescent="0.3">
      <c r="A530" s="305">
        <f t="shared" si="53"/>
        <v>500</v>
      </c>
      <c r="B530" s="541" t="str">
        <f t="shared" si="54"/>
        <v/>
      </c>
      <c r="C530" s="306" t="str">
        <f>+_xlfn.XLOOKUP(P530,SOLIEU!E:E,SOLIEU!AR:AR,"")</f>
        <v/>
      </c>
      <c r="D530" s="306" t="str">
        <f>+_xlfn.XLOOKUP(P530,SOLIEU!E:E,SOLIEU!AS:AS,"")</f>
        <v/>
      </c>
      <c r="E530" s="306" t="str">
        <f>+_xlfn.XLOOKUP(P530,SOLIEU!E:E,SOLIEU!AT:AT,"")</f>
        <v/>
      </c>
      <c r="F530" s="306" t="str">
        <f>+_xlfn.XLOOKUP(P530,SOLIEU!E:E,SOLIEU!AU:AU,"")</f>
        <v/>
      </c>
      <c r="G530" s="306" t="str">
        <f>+_xlfn.XLOOKUP(P530,SOLIEU!E:E,SOLIEU!AV:AV,"")</f>
        <v/>
      </c>
      <c r="H530" s="306" t="str">
        <f>+_xlfn.XLOOKUP(P530,SOLIEU!E:E,SOLIEU!AW:AW,"")</f>
        <v/>
      </c>
      <c r="I530" s="320" t="e">
        <f t="shared" si="55"/>
        <v>#VALUE!</v>
      </c>
      <c r="J530" s="307" t="e">
        <f t="shared" si="56"/>
        <v>#VALUE!</v>
      </c>
      <c r="M530" s="48">
        <f t="shared" si="51"/>
        <v>1</v>
      </c>
      <c r="N530" s="328">
        <f t="shared" si="57"/>
        <v>500</v>
      </c>
      <c r="O530" s="413" t="str">
        <f t="shared" si="58"/>
        <v>1-500-3D</v>
      </c>
      <c r="P530" s="419" t="str">
        <f>+_xlfn.XLOOKUP(O530,SOLIEU!B:B,SOLIEU!E:E,"")</f>
        <v/>
      </c>
      <c r="Q530" s="48"/>
    </row>
    <row r="531" spans="1:17" ht="15.6" hidden="1" customHeight="1" x14ac:dyDescent="0.3">
      <c r="A531" s="305">
        <f t="shared" si="53"/>
        <v>501</v>
      </c>
      <c r="B531" s="541" t="str">
        <f t="shared" si="54"/>
        <v/>
      </c>
      <c r="C531" s="306" t="str">
        <f>+_xlfn.XLOOKUP(P531,SOLIEU!E:E,SOLIEU!AR:AR,"")</f>
        <v/>
      </c>
      <c r="D531" s="306" t="str">
        <f>+_xlfn.XLOOKUP(P531,SOLIEU!E:E,SOLIEU!AS:AS,"")</f>
        <v/>
      </c>
      <c r="E531" s="306" t="str">
        <f>+_xlfn.XLOOKUP(P531,SOLIEU!E:E,SOLIEU!AT:AT,"")</f>
        <v/>
      </c>
      <c r="F531" s="306" t="str">
        <f>+_xlfn.XLOOKUP(P531,SOLIEU!E:E,SOLIEU!AU:AU,"")</f>
        <v/>
      </c>
      <c r="G531" s="306" t="str">
        <f>+_xlfn.XLOOKUP(P531,SOLIEU!E:E,SOLIEU!AV:AV,"")</f>
        <v/>
      </c>
      <c r="H531" s="306" t="str">
        <f>+_xlfn.XLOOKUP(P531,SOLIEU!E:E,SOLIEU!AW:AW,"")</f>
        <v/>
      </c>
      <c r="I531" s="320" t="e">
        <f t="shared" si="55"/>
        <v>#VALUE!</v>
      </c>
      <c r="J531" s="307" t="e">
        <f t="shared" si="56"/>
        <v>#VALUE!</v>
      </c>
      <c r="M531" s="48">
        <f t="shared" si="51"/>
        <v>1</v>
      </c>
      <c r="N531" s="328">
        <f t="shared" si="57"/>
        <v>501</v>
      </c>
      <c r="O531" s="413" t="str">
        <f t="shared" si="58"/>
        <v>1-501-3D</v>
      </c>
      <c r="P531" s="419" t="str">
        <f>+_xlfn.XLOOKUP(O531,SOLIEU!B:B,SOLIEU!E:E,"")</f>
        <v/>
      </c>
      <c r="Q531" s="48"/>
    </row>
    <row r="532" spans="1:17" ht="15.6" hidden="1" customHeight="1" x14ac:dyDescent="0.3">
      <c r="A532" s="305">
        <f t="shared" si="53"/>
        <v>502</v>
      </c>
      <c r="B532" s="541" t="str">
        <f t="shared" si="54"/>
        <v/>
      </c>
      <c r="C532" s="306" t="str">
        <f>+_xlfn.XLOOKUP(P532,SOLIEU!E:E,SOLIEU!AR:AR,"")</f>
        <v/>
      </c>
      <c r="D532" s="306" t="str">
        <f>+_xlfn.XLOOKUP(P532,SOLIEU!E:E,SOLIEU!AS:AS,"")</f>
        <v/>
      </c>
      <c r="E532" s="306" t="str">
        <f>+_xlfn.XLOOKUP(P532,SOLIEU!E:E,SOLIEU!AT:AT,"")</f>
        <v/>
      </c>
      <c r="F532" s="306" t="str">
        <f>+_xlfn.XLOOKUP(P532,SOLIEU!E:E,SOLIEU!AU:AU,"")</f>
        <v/>
      </c>
      <c r="G532" s="306" t="str">
        <f>+_xlfn.XLOOKUP(P532,SOLIEU!E:E,SOLIEU!AV:AV,"")</f>
        <v/>
      </c>
      <c r="H532" s="306" t="str">
        <f>+_xlfn.XLOOKUP(P532,SOLIEU!E:E,SOLIEU!AW:AW,"")</f>
        <v/>
      </c>
      <c r="I532" s="320" t="e">
        <f t="shared" si="55"/>
        <v>#VALUE!</v>
      </c>
      <c r="J532" s="307" t="e">
        <f t="shared" si="56"/>
        <v>#VALUE!</v>
      </c>
      <c r="M532" s="48">
        <f t="shared" si="51"/>
        <v>1</v>
      </c>
      <c r="N532" s="328">
        <f t="shared" si="57"/>
        <v>502</v>
      </c>
      <c r="O532" s="413" t="str">
        <f t="shared" si="58"/>
        <v>1-502-3D</v>
      </c>
      <c r="P532" s="419" t="str">
        <f>+_xlfn.XLOOKUP(O532,SOLIEU!B:B,SOLIEU!E:E,"")</f>
        <v/>
      </c>
      <c r="Q532" s="48"/>
    </row>
    <row r="533" spans="1:17" ht="15.6" hidden="1" customHeight="1" x14ac:dyDescent="0.3">
      <c r="A533" s="305">
        <f t="shared" si="53"/>
        <v>503</v>
      </c>
      <c r="B533" s="541" t="str">
        <f t="shared" si="54"/>
        <v/>
      </c>
      <c r="C533" s="306" t="str">
        <f>+_xlfn.XLOOKUP(P533,SOLIEU!E:E,SOLIEU!AR:AR,"")</f>
        <v/>
      </c>
      <c r="D533" s="306" t="str">
        <f>+_xlfn.XLOOKUP(P533,SOLIEU!E:E,SOLIEU!AS:AS,"")</f>
        <v/>
      </c>
      <c r="E533" s="306" t="str">
        <f>+_xlfn.XLOOKUP(P533,SOLIEU!E:E,SOLIEU!AT:AT,"")</f>
        <v/>
      </c>
      <c r="F533" s="306" t="str">
        <f>+_xlfn.XLOOKUP(P533,SOLIEU!E:E,SOLIEU!AU:AU,"")</f>
        <v/>
      </c>
      <c r="G533" s="306" t="str">
        <f>+_xlfn.XLOOKUP(P533,SOLIEU!E:E,SOLIEU!AV:AV,"")</f>
        <v/>
      </c>
      <c r="H533" s="306" t="str">
        <f>+_xlfn.XLOOKUP(P533,SOLIEU!E:E,SOLIEU!AW:AW,"")</f>
        <v/>
      </c>
      <c r="I533" s="320" t="e">
        <f t="shared" si="55"/>
        <v>#VALUE!</v>
      </c>
      <c r="J533" s="307" t="e">
        <f t="shared" si="56"/>
        <v>#VALUE!</v>
      </c>
      <c r="M533" s="48">
        <f t="shared" si="51"/>
        <v>1</v>
      </c>
      <c r="N533" s="328">
        <f t="shared" si="57"/>
        <v>503</v>
      </c>
      <c r="O533" s="413" t="str">
        <f t="shared" si="58"/>
        <v>1-503-3D</v>
      </c>
      <c r="P533" s="419" t="str">
        <f>+_xlfn.XLOOKUP(O533,SOLIEU!B:B,SOLIEU!E:E,"")</f>
        <v/>
      </c>
      <c r="Q533" s="48"/>
    </row>
    <row r="534" spans="1:17" ht="15.6" hidden="1" customHeight="1" x14ac:dyDescent="0.3">
      <c r="A534" s="305">
        <f t="shared" si="53"/>
        <v>504</v>
      </c>
      <c r="B534" s="541" t="str">
        <f t="shared" si="54"/>
        <v/>
      </c>
      <c r="C534" s="306" t="str">
        <f>+_xlfn.XLOOKUP(P534,SOLIEU!E:E,SOLIEU!AR:AR,"")</f>
        <v/>
      </c>
      <c r="D534" s="306" t="str">
        <f>+_xlfn.XLOOKUP(P534,SOLIEU!E:E,SOLIEU!AS:AS,"")</f>
        <v/>
      </c>
      <c r="E534" s="306" t="str">
        <f>+_xlfn.XLOOKUP(P534,SOLIEU!E:E,SOLIEU!AT:AT,"")</f>
        <v/>
      </c>
      <c r="F534" s="306" t="str">
        <f>+_xlfn.XLOOKUP(P534,SOLIEU!E:E,SOLIEU!AU:AU,"")</f>
        <v/>
      </c>
      <c r="G534" s="306" t="str">
        <f>+_xlfn.XLOOKUP(P534,SOLIEU!E:E,SOLIEU!AV:AV,"")</f>
        <v/>
      </c>
      <c r="H534" s="306" t="str">
        <f>+_xlfn.XLOOKUP(P534,SOLIEU!E:E,SOLIEU!AW:AW,"")</f>
        <v/>
      </c>
      <c r="I534" s="320" t="e">
        <f t="shared" si="55"/>
        <v>#VALUE!</v>
      </c>
      <c r="J534" s="307" t="e">
        <f t="shared" si="56"/>
        <v>#VALUE!</v>
      </c>
      <c r="M534" s="48">
        <f t="shared" si="51"/>
        <v>1</v>
      </c>
      <c r="N534" s="328">
        <f t="shared" si="57"/>
        <v>504</v>
      </c>
      <c r="O534" s="413" t="str">
        <f t="shared" si="58"/>
        <v>1-504-3D</v>
      </c>
      <c r="P534" s="419" t="str">
        <f>+_xlfn.XLOOKUP(O534,SOLIEU!B:B,SOLIEU!E:E,"")</f>
        <v/>
      </c>
      <c r="Q534" s="48"/>
    </row>
    <row r="535" spans="1:17" ht="15.6" hidden="1" customHeight="1" x14ac:dyDescent="0.3">
      <c r="A535" s="305">
        <f t="shared" si="53"/>
        <v>505</v>
      </c>
      <c r="B535" s="541" t="str">
        <f t="shared" si="54"/>
        <v/>
      </c>
      <c r="C535" s="306" t="str">
        <f>+_xlfn.XLOOKUP(P535,SOLIEU!E:E,SOLIEU!AR:AR,"")</f>
        <v/>
      </c>
      <c r="D535" s="306" t="str">
        <f>+_xlfn.XLOOKUP(P535,SOLIEU!E:E,SOLIEU!AS:AS,"")</f>
        <v/>
      </c>
      <c r="E535" s="306" t="str">
        <f>+_xlfn.XLOOKUP(P535,SOLIEU!E:E,SOLIEU!AT:AT,"")</f>
        <v/>
      </c>
      <c r="F535" s="306" t="str">
        <f>+_xlfn.XLOOKUP(P535,SOLIEU!E:E,SOLIEU!AU:AU,"")</f>
        <v/>
      </c>
      <c r="G535" s="306" t="str">
        <f>+_xlfn.XLOOKUP(P535,SOLIEU!E:E,SOLIEU!AV:AV,"")</f>
        <v/>
      </c>
      <c r="H535" s="306" t="str">
        <f>+_xlfn.XLOOKUP(P535,SOLIEU!E:E,SOLIEU!AW:AW,"")</f>
        <v/>
      </c>
      <c r="I535" s="320" t="e">
        <f t="shared" si="55"/>
        <v>#VALUE!</v>
      </c>
      <c r="J535" s="307" t="e">
        <f t="shared" si="56"/>
        <v>#VALUE!</v>
      </c>
      <c r="M535" s="48">
        <f t="shared" si="51"/>
        <v>1</v>
      </c>
      <c r="N535" s="328">
        <f t="shared" si="57"/>
        <v>505</v>
      </c>
      <c r="O535" s="413" t="str">
        <f t="shared" si="58"/>
        <v>1-505-3D</v>
      </c>
      <c r="P535" s="419" t="str">
        <f>+_xlfn.XLOOKUP(O535,SOLIEU!B:B,SOLIEU!E:E,"")</f>
        <v/>
      </c>
      <c r="Q535" s="48"/>
    </row>
    <row r="536" spans="1:17" ht="15.6" hidden="1" customHeight="1" x14ac:dyDescent="0.3">
      <c r="A536" s="305">
        <f t="shared" si="53"/>
        <v>506</v>
      </c>
      <c r="B536" s="541" t="str">
        <f t="shared" si="54"/>
        <v/>
      </c>
      <c r="C536" s="306" t="str">
        <f>+_xlfn.XLOOKUP(P536,SOLIEU!E:E,SOLIEU!AR:AR,"")</f>
        <v/>
      </c>
      <c r="D536" s="306" t="str">
        <f>+_xlfn.XLOOKUP(P536,SOLIEU!E:E,SOLIEU!AS:AS,"")</f>
        <v/>
      </c>
      <c r="E536" s="306" t="str">
        <f>+_xlfn.XLOOKUP(P536,SOLIEU!E:E,SOLIEU!AT:AT,"")</f>
        <v/>
      </c>
      <c r="F536" s="306" t="str">
        <f>+_xlfn.XLOOKUP(P536,SOLIEU!E:E,SOLIEU!AU:AU,"")</f>
        <v/>
      </c>
      <c r="G536" s="306" t="str">
        <f>+_xlfn.XLOOKUP(P536,SOLIEU!E:E,SOLIEU!AV:AV,"")</f>
        <v/>
      </c>
      <c r="H536" s="306" t="str">
        <f>+_xlfn.XLOOKUP(P536,SOLIEU!E:E,SOLIEU!AW:AW,"")</f>
        <v/>
      </c>
      <c r="I536" s="320" t="e">
        <f t="shared" si="55"/>
        <v>#VALUE!</v>
      </c>
      <c r="J536" s="307" t="e">
        <f t="shared" si="56"/>
        <v>#VALUE!</v>
      </c>
      <c r="M536" s="48">
        <f t="shared" si="51"/>
        <v>1</v>
      </c>
      <c r="N536" s="328">
        <f t="shared" si="57"/>
        <v>506</v>
      </c>
      <c r="O536" s="413" t="str">
        <f t="shared" si="58"/>
        <v>1-506-3D</v>
      </c>
      <c r="P536" s="419" t="str">
        <f>+_xlfn.XLOOKUP(O536,SOLIEU!B:B,SOLIEU!E:E,"")</f>
        <v/>
      </c>
      <c r="Q536" s="48"/>
    </row>
    <row r="537" spans="1:17" ht="15.6" hidden="1" customHeight="1" x14ac:dyDescent="0.3">
      <c r="A537" s="305">
        <f t="shared" si="53"/>
        <v>507</v>
      </c>
      <c r="B537" s="541" t="str">
        <f t="shared" si="54"/>
        <v/>
      </c>
      <c r="C537" s="306" t="str">
        <f>+_xlfn.XLOOKUP(P537,SOLIEU!E:E,SOLIEU!AR:AR,"")</f>
        <v/>
      </c>
      <c r="D537" s="306" t="str">
        <f>+_xlfn.XLOOKUP(P537,SOLIEU!E:E,SOLIEU!AS:AS,"")</f>
        <v/>
      </c>
      <c r="E537" s="306" t="str">
        <f>+_xlfn.XLOOKUP(P537,SOLIEU!E:E,SOLIEU!AT:AT,"")</f>
        <v/>
      </c>
      <c r="F537" s="306" t="str">
        <f>+_xlfn.XLOOKUP(P537,SOLIEU!E:E,SOLIEU!AU:AU,"")</f>
        <v/>
      </c>
      <c r="G537" s="306" t="str">
        <f>+_xlfn.XLOOKUP(P537,SOLIEU!E:E,SOLIEU!AV:AV,"")</f>
        <v/>
      </c>
      <c r="H537" s="306" t="str">
        <f>+_xlfn.XLOOKUP(P537,SOLIEU!E:E,SOLIEU!AW:AW,"")</f>
        <v/>
      </c>
      <c r="I537" s="320" t="e">
        <f t="shared" si="55"/>
        <v>#VALUE!</v>
      </c>
      <c r="J537" s="307" t="e">
        <f t="shared" si="56"/>
        <v>#VALUE!</v>
      </c>
      <c r="M537" s="48">
        <f t="shared" si="51"/>
        <v>1</v>
      </c>
      <c r="N537" s="328">
        <f t="shared" si="57"/>
        <v>507</v>
      </c>
      <c r="O537" s="413" t="str">
        <f t="shared" si="58"/>
        <v>1-507-3D</v>
      </c>
      <c r="P537" s="419" t="str">
        <f>+_xlfn.XLOOKUP(O537,SOLIEU!B:B,SOLIEU!E:E,"")</f>
        <v/>
      </c>
      <c r="Q537" s="48"/>
    </row>
    <row r="538" spans="1:17" ht="15.6" hidden="1" customHeight="1" x14ac:dyDescent="0.3">
      <c r="A538" s="305">
        <f t="shared" si="53"/>
        <v>508</v>
      </c>
      <c r="B538" s="541" t="str">
        <f t="shared" si="54"/>
        <v/>
      </c>
      <c r="C538" s="306" t="str">
        <f>+_xlfn.XLOOKUP(P538,SOLIEU!E:E,SOLIEU!AR:AR,"")</f>
        <v/>
      </c>
      <c r="D538" s="306" t="str">
        <f>+_xlfn.XLOOKUP(P538,SOLIEU!E:E,SOLIEU!AS:AS,"")</f>
        <v/>
      </c>
      <c r="E538" s="306" t="str">
        <f>+_xlfn.XLOOKUP(P538,SOLIEU!E:E,SOLIEU!AT:AT,"")</f>
        <v/>
      </c>
      <c r="F538" s="306" t="str">
        <f>+_xlfn.XLOOKUP(P538,SOLIEU!E:E,SOLIEU!AU:AU,"")</f>
        <v/>
      </c>
      <c r="G538" s="306" t="str">
        <f>+_xlfn.XLOOKUP(P538,SOLIEU!E:E,SOLIEU!AV:AV,"")</f>
        <v/>
      </c>
      <c r="H538" s="306" t="str">
        <f>+_xlfn.XLOOKUP(P538,SOLIEU!E:E,SOLIEU!AW:AW,"")</f>
        <v/>
      </c>
      <c r="I538" s="320" t="e">
        <f t="shared" si="55"/>
        <v>#VALUE!</v>
      </c>
      <c r="J538" s="307" t="e">
        <f t="shared" si="56"/>
        <v>#VALUE!</v>
      </c>
      <c r="M538" s="48">
        <f t="shared" si="51"/>
        <v>1</v>
      </c>
      <c r="N538" s="328">
        <f t="shared" si="57"/>
        <v>508</v>
      </c>
      <c r="O538" s="413" t="str">
        <f t="shared" si="58"/>
        <v>1-508-3D</v>
      </c>
      <c r="P538" s="419" t="str">
        <f>+_xlfn.XLOOKUP(O538,SOLIEU!B:B,SOLIEU!E:E,"")</f>
        <v/>
      </c>
      <c r="Q538" s="48"/>
    </row>
    <row r="539" spans="1:17" ht="15.6" hidden="1" customHeight="1" x14ac:dyDescent="0.3">
      <c r="A539" s="305">
        <f t="shared" si="53"/>
        <v>509</v>
      </c>
      <c r="B539" s="541" t="str">
        <f t="shared" si="54"/>
        <v/>
      </c>
      <c r="C539" s="306" t="str">
        <f>+_xlfn.XLOOKUP(P539,SOLIEU!E:E,SOLIEU!AR:AR,"")</f>
        <v/>
      </c>
      <c r="D539" s="306" t="str">
        <f>+_xlfn.XLOOKUP(P539,SOLIEU!E:E,SOLIEU!AS:AS,"")</f>
        <v/>
      </c>
      <c r="E539" s="306" t="str">
        <f>+_xlfn.XLOOKUP(P539,SOLIEU!E:E,SOLIEU!AT:AT,"")</f>
        <v/>
      </c>
      <c r="F539" s="306" t="str">
        <f>+_xlfn.XLOOKUP(P539,SOLIEU!E:E,SOLIEU!AU:AU,"")</f>
        <v/>
      </c>
      <c r="G539" s="306" t="str">
        <f>+_xlfn.XLOOKUP(P539,SOLIEU!E:E,SOLIEU!AV:AV,"")</f>
        <v/>
      </c>
      <c r="H539" s="306" t="str">
        <f>+_xlfn.XLOOKUP(P539,SOLIEU!E:E,SOLIEU!AW:AW,"")</f>
        <v/>
      </c>
      <c r="I539" s="320" t="e">
        <f t="shared" si="55"/>
        <v>#VALUE!</v>
      </c>
      <c r="J539" s="307" t="e">
        <f t="shared" si="56"/>
        <v>#VALUE!</v>
      </c>
      <c r="M539" s="48">
        <f t="shared" si="51"/>
        <v>1</v>
      </c>
      <c r="N539" s="328">
        <f t="shared" si="57"/>
        <v>509</v>
      </c>
      <c r="O539" s="413" t="str">
        <f t="shared" si="58"/>
        <v>1-509-3D</v>
      </c>
      <c r="P539" s="419" t="str">
        <f>+_xlfn.XLOOKUP(O539,SOLIEU!B:B,SOLIEU!E:E,"")</f>
        <v/>
      </c>
      <c r="Q539" s="48"/>
    </row>
    <row r="540" spans="1:17" ht="15.6" hidden="1" customHeight="1" x14ac:dyDescent="0.3">
      <c r="A540" s="305">
        <f t="shared" si="53"/>
        <v>510</v>
      </c>
      <c r="B540" s="541" t="str">
        <f t="shared" si="54"/>
        <v/>
      </c>
      <c r="C540" s="306" t="str">
        <f>+_xlfn.XLOOKUP(P540,SOLIEU!E:E,SOLIEU!AR:AR,"")</f>
        <v/>
      </c>
      <c r="D540" s="306" t="str">
        <f>+_xlfn.XLOOKUP(P540,SOLIEU!E:E,SOLIEU!AS:AS,"")</f>
        <v/>
      </c>
      <c r="E540" s="306" t="str">
        <f>+_xlfn.XLOOKUP(P540,SOLIEU!E:E,SOLIEU!AT:AT,"")</f>
        <v/>
      </c>
      <c r="F540" s="306" t="str">
        <f>+_xlfn.XLOOKUP(P540,SOLIEU!E:E,SOLIEU!AU:AU,"")</f>
        <v/>
      </c>
      <c r="G540" s="306" t="str">
        <f>+_xlfn.XLOOKUP(P540,SOLIEU!E:E,SOLIEU!AV:AV,"")</f>
        <v/>
      </c>
      <c r="H540" s="306" t="str">
        <f>+_xlfn.XLOOKUP(P540,SOLIEU!E:E,SOLIEU!AW:AW,"")</f>
        <v/>
      </c>
      <c r="I540" s="320" t="e">
        <f t="shared" si="55"/>
        <v>#VALUE!</v>
      </c>
      <c r="J540" s="307" t="e">
        <f t="shared" si="56"/>
        <v>#VALUE!</v>
      </c>
      <c r="M540" s="48">
        <f t="shared" si="51"/>
        <v>1</v>
      </c>
      <c r="N540" s="328">
        <f t="shared" si="57"/>
        <v>510</v>
      </c>
      <c r="O540" s="413" t="str">
        <f t="shared" si="58"/>
        <v>1-510-3D</v>
      </c>
      <c r="P540" s="419" t="str">
        <f>+_xlfn.XLOOKUP(O540,SOLIEU!B:B,SOLIEU!E:E,"")</f>
        <v/>
      </c>
      <c r="Q540" s="48"/>
    </row>
    <row r="541" spans="1:17" ht="15.6" hidden="1" customHeight="1" x14ac:dyDescent="0.3">
      <c r="A541" s="305">
        <f t="shared" si="53"/>
        <v>511</v>
      </c>
      <c r="B541" s="541" t="str">
        <f t="shared" si="54"/>
        <v/>
      </c>
      <c r="C541" s="306" t="str">
        <f>+_xlfn.XLOOKUP(P541,SOLIEU!E:E,SOLIEU!AR:AR,"")</f>
        <v/>
      </c>
      <c r="D541" s="306" t="str">
        <f>+_xlfn.XLOOKUP(P541,SOLIEU!E:E,SOLIEU!AS:AS,"")</f>
        <v/>
      </c>
      <c r="E541" s="306" t="str">
        <f>+_xlfn.XLOOKUP(P541,SOLIEU!E:E,SOLIEU!AT:AT,"")</f>
        <v/>
      </c>
      <c r="F541" s="306" t="str">
        <f>+_xlfn.XLOOKUP(P541,SOLIEU!E:E,SOLIEU!AU:AU,"")</f>
        <v/>
      </c>
      <c r="G541" s="306" t="str">
        <f>+_xlfn.XLOOKUP(P541,SOLIEU!E:E,SOLIEU!AV:AV,"")</f>
        <v/>
      </c>
      <c r="H541" s="306" t="str">
        <f>+_xlfn.XLOOKUP(P541,SOLIEU!E:E,SOLIEU!AW:AW,"")</f>
        <v/>
      </c>
      <c r="I541" s="320" t="e">
        <f t="shared" si="55"/>
        <v>#VALUE!</v>
      </c>
      <c r="J541" s="307" t="e">
        <f t="shared" si="56"/>
        <v>#VALUE!</v>
      </c>
      <c r="M541" s="48">
        <f t="shared" si="51"/>
        <v>1</v>
      </c>
      <c r="N541" s="328">
        <f t="shared" si="57"/>
        <v>511</v>
      </c>
      <c r="O541" s="413" t="str">
        <f t="shared" si="58"/>
        <v>1-511-3D</v>
      </c>
      <c r="P541" s="419" t="str">
        <f>+_xlfn.XLOOKUP(O541,SOLIEU!B:B,SOLIEU!E:E,"")</f>
        <v/>
      </c>
      <c r="Q541" s="48"/>
    </row>
    <row r="542" spans="1:17" ht="15.6" hidden="1" customHeight="1" x14ac:dyDescent="0.3">
      <c r="A542" s="305">
        <f t="shared" si="53"/>
        <v>512</v>
      </c>
      <c r="B542" s="541" t="str">
        <f t="shared" si="54"/>
        <v/>
      </c>
      <c r="C542" s="306" t="str">
        <f>+_xlfn.XLOOKUP(P542,SOLIEU!E:E,SOLIEU!AR:AR,"")</f>
        <v/>
      </c>
      <c r="D542" s="306" t="str">
        <f>+_xlfn.XLOOKUP(P542,SOLIEU!E:E,SOLIEU!AS:AS,"")</f>
        <v/>
      </c>
      <c r="E542" s="306" t="str">
        <f>+_xlfn.XLOOKUP(P542,SOLIEU!E:E,SOLIEU!AT:AT,"")</f>
        <v/>
      </c>
      <c r="F542" s="306" t="str">
        <f>+_xlfn.XLOOKUP(P542,SOLIEU!E:E,SOLIEU!AU:AU,"")</f>
        <v/>
      </c>
      <c r="G542" s="306" t="str">
        <f>+_xlfn.XLOOKUP(P542,SOLIEU!E:E,SOLIEU!AV:AV,"")</f>
        <v/>
      </c>
      <c r="H542" s="306" t="str">
        <f>+_xlfn.XLOOKUP(P542,SOLIEU!E:E,SOLIEU!AW:AW,"")</f>
        <v/>
      </c>
      <c r="I542" s="320" t="e">
        <f t="shared" si="55"/>
        <v>#VALUE!</v>
      </c>
      <c r="J542" s="307" t="e">
        <f t="shared" si="56"/>
        <v>#VALUE!</v>
      </c>
      <c r="M542" s="48">
        <f t="shared" si="51"/>
        <v>1</v>
      </c>
      <c r="N542" s="328">
        <f t="shared" si="57"/>
        <v>512</v>
      </c>
      <c r="O542" s="413" t="str">
        <f t="shared" si="58"/>
        <v>1-512-3D</v>
      </c>
      <c r="P542" s="419" t="str">
        <f>+_xlfn.XLOOKUP(O542,SOLIEU!B:B,SOLIEU!E:E,"")</f>
        <v/>
      </c>
      <c r="Q542" s="48"/>
    </row>
    <row r="543" spans="1:17" ht="15.6" hidden="1" customHeight="1" x14ac:dyDescent="0.3">
      <c r="A543" s="305">
        <f t="shared" si="53"/>
        <v>513</v>
      </c>
      <c r="B543" s="541" t="str">
        <f t="shared" si="54"/>
        <v/>
      </c>
      <c r="C543" s="306" t="str">
        <f>+_xlfn.XLOOKUP(P543,SOLIEU!E:E,SOLIEU!AR:AR,"")</f>
        <v/>
      </c>
      <c r="D543" s="306" t="str">
        <f>+_xlfn.XLOOKUP(P543,SOLIEU!E:E,SOLIEU!AS:AS,"")</f>
        <v/>
      </c>
      <c r="E543" s="306" t="str">
        <f>+_xlfn.XLOOKUP(P543,SOLIEU!E:E,SOLIEU!AT:AT,"")</f>
        <v/>
      </c>
      <c r="F543" s="306" t="str">
        <f>+_xlfn.XLOOKUP(P543,SOLIEU!E:E,SOLIEU!AU:AU,"")</f>
        <v/>
      </c>
      <c r="G543" s="306" t="str">
        <f>+_xlfn.XLOOKUP(P543,SOLIEU!E:E,SOLIEU!AV:AV,"")</f>
        <v/>
      </c>
      <c r="H543" s="306" t="str">
        <f>+_xlfn.XLOOKUP(P543,SOLIEU!E:E,SOLIEU!AW:AW,"")</f>
        <v/>
      </c>
      <c r="I543" s="320" t="e">
        <f t="shared" si="55"/>
        <v>#VALUE!</v>
      </c>
      <c r="J543" s="307" t="e">
        <f t="shared" si="56"/>
        <v>#VALUE!</v>
      </c>
      <c r="M543" s="48">
        <f t="shared" si="51"/>
        <v>1</v>
      </c>
      <c r="N543" s="328">
        <f t="shared" si="57"/>
        <v>513</v>
      </c>
      <c r="O543" s="413" t="str">
        <f t="shared" si="58"/>
        <v>1-513-3D</v>
      </c>
      <c r="P543" s="419" t="str">
        <f>+_xlfn.XLOOKUP(O543,SOLIEU!B:B,SOLIEU!E:E,"")</f>
        <v/>
      </c>
      <c r="Q543" s="48"/>
    </row>
    <row r="544" spans="1:17" ht="15.6" hidden="1" customHeight="1" x14ac:dyDescent="0.3">
      <c r="A544" s="305">
        <f t="shared" si="53"/>
        <v>514</v>
      </c>
      <c r="B544" s="541" t="str">
        <f t="shared" si="54"/>
        <v/>
      </c>
      <c r="C544" s="306" t="str">
        <f>+_xlfn.XLOOKUP(P544,SOLIEU!E:E,SOLIEU!AR:AR,"")</f>
        <v/>
      </c>
      <c r="D544" s="306" t="str">
        <f>+_xlfn.XLOOKUP(P544,SOLIEU!E:E,SOLIEU!AS:AS,"")</f>
        <v/>
      </c>
      <c r="E544" s="306" t="str">
        <f>+_xlfn.XLOOKUP(P544,SOLIEU!E:E,SOLIEU!AT:AT,"")</f>
        <v/>
      </c>
      <c r="F544" s="306" t="str">
        <f>+_xlfn.XLOOKUP(P544,SOLIEU!E:E,SOLIEU!AU:AU,"")</f>
        <v/>
      </c>
      <c r="G544" s="306" t="str">
        <f>+_xlfn.XLOOKUP(P544,SOLIEU!E:E,SOLIEU!AV:AV,"")</f>
        <v/>
      </c>
      <c r="H544" s="306" t="str">
        <f>+_xlfn.XLOOKUP(P544,SOLIEU!E:E,SOLIEU!AW:AW,"")</f>
        <v/>
      </c>
      <c r="I544" s="320" t="e">
        <f t="shared" si="55"/>
        <v>#VALUE!</v>
      </c>
      <c r="J544" s="307" t="e">
        <f t="shared" si="56"/>
        <v>#VALUE!</v>
      </c>
      <c r="M544" s="48">
        <f t="shared" ref="M544:M607" si="59">+$O$8</f>
        <v>1</v>
      </c>
      <c r="N544" s="328">
        <f t="shared" si="57"/>
        <v>514</v>
      </c>
      <c r="O544" s="413" t="str">
        <f t="shared" si="58"/>
        <v>1-514-3D</v>
      </c>
      <c r="P544" s="419" t="str">
        <f>+_xlfn.XLOOKUP(O544,SOLIEU!B:B,SOLIEU!E:E,"")</f>
        <v/>
      </c>
      <c r="Q544" s="48"/>
    </row>
    <row r="545" spans="1:17" ht="15.6" hidden="1" customHeight="1" x14ac:dyDescent="0.3">
      <c r="A545" s="305">
        <f t="shared" si="53"/>
        <v>515</v>
      </c>
      <c r="B545" s="541" t="str">
        <f t="shared" si="54"/>
        <v/>
      </c>
      <c r="C545" s="306" t="str">
        <f>+_xlfn.XLOOKUP(P545,SOLIEU!E:E,SOLIEU!AR:AR,"")</f>
        <v/>
      </c>
      <c r="D545" s="306" t="str">
        <f>+_xlfn.XLOOKUP(P545,SOLIEU!E:E,SOLIEU!AS:AS,"")</f>
        <v/>
      </c>
      <c r="E545" s="306" t="str">
        <f>+_xlfn.XLOOKUP(P545,SOLIEU!E:E,SOLIEU!AT:AT,"")</f>
        <v/>
      </c>
      <c r="F545" s="306" t="str">
        <f>+_xlfn.XLOOKUP(P545,SOLIEU!E:E,SOLIEU!AU:AU,"")</f>
        <v/>
      </c>
      <c r="G545" s="306" t="str">
        <f>+_xlfn.XLOOKUP(P545,SOLIEU!E:E,SOLIEU!AV:AV,"")</f>
        <v/>
      </c>
      <c r="H545" s="306" t="str">
        <f>+_xlfn.XLOOKUP(P545,SOLIEU!E:E,SOLIEU!AW:AW,"")</f>
        <v/>
      </c>
      <c r="I545" s="320" t="e">
        <f t="shared" si="55"/>
        <v>#VALUE!</v>
      </c>
      <c r="J545" s="307" t="e">
        <f t="shared" si="56"/>
        <v>#VALUE!</v>
      </c>
      <c r="M545" s="48">
        <f t="shared" si="59"/>
        <v>1</v>
      </c>
      <c r="N545" s="328">
        <f t="shared" si="57"/>
        <v>515</v>
      </c>
      <c r="O545" s="413" t="str">
        <f t="shared" si="58"/>
        <v>1-515-3D</v>
      </c>
      <c r="P545" s="419" t="str">
        <f>+_xlfn.XLOOKUP(O545,SOLIEU!B:B,SOLIEU!E:E,"")</f>
        <v/>
      </c>
      <c r="Q545" s="48"/>
    </row>
    <row r="546" spans="1:17" ht="15.6" hidden="1" customHeight="1" x14ac:dyDescent="0.3">
      <c r="A546" s="305">
        <f t="shared" si="53"/>
        <v>516</v>
      </c>
      <c r="B546" s="541" t="str">
        <f t="shared" si="54"/>
        <v/>
      </c>
      <c r="C546" s="306" t="str">
        <f>+_xlfn.XLOOKUP(P546,SOLIEU!E:E,SOLIEU!AR:AR,"")</f>
        <v/>
      </c>
      <c r="D546" s="306" t="str">
        <f>+_xlfn.XLOOKUP(P546,SOLIEU!E:E,SOLIEU!AS:AS,"")</f>
        <v/>
      </c>
      <c r="E546" s="306" t="str">
        <f>+_xlfn.XLOOKUP(P546,SOLIEU!E:E,SOLIEU!AT:AT,"")</f>
        <v/>
      </c>
      <c r="F546" s="306" t="str">
        <f>+_xlfn.XLOOKUP(P546,SOLIEU!E:E,SOLIEU!AU:AU,"")</f>
        <v/>
      </c>
      <c r="G546" s="306" t="str">
        <f>+_xlfn.XLOOKUP(P546,SOLIEU!E:E,SOLIEU!AV:AV,"")</f>
        <v/>
      </c>
      <c r="H546" s="306" t="str">
        <f>+_xlfn.XLOOKUP(P546,SOLIEU!E:E,SOLIEU!AW:AW,"")</f>
        <v/>
      </c>
      <c r="I546" s="320" t="e">
        <f t="shared" si="55"/>
        <v>#VALUE!</v>
      </c>
      <c r="J546" s="307" t="e">
        <f t="shared" si="56"/>
        <v>#VALUE!</v>
      </c>
      <c r="M546" s="48">
        <f t="shared" si="59"/>
        <v>1</v>
      </c>
      <c r="N546" s="328">
        <f t="shared" si="57"/>
        <v>516</v>
      </c>
      <c r="O546" s="413" t="str">
        <f t="shared" si="58"/>
        <v>1-516-3D</v>
      </c>
      <c r="P546" s="419" t="str">
        <f>+_xlfn.XLOOKUP(O546,SOLIEU!B:B,SOLIEU!E:E,"")</f>
        <v/>
      </c>
      <c r="Q546" s="48"/>
    </row>
    <row r="547" spans="1:17" ht="15.6" hidden="1" customHeight="1" x14ac:dyDescent="0.3">
      <c r="A547" s="305">
        <f t="shared" si="53"/>
        <v>517</v>
      </c>
      <c r="B547" s="541" t="str">
        <f t="shared" si="54"/>
        <v/>
      </c>
      <c r="C547" s="306" t="str">
        <f>+_xlfn.XLOOKUP(P547,SOLIEU!E:E,SOLIEU!AR:AR,"")</f>
        <v/>
      </c>
      <c r="D547" s="306" t="str">
        <f>+_xlfn.XLOOKUP(P547,SOLIEU!E:E,SOLIEU!AS:AS,"")</f>
        <v/>
      </c>
      <c r="E547" s="306" t="str">
        <f>+_xlfn.XLOOKUP(P547,SOLIEU!E:E,SOLIEU!AT:AT,"")</f>
        <v/>
      </c>
      <c r="F547" s="306" t="str">
        <f>+_xlfn.XLOOKUP(P547,SOLIEU!E:E,SOLIEU!AU:AU,"")</f>
        <v/>
      </c>
      <c r="G547" s="306" t="str">
        <f>+_xlfn.XLOOKUP(P547,SOLIEU!E:E,SOLIEU!AV:AV,"")</f>
        <v/>
      </c>
      <c r="H547" s="306" t="str">
        <f>+_xlfn.XLOOKUP(P547,SOLIEU!E:E,SOLIEU!AW:AW,"")</f>
        <v/>
      </c>
      <c r="I547" s="320" t="e">
        <f t="shared" si="55"/>
        <v>#VALUE!</v>
      </c>
      <c r="J547" s="307" t="e">
        <f t="shared" si="56"/>
        <v>#VALUE!</v>
      </c>
      <c r="M547" s="48">
        <f t="shared" si="59"/>
        <v>1</v>
      </c>
      <c r="N547" s="328">
        <f t="shared" si="57"/>
        <v>517</v>
      </c>
      <c r="O547" s="413" t="str">
        <f t="shared" si="58"/>
        <v>1-517-3D</v>
      </c>
      <c r="P547" s="419" t="str">
        <f>+_xlfn.XLOOKUP(O547,SOLIEU!B:B,SOLIEU!E:E,"")</f>
        <v/>
      </c>
      <c r="Q547" s="48"/>
    </row>
    <row r="548" spans="1:17" ht="15.6" hidden="1" customHeight="1" x14ac:dyDescent="0.3">
      <c r="A548" s="305">
        <f t="shared" si="53"/>
        <v>518</v>
      </c>
      <c r="B548" s="541" t="str">
        <f t="shared" si="54"/>
        <v/>
      </c>
      <c r="C548" s="306" t="str">
        <f>+_xlfn.XLOOKUP(P548,SOLIEU!E:E,SOLIEU!AR:AR,"")</f>
        <v/>
      </c>
      <c r="D548" s="306" t="str">
        <f>+_xlfn.XLOOKUP(P548,SOLIEU!E:E,SOLIEU!AS:AS,"")</f>
        <v/>
      </c>
      <c r="E548" s="306" t="str">
        <f>+_xlfn.XLOOKUP(P548,SOLIEU!E:E,SOLIEU!AT:AT,"")</f>
        <v/>
      </c>
      <c r="F548" s="306" t="str">
        <f>+_xlfn.XLOOKUP(P548,SOLIEU!E:E,SOLIEU!AU:AU,"")</f>
        <v/>
      </c>
      <c r="G548" s="306" t="str">
        <f>+_xlfn.XLOOKUP(P548,SOLIEU!E:E,SOLIEU!AV:AV,"")</f>
        <v/>
      </c>
      <c r="H548" s="306" t="str">
        <f>+_xlfn.XLOOKUP(P548,SOLIEU!E:E,SOLIEU!AW:AW,"")</f>
        <v/>
      </c>
      <c r="I548" s="320" t="e">
        <f t="shared" si="55"/>
        <v>#VALUE!</v>
      </c>
      <c r="J548" s="307" t="e">
        <f t="shared" si="56"/>
        <v>#VALUE!</v>
      </c>
      <c r="M548" s="48">
        <f t="shared" si="59"/>
        <v>1</v>
      </c>
      <c r="N548" s="328">
        <f t="shared" si="57"/>
        <v>518</v>
      </c>
      <c r="O548" s="413" t="str">
        <f t="shared" si="58"/>
        <v>1-518-3D</v>
      </c>
      <c r="P548" s="419" t="str">
        <f>+_xlfn.XLOOKUP(O548,SOLIEU!B:B,SOLIEU!E:E,"")</f>
        <v/>
      </c>
      <c r="Q548" s="48"/>
    </row>
    <row r="549" spans="1:17" ht="15.6" hidden="1" customHeight="1" x14ac:dyDescent="0.3">
      <c r="A549" s="305">
        <f t="shared" si="53"/>
        <v>519</v>
      </c>
      <c r="B549" s="541" t="str">
        <f t="shared" si="54"/>
        <v/>
      </c>
      <c r="C549" s="306" t="str">
        <f>+_xlfn.XLOOKUP(P549,SOLIEU!E:E,SOLIEU!AR:AR,"")</f>
        <v/>
      </c>
      <c r="D549" s="306" t="str">
        <f>+_xlfn.XLOOKUP(P549,SOLIEU!E:E,SOLIEU!AS:AS,"")</f>
        <v/>
      </c>
      <c r="E549" s="306" t="str">
        <f>+_xlfn.XLOOKUP(P549,SOLIEU!E:E,SOLIEU!AT:AT,"")</f>
        <v/>
      </c>
      <c r="F549" s="306" t="str">
        <f>+_xlfn.XLOOKUP(P549,SOLIEU!E:E,SOLIEU!AU:AU,"")</f>
        <v/>
      </c>
      <c r="G549" s="306" t="str">
        <f>+_xlfn.XLOOKUP(P549,SOLIEU!E:E,SOLIEU!AV:AV,"")</f>
        <v/>
      </c>
      <c r="H549" s="306" t="str">
        <f>+_xlfn.XLOOKUP(P549,SOLIEU!E:E,SOLIEU!AW:AW,"")</f>
        <v/>
      </c>
      <c r="I549" s="320" t="e">
        <f t="shared" si="55"/>
        <v>#VALUE!</v>
      </c>
      <c r="J549" s="307" t="e">
        <f t="shared" si="56"/>
        <v>#VALUE!</v>
      </c>
      <c r="M549" s="48">
        <f t="shared" si="59"/>
        <v>1</v>
      </c>
      <c r="N549" s="328">
        <f t="shared" si="57"/>
        <v>519</v>
      </c>
      <c r="O549" s="413" t="str">
        <f t="shared" si="58"/>
        <v>1-519-3D</v>
      </c>
      <c r="P549" s="419" t="str">
        <f>+_xlfn.XLOOKUP(O549,SOLIEU!B:B,SOLIEU!E:E,"")</f>
        <v/>
      </c>
      <c r="Q549" s="48"/>
    </row>
    <row r="550" spans="1:17" ht="15.6" hidden="1" customHeight="1" x14ac:dyDescent="0.3">
      <c r="A550" s="305">
        <f t="shared" ref="A550:A613" si="60">+A549+1</f>
        <v>520</v>
      </c>
      <c r="B550" s="541" t="str">
        <f t="shared" ref="B550:B613" si="61">+P550</f>
        <v/>
      </c>
      <c r="C550" s="306" t="str">
        <f>+_xlfn.XLOOKUP(P550,SOLIEU!E:E,SOLIEU!AR:AR,"")</f>
        <v/>
      </c>
      <c r="D550" s="306" t="str">
        <f>+_xlfn.XLOOKUP(P550,SOLIEU!E:E,SOLIEU!AS:AS,"")</f>
        <v/>
      </c>
      <c r="E550" s="306" t="str">
        <f>+_xlfn.XLOOKUP(P550,SOLIEU!E:E,SOLIEU!AT:AT,"")</f>
        <v/>
      </c>
      <c r="F550" s="306" t="str">
        <f>+_xlfn.XLOOKUP(P550,SOLIEU!E:E,SOLIEU!AU:AU,"")</f>
        <v/>
      </c>
      <c r="G550" s="306" t="str">
        <f>+_xlfn.XLOOKUP(P550,SOLIEU!E:E,SOLIEU!AV:AV,"")</f>
        <v/>
      </c>
      <c r="H550" s="306" t="str">
        <f>+_xlfn.XLOOKUP(P550,SOLIEU!E:E,SOLIEU!AW:AW,"")</f>
        <v/>
      </c>
      <c r="I550" s="320" t="e">
        <f t="shared" ref="I550:I613" si="62">SQRT((G550^2)+(H550^2))</f>
        <v>#VALUE!</v>
      </c>
      <c r="J550" s="307" t="e">
        <f t="shared" ref="J550:J613" si="63">+IF(I550&lt;0.1,"","NOT OK")</f>
        <v>#VALUE!</v>
      </c>
      <c r="M550" s="48">
        <f t="shared" si="59"/>
        <v>1</v>
      </c>
      <c r="N550" s="328">
        <f t="shared" ref="N550:N613" si="64">+N549+1</f>
        <v>520</v>
      </c>
      <c r="O550" s="413" t="str">
        <f t="shared" ref="O550:O613" si="65">+M550&amp;"-"&amp;N550&amp;"-"&amp;$O$9</f>
        <v>1-520-3D</v>
      </c>
      <c r="P550" s="419" t="str">
        <f>+_xlfn.XLOOKUP(O550,SOLIEU!B:B,SOLIEU!E:E,"")</f>
        <v/>
      </c>
      <c r="Q550" s="48"/>
    </row>
    <row r="551" spans="1:17" ht="15.6" hidden="1" customHeight="1" x14ac:dyDescent="0.3">
      <c r="A551" s="305">
        <f t="shared" si="60"/>
        <v>521</v>
      </c>
      <c r="B551" s="541" t="str">
        <f t="shared" si="61"/>
        <v/>
      </c>
      <c r="C551" s="306" t="str">
        <f>+_xlfn.XLOOKUP(P551,SOLIEU!E:E,SOLIEU!AR:AR,"")</f>
        <v/>
      </c>
      <c r="D551" s="306" t="str">
        <f>+_xlfn.XLOOKUP(P551,SOLIEU!E:E,SOLIEU!AS:AS,"")</f>
        <v/>
      </c>
      <c r="E551" s="306" t="str">
        <f>+_xlfn.XLOOKUP(P551,SOLIEU!E:E,SOLIEU!AT:AT,"")</f>
        <v/>
      </c>
      <c r="F551" s="306" t="str">
        <f>+_xlfn.XLOOKUP(P551,SOLIEU!E:E,SOLIEU!AU:AU,"")</f>
        <v/>
      </c>
      <c r="G551" s="306" t="str">
        <f>+_xlfn.XLOOKUP(P551,SOLIEU!E:E,SOLIEU!AV:AV,"")</f>
        <v/>
      </c>
      <c r="H551" s="306" t="str">
        <f>+_xlfn.XLOOKUP(P551,SOLIEU!E:E,SOLIEU!AW:AW,"")</f>
        <v/>
      </c>
      <c r="I551" s="320" t="e">
        <f t="shared" si="62"/>
        <v>#VALUE!</v>
      </c>
      <c r="J551" s="307" t="e">
        <f t="shared" si="63"/>
        <v>#VALUE!</v>
      </c>
      <c r="M551" s="48">
        <f t="shared" si="59"/>
        <v>1</v>
      </c>
      <c r="N551" s="328">
        <f t="shared" si="64"/>
        <v>521</v>
      </c>
      <c r="O551" s="413" t="str">
        <f t="shared" si="65"/>
        <v>1-521-3D</v>
      </c>
      <c r="P551" s="419" t="str">
        <f>+_xlfn.XLOOKUP(O551,SOLIEU!B:B,SOLIEU!E:E,"")</f>
        <v/>
      </c>
      <c r="Q551" s="48"/>
    </row>
    <row r="552" spans="1:17" ht="15.6" hidden="1" customHeight="1" x14ac:dyDescent="0.3">
      <c r="A552" s="305">
        <f t="shared" si="60"/>
        <v>522</v>
      </c>
      <c r="B552" s="541" t="str">
        <f t="shared" si="61"/>
        <v/>
      </c>
      <c r="C552" s="306" t="str">
        <f>+_xlfn.XLOOKUP(P552,SOLIEU!E:E,SOLIEU!AR:AR,"")</f>
        <v/>
      </c>
      <c r="D552" s="306" t="str">
        <f>+_xlfn.XLOOKUP(P552,SOLIEU!E:E,SOLIEU!AS:AS,"")</f>
        <v/>
      </c>
      <c r="E552" s="306" t="str">
        <f>+_xlfn.XLOOKUP(P552,SOLIEU!E:E,SOLIEU!AT:AT,"")</f>
        <v/>
      </c>
      <c r="F552" s="306" t="str">
        <f>+_xlfn.XLOOKUP(P552,SOLIEU!E:E,SOLIEU!AU:AU,"")</f>
        <v/>
      </c>
      <c r="G552" s="306" t="str">
        <f>+_xlfn.XLOOKUP(P552,SOLIEU!E:E,SOLIEU!AV:AV,"")</f>
        <v/>
      </c>
      <c r="H552" s="306" t="str">
        <f>+_xlfn.XLOOKUP(P552,SOLIEU!E:E,SOLIEU!AW:AW,"")</f>
        <v/>
      </c>
      <c r="I552" s="320" t="e">
        <f t="shared" si="62"/>
        <v>#VALUE!</v>
      </c>
      <c r="J552" s="307" t="e">
        <f t="shared" si="63"/>
        <v>#VALUE!</v>
      </c>
      <c r="M552" s="48">
        <f t="shared" si="59"/>
        <v>1</v>
      </c>
      <c r="N552" s="328">
        <f t="shared" si="64"/>
        <v>522</v>
      </c>
      <c r="O552" s="413" t="str">
        <f t="shared" si="65"/>
        <v>1-522-3D</v>
      </c>
      <c r="P552" s="419" t="str">
        <f>+_xlfn.XLOOKUP(O552,SOLIEU!B:B,SOLIEU!E:E,"")</f>
        <v/>
      </c>
      <c r="Q552" s="48"/>
    </row>
    <row r="553" spans="1:17" ht="15.6" hidden="1" customHeight="1" x14ac:dyDescent="0.3">
      <c r="A553" s="305">
        <f t="shared" si="60"/>
        <v>523</v>
      </c>
      <c r="B553" s="541" t="str">
        <f t="shared" si="61"/>
        <v/>
      </c>
      <c r="C553" s="306" t="str">
        <f>+_xlfn.XLOOKUP(P553,SOLIEU!E:E,SOLIEU!AR:AR,"")</f>
        <v/>
      </c>
      <c r="D553" s="306" t="str">
        <f>+_xlfn.XLOOKUP(P553,SOLIEU!E:E,SOLIEU!AS:AS,"")</f>
        <v/>
      </c>
      <c r="E553" s="306" t="str">
        <f>+_xlfn.XLOOKUP(P553,SOLIEU!E:E,SOLIEU!AT:AT,"")</f>
        <v/>
      </c>
      <c r="F553" s="306" t="str">
        <f>+_xlfn.XLOOKUP(P553,SOLIEU!E:E,SOLIEU!AU:AU,"")</f>
        <v/>
      </c>
      <c r="G553" s="306" t="str">
        <f>+_xlfn.XLOOKUP(P553,SOLIEU!E:E,SOLIEU!AV:AV,"")</f>
        <v/>
      </c>
      <c r="H553" s="306" t="str">
        <f>+_xlfn.XLOOKUP(P553,SOLIEU!E:E,SOLIEU!AW:AW,"")</f>
        <v/>
      </c>
      <c r="I553" s="320" t="e">
        <f t="shared" si="62"/>
        <v>#VALUE!</v>
      </c>
      <c r="J553" s="307" t="e">
        <f t="shared" si="63"/>
        <v>#VALUE!</v>
      </c>
      <c r="M553" s="48">
        <f t="shared" si="59"/>
        <v>1</v>
      </c>
      <c r="N553" s="328">
        <f t="shared" si="64"/>
        <v>523</v>
      </c>
      <c r="O553" s="413" t="str">
        <f t="shared" si="65"/>
        <v>1-523-3D</v>
      </c>
      <c r="P553" s="419" t="str">
        <f>+_xlfn.XLOOKUP(O553,SOLIEU!B:B,SOLIEU!E:E,"")</f>
        <v/>
      </c>
      <c r="Q553" s="48"/>
    </row>
    <row r="554" spans="1:17" ht="15.6" hidden="1" customHeight="1" x14ac:dyDescent="0.3">
      <c r="A554" s="305">
        <f t="shared" si="60"/>
        <v>524</v>
      </c>
      <c r="B554" s="541" t="str">
        <f t="shared" si="61"/>
        <v/>
      </c>
      <c r="C554" s="306" t="str">
        <f>+_xlfn.XLOOKUP(P554,SOLIEU!E:E,SOLIEU!AR:AR,"")</f>
        <v/>
      </c>
      <c r="D554" s="306" t="str">
        <f>+_xlfn.XLOOKUP(P554,SOLIEU!E:E,SOLIEU!AS:AS,"")</f>
        <v/>
      </c>
      <c r="E554" s="306" t="str">
        <f>+_xlfn.XLOOKUP(P554,SOLIEU!E:E,SOLIEU!AT:AT,"")</f>
        <v/>
      </c>
      <c r="F554" s="306" t="str">
        <f>+_xlfn.XLOOKUP(P554,SOLIEU!E:E,SOLIEU!AU:AU,"")</f>
        <v/>
      </c>
      <c r="G554" s="306" t="str">
        <f>+_xlfn.XLOOKUP(P554,SOLIEU!E:E,SOLIEU!AV:AV,"")</f>
        <v/>
      </c>
      <c r="H554" s="306" t="str">
        <f>+_xlfn.XLOOKUP(P554,SOLIEU!E:E,SOLIEU!AW:AW,"")</f>
        <v/>
      </c>
      <c r="I554" s="320" t="e">
        <f t="shared" si="62"/>
        <v>#VALUE!</v>
      </c>
      <c r="J554" s="307" t="e">
        <f t="shared" si="63"/>
        <v>#VALUE!</v>
      </c>
      <c r="M554" s="48">
        <f t="shared" si="59"/>
        <v>1</v>
      </c>
      <c r="N554" s="328">
        <f t="shared" si="64"/>
        <v>524</v>
      </c>
      <c r="O554" s="413" t="str">
        <f t="shared" si="65"/>
        <v>1-524-3D</v>
      </c>
      <c r="P554" s="419" t="str">
        <f>+_xlfn.XLOOKUP(O554,SOLIEU!B:B,SOLIEU!E:E,"")</f>
        <v/>
      </c>
      <c r="Q554" s="48"/>
    </row>
    <row r="555" spans="1:17" ht="15.6" hidden="1" customHeight="1" x14ac:dyDescent="0.3">
      <c r="A555" s="305">
        <f t="shared" si="60"/>
        <v>525</v>
      </c>
      <c r="B555" s="541" t="str">
        <f t="shared" si="61"/>
        <v/>
      </c>
      <c r="C555" s="306" t="str">
        <f>+_xlfn.XLOOKUP(P555,SOLIEU!E:E,SOLIEU!AR:AR,"")</f>
        <v/>
      </c>
      <c r="D555" s="306" t="str">
        <f>+_xlfn.XLOOKUP(P555,SOLIEU!E:E,SOLIEU!AS:AS,"")</f>
        <v/>
      </c>
      <c r="E555" s="306" t="str">
        <f>+_xlfn.XLOOKUP(P555,SOLIEU!E:E,SOLIEU!AT:AT,"")</f>
        <v/>
      </c>
      <c r="F555" s="306" t="str">
        <f>+_xlfn.XLOOKUP(P555,SOLIEU!E:E,SOLIEU!AU:AU,"")</f>
        <v/>
      </c>
      <c r="G555" s="306" t="str">
        <f>+_xlfn.XLOOKUP(P555,SOLIEU!E:E,SOLIEU!AV:AV,"")</f>
        <v/>
      </c>
      <c r="H555" s="306" t="str">
        <f>+_xlfn.XLOOKUP(P555,SOLIEU!E:E,SOLIEU!AW:AW,"")</f>
        <v/>
      </c>
      <c r="I555" s="320" t="e">
        <f t="shared" si="62"/>
        <v>#VALUE!</v>
      </c>
      <c r="J555" s="307" t="e">
        <f t="shared" si="63"/>
        <v>#VALUE!</v>
      </c>
      <c r="M555" s="48">
        <f t="shared" si="59"/>
        <v>1</v>
      </c>
      <c r="N555" s="328">
        <f t="shared" si="64"/>
        <v>525</v>
      </c>
      <c r="O555" s="413" t="str">
        <f t="shared" si="65"/>
        <v>1-525-3D</v>
      </c>
      <c r="P555" s="419" t="str">
        <f>+_xlfn.XLOOKUP(O555,SOLIEU!B:B,SOLIEU!E:E,"")</f>
        <v/>
      </c>
      <c r="Q555" s="48"/>
    </row>
    <row r="556" spans="1:17" ht="15.6" hidden="1" customHeight="1" x14ac:dyDescent="0.3">
      <c r="A556" s="305">
        <f t="shared" si="60"/>
        <v>526</v>
      </c>
      <c r="B556" s="541" t="str">
        <f t="shared" si="61"/>
        <v/>
      </c>
      <c r="C556" s="306" t="str">
        <f>+_xlfn.XLOOKUP(P556,SOLIEU!E:E,SOLIEU!AR:AR,"")</f>
        <v/>
      </c>
      <c r="D556" s="306" t="str">
        <f>+_xlfn.XLOOKUP(P556,SOLIEU!E:E,SOLIEU!AS:AS,"")</f>
        <v/>
      </c>
      <c r="E556" s="306" t="str">
        <f>+_xlfn.XLOOKUP(P556,SOLIEU!E:E,SOLIEU!AT:AT,"")</f>
        <v/>
      </c>
      <c r="F556" s="306" t="str">
        <f>+_xlfn.XLOOKUP(P556,SOLIEU!E:E,SOLIEU!AU:AU,"")</f>
        <v/>
      </c>
      <c r="G556" s="306" t="str">
        <f>+_xlfn.XLOOKUP(P556,SOLIEU!E:E,SOLIEU!AV:AV,"")</f>
        <v/>
      </c>
      <c r="H556" s="306" t="str">
        <f>+_xlfn.XLOOKUP(P556,SOLIEU!E:E,SOLIEU!AW:AW,"")</f>
        <v/>
      </c>
      <c r="I556" s="320" t="e">
        <f t="shared" si="62"/>
        <v>#VALUE!</v>
      </c>
      <c r="J556" s="307" t="e">
        <f t="shared" si="63"/>
        <v>#VALUE!</v>
      </c>
      <c r="M556" s="48">
        <f t="shared" si="59"/>
        <v>1</v>
      </c>
      <c r="N556" s="328">
        <f t="shared" si="64"/>
        <v>526</v>
      </c>
      <c r="O556" s="413" t="str">
        <f t="shared" si="65"/>
        <v>1-526-3D</v>
      </c>
      <c r="P556" s="419" t="str">
        <f>+_xlfn.XLOOKUP(O556,SOLIEU!B:B,SOLIEU!E:E,"")</f>
        <v/>
      </c>
      <c r="Q556" s="48"/>
    </row>
    <row r="557" spans="1:17" ht="15.6" hidden="1" customHeight="1" x14ac:dyDescent="0.3">
      <c r="A557" s="305">
        <f t="shared" si="60"/>
        <v>527</v>
      </c>
      <c r="B557" s="541" t="str">
        <f t="shared" si="61"/>
        <v/>
      </c>
      <c r="C557" s="306" t="str">
        <f>+_xlfn.XLOOKUP(P557,SOLIEU!E:E,SOLIEU!AR:AR,"")</f>
        <v/>
      </c>
      <c r="D557" s="306" t="str">
        <f>+_xlfn.XLOOKUP(P557,SOLIEU!E:E,SOLIEU!AS:AS,"")</f>
        <v/>
      </c>
      <c r="E557" s="306" t="str">
        <f>+_xlfn.XLOOKUP(P557,SOLIEU!E:E,SOLIEU!AT:AT,"")</f>
        <v/>
      </c>
      <c r="F557" s="306" t="str">
        <f>+_xlfn.XLOOKUP(P557,SOLIEU!E:E,SOLIEU!AU:AU,"")</f>
        <v/>
      </c>
      <c r="G557" s="306" t="str">
        <f>+_xlfn.XLOOKUP(P557,SOLIEU!E:E,SOLIEU!AV:AV,"")</f>
        <v/>
      </c>
      <c r="H557" s="306" t="str">
        <f>+_xlfn.XLOOKUP(P557,SOLIEU!E:E,SOLIEU!AW:AW,"")</f>
        <v/>
      </c>
      <c r="I557" s="320" t="e">
        <f t="shared" si="62"/>
        <v>#VALUE!</v>
      </c>
      <c r="J557" s="307" t="e">
        <f t="shared" si="63"/>
        <v>#VALUE!</v>
      </c>
      <c r="M557" s="48">
        <f t="shared" si="59"/>
        <v>1</v>
      </c>
      <c r="N557" s="328">
        <f t="shared" si="64"/>
        <v>527</v>
      </c>
      <c r="O557" s="413" t="str">
        <f t="shared" si="65"/>
        <v>1-527-3D</v>
      </c>
      <c r="P557" s="419" t="str">
        <f>+_xlfn.XLOOKUP(O557,SOLIEU!B:B,SOLIEU!E:E,"")</f>
        <v/>
      </c>
      <c r="Q557" s="48"/>
    </row>
    <row r="558" spans="1:17" ht="15.6" hidden="1" customHeight="1" x14ac:dyDescent="0.3">
      <c r="A558" s="305">
        <f t="shared" si="60"/>
        <v>528</v>
      </c>
      <c r="B558" s="541" t="str">
        <f t="shared" si="61"/>
        <v/>
      </c>
      <c r="C558" s="306" t="str">
        <f>+_xlfn.XLOOKUP(P558,SOLIEU!E:E,SOLIEU!AR:AR,"")</f>
        <v/>
      </c>
      <c r="D558" s="306" t="str">
        <f>+_xlfn.XLOOKUP(P558,SOLIEU!E:E,SOLIEU!AS:AS,"")</f>
        <v/>
      </c>
      <c r="E558" s="306" t="str">
        <f>+_xlfn.XLOOKUP(P558,SOLIEU!E:E,SOLIEU!AT:AT,"")</f>
        <v/>
      </c>
      <c r="F558" s="306" t="str">
        <f>+_xlfn.XLOOKUP(P558,SOLIEU!E:E,SOLIEU!AU:AU,"")</f>
        <v/>
      </c>
      <c r="G558" s="306" t="str">
        <f>+_xlfn.XLOOKUP(P558,SOLIEU!E:E,SOLIEU!AV:AV,"")</f>
        <v/>
      </c>
      <c r="H558" s="306" t="str">
        <f>+_xlfn.XLOOKUP(P558,SOLIEU!E:E,SOLIEU!AW:AW,"")</f>
        <v/>
      </c>
      <c r="I558" s="320" t="e">
        <f t="shared" si="62"/>
        <v>#VALUE!</v>
      </c>
      <c r="J558" s="307" t="e">
        <f t="shared" si="63"/>
        <v>#VALUE!</v>
      </c>
      <c r="M558" s="48">
        <f t="shared" si="59"/>
        <v>1</v>
      </c>
      <c r="N558" s="328">
        <f t="shared" si="64"/>
        <v>528</v>
      </c>
      <c r="O558" s="413" t="str">
        <f t="shared" si="65"/>
        <v>1-528-3D</v>
      </c>
      <c r="P558" s="419" t="str">
        <f>+_xlfn.XLOOKUP(O558,SOLIEU!B:B,SOLIEU!E:E,"")</f>
        <v/>
      </c>
      <c r="Q558" s="48"/>
    </row>
    <row r="559" spans="1:17" ht="15.6" hidden="1" customHeight="1" x14ac:dyDescent="0.3">
      <c r="A559" s="305">
        <f t="shared" si="60"/>
        <v>529</v>
      </c>
      <c r="B559" s="541" t="str">
        <f t="shared" si="61"/>
        <v/>
      </c>
      <c r="C559" s="306" t="str">
        <f>+_xlfn.XLOOKUP(P559,SOLIEU!E:E,SOLIEU!AR:AR,"")</f>
        <v/>
      </c>
      <c r="D559" s="306" t="str">
        <f>+_xlfn.XLOOKUP(P559,SOLIEU!E:E,SOLIEU!AS:AS,"")</f>
        <v/>
      </c>
      <c r="E559" s="306" t="str">
        <f>+_xlfn.XLOOKUP(P559,SOLIEU!E:E,SOLIEU!AT:AT,"")</f>
        <v/>
      </c>
      <c r="F559" s="306" t="str">
        <f>+_xlfn.XLOOKUP(P559,SOLIEU!E:E,SOLIEU!AU:AU,"")</f>
        <v/>
      </c>
      <c r="G559" s="306" t="str">
        <f>+_xlfn.XLOOKUP(P559,SOLIEU!E:E,SOLIEU!AV:AV,"")</f>
        <v/>
      </c>
      <c r="H559" s="306" t="str">
        <f>+_xlfn.XLOOKUP(P559,SOLIEU!E:E,SOLIEU!AW:AW,"")</f>
        <v/>
      </c>
      <c r="I559" s="320" t="e">
        <f t="shared" si="62"/>
        <v>#VALUE!</v>
      </c>
      <c r="J559" s="307" t="e">
        <f t="shared" si="63"/>
        <v>#VALUE!</v>
      </c>
      <c r="M559" s="48">
        <f t="shared" si="59"/>
        <v>1</v>
      </c>
      <c r="N559" s="328">
        <f t="shared" si="64"/>
        <v>529</v>
      </c>
      <c r="O559" s="413" t="str">
        <f t="shared" si="65"/>
        <v>1-529-3D</v>
      </c>
      <c r="P559" s="419" t="str">
        <f>+_xlfn.XLOOKUP(O559,SOLIEU!B:B,SOLIEU!E:E,"")</f>
        <v/>
      </c>
      <c r="Q559" s="48"/>
    </row>
    <row r="560" spans="1:17" ht="15.6" hidden="1" customHeight="1" x14ac:dyDescent="0.3">
      <c r="A560" s="305">
        <f t="shared" si="60"/>
        <v>530</v>
      </c>
      <c r="B560" s="541" t="str">
        <f t="shared" si="61"/>
        <v/>
      </c>
      <c r="C560" s="306" t="str">
        <f>+_xlfn.XLOOKUP(P560,SOLIEU!E:E,SOLIEU!AR:AR,"")</f>
        <v/>
      </c>
      <c r="D560" s="306" t="str">
        <f>+_xlfn.XLOOKUP(P560,SOLIEU!E:E,SOLIEU!AS:AS,"")</f>
        <v/>
      </c>
      <c r="E560" s="306" t="str">
        <f>+_xlfn.XLOOKUP(P560,SOLIEU!E:E,SOLIEU!AT:AT,"")</f>
        <v/>
      </c>
      <c r="F560" s="306" t="str">
        <f>+_xlfn.XLOOKUP(P560,SOLIEU!E:E,SOLIEU!AU:AU,"")</f>
        <v/>
      </c>
      <c r="G560" s="306" t="str">
        <f>+_xlfn.XLOOKUP(P560,SOLIEU!E:E,SOLIEU!AV:AV,"")</f>
        <v/>
      </c>
      <c r="H560" s="306" t="str">
        <f>+_xlfn.XLOOKUP(P560,SOLIEU!E:E,SOLIEU!AW:AW,"")</f>
        <v/>
      </c>
      <c r="I560" s="320" t="e">
        <f t="shared" si="62"/>
        <v>#VALUE!</v>
      </c>
      <c r="J560" s="307" t="e">
        <f t="shared" si="63"/>
        <v>#VALUE!</v>
      </c>
      <c r="M560" s="48">
        <f t="shared" si="59"/>
        <v>1</v>
      </c>
      <c r="N560" s="328">
        <f t="shared" si="64"/>
        <v>530</v>
      </c>
      <c r="O560" s="413" t="str">
        <f t="shared" si="65"/>
        <v>1-530-3D</v>
      </c>
      <c r="P560" s="419" t="str">
        <f>+_xlfn.XLOOKUP(O560,SOLIEU!B:B,SOLIEU!E:E,"")</f>
        <v/>
      </c>
      <c r="Q560" s="48"/>
    </row>
    <row r="561" spans="1:17" ht="15.6" hidden="1" customHeight="1" x14ac:dyDescent="0.3">
      <c r="A561" s="305">
        <f t="shared" si="60"/>
        <v>531</v>
      </c>
      <c r="B561" s="541" t="str">
        <f t="shared" si="61"/>
        <v/>
      </c>
      <c r="C561" s="306" t="str">
        <f>+_xlfn.XLOOKUP(P561,SOLIEU!E:E,SOLIEU!AR:AR,"")</f>
        <v/>
      </c>
      <c r="D561" s="306" t="str">
        <f>+_xlfn.XLOOKUP(P561,SOLIEU!E:E,SOLIEU!AS:AS,"")</f>
        <v/>
      </c>
      <c r="E561" s="306" t="str">
        <f>+_xlfn.XLOOKUP(P561,SOLIEU!E:E,SOLIEU!AT:AT,"")</f>
        <v/>
      </c>
      <c r="F561" s="306" t="str">
        <f>+_xlfn.XLOOKUP(P561,SOLIEU!E:E,SOLIEU!AU:AU,"")</f>
        <v/>
      </c>
      <c r="G561" s="306" t="str">
        <f>+_xlfn.XLOOKUP(P561,SOLIEU!E:E,SOLIEU!AV:AV,"")</f>
        <v/>
      </c>
      <c r="H561" s="306" t="str">
        <f>+_xlfn.XLOOKUP(P561,SOLIEU!E:E,SOLIEU!AW:AW,"")</f>
        <v/>
      </c>
      <c r="I561" s="320" t="e">
        <f t="shared" si="62"/>
        <v>#VALUE!</v>
      </c>
      <c r="J561" s="307" t="e">
        <f t="shared" si="63"/>
        <v>#VALUE!</v>
      </c>
      <c r="M561" s="48">
        <f t="shared" si="59"/>
        <v>1</v>
      </c>
      <c r="N561" s="328">
        <f t="shared" si="64"/>
        <v>531</v>
      </c>
      <c r="O561" s="413" t="str">
        <f t="shared" si="65"/>
        <v>1-531-3D</v>
      </c>
      <c r="P561" s="419" t="str">
        <f>+_xlfn.XLOOKUP(O561,SOLIEU!B:B,SOLIEU!E:E,"")</f>
        <v/>
      </c>
      <c r="Q561" s="48"/>
    </row>
    <row r="562" spans="1:17" ht="15.6" hidden="1" customHeight="1" x14ac:dyDescent="0.3">
      <c r="A562" s="305">
        <f t="shared" si="60"/>
        <v>532</v>
      </c>
      <c r="B562" s="541" t="str">
        <f t="shared" si="61"/>
        <v/>
      </c>
      <c r="C562" s="306" t="str">
        <f>+_xlfn.XLOOKUP(P562,SOLIEU!E:E,SOLIEU!AR:AR,"")</f>
        <v/>
      </c>
      <c r="D562" s="306" t="str">
        <f>+_xlfn.XLOOKUP(P562,SOLIEU!E:E,SOLIEU!AS:AS,"")</f>
        <v/>
      </c>
      <c r="E562" s="306" t="str">
        <f>+_xlfn.XLOOKUP(P562,SOLIEU!E:E,SOLIEU!AT:AT,"")</f>
        <v/>
      </c>
      <c r="F562" s="306" t="str">
        <f>+_xlfn.XLOOKUP(P562,SOLIEU!E:E,SOLIEU!AU:AU,"")</f>
        <v/>
      </c>
      <c r="G562" s="306" t="str">
        <f>+_xlfn.XLOOKUP(P562,SOLIEU!E:E,SOLIEU!AV:AV,"")</f>
        <v/>
      </c>
      <c r="H562" s="306" t="str">
        <f>+_xlfn.XLOOKUP(P562,SOLIEU!E:E,SOLIEU!AW:AW,"")</f>
        <v/>
      </c>
      <c r="I562" s="320" t="e">
        <f t="shared" si="62"/>
        <v>#VALUE!</v>
      </c>
      <c r="J562" s="307" t="e">
        <f t="shared" si="63"/>
        <v>#VALUE!</v>
      </c>
      <c r="M562" s="48">
        <f t="shared" si="59"/>
        <v>1</v>
      </c>
      <c r="N562" s="328">
        <f t="shared" si="64"/>
        <v>532</v>
      </c>
      <c r="O562" s="413" t="str">
        <f t="shared" si="65"/>
        <v>1-532-3D</v>
      </c>
      <c r="P562" s="419" t="str">
        <f>+_xlfn.XLOOKUP(O562,SOLIEU!B:B,SOLIEU!E:E,"")</f>
        <v/>
      </c>
      <c r="Q562" s="48"/>
    </row>
    <row r="563" spans="1:17" ht="15.6" hidden="1" customHeight="1" x14ac:dyDescent="0.3">
      <c r="A563" s="305">
        <f t="shared" si="60"/>
        <v>533</v>
      </c>
      <c r="B563" s="541" t="str">
        <f t="shared" si="61"/>
        <v/>
      </c>
      <c r="C563" s="306" t="str">
        <f>+_xlfn.XLOOKUP(P563,SOLIEU!E:E,SOLIEU!AR:AR,"")</f>
        <v/>
      </c>
      <c r="D563" s="306" t="str">
        <f>+_xlfn.XLOOKUP(P563,SOLIEU!E:E,SOLIEU!AS:AS,"")</f>
        <v/>
      </c>
      <c r="E563" s="306" t="str">
        <f>+_xlfn.XLOOKUP(P563,SOLIEU!E:E,SOLIEU!AT:AT,"")</f>
        <v/>
      </c>
      <c r="F563" s="306" t="str">
        <f>+_xlfn.XLOOKUP(P563,SOLIEU!E:E,SOLIEU!AU:AU,"")</f>
        <v/>
      </c>
      <c r="G563" s="306" t="str">
        <f>+_xlfn.XLOOKUP(P563,SOLIEU!E:E,SOLIEU!AV:AV,"")</f>
        <v/>
      </c>
      <c r="H563" s="306" t="str">
        <f>+_xlfn.XLOOKUP(P563,SOLIEU!E:E,SOLIEU!AW:AW,"")</f>
        <v/>
      </c>
      <c r="I563" s="320" t="e">
        <f t="shared" si="62"/>
        <v>#VALUE!</v>
      </c>
      <c r="J563" s="307" t="e">
        <f t="shared" si="63"/>
        <v>#VALUE!</v>
      </c>
      <c r="M563" s="48">
        <f t="shared" si="59"/>
        <v>1</v>
      </c>
      <c r="N563" s="328">
        <f t="shared" si="64"/>
        <v>533</v>
      </c>
      <c r="O563" s="413" t="str">
        <f t="shared" si="65"/>
        <v>1-533-3D</v>
      </c>
      <c r="P563" s="419" t="str">
        <f>+_xlfn.XLOOKUP(O563,SOLIEU!B:B,SOLIEU!E:E,"")</f>
        <v/>
      </c>
      <c r="Q563" s="48"/>
    </row>
    <row r="564" spans="1:17" ht="15.6" hidden="1" customHeight="1" x14ac:dyDescent="0.3">
      <c r="A564" s="305">
        <f t="shared" si="60"/>
        <v>534</v>
      </c>
      <c r="B564" s="541" t="str">
        <f t="shared" si="61"/>
        <v/>
      </c>
      <c r="C564" s="306" t="str">
        <f>+_xlfn.XLOOKUP(P564,SOLIEU!E:E,SOLIEU!AR:AR,"")</f>
        <v/>
      </c>
      <c r="D564" s="306" t="str">
        <f>+_xlfn.XLOOKUP(P564,SOLIEU!E:E,SOLIEU!AS:AS,"")</f>
        <v/>
      </c>
      <c r="E564" s="306" t="str">
        <f>+_xlfn.XLOOKUP(P564,SOLIEU!E:E,SOLIEU!AT:AT,"")</f>
        <v/>
      </c>
      <c r="F564" s="306" t="str">
        <f>+_xlfn.XLOOKUP(P564,SOLIEU!E:E,SOLIEU!AU:AU,"")</f>
        <v/>
      </c>
      <c r="G564" s="306" t="str">
        <f>+_xlfn.XLOOKUP(P564,SOLIEU!E:E,SOLIEU!AV:AV,"")</f>
        <v/>
      </c>
      <c r="H564" s="306" t="str">
        <f>+_xlfn.XLOOKUP(P564,SOLIEU!E:E,SOLIEU!AW:AW,"")</f>
        <v/>
      </c>
      <c r="I564" s="320" t="e">
        <f t="shared" si="62"/>
        <v>#VALUE!</v>
      </c>
      <c r="J564" s="307" t="e">
        <f t="shared" si="63"/>
        <v>#VALUE!</v>
      </c>
      <c r="M564" s="48">
        <f t="shared" si="59"/>
        <v>1</v>
      </c>
      <c r="N564" s="328">
        <f t="shared" si="64"/>
        <v>534</v>
      </c>
      <c r="O564" s="413" t="str">
        <f t="shared" si="65"/>
        <v>1-534-3D</v>
      </c>
      <c r="P564" s="419" t="str">
        <f>+_xlfn.XLOOKUP(O564,SOLIEU!B:B,SOLIEU!E:E,"")</f>
        <v/>
      </c>
      <c r="Q564" s="48"/>
    </row>
    <row r="565" spans="1:17" ht="15.6" hidden="1" customHeight="1" x14ac:dyDescent="0.3">
      <c r="A565" s="305">
        <f t="shared" si="60"/>
        <v>535</v>
      </c>
      <c r="B565" s="541" t="str">
        <f t="shared" si="61"/>
        <v/>
      </c>
      <c r="C565" s="306" t="str">
        <f>+_xlfn.XLOOKUP(P565,SOLIEU!E:E,SOLIEU!AR:AR,"")</f>
        <v/>
      </c>
      <c r="D565" s="306" t="str">
        <f>+_xlfn.XLOOKUP(P565,SOLIEU!E:E,SOLIEU!AS:AS,"")</f>
        <v/>
      </c>
      <c r="E565" s="306" t="str">
        <f>+_xlfn.XLOOKUP(P565,SOLIEU!E:E,SOLIEU!AT:AT,"")</f>
        <v/>
      </c>
      <c r="F565" s="306" t="str">
        <f>+_xlfn.XLOOKUP(P565,SOLIEU!E:E,SOLIEU!AU:AU,"")</f>
        <v/>
      </c>
      <c r="G565" s="306" t="str">
        <f>+_xlfn.XLOOKUP(P565,SOLIEU!E:E,SOLIEU!AV:AV,"")</f>
        <v/>
      </c>
      <c r="H565" s="306" t="str">
        <f>+_xlfn.XLOOKUP(P565,SOLIEU!E:E,SOLIEU!AW:AW,"")</f>
        <v/>
      </c>
      <c r="I565" s="320" t="e">
        <f t="shared" si="62"/>
        <v>#VALUE!</v>
      </c>
      <c r="J565" s="307" t="e">
        <f t="shared" si="63"/>
        <v>#VALUE!</v>
      </c>
      <c r="M565" s="48">
        <f t="shared" si="59"/>
        <v>1</v>
      </c>
      <c r="N565" s="328">
        <f t="shared" si="64"/>
        <v>535</v>
      </c>
      <c r="O565" s="413" t="str">
        <f t="shared" si="65"/>
        <v>1-535-3D</v>
      </c>
      <c r="P565" s="419" t="str">
        <f>+_xlfn.XLOOKUP(O565,SOLIEU!B:B,SOLIEU!E:E,"")</f>
        <v/>
      </c>
      <c r="Q565" s="48"/>
    </row>
    <row r="566" spans="1:17" ht="15.6" hidden="1" customHeight="1" x14ac:dyDescent="0.3">
      <c r="A566" s="305">
        <f t="shared" si="60"/>
        <v>536</v>
      </c>
      <c r="B566" s="541" t="str">
        <f t="shared" si="61"/>
        <v/>
      </c>
      <c r="C566" s="306" t="str">
        <f>+_xlfn.XLOOKUP(P566,SOLIEU!E:E,SOLIEU!AR:AR,"")</f>
        <v/>
      </c>
      <c r="D566" s="306" t="str">
        <f>+_xlfn.XLOOKUP(P566,SOLIEU!E:E,SOLIEU!AS:AS,"")</f>
        <v/>
      </c>
      <c r="E566" s="306" t="str">
        <f>+_xlfn.XLOOKUP(P566,SOLIEU!E:E,SOLIEU!AT:AT,"")</f>
        <v/>
      </c>
      <c r="F566" s="306" t="str">
        <f>+_xlfn.XLOOKUP(P566,SOLIEU!E:E,SOLIEU!AU:AU,"")</f>
        <v/>
      </c>
      <c r="G566" s="306" t="str">
        <f>+_xlfn.XLOOKUP(P566,SOLIEU!E:E,SOLIEU!AV:AV,"")</f>
        <v/>
      </c>
      <c r="H566" s="306" t="str">
        <f>+_xlfn.XLOOKUP(P566,SOLIEU!E:E,SOLIEU!AW:AW,"")</f>
        <v/>
      </c>
      <c r="I566" s="320" t="e">
        <f t="shared" si="62"/>
        <v>#VALUE!</v>
      </c>
      <c r="J566" s="307" t="e">
        <f t="shared" si="63"/>
        <v>#VALUE!</v>
      </c>
      <c r="M566" s="48">
        <f t="shared" si="59"/>
        <v>1</v>
      </c>
      <c r="N566" s="328">
        <f t="shared" si="64"/>
        <v>536</v>
      </c>
      <c r="O566" s="413" t="str">
        <f t="shared" si="65"/>
        <v>1-536-3D</v>
      </c>
      <c r="P566" s="419" t="str">
        <f>+_xlfn.XLOOKUP(O566,SOLIEU!B:B,SOLIEU!E:E,"")</f>
        <v/>
      </c>
      <c r="Q566" s="48"/>
    </row>
    <row r="567" spans="1:17" ht="15.6" hidden="1" customHeight="1" x14ac:dyDescent="0.3">
      <c r="A567" s="305">
        <f t="shared" si="60"/>
        <v>537</v>
      </c>
      <c r="B567" s="541" t="str">
        <f t="shared" si="61"/>
        <v/>
      </c>
      <c r="C567" s="306" t="str">
        <f>+_xlfn.XLOOKUP(P567,SOLIEU!E:E,SOLIEU!AR:AR,"")</f>
        <v/>
      </c>
      <c r="D567" s="306" t="str">
        <f>+_xlfn.XLOOKUP(P567,SOLIEU!E:E,SOLIEU!AS:AS,"")</f>
        <v/>
      </c>
      <c r="E567" s="306" t="str">
        <f>+_xlfn.XLOOKUP(P567,SOLIEU!E:E,SOLIEU!AT:AT,"")</f>
        <v/>
      </c>
      <c r="F567" s="306" t="str">
        <f>+_xlfn.XLOOKUP(P567,SOLIEU!E:E,SOLIEU!AU:AU,"")</f>
        <v/>
      </c>
      <c r="G567" s="306" t="str">
        <f>+_xlfn.XLOOKUP(P567,SOLIEU!E:E,SOLIEU!AV:AV,"")</f>
        <v/>
      </c>
      <c r="H567" s="306" t="str">
        <f>+_xlfn.XLOOKUP(P567,SOLIEU!E:E,SOLIEU!AW:AW,"")</f>
        <v/>
      </c>
      <c r="I567" s="320" t="e">
        <f t="shared" si="62"/>
        <v>#VALUE!</v>
      </c>
      <c r="J567" s="307" t="e">
        <f t="shared" si="63"/>
        <v>#VALUE!</v>
      </c>
      <c r="M567" s="48">
        <f t="shared" si="59"/>
        <v>1</v>
      </c>
      <c r="N567" s="328">
        <f t="shared" si="64"/>
        <v>537</v>
      </c>
      <c r="O567" s="413" t="str">
        <f t="shared" si="65"/>
        <v>1-537-3D</v>
      </c>
      <c r="P567" s="419" t="str">
        <f>+_xlfn.XLOOKUP(O567,SOLIEU!B:B,SOLIEU!E:E,"")</f>
        <v/>
      </c>
      <c r="Q567" s="48"/>
    </row>
    <row r="568" spans="1:17" ht="15.6" hidden="1" customHeight="1" x14ac:dyDescent="0.3">
      <c r="A568" s="305">
        <f t="shared" si="60"/>
        <v>538</v>
      </c>
      <c r="B568" s="541" t="str">
        <f t="shared" si="61"/>
        <v/>
      </c>
      <c r="C568" s="306" t="str">
        <f>+_xlfn.XLOOKUP(P568,SOLIEU!E:E,SOLIEU!AR:AR,"")</f>
        <v/>
      </c>
      <c r="D568" s="306" t="str">
        <f>+_xlfn.XLOOKUP(P568,SOLIEU!E:E,SOLIEU!AS:AS,"")</f>
        <v/>
      </c>
      <c r="E568" s="306" t="str">
        <f>+_xlfn.XLOOKUP(P568,SOLIEU!E:E,SOLIEU!AT:AT,"")</f>
        <v/>
      </c>
      <c r="F568" s="306" t="str">
        <f>+_xlfn.XLOOKUP(P568,SOLIEU!E:E,SOLIEU!AU:AU,"")</f>
        <v/>
      </c>
      <c r="G568" s="306" t="str">
        <f>+_xlfn.XLOOKUP(P568,SOLIEU!E:E,SOLIEU!AV:AV,"")</f>
        <v/>
      </c>
      <c r="H568" s="306" t="str">
        <f>+_xlfn.XLOOKUP(P568,SOLIEU!E:E,SOLIEU!AW:AW,"")</f>
        <v/>
      </c>
      <c r="I568" s="320" t="e">
        <f t="shared" si="62"/>
        <v>#VALUE!</v>
      </c>
      <c r="J568" s="307" t="e">
        <f t="shared" si="63"/>
        <v>#VALUE!</v>
      </c>
      <c r="M568" s="48">
        <f t="shared" si="59"/>
        <v>1</v>
      </c>
      <c r="N568" s="328">
        <f t="shared" si="64"/>
        <v>538</v>
      </c>
      <c r="O568" s="413" t="str">
        <f t="shared" si="65"/>
        <v>1-538-3D</v>
      </c>
      <c r="P568" s="419" t="str">
        <f>+_xlfn.XLOOKUP(O568,SOLIEU!B:B,SOLIEU!E:E,"")</f>
        <v/>
      </c>
      <c r="Q568" s="48"/>
    </row>
    <row r="569" spans="1:17" ht="15.6" hidden="1" customHeight="1" x14ac:dyDescent="0.3">
      <c r="A569" s="305">
        <f t="shared" si="60"/>
        <v>539</v>
      </c>
      <c r="B569" s="541" t="str">
        <f t="shared" si="61"/>
        <v/>
      </c>
      <c r="C569" s="306" t="str">
        <f>+_xlfn.XLOOKUP(P569,SOLIEU!E:E,SOLIEU!AR:AR,"")</f>
        <v/>
      </c>
      <c r="D569" s="306" t="str">
        <f>+_xlfn.XLOOKUP(P569,SOLIEU!E:E,SOLIEU!AS:AS,"")</f>
        <v/>
      </c>
      <c r="E569" s="306" t="str">
        <f>+_xlfn.XLOOKUP(P569,SOLIEU!E:E,SOLIEU!AT:AT,"")</f>
        <v/>
      </c>
      <c r="F569" s="306" t="str">
        <f>+_xlfn.XLOOKUP(P569,SOLIEU!E:E,SOLIEU!AU:AU,"")</f>
        <v/>
      </c>
      <c r="G569" s="306" t="str">
        <f>+_xlfn.XLOOKUP(P569,SOLIEU!E:E,SOLIEU!AV:AV,"")</f>
        <v/>
      </c>
      <c r="H569" s="306" t="str">
        <f>+_xlfn.XLOOKUP(P569,SOLIEU!E:E,SOLIEU!AW:AW,"")</f>
        <v/>
      </c>
      <c r="I569" s="320" t="e">
        <f t="shared" si="62"/>
        <v>#VALUE!</v>
      </c>
      <c r="J569" s="307" t="e">
        <f t="shared" si="63"/>
        <v>#VALUE!</v>
      </c>
      <c r="M569" s="48">
        <f t="shared" si="59"/>
        <v>1</v>
      </c>
      <c r="N569" s="328">
        <f t="shared" si="64"/>
        <v>539</v>
      </c>
      <c r="O569" s="413" t="str">
        <f t="shared" si="65"/>
        <v>1-539-3D</v>
      </c>
      <c r="P569" s="419" t="str">
        <f>+_xlfn.XLOOKUP(O569,SOLIEU!B:B,SOLIEU!E:E,"")</f>
        <v/>
      </c>
      <c r="Q569" s="48"/>
    </row>
    <row r="570" spans="1:17" ht="15.6" hidden="1" customHeight="1" x14ac:dyDescent="0.3">
      <c r="A570" s="305">
        <f t="shared" si="60"/>
        <v>540</v>
      </c>
      <c r="B570" s="541" t="str">
        <f t="shared" si="61"/>
        <v/>
      </c>
      <c r="C570" s="306" t="str">
        <f>+_xlfn.XLOOKUP(P570,SOLIEU!E:E,SOLIEU!AR:AR,"")</f>
        <v/>
      </c>
      <c r="D570" s="306" t="str">
        <f>+_xlfn.XLOOKUP(P570,SOLIEU!E:E,SOLIEU!AS:AS,"")</f>
        <v/>
      </c>
      <c r="E570" s="306" t="str">
        <f>+_xlfn.XLOOKUP(P570,SOLIEU!E:E,SOLIEU!AT:AT,"")</f>
        <v/>
      </c>
      <c r="F570" s="306" t="str">
        <f>+_xlfn.XLOOKUP(P570,SOLIEU!E:E,SOLIEU!AU:AU,"")</f>
        <v/>
      </c>
      <c r="G570" s="306" t="str">
        <f>+_xlfn.XLOOKUP(P570,SOLIEU!E:E,SOLIEU!AV:AV,"")</f>
        <v/>
      </c>
      <c r="H570" s="306" t="str">
        <f>+_xlfn.XLOOKUP(P570,SOLIEU!E:E,SOLIEU!AW:AW,"")</f>
        <v/>
      </c>
      <c r="I570" s="320" t="e">
        <f t="shared" si="62"/>
        <v>#VALUE!</v>
      </c>
      <c r="J570" s="307" t="e">
        <f t="shared" si="63"/>
        <v>#VALUE!</v>
      </c>
      <c r="M570" s="48">
        <f t="shared" si="59"/>
        <v>1</v>
      </c>
      <c r="N570" s="328">
        <f t="shared" si="64"/>
        <v>540</v>
      </c>
      <c r="O570" s="413" t="str">
        <f t="shared" si="65"/>
        <v>1-540-3D</v>
      </c>
      <c r="P570" s="419" t="str">
        <f>+_xlfn.XLOOKUP(O570,SOLIEU!B:B,SOLIEU!E:E,"")</f>
        <v/>
      </c>
      <c r="Q570" s="48"/>
    </row>
    <row r="571" spans="1:17" ht="15.6" hidden="1" customHeight="1" x14ac:dyDescent="0.3">
      <c r="A571" s="305">
        <f t="shared" si="60"/>
        <v>541</v>
      </c>
      <c r="B571" s="541" t="str">
        <f t="shared" si="61"/>
        <v/>
      </c>
      <c r="C571" s="306" t="str">
        <f>+_xlfn.XLOOKUP(P571,SOLIEU!E:E,SOLIEU!AR:AR,"")</f>
        <v/>
      </c>
      <c r="D571" s="306" t="str">
        <f>+_xlfn.XLOOKUP(P571,SOLIEU!E:E,SOLIEU!AS:AS,"")</f>
        <v/>
      </c>
      <c r="E571" s="306" t="str">
        <f>+_xlfn.XLOOKUP(P571,SOLIEU!E:E,SOLIEU!AT:AT,"")</f>
        <v/>
      </c>
      <c r="F571" s="306" t="str">
        <f>+_xlfn.XLOOKUP(P571,SOLIEU!E:E,SOLIEU!AU:AU,"")</f>
        <v/>
      </c>
      <c r="G571" s="306" t="str">
        <f>+_xlfn.XLOOKUP(P571,SOLIEU!E:E,SOLIEU!AV:AV,"")</f>
        <v/>
      </c>
      <c r="H571" s="306" t="str">
        <f>+_xlfn.XLOOKUP(P571,SOLIEU!E:E,SOLIEU!AW:AW,"")</f>
        <v/>
      </c>
      <c r="I571" s="320" t="e">
        <f t="shared" si="62"/>
        <v>#VALUE!</v>
      </c>
      <c r="J571" s="307" t="e">
        <f t="shared" si="63"/>
        <v>#VALUE!</v>
      </c>
      <c r="M571" s="48">
        <f t="shared" si="59"/>
        <v>1</v>
      </c>
      <c r="N571" s="328">
        <f t="shared" si="64"/>
        <v>541</v>
      </c>
      <c r="O571" s="413" t="str">
        <f t="shared" si="65"/>
        <v>1-541-3D</v>
      </c>
      <c r="P571" s="419" t="str">
        <f>+_xlfn.XLOOKUP(O571,SOLIEU!B:B,SOLIEU!E:E,"")</f>
        <v/>
      </c>
      <c r="Q571" s="48"/>
    </row>
    <row r="572" spans="1:17" ht="15.6" hidden="1" customHeight="1" x14ac:dyDescent="0.3">
      <c r="A572" s="305">
        <f t="shared" si="60"/>
        <v>542</v>
      </c>
      <c r="B572" s="541" t="str">
        <f t="shared" si="61"/>
        <v/>
      </c>
      <c r="C572" s="306" t="str">
        <f>+_xlfn.XLOOKUP(P572,SOLIEU!E:E,SOLIEU!AR:AR,"")</f>
        <v/>
      </c>
      <c r="D572" s="306" t="str">
        <f>+_xlfn.XLOOKUP(P572,SOLIEU!E:E,SOLIEU!AS:AS,"")</f>
        <v/>
      </c>
      <c r="E572" s="306" t="str">
        <f>+_xlfn.XLOOKUP(P572,SOLIEU!E:E,SOLIEU!AT:AT,"")</f>
        <v/>
      </c>
      <c r="F572" s="306" t="str">
        <f>+_xlfn.XLOOKUP(P572,SOLIEU!E:E,SOLIEU!AU:AU,"")</f>
        <v/>
      </c>
      <c r="G572" s="306" t="str">
        <f>+_xlfn.XLOOKUP(P572,SOLIEU!E:E,SOLIEU!AV:AV,"")</f>
        <v/>
      </c>
      <c r="H572" s="306" t="str">
        <f>+_xlfn.XLOOKUP(P572,SOLIEU!E:E,SOLIEU!AW:AW,"")</f>
        <v/>
      </c>
      <c r="I572" s="320" t="e">
        <f t="shared" si="62"/>
        <v>#VALUE!</v>
      </c>
      <c r="J572" s="307" t="e">
        <f t="shared" si="63"/>
        <v>#VALUE!</v>
      </c>
      <c r="M572" s="48">
        <f t="shared" si="59"/>
        <v>1</v>
      </c>
      <c r="N572" s="328">
        <f t="shared" si="64"/>
        <v>542</v>
      </c>
      <c r="O572" s="413" t="str">
        <f t="shared" si="65"/>
        <v>1-542-3D</v>
      </c>
      <c r="P572" s="419" t="str">
        <f>+_xlfn.XLOOKUP(O572,SOLIEU!B:B,SOLIEU!E:E,"")</f>
        <v/>
      </c>
      <c r="Q572" s="48"/>
    </row>
    <row r="573" spans="1:17" ht="15.6" hidden="1" customHeight="1" x14ac:dyDescent="0.3">
      <c r="A573" s="305">
        <f t="shared" si="60"/>
        <v>543</v>
      </c>
      <c r="B573" s="541" t="str">
        <f t="shared" si="61"/>
        <v/>
      </c>
      <c r="C573" s="306" t="str">
        <f>+_xlfn.XLOOKUP(P573,SOLIEU!E:E,SOLIEU!AR:AR,"")</f>
        <v/>
      </c>
      <c r="D573" s="306" t="str">
        <f>+_xlfn.XLOOKUP(P573,SOLIEU!E:E,SOLIEU!AS:AS,"")</f>
        <v/>
      </c>
      <c r="E573" s="306" t="str">
        <f>+_xlfn.XLOOKUP(P573,SOLIEU!E:E,SOLIEU!AT:AT,"")</f>
        <v/>
      </c>
      <c r="F573" s="306" t="str">
        <f>+_xlfn.XLOOKUP(P573,SOLIEU!E:E,SOLIEU!AU:AU,"")</f>
        <v/>
      </c>
      <c r="G573" s="306" t="str">
        <f>+_xlfn.XLOOKUP(P573,SOLIEU!E:E,SOLIEU!AV:AV,"")</f>
        <v/>
      </c>
      <c r="H573" s="306" t="str">
        <f>+_xlfn.XLOOKUP(P573,SOLIEU!E:E,SOLIEU!AW:AW,"")</f>
        <v/>
      </c>
      <c r="I573" s="320" t="e">
        <f t="shared" si="62"/>
        <v>#VALUE!</v>
      </c>
      <c r="J573" s="307" t="e">
        <f t="shared" si="63"/>
        <v>#VALUE!</v>
      </c>
      <c r="M573" s="48">
        <f t="shared" si="59"/>
        <v>1</v>
      </c>
      <c r="N573" s="328">
        <f t="shared" si="64"/>
        <v>543</v>
      </c>
      <c r="O573" s="413" t="str">
        <f t="shared" si="65"/>
        <v>1-543-3D</v>
      </c>
      <c r="P573" s="419" t="str">
        <f>+_xlfn.XLOOKUP(O573,SOLIEU!B:B,SOLIEU!E:E,"")</f>
        <v/>
      </c>
      <c r="Q573" s="48"/>
    </row>
    <row r="574" spans="1:17" ht="15.6" hidden="1" customHeight="1" x14ac:dyDescent="0.3">
      <c r="A574" s="305">
        <f t="shared" si="60"/>
        <v>544</v>
      </c>
      <c r="B574" s="541" t="str">
        <f t="shared" si="61"/>
        <v/>
      </c>
      <c r="C574" s="306" t="str">
        <f>+_xlfn.XLOOKUP(P574,SOLIEU!E:E,SOLIEU!AR:AR,"")</f>
        <v/>
      </c>
      <c r="D574" s="306" t="str">
        <f>+_xlfn.XLOOKUP(P574,SOLIEU!E:E,SOLIEU!AS:AS,"")</f>
        <v/>
      </c>
      <c r="E574" s="306" t="str">
        <f>+_xlfn.XLOOKUP(P574,SOLIEU!E:E,SOLIEU!AT:AT,"")</f>
        <v/>
      </c>
      <c r="F574" s="306" t="str">
        <f>+_xlfn.XLOOKUP(P574,SOLIEU!E:E,SOLIEU!AU:AU,"")</f>
        <v/>
      </c>
      <c r="G574" s="306" t="str">
        <f>+_xlfn.XLOOKUP(P574,SOLIEU!E:E,SOLIEU!AV:AV,"")</f>
        <v/>
      </c>
      <c r="H574" s="306" t="str">
        <f>+_xlfn.XLOOKUP(P574,SOLIEU!E:E,SOLIEU!AW:AW,"")</f>
        <v/>
      </c>
      <c r="I574" s="320" t="e">
        <f t="shared" si="62"/>
        <v>#VALUE!</v>
      </c>
      <c r="J574" s="307" t="e">
        <f t="shared" si="63"/>
        <v>#VALUE!</v>
      </c>
      <c r="M574" s="48">
        <f t="shared" si="59"/>
        <v>1</v>
      </c>
      <c r="N574" s="328">
        <f t="shared" si="64"/>
        <v>544</v>
      </c>
      <c r="O574" s="413" t="str">
        <f t="shared" si="65"/>
        <v>1-544-3D</v>
      </c>
      <c r="P574" s="419" t="str">
        <f>+_xlfn.XLOOKUP(O574,SOLIEU!B:B,SOLIEU!E:E,"")</f>
        <v/>
      </c>
      <c r="Q574" s="48"/>
    </row>
    <row r="575" spans="1:17" ht="15.6" hidden="1" customHeight="1" x14ac:dyDescent="0.3">
      <c r="A575" s="305">
        <f t="shared" si="60"/>
        <v>545</v>
      </c>
      <c r="B575" s="541" t="str">
        <f t="shared" si="61"/>
        <v/>
      </c>
      <c r="C575" s="306" t="str">
        <f>+_xlfn.XLOOKUP(P575,SOLIEU!E:E,SOLIEU!AR:AR,"")</f>
        <v/>
      </c>
      <c r="D575" s="306" t="str">
        <f>+_xlfn.XLOOKUP(P575,SOLIEU!E:E,SOLIEU!AS:AS,"")</f>
        <v/>
      </c>
      <c r="E575" s="306" t="str">
        <f>+_xlfn.XLOOKUP(P575,SOLIEU!E:E,SOLIEU!AT:AT,"")</f>
        <v/>
      </c>
      <c r="F575" s="306" t="str">
        <f>+_xlfn.XLOOKUP(P575,SOLIEU!E:E,SOLIEU!AU:AU,"")</f>
        <v/>
      </c>
      <c r="G575" s="306" t="str">
        <f>+_xlfn.XLOOKUP(P575,SOLIEU!E:E,SOLIEU!AV:AV,"")</f>
        <v/>
      </c>
      <c r="H575" s="306" t="str">
        <f>+_xlfn.XLOOKUP(P575,SOLIEU!E:E,SOLIEU!AW:AW,"")</f>
        <v/>
      </c>
      <c r="I575" s="320" t="e">
        <f t="shared" si="62"/>
        <v>#VALUE!</v>
      </c>
      <c r="J575" s="307" t="e">
        <f t="shared" si="63"/>
        <v>#VALUE!</v>
      </c>
      <c r="M575" s="48">
        <f t="shared" si="59"/>
        <v>1</v>
      </c>
      <c r="N575" s="328">
        <f t="shared" si="64"/>
        <v>545</v>
      </c>
      <c r="O575" s="413" t="str">
        <f t="shared" si="65"/>
        <v>1-545-3D</v>
      </c>
      <c r="P575" s="419" t="str">
        <f>+_xlfn.XLOOKUP(O575,SOLIEU!B:B,SOLIEU!E:E,"")</f>
        <v/>
      </c>
      <c r="Q575" s="48"/>
    </row>
    <row r="576" spans="1:17" ht="15.6" hidden="1" customHeight="1" x14ac:dyDescent="0.3">
      <c r="A576" s="305">
        <f t="shared" si="60"/>
        <v>546</v>
      </c>
      <c r="B576" s="541" t="str">
        <f t="shared" si="61"/>
        <v/>
      </c>
      <c r="C576" s="306" t="str">
        <f>+_xlfn.XLOOKUP(P576,SOLIEU!E:E,SOLIEU!AR:AR,"")</f>
        <v/>
      </c>
      <c r="D576" s="306" t="str">
        <f>+_xlfn.XLOOKUP(P576,SOLIEU!E:E,SOLIEU!AS:AS,"")</f>
        <v/>
      </c>
      <c r="E576" s="306" t="str">
        <f>+_xlfn.XLOOKUP(P576,SOLIEU!E:E,SOLIEU!AT:AT,"")</f>
        <v/>
      </c>
      <c r="F576" s="306" t="str">
        <f>+_xlfn.XLOOKUP(P576,SOLIEU!E:E,SOLIEU!AU:AU,"")</f>
        <v/>
      </c>
      <c r="G576" s="306" t="str">
        <f>+_xlfn.XLOOKUP(P576,SOLIEU!E:E,SOLIEU!AV:AV,"")</f>
        <v/>
      </c>
      <c r="H576" s="306" t="str">
        <f>+_xlfn.XLOOKUP(P576,SOLIEU!E:E,SOLIEU!AW:AW,"")</f>
        <v/>
      </c>
      <c r="I576" s="320" t="e">
        <f t="shared" si="62"/>
        <v>#VALUE!</v>
      </c>
      <c r="J576" s="307" t="e">
        <f t="shared" si="63"/>
        <v>#VALUE!</v>
      </c>
      <c r="M576" s="48">
        <f t="shared" si="59"/>
        <v>1</v>
      </c>
      <c r="N576" s="328">
        <f t="shared" si="64"/>
        <v>546</v>
      </c>
      <c r="O576" s="413" t="str">
        <f t="shared" si="65"/>
        <v>1-546-3D</v>
      </c>
      <c r="P576" s="419" t="str">
        <f>+_xlfn.XLOOKUP(O576,SOLIEU!B:B,SOLIEU!E:E,"")</f>
        <v/>
      </c>
      <c r="Q576" s="48"/>
    </row>
    <row r="577" spans="1:17" ht="15.6" hidden="1" customHeight="1" x14ac:dyDescent="0.3">
      <c r="A577" s="305">
        <f t="shared" si="60"/>
        <v>547</v>
      </c>
      <c r="B577" s="541" t="str">
        <f t="shared" si="61"/>
        <v/>
      </c>
      <c r="C577" s="306" t="str">
        <f>+_xlfn.XLOOKUP(P577,SOLIEU!E:E,SOLIEU!AR:AR,"")</f>
        <v/>
      </c>
      <c r="D577" s="306" t="str">
        <f>+_xlfn.XLOOKUP(P577,SOLIEU!E:E,SOLIEU!AS:AS,"")</f>
        <v/>
      </c>
      <c r="E577" s="306" t="str">
        <f>+_xlfn.XLOOKUP(P577,SOLIEU!E:E,SOLIEU!AT:AT,"")</f>
        <v/>
      </c>
      <c r="F577" s="306" t="str">
        <f>+_xlfn.XLOOKUP(P577,SOLIEU!E:E,SOLIEU!AU:AU,"")</f>
        <v/>
      </c>
      <c r="G577" s="306" t="str">
        <f>+_xlfn.XLOOKUP(P577,SOLIEU!E:E,SOLIEU!AV:AV,"")</f>
        <v/>
      </c>
      <c r="H577" s="306" t="str">
        <f>+_xlfn.XLOOKUP(P577,SOLIEU!E:E,SOLIEU!AW:AW,"")</f>
        <v/>
      </c>
      <c r="I577" s="320" t="e">
        <f t="shared" si="62"/>
        <v>#VALUE!</v>
      </c>
      <c r="J577" s="307" t="e">
        <f t="shared" si="63"/>
        <v>#VALUE!</v>
      </c>
      <c r="M577" s="48">
        <f t="shared" si="59"/>
        <v>1</v>
      </c>
      <c r="N577" s="328">
        <f t="shared" si="64"/>
        <v>547</v>
      </c>
      <c r="O577" s="413" t="str">
        <f t="shared" si="65"/>
        <v>1-547-3D</v>
      </c>
      <c r="P577" s="419" t="str">
        <f>+_xlfn.XLOOKUP(O577,SOLIEU!B:B,SOLIEU!E:E,"")</f>
        <v/>
      </c>
      <c r="Q577" s="48"/>
    </row>
    <row r="578" spans="1:17" ht="15.6" hidden="1" customHeight="1" x14ac:dyDescent="0.3">
      <c r="A578" s="305">
        <f t="shared" si="60"/>
        <v>548</v>
      </c>
      <c r="B578" s="541" t="str">
        <f t="shared" si="61"/>
        <v/>
      </c>
      <c r="C578" s="306" t="str">
        <f>+_xlfn.XLOOKUP(P578,SOLIEU!E:E,SOLIEU!AR:AR,"")</f>
        <v/>
      </c>
      <c r="D578" s="306" t="str">
        <f>+_xlfn.XLOOKUP(P578,SOLIEU!E:E,SOLIEU!AS:AS,"")</f>
        <v/>
      </c>
      <c r="E578" s="306" t="str">
        <f>+_xlfn.XLOOKUP(P578,SOLIEU!E:E,SOLIEU!AT:AT,"")</f>
        <v/>
      </c>
      <c r="F578" s="306" t="str">
        <f>+_xlfn.XLOOKUP(P578,SOLIEU!E:E,SOLIEU!AU:AU,"")</f>
        <v/>
      </c>
      <c r="G578" s="306" t="str">
        <f>+_xlfn.XLOOKUP(P578,SOLIEU!E:E,SOLIEU!AV:AV,"")</f>
        <v/>
      </c>
      <c r="H578" s="306" t="str">
        <f>+_xlfn.XLOOKUP(P578,SOLIEU!E:E,SOLIEU!AW:AW,"")</f>
        <v/>
      </c>
      <c r="I578" s="320" t="e">
        <f t="shared" si="62"/>
        <v>#VALUE!</v>
      </c>
      <c r="J578" s="307" t="e">
        <f t="shared" si="63"/>
        <v>#VALUE!</v>
      </c>
      <c r="M578" s="48">
        <f t="shared" si="59"/>
        <v>1</v>
      </c>
      <c r="N578" s="328">
        <f t="shared" si="64"/>
        <v>548</v>
      </c>
      <c r="O578" s="413" t="str">
        <f t="shared" si="65"/>
        <v>1-548-3D</v>
      </c>
      <c r="P578" s="419" t="str">
        <f>+_xlfn.XLOOKUP(O578,SOLIEU!B:B,SOLIEU!E:E,"")</f>
        <v/>
      </c>
      <c r="Q578" s="48"/>
    </row>
    <row r="579" spans="1:17" ht="15.6" hidden="1" customHeight="1" x14ac:dyDescent="0.3">
      <c r="A579" s="305">
        <f t="shared" si="60"/>
        <v>549</v>
      </c>
      <c r="B579" s="541" t="str">
        <f t="shared" si="61"/>
        <v/>
      </c>
      <c r="C579" s="306" t="str">
        <f>+_xlfn.XLOOKUP(P579,SOLIEU!E:E,SOLIEU!AR:AR,"")</f>
        <v/>
      </c>
      <c r="D579" s="306" t="str">
        <f>+_xlfn.XLOOKUP(P579,SOLIEU!E:E,SOLIEU!AS:AS,"")</f>
        <v/>
      </c>
      <c r="E579" s="306" t="str">
        <f>+_xlfn.XLOOKUP(P579,SOLIEU!E:E,SOLIEU!AT:AT,"")</f>
        <v/>
      </c>
      <c r="F579" s="306" t="str">
        <f>+_xlfn.XLOOKUP(P579,SOLIEU!E:E,SOLIEU!AU:AU,"")</f>
        <v/>
      </c>
      <c r="G579" s="306" t="str">
        <f>+_xlfn.XLOOKUP(P579,SOLIEU!E:E,SOLIEU!AV:AV,"")</f>
        <v/>
      </c>
      <c r="H579" s="306" t="str">
        <f>+_xlfn.XLOOKUP(P579,SOLIEU!E:E,SOLIEU!AW:AW,"")</f>
        <v/>
      </c>
      <c r="I579" s="320" t="e">
        <f t="shared" si="62"/>
        <v>#VALUE!</v>
      </c>
      <c r="J579" s="307" t="e">
        <f t="shared" si="63"/>
        <v>#VALUE!</v>
      </c>
      <c r="M579" s="48">
        <f t="shared" si="59"/>
        <v>1</v>
      </c>
      <c r="N579" s="328">
        <f t="shared" si="64"/>
        <v>549</v>
      </c>
      <c r="O579" s="413" t="str">
        <f t="shared" si="65"/>
        <v>1-549-3D</v>
      </c>
      <c r="P579" s="419" t="str">
        <f>+_xlfn.XLOOKUP(O579,SOLIEU!B:B,SOLIEU!E:E,"")</f>
        <v/>
      </c>
      <c r="Q579" s="48"/>
    </row>
    <row r="580" spans="1:17" ht="15.6" hidden="1" customHeight="1" x14ac:dyDescent="0.3">
      <c r="A580" s="305">
        <f t="shared" si="60"/>
        <v>550</v>
      </c>
      <c r="B580" s="541" t="str">
        <f t="shared" si="61"/>
        <v/>
      </c>
      <c r="C580" s="306" t="str">
        <f>+_xlfn.XLOOKUP(P580,SOLIEU!E:E,SOLIEU!AR:AR,"")</f>
        <v/>
      </c>
      <c r="D580" s="306" t="str">
        <f>+_xlfn.XLOOKUP(P580,SOLIEU!E:E,SOLIEU!AS:AS,"")</f>
        <v/>
      </c>
      <c r="E580" s="306" t="str">
        <f>+_xlfn.XLOOKUP(P580,SOLIEU!E:E,SOLIEU!AT:AT,"")</f>
        <v/>
      </c>
      <c r="F580" s="306" t="str">
        <f>+_xlfn.XLOOKUP(P580,SOLIEU!E:E,SOLIEU!AU:AU,"")</f>
        <v/>
      </c>
      <c r="G580" s="306" t="str">
        <f>+_xlfn.XLOOKUP(P580,SOLIEU!E:E,SOLIEU!AV:AV,"")</f>
        <v/>
      </c>
      <c r="H580" s="306" t="str">
        <f>+_xlfn.XLOOKUP(P580,SOLIEU!E:E,SOLIEU!AW:AW,"")</f>
        <v/>
      </c>
      <c r="I580" s="320" t="e">
        <f t="shared" si="62"/>
        <v>#VALUE!</v>
      </c>
      <c r="J580" s="307" t="e">
        <f t="shared" si="63"/>
        <v>#VALUE!</v>
      </c>
      <c r="M580" s="48">
        <f t="shared" si="59"/>
        <v>1</v>
      </c>
      <c r="N580" s="328">
        <f t="shared" si="64"/>
        <v>550</v>
      </c>
      <c r="O580" s="413" t="str">
        <f t="shared" si="65"/>
        <v>1-550-3D</v>
      </c>
      <c r="P580" s="419" t="str">
        <f>+_xlfn.XLOOKUP(O580,SOLIEU!B:B,SOLIEU!E:E,"")</f>
        <v/>
      </c>
      <c r="Q580" s="48"/>
    </row>
    <row r="581" spans="1:17" ht="15.6" hidden="1" customHeight="1" x14ac:dyDescent="0.3">
      <c r="A581" s="305">
        <f t="shared" si="60"/>
        <v>551</v>
      </c>
      <c r="B581" s="541" t="str">
        <f t="shared" si="61"/>
        <v/>
      </c>
      <c r="C581" s="306" t="str">
        <f>+_xlfn.XLOOKUP(P581,SOLIEU!E:E,SOLIEU!AR:AR,"")</f>
        <v/>
      </c>
      <c r="D581" s="306" t="str">
        <f>+_xlfn.XLOOKUP(P581,SOLIEU!E:E,SOLIEU!AS:AS,"")</f>
        <v/>
      </c>
      <c r="E581" s="306" t="str">
        <f>+_xlfn.XLOOKUP(P581,SOLIEU!E:E,SOLIEU!AT:AT,"")</f>
        <v/>
      </c>
      <c r="F581" s="306" t="str">
        <f>+_xlfn.XLOOKUP(P581,SOLIEU!E:E,SOLIEU!AU:AU,"")</f>
        <v/>
      </c>
      <c r="G581" s="306" t="str">
        <f>+_xlfn.XLOOKUP(P581,SOLIEU!E:E,SOLIEU!AV:AV,"")</f>
        <v/>
      </c>
      <c r="H581" s="306" t="str">
        <f>+_xlfn.XLOOKUP(P581,SOLIEU!E:E,SOLIEU!AW:AW,"")</f>
        <v/>
      </c>
      <c r="I581" s="320" t="e">
        <f t="shared" si="62"/>
        <v>#VALUE!</v>
      </c>
      <c r="J581" s="307" t="e">
        <f t="shared" si="63"/>
        <v>#VALUE!</v>
      </c>
      <c r="M581" s="48">
        <f t="shared" si="59"/>
        <v>1</v>
      </c>
      <c r="N581" s="328">
        <f t="shared" si="64"/>
        <v>551</v>
      </c>
      <c r="O581" s="413" t="str">
        <f t="shared" si="65"/>
        <v>1-551-3D</v>
      </c>
      <c r="P581" s="419" t="str">
        <f>+_xlfn.XLOOKUP(O581,SOLIEU!B:B,SOLIEU!E:E,"")</f>
        <v/>
      </c>
      <c r="Q581" s="48"/>
    </row>
    <row r="582" spans="1:17" ht="15.6" hidden="1" customHeight="1" x14ac:dyDescent="0.3">
      <c r="A582" s="305">
        <f t="shared" si="60"/>
        <v>552</v>
      </c>
      <c r="B582" s="541" t="str">
        <f t="shared" si="61"/>
        <v/>
      </c>
      <c r="C582" s="306" t="str">
        <f>+_xlfn.XLOOKUP(P582,SOLIEU!E:E,SOLIEU!AR:AR,"")</f>
        <v/>
      </c>
      <c r="D582" s="306" t="str">
        <f>+_xlfn.XLOOKUP(P582,SOLIEU!E:E,SOLIEU!AS:AS,"")</f>
        <v/>
      </c>
      <c r="E582" s="306" t="str">
        <f>+_xlfn.XLOOKUP(P582,SOLIEU!E:E,SOLIEU!AT:AT,"")</f>
        <v/>
      </c>
      <c r="F582" s="306" t="str">
        <f>+_xlfn.XLOOKUP(P582,SOLIEU!E:E,SOLIEU!AU:AU,"")</f>
        <v/>
      </c>
      <c r="G582" s="306" t="str">
        <f>+_xlfn.XLOOKUP(P582,SOLIEU!E:E,SOLIEU!AV:AV,"")</f>
        <v/>
      </c>
      <c r="H582" s="306" t="str">
        <f>+_xlfn.XLOOKUP(P582,SOLIEU!E:E,SOLIEU!AW:AW,"")</f>
        <v/>
      </c>
      <c r="I582" s="320" t="e">
        <f t="shared" si="62"/>
        <v>#VALUE!</v>
      </c>
      <c r="J582" s="307" t="e">
        <f t="shared" si="63"/>
        <v>#VALUE!</v>
      </c>
      <c r="M582" s="48">
        <f t="shared" si="59"/>
        <v>1</v>
      </c>
      <c r="N582" s="328">
        <f t="shared" si="64"/>
        <v>552</v>
      </c>
      <c r="O582" s="413" t="str">
        <f t="shared" si="65"/>
        <v>1-552-3D</v>
      </c>
      <c r="P582" s="419" t="str">
        <f>+_xlfn.XLOOKUP(O582,SOLIEU!B:B,SOLIEU!E:E,"")</f>
        <v/>
      </c>
      <c r="Q582" s="48"/>
    </row>
    <row r="583" spans="1:17" ht="15.6" hidden="1" customHeight="1" x14ac:dyDescent="0.3">
      <c r="A583" s="305">
        <f t="shared" si="60"/>
        <v>553</v>
      </c>
      <c r="B583" s="541" t="str">
        <f t="shared" si="61"/>
        <v/>
      </c>
      <c r="C583" s="306" t="str">
        <f>+_xlfn.XLOOKUP(P583,SOLIEU!E:E,SOLIEU!AR:AR,"")</f>
        <v/>
      </c>
      <c r="D583" s="306" t="str">
        <f>+_xlfn.XLOOKUP(P583,SOLIEU!E:E,SOLIEU!AS:AS,"")</f>
        <v/>
      </c>
      <c r="E583" s="306" t="str">
        <f>+_xlfn.XLOOKUP(P583,SOLIEU!E:E,SOLIEU!AT:AT,"")</f>
        <v/>
      </c>
      <c r="F583" s="306" t="str">
        <f>+_xlfn.XLOOKUP(P583,SOLIEU!E:E,SOLIEU!AU:AU,"")</f>
        <v/>
      </c>
      <c r="G583" s="306" t="str">
        <f>+_xlfn.XLOOKUP(P583,SOLIEU!E:E,SOLIEU!AV:AV,"")</f>
        <v/>
      </c>
      <c r="H583" s="306" t="str">
        <f>+_xlfn.XLOOKUP(P583,SOLIEU!E:E,SOLIEU!AW:AW,"")</f>
        <v/>
      </c>
      <c r="I583" s="320" t="e">
        <f t="shared" si="62"/>
        <v>#VALUE!</v>
      </c>
      <c r="J583" s="307" t="e">
        <f t="shared" si="63"/>
        <v>#VALUE!</v>
      </c>
      <c r="M583" s="48">
        <f t="shared" si="59"/>
        <v>1</v>
      </c>
      <c r="N583" s="328">
        <f t="shared" si="64"/>
        <v>553</v>
      </c>
      <c r="O583" s="413" t="str">
        <f t="shared" si="65"/>
        <v>1-553-3D</v>
      </c>
      <c r="P583" s="419" t="str">
        <f>+_xlfn.XLOOKUP(O583,SOLIEU!B:B,SOLIEU!E:E,"")</f>
        <v/>
      </c>
      <c r="Q583" s="48"/>
    </row>
    <row r="584" spans="1:17" ht="15.6" hidden="1" customHeight="1" x14ac:dyDescent="0.3">
      <c r="A584" s="305">
        <f t="shared" si="60"/>
        <v>554</v>
      </c>
      <c r="B584" s="541" t="str">
        <f t="shared" si="61"/>
        <v/>
      </c>
      <c r="C584" s="306" t="str">
        <f>+_xlfn.XLOOKUP(P584,SOLIEU!E:E,SOLIEU!AR:AR,"")</f>
        <v/>
      </c>
      <c r="D584" s="306" t="str">
        <f>+_xlfn.XLOOKUP(P584,SOLIEU!E:E,SOLIEU!AS:AS,"")</f>
        <v/>
      </c>
      <c r="E584" s="306" t="str">
        <f>+_xlfn.XLOOKUP(P584,SOLIEU!E:E,SOLIEU!AT:AT,"")</f>
        <v/>
      </c>
      <c r="F584" s="306" t="str">
        <f>+_xlfn.XLOOKUP(P584,SOLIEU!E:E,SOLIEU!AU:AU,"")</f>
        <v/>
      </c>
      <c r="G584" s="306" t="str">
        <f>+_xlfn.XLOOKUP(P584,SOLIEU!E:E,SOLIEU!AV:AV,"")</f>
        <v/>
      </c>
      <c r="H584" s="306" t="str">
        <f>+_xlfn.XLOOKUP(P584,SOLIEU!E:E,SOLIEU!AW:AW,"")</f>
        <v/>
      </c>
      <c r="I584" s="320" t="e">
        <f t="shared" si="62"/>
        <v>#VALUE!</v>
      </c>
      <c r="J584" s="307" t="e">
        <f t="shared" si="63"/>
        <v>#VALUE!</v>
      </c>
      <c r="M584" s="48">
        <f t="shared" si="59"/>
        <v>1</v>
      </c>
      <c r="N584" s="328">
        <f t="shared" si="64"/>
        <v>554</v>
      </c>
      <c r="O584" s="413" t="str">
        <f t="shared" si="65"/>
        <v>1-554-3D</v>
      </c>
      <c r="P584" s="419" t="str">
        <f>+_xlfn.XLOOKUP(O584,SOLIEU!B:B,SOLIEU!E:E,"")</f>
        <v/>
      </c>
      <c r="Q584" s="48"/>
    </row>
    <row r="585" spans="1:17" ht="15.6" hidden="1" customHeight="1" x14ac:dyDescent="0.3">
      <c r="A585" s="305">
        <f t="shared" si="60"/>
        <v>555</v>
      </c>
      <c r="B585" s="541" t="str">
        <f t="shared" si="61"/>
        <v/>
      </c>
      <c r="C585" s="306" t="str">
        <f>+_xlfn.XLOOKUP(P585,SOLIEU!E:E,SOLIEU!AR:AR,"")</f>
        <v/>
      </c>
      <c r="D585" s="306" t="str">
        <f>+_xlfn.XLOOKUP(P585,SOLIEU!E:E,SOLIEU!AS:AS,"")</f>
        <v/>
      </c>
      <c r="E585" s="306" t="str">
        <f>+_xlfn.XLOOKUP(P585,SOLIEU!E:E,SOLIEU!AT:AT,"")</f>
        <v/>
      </c>
      <c r="F585" s="306" t="str">
        <f>+_xlfn.XLOOKUP(P585,SOLIEU!E:E,SOLIEU!AU:AU,"")</f>
        <v/>
      </c>
      <c r="G585" s="306" t="str">
        <f>+_xlfn.XLOOKUP(P585,SOLIEU!E:E,SOLIEU!AV:AV,"")</f>
        <v/>
      </c>
      <c r="H585" s="306" t="str">
        <f>+_xlfn.XLOOKUP(P585,SOLIEU!E:E,SOLIEU!AW:AW,"")</f>
        <v/>
      </c>
      <c r="I585" s="320" t="e">
        <f t="shared" si="62"/>
        <v>#VALUE!</v>
      </c>
      <c r="J585" s="307" t="e">
        <f t="shared" si="63"/>
        <v>#VALUE!</v>
      </c>
      <c r="M585" s="48">
        <f t="shared" si="59"/>
        <v>1</v>
      </c>
      <c r="N585" s="328">
        <f t="shared" si="64"/>
        <v>555</v>
      </c>
      <c r="O585" s="413" t="str">
        <f t="shared" si="65"/>
        <v>1-555-3D</v>
      </c>
      <c r="P585" s="419" t="str">
        <f>+_xlfn.XLOOKUP(O585,SOLIEU!B:B,SOLIEU!E:E,"")</f>
        <v/>
      </c>
      <c r="Q585" s="48"/>
    </row>
    <row r="586" spans="1:17" ht="15.6" hidden="1" customHeight="1" x14ac:dyDescent="0.3">
      <c r="A586" s="305">
        <f t="shared" si="60"/>
        <v>556</v>
      </c>
      <c r="B586" s="541" t="str">
        <f t="shared" si="61"/>
        <v/>
      </c>
      <c r="C586" s="306" t="str">
        <f>+_xlfn.XLOOKUP(P586,SOLIEU!E:E,SOLIEU!AR:AR,"")</f>
        <v/>
      </c>
      <c r="D586" s="306" t="str">
        <f>+_xlfn.XLOOKUP(P586,SOLIEU!E:E,SOLIEU!AS:AS,"")</f>
        <v/>
      </c>
      <c r="E586" s="306" t="str">
        <f>+_xlfn.XLOOKUP(P586,SOLIEU!E:E,SOLIEU!AT:AT,"")</f>
        <v/>
      </c>
      <c r="F586" s="306" t="str">
        <f>+_xlfn.XLOOKUP(P586,SOLIEU!E:E,SOLIEU!AU:AU,"")</f>
        <v/>
      </c>
      <c r="G586" s="306" t="str">
        <f>+_xlfn.XLOOKUP(P586,SOLIEU!E:E,SOLIEU!AV:AV,"")</f>
        <v/>
      </c>
      <c r="H586" s="306" t="str">
        <f>+_xlfn.XLOOKUP(P586,SOLIEU!E:E,SOLIEU!AW:AW,"")</f>
        <v/>
      </c>
      <c r="I586" s="320" t="e">
        <f t="shared" si="62"/>
        <v>#VALUE!</v>
      </c>
      <c r="J586" s="307" t="e">
        <f t="shared" si="63"/>
        <v>#VALUE!</v>
      </c>
      <c r="M586" s="48">
        <f t="shared" si="59"/>
        <v>1</v>
      </c>
      <c r="N586" s="328">
        <f t="shared" si="64"/>
        <v>556</v>
      </c>
      <c r="O586" s="413" t="str">
        <f t="shared" si="65"/>
        <v>1-556-3D</v>
      </c>
      <c r="P586" s="419" t="str">
        <f>+_xlfn.XLOOKUP(O586,SOLIEU!B:B,SOLIEU!E:E,"")</f>
        <v/>
      </c>
      <c r="Q586" s="48"/>
    </row>
    <row r="587" spans="1:17" ht="15.6" hidden="1" customHeight="1" x14ac:dyDescent="0.3">
      <c r="A587" s="305">
        <f t="shared" si="60"/>
        <v>557</v>
      </c>
      <c r="B587" s="541" t="str">
        <f t="shared" si="61"/>
        <v/>
      </c>
      <c r="C587" s="306" t="str">
        <f>+_xlfn.XLOOKUP(P587,SOLIEU!E:E,SOLIEU!AR:AR,"")</f>
        <v/>
      </c>
      <c r="D587" s="306" t="str">
        <f>+_xlfn.XLOOKUP(P587,SOLIEU!E:E,SOLIEU!AS:AS,"")</f>
        <v/>
      </c>
      <c r="E587" s="306" t="str">
        <f>+_xlfn.XLOOKUP(P587,SOLIEU!E:E,SOLIEU!AT:AT,"")</f>
        <v/>
      </c>
      <c r="F587" s="306" t="str">
        <f>+_xlfn.XLOOKUP(P587,SOLIEU!E:E,SOLIEU!AU:AU,"")</f>
        <v/>
      </c>
      <c r="G587" s="306" t="str">
        <f>+_xlfn.XLOOKUP(P587,SOLIEU!E:E,SOLIEU!AV:AV,"")</f>
        <v/>
      </c>
      <c r="H587" s="306" t="str">
        <f>+_xlfn.XLOOKUP(P587,SOLIEU!E:E,SOLIEU!AW:AW,"")</f>
        <v/>
      </c>
      <c r="I587" s="320" t="e">
        <f t="shared" si="62"/>
        <v>#VALUE!</v>
      </c>
      <c r="J587" s="307" t="e">
        <f t="shared" si="63"/>
        <v>#VALUE!</v>
      </c>
      <c r="M587" s="48">
        <f t="shared" si="59"/>
        <v>1</v>
      </c>
      <c r="N587" s="328">
        <f t="shared" si="64"/>
        <v>557</v>
      </c>
      <c r="O587" s="413" t="str">
        <f t="shared" si="65"/>
        <v>1-557-3D</v>
      </c>
      <c r="P587" s="419" t="str">
        <f>+_xlfn.XLOOKUP(O587,SOLIEU!B:B,SOLIEU!E:E,"")</f>
        <v/>
      </c>
      <c r="Q587" s="48"/>
    </row>
    <row r="588" spans="1:17" ht="15.6" hidden="1" customHeight="1" x14ac:dyDescent="0.3">
      <c r="A588" s="305">
        <f t="shared" si="60"/>
        <v>558</v>
      </c>
      <c r="B588" s="541" t="str">
        <f t="shared" si="61"/>
        <v/>
      </c>
      <c r="C588" s="306" t="str">
        <f>+_xlfn.XLOOKUP(P588,SOLIEU!E:E,SOLIEU!AR:AR,"")</f>
        <v/>
      </c>
      <c r="D588" s="306" t="str">
        <f>+_xlfn.XLOOKUP(P588,SOLIEU!E:E,SOLIEU!AS:AS,"")</f>
        <v/>
      </c>
      <c r="E588" s="306" t="str">
        <f>+_xlfn.XLOOKUP(P588,SOLIEU!E:E,SOLIEU!AT:AT,"")</f>
        <v/>
      </c>
      <c r="F588" s="306" t="str">
        <f>+_xlfn.XLOOKUP(P588,SOLIEU!E:E,SOLIEU!AU:AU,"")</f>
        <v/>
      </c>
      <c r="G588" s="306" t="str">
        <f>+_xlfn.XLOOKUP(P588,SOLIEU!E:E,SOLIEU!AV:AV,"")</f>
        <v/>
      </c>
      <c r="H588" s="306" t="str">
        <f>+_xlfn.XLOOKUP(P588,SOLIEU!E:E,SOLIEU!AW:AW,"")</f>
        <v/>
      </c>
      <c r="I588" s="320" t="e">
        <f t="shared" si="62"/>
        <v>#VALUE!</v>
      </c>
      <c r="J588" s="307" t="e">
        <f t="shared" si="63"/>
        <v>#VALUE!</v>
      </c>
      <c r="M588" s="48">
        <f t="shared" si="59"/>
        <v>1</v>
      </c>
      <c r="N588" s="328">
        <f t="shared" si="64"/>
        <v>558</v>
      </c>
      <c r="O588" s="413" t="str">
        <f t="shared" si="65"/>
        <v>1-558-3D</v>
      </c>
      <c r="P588" s="419" t="str">
        <f>+_xlfn.XLOOKUP(O588,SOLIEU!B:B,SOLIEU!E:E,"")</f>
        <v/>
      </c>
      <c r="Q588" s="48"/>
    </row>
    <row r="589" spans="1:17" ht="15.6" hidden="1" customHeight="1" x14ac:dyDescent="0.3">
      <c r="A589" s="305">
        <f t="shared" si="60"/>
        <v>559</v>
      </c>
      <c r="B589" s="541" t="str">
        <f t="shared" si="61"/>
        <v/>
      </c>
      <c r="C589" s="306" t="str">
        <f>+_xlfn.XLOOKUP(P589,SOLIEU!E:E,SOLIEU!AR:AR,"")</f>
        <v/>
      </c>
      <c r="D589" s="306" t="str">
        <f>+_xlfn.XLOOKUP(P589,SOLIEU!E:E,SOLIEU!AS:AS,"")</f>
        <v/>
      </c>
      <c r="E589" s="306" t="str">
        <f>+_xlfn.XLOOKUP(P589,SOLIEU!E:E,SOLIEU!AT:AT,"")</f>
        <v/>
      </c>
      <c r="F589" s="306" t="str">
        <f>+_xlfn.XLOOKUP(P589,SOLIEU!E:E,SOLIEU!AU:AU,"")</f>
        <v/>
      </c>
      <c r="G589" s="306" t="str">
        <f>+_xlfn.XLOOKUP(P589,SOLIEU!E:E,SOLIEU!AV:AV,"")</f>
        <v/>
      </c>
      <c r="H589" s="306" t="str">
        <f>+_xlfn.XLOOKUP(P589,SOLIEU!E:E,SOLIEU!AW:AW,"")</f>
        <v/>
      </c>
      <c r="I589" s="320" t="e">
        <f t="shared" si="62"/>
        <v>#VALUE!</v>
      </c>
      <c r="J589" s="307" t="e">
        <f t="shared" si="63"/>
        <v>#VALUE!</v>
      </c>
      <c r="M589" s="48">
        <f t="shared" si="59"/>
        <v>1</v>
      </c>
      <c r="N589" s="328">
        <f t="shared" si="64"/>
        <v>559</v>
      </c>
      <c r="O589" s="413" t="str">
        <f t="shared" si="65"/>
        <v>1-559-3D</v>
      </c>
      <c r="P589" s="419" t="str">
        <f>+_xlfn.XLOOKUP(O589,SOLIEU!B:B,SOLIEU!E:E,"")</f>
        <v/>
      </c>
      <c r="Q589" s="48"/>
    </row>
    <row r="590" spans="1:17" ht="15.6" hidden="1" customHeight="1" x14ac:dyDescent="0.3">
      <c r="A590" s="305">
        <f t="shared" si="60"/>
        <v>560</v>
      </c>
      <c r="B590" s="541" t="str">
        <f t="shared" si="61"/>
        <v/>
      </c>
      <c r="C590" s="306" t="str">
        <f>+_xlfn.XLOOKUP(P590,SOLIEU!E:E,SOLIEU!AR:AR,"")</f>
        <v/>
      </c>
      <c r="D590" s="306" t="str">
        <f>+_xlfn.XLOOKUP(P590,SOLIEU!E:E,SOLIEU!AS:AS,"")</f>
        <v/>
      </c>
      <c r="E590" s="306" t="str">
        <f>+_xlfn.XLOOKUP(P590,SOLIEU!E:E,SOLIEU!AT:AT,"")</f>
        <v/>
      </c>
      <c r="F590" s="306" t="str">
        <f>+_xlfn.XLOOKUP(P590,SOLIEU!E:E,SOLIEU!AU:AU,"")</f>
        <v/>
      </c>
      <c r="G590" s="306" t="str">
        <f>+_xlfn.XLOOKUP(P590,SOLIEU!E:E,SOLIEU!AV:AV,"")</f>
        <v/>
      </c>
      <c r="H590" s="306" t="str">
        <f>+_xlfn.XLOOKUP(P590,SOLIEU!E:E,SOLIEU!AW:AW,"")</f>
        <v/>
      </c>
      <c r="I590" s="320" t="e">
        <f t="shared" si="62"/>
        <v>#VALUE!</v>
      </c>
      <c r="J590" s="307" t="e">
        <f t="shared" si="63"/>
        <v>#VALUE!</v>
      </c>
      <c r="M590" s="48">
        <f t="shared" si="59"/>
        <v>1</v>
      </c>
      <c r="N590" s="328">
        <f t="shared" si="64"/>
        <v>560</v>
      </c>
      <c r="O590" s="413" t="str">
        <f t="shared" si="65"/>
        <v>1-560-3D</v>
      </c>
      <c r="P590" s="419" t="str">
        <f>+_xlfn.XLOOKUP(O590,SOLIEU!B:B,SOLIEU!E:E,"")</f>
        <v/>
      </c>
      <c r="Q590" s="48"/>
    </row>
    <row r="591" spans="1:17" ht="15.6" hidden="1" customHeight="1" x14ac:dyDescent="0.3">
      <c r="A591" s="305">
        <f t="shared" si="60"/>
        <v>561</v>
      </c>
      <c r="B591" s="541" t="str">
        <f t="shared" si="61"/>
        <v/>
      </c>
      <c r="C591" s="306" t="str">
        <f>+_xlfn.XLOOKUP(P591,SOLIEU!E:E,SOLIEU!AR:AR,"")</f>
        <v/>
      </c>
      <c r="D591" s="306" t="str">
        <f>+_xlfn.XLOOKUP(P591,SOLIEU!E:E,SOLIEU!AS:AS,"")</f>
        <v/>
      </c>
      <c r="E591" s="306" t="str">
        <f>+_xlfn.XLOOKUP(P591,SOLIEU!E:E,SOLIEU!AT:AT,"")</f>
        <v/>
      </c>
      <c r="F591" s="306" t="str">
        <f>+_xlfn.XLOOKUP(P591,SOLIEU!E:E,SOLIEU!AU:AU,"")</f>
        <v/>
      </c>
      <c r="G591" s="306" t="str">
        <f>+_xlfn.XLOOKUP(P591,SOLIEU!E:E,SOLIEU!AV:AV,"")</f>
        <v/>
      </c>
      <c r="H591" s="306" t="str">
        <f>+_xlfn.XLOOKUP(P591,SOLIEU!E:E,SOLIEU!AW:AW,"")</f>
        <v/>
      </c>
      <c r="I591" s="320" t="e">
        <f t="shared" si="62"/>
        <v>#VALUE!</v>
      </c>
      <c r="J591" s="307" t="e">
        <f t="shared" si="63"/>
        <v>#VALUE!</v>
      </c>
      <c r="M591" s="48">
        <f t="shared" si="59"/>
        <v>1</v>
      </c>
      <c r="N591" s="328">
        <f t="shared" si="64"/>
        <v>561</v>
      </c>
      <c r="O591" s="413" t="str">
        <f t="shared" si="65"/>
        <v>1-561-3D</v>
      </c>
      <c r="P591" s="419" t="str">
        <f>+_xlfn.XLOOKUP(O591,SOLIEU!B:B,SOLIEU!E:E,"")</f>
        <v/>
      </c>
      <c r="Q591" s="48"/>
    </row>
    <row r="592" spans="1:17" ht="15.6" hidden="1" customHeight="1" x14ac:dyDescent="0.3">
      <c r="A592" s="305">
        <f t="shared" si="60"/>
        <v>562</v>
      </c>
      <c r="B592" s="541" t="str">
        <f t="shared" si="61"/>
        <v/>
      </c>
      <c r="C592" s="306" t="str">
        <f>+_xlfn.XLOOKUP(P592,SOLIEU!E:E,SOLIEU!AR:AR,"")</f>
        <v/>
      </c>
      <c r="D592" s="306" t="str">
        <f>+_xlfn.XLOOKUP(P592,SOLIEU!E:E,SOLIEU!AS:AS,"")</f>
        <v/>
      </c>
      <c r="E592" s="306" t="str">
        <f>+_xlfn.XLOOKUP(P592,SOLIEU!E:E,SOLIEU!AT:AT,"")</f>
        <v/>
      </c>
      <c r="F592" s="306" t="str">
        <f>+_xlfn.XLOOKUP(P592,SOLIEU!E:E,SOLIEU!AU:AU,"")</f>
        <v/>
      </c>
      <c r="G592" s="306" t="str">
        <f>+_xlfn.XLOOKUP(P592,SOLIEU!E:E,SOLIEU!AV:AV,"")</f>
        <v/>
      </c>
      <c r="H592" s="306" t="str">
        <f>+_xlfn.XLOOKUP(P592,SOLIEU!E:E,SOLIEU!AW:AW,"")</f>
        <v/>
      </c>
      <c r="I592" s="320" t="e">
        <f t="shared" si="62"/>
        <v>#VALUE!</v>
      </c>
      <c r="J592" s="307" t="e">
        <f t="shared" si="63"/>
        <v>#VALUE!</v>
      </c>
      <c r="M592" s="48">
        <f t="shared" si="59"/>
        <v>1</v>
      </c>
      <c r="N592" s="328">
        <f t="shared" si="64"/>
        <v>562</v>
      </c>
      <c r="O592" s="413" t="str">
        <f t="shared" si="65"/>
        <v>1-562-3D</v>
      </c>
      <c r="P592" s="419" t="str">
        <f>+_xlfn.XLOOKUP(O592,SOLIEU!B:B,SOLIEU!E:E,"")</f>
        <v/>
      </c>
      <c r="Q592" s="48"/>
    </row>
    <row r="593" spans="1:17" ht="15.6" hidden="1" customHeight="1" x14ac:dyDescent="0.3">
      <c r="A593" s="305">
        <f t="shared" si="60"/>
        <v>563</v>
      </c>
      <c r="B593" s="541" t="str">
        <f t="shared" si="61"/>
        <v/>
      </c>
      <c r="C593" s="306" t="str">
        <f>+_xlfn.XLOOKUP(P593,SOLIEU!E:E,SOLIEU!AR:AR,"")</f>
        <v/>
      </c>
      <c r="D593" s="306" t="str">
        <f>+_xlfn.XLOOKUP(P593,SOLIEU!E:E,SOLIEU!AS:AS,"")</f>
        <v/>
      </c>
      <c r="E593" s="306" t="str">
        <f>+_xlfn.XLOOKUP(P593,SOLIEU!E:E,SOLIEU!AT:AT,"")</f>
        <v/>
      </c>
      <c r="F593" s="306" t="str">
        <f>+_xlfn.XLOOKUP(P593,SOLIEU!E:E,SOLIEU!AU:AU,"")</f>
        <v/>
      </c>
      <c r="G593" s="306" t="str">
        <f>+_xlfn.XLOOKUP(P593,SOLIEU!E:E,SOLIEU!AV:AV,"")</f>
        <v/>
      </c>
      <c r="H593" s="306" t="str">
        <f>+_xlfn.XLOOKUP(P593,SOLIEU!E:E,SOLIEU!AW:AW,"")</f>
        <v/>
      </c>
      <c r="I593" s="320" t="e">
        <f t="shared" si="62"/>
        <v>#VALUE!</v>
      </c>
      <c r="J593" s="307" t="e">
        <f t="shared" si="63"/>
        <v>#VALUE!</v>
      </c>
      <c r="M593" s="48">
        <f t="shared" si="59"/>
        <v>1</v>
      </c>
      <c r="N593" s="328">
        <f t="shared" si="64"/>
        <v>563</v>
      </c>
      <c r="O593" s="413" t="str">
        <f t="shared" si="65"/>
        <v>1-563-3D</v>
      </c>
      <c r="P593" s="419" t="str">
        <f>+_xlfn.XLOOKUP(O593,SOLIEU!B:B,SOLIEU!E:E,"")</f>
        <v/>
      </c>
      <c r="Q593" s="48"/>
    </row>
    <row r="594" spans="1:17" ht="15.6" hidden="1" customHeight="1" x14ac:dyDescent="0.3">
      <c r="A594" s="305">
        <f t="shared" si="60"/>
        <v>564</v>
      </c>
      <c r="B594" s="541" t="str">
        <f t="shared" si="61"/>
        <v/>
      </c>
      <c r="C594" s="306" t="str">
        <f>+_xlfn.XLOOKUP(P594,SOLIEU!E:E,SOLIEU!AR:AR,"")</f>
        <v/>
      </c>
      <c r="D594" s="306" t="str">
        <f>+_xlfn.XLOOKUP(P594,SOLIEU!E:E,SOLIEU!AS:AS,"")</f>
        <v/>
      </c>
      <c r="E594" s="306" t="str">
        <f>+_xlfn.XLOOKUP(P594,SOLIEU!E:E,SOLIEU!AT:AT,"")</f>
        <v/>
      </c>
      <c r="F594" s="306" t="str">
        <f>+_xlfn.XLOOKUP(P594,SOLIEU!E:E,SOLIEU!AU:AU,"")</f>
        <v/>
      </c>
      <c r="G594" s="306" t="str">
        <f>+_xlfn.XLOOKUP(P594,SOLIEU!E:E,SOLIEU!AV:AV,"")</f>
        <v/>
      </c>
      <c r="H594" s="306" t="str">
        <f>+_xlfn.XLOOKUP(P594,SOLIEU!E:E,SOLIEU!AW:AW,"")</f>
        <v/>
      </c>
      <c r="I594" s="320" t="e">
        <f t="shared" si="62"/>
        <v>#VALUE!</v>
      </c>
      <c r="J594" s="307" t="e">
        <f t="shared" si="63"/>
        <v>#VALUE!</v>
      </c>
      <c r="M594" s="48">
        <f t="shared" si="59"/>
        <v>1</v>
      </c>
      <c r="N594" s="328">
        <f t="shared" si="64"/>
        <v>564</v>
      </c>
      <c r="O594" s="413" t="str">
        <f t="shared" si="65"/>
        <v>1-564-3D</v>
      </c>
      <c r="P594" s="419" t="str">
        <f>+_xlfn.XLOOKUP(O594,SOLIEU!B:B,SOLIEU!E:E,"")</f>
        <v/>
      </c>
      <c r="Q594" s="48"/>
    </row>
    <row r="595" spans="1:17" ht="15.6" hidden="1" customHeight="1" x14ac:dyDescent="0.3">
      <c r="A595" s="305">
        <f t="shared" si="60"/>
        <v>565</v>
      </c>
      <c r="B595" s="541" t="str">
        <f t="shared" si="61"/>
        <v/>
      </c>
      <c r="C595" s="306" t="str">
        <f>+_xlfn.XLOOKUP(P595,SOLIEU!E:E,SOLIEU!AR:AR,"")</f>
        <v/>
      </c>
      <c r="D595" s="306" t="str">
        <f>+_xlfn.XLOOKUP(P595,SOLIEU!E:E,SOLIEU!AS:AS,"")</f>
        <v/>
      </c>
      <c r="E595" s="306" t="str">
        <f>+_xlfn.XLOOKUP(P595,SOLIEU!E:E,SOLIEU!AT:AT,"")</f>
        <v/>
      </c>
      <c r="F595" s="306" t="str">
        <f>+_xlfn.XLOOKUP(P595,SOLIEU!E:E,SOLIEU!AU:AU,"")</f>
        <v/>
      </c>
      <c r="G595" s="306" t="str">
        <f>+_xlfn.XLOOKUP(P595,SOLIEU!E:E,SOLIEU!AV:AV,"")</f>
        <v/>
      </c>
      <c r="H595" s="306" t="str">
        <f>+_xlfn.XLOOKUP(P595,SOLIEU!E:E,SOLIEU!AW:AW,"")</f>
        <v/>
      </c>
      <c r="I595" s="320" t="e">
        <f t="shared" si="62"/>
        <v>#VALUE!</v>
      </c>
      <c r="J595" s="307" t="e">
        <f t="shared" si="63"/>
        <v>#VALUE!</v>
      </c>
      <c r="M595" s="48">
        <f t="shared" si="59"/>
        <v>1</v>
      </c>
      <c r="N595" s="328">
        <f t="shared" si="64"/>
        <v>565</v>
      </c>
      <c r="O595" s="413" t="str">
        <f t="shared" si="65"/>
        <v>1-565-3D</v>
      </c>
      <c r="P595" s="419" t="str">
        <f>+_xlfn.XLOOKUP(O595,SOLIEU!B:B,SOLIEU!E:E,"")</f>
        <v/>
      </c>
      <c r="Q595" s="48"/>
    </row>
    <row r="596" spans="1:17" ht="15.6" hidden="1" customHeight="1" x14ac:dyDescent="0.3">
      <c r="A596" s="305">
        <f t="shared" si="60"/>
        <v>566</v>
      </c>
      <c r="B596" s="541" t="str">
        <f t="shared" si="61"/>
        <v/>
      </c>
      <c r="C596" s="306" t="str">
        <f>+_xlfn.XLOOKUP(P596,SOLIEU!E:E,SOLIEU!AR:AR,"")</f>
        <v/>
      </c>
      <c r="D596" s="306" t="str">
        <f>+_xlfn.XLOOKUP(P596,SOLIEU!E:E,SOLIEU!AS:AS,"")</f>
        <v/>
      </c>
      <c r="E596" s="306" t="str">
        <f>+_xlfn.XLOOKUP(P596,SOLIEU!E:E,SOLIEU!AT:AT,"")</f>
        <v/>
      </c>
      <c r="F596" s="306" t="str">
        <f>+_xlfn.XLOOKUP(P596,SOLIEU!E:E,SOLIEU!AU:AU,"")</f>
        <v/>
      </c>
      <c r="G596" s="306" t="str">
        <f>+_xlfn.XLOOKUP(P596,SOLIEU!E:E,SOLIEU!AV:AV,"")</f>
        <v/>
      </c>
      <c r="H596" s="306" t="str">
        <f>+_xlfn.XLOOKUP(P596,SOLIEU!E:E,SOLIEU!AW:AW,"")</f>
        <v/>
      </c>
      <c r="I596" s="320" t="e">
        <f t="shared" si="62"/>
        <v>#VALUE!</v>
      </c>
      <c r="J596" s="307" t="e">
        <f t="shared" si="63"/>
        <v>#VALUE!</v>
      </c>
      <c r="M596" s="48">
        <f t="shared" si="59"/>
        <v>1</v>
      </c>
      <c r="N596" s="328">
        <f t="shared" si="64"/>
        <v>566</v>
      </c>
      <c r="O596" s="413" t="str">
        <f t="shared" si="65"/>
        <v>1-566-3D</v>
      </c>
      <c r="P596" s="419" t="str">
        <f>+_xlfn.XLOOKUP(O596,SOLIEU!B:B,SOLIEU!E:E,"")</f>
        <v/>
      </c>
      <c r="Q596" s="48"/>
    </row>
    <row r="597" spans="1:17" ht="15.6" hidden="1" customHeight="1" x14ac:dyDescent="0.3">
      <c r="A597" s="305">
        <f t="shared" si="60"/>
        <v>567</v>
      </c>
      <c r="B597" s="541" t="str">
        <f t="shared" si="61"/>
        <v/>
      </c>
      <c r="C597" s="306" t="str">
        <f>+_xlfn.XLOOKUP(P597,SOLIEU!E:E,SOLIEU!AR:AR,"")</f>
        <v/>
      </c>
      <c r="D597" s="306" t="str">
        <f>+_xlfn.XLOOKUP(P597,SOLIEU!E:E,SOLIEU!AS:AS,"")</f>
        <v/>
      </c>
      <c r="E597" s="306" t="str">
        <f>+_xlfn.XLOOKUP(P597,SOLIEU!E:E,SOLIEU!AT:AT,"")</f>
        <v/>
      </c>
      <c r="F597" s="306" t="str">
        <f>+_xlfn.XLOOKUP(P597,SOLIEU!E:E,SOLIEU!AU:AU,"")</f>
        <v/>
      </c>
      <c r="G597" s="306" t="str">
        <f>+_xlfn.XLOOKUP(P597,SOLIEU!E:E,SOLIEU!AV:AV,"")</f>
        <v/>
      </c>
      <c r="H597" s="306" t="str">
        <f>+_xlfn.XLOOKUP(P597,SOLIEU!E:E,SOLIEU!AW:AW,"")</f>
        <v/>
      </c>
      <c r="I597" s="320" t="e">
        <f t="shared" si="62"/>
        <v>#VALUE!</v>
      </c>
      <c r="J597" s="307" t="e">
        <f t="shared" si="63"/>
        <v>#VALUE!</v>
      </c>
      <c r="M597" s="48">
        <f t="shared" si="59"/>
        <v>1</v>
      </c>
      <c r="N597" s="328">
        <f t="shared" si="64"/>
        <v>567</v>
      </c>
      <c r="O597" s="413" t="str">
        <f t="shared" si="65"/>
        <v>1-567-3D</v>
      </c>
      <c r="P597" s="419" t="str">
        <f>+_xlfn.XLOOKUP(O597,SOLIEU!B:B,SOLIEU!E:E,"")</f>
        <v/>
      </c>
      <c r="Q597" s="48"/>
    </row>
    <row r="598" spans="1:17" ht="15.6" hidden="1" customHeight="1" x14ac:dyDescent="0.3">
      <c r="A598" s="305">
        <f t="shared" si="60"/>
        <v>568</v>
      </c>
      <c r="B598" s="541" t="str">
        <f t="shared" si="61"/>
        <v/>
      </c>
      <c r="C598" s="306" t="str">
        <f>+_xlfn.XLOOKUP(P598,SOLIEU!E:E,SOLIEU!AR:AR,"")</f>
        <v/>
      </c>
      <c r="D598" s="306" t="str">
        <f>+_xlfn.XLOOKUP(P598,SOLIEU!E:E,SOLIEU!AS:AS,"")</f>
        <v/>
      </c>
      <c r="E598" s="306" t="str">
        <f>+_xlfn.XLOOKUP(P598,SOLIEU!E:E,SOLIEU!AT:AT,"")</f>
        <v/>
      </c>
      <c r="F598" s="306" t="str">
        <f>+_xlfn.XLOOKUP(P598,SOLIEU!E:E,SOLIEU!AU:AU,"")</f>
        <v/>
      </c>
      <c r="G598" s="306" t="str">
        <f>+_xlfn.XLOOKUP(P598,SOLIEU!E:E,SOLIEU!AV:AV,"")</f>
        <v/>
      </c>
      <c r="H598" s="306" t="str">
        <f>+_xlfn.XLOOKUP(P598,SOLIEU!E:E,SOLIEU!AW:AW,"")</f>
        <v/>
      </c>
      <c r="I598" s="320" t="e">
        <f t="shared" si="62"/>
        <v>#VALUE!</v>
      </c>
      <c r="J598" s="307" t="e">
        <f t="shared" si="63"/>
        <v>#VALUE!</v>
      </c>
      <c r="M598" s="48">
        <f t="shared" si="59"/>
        <v>1</v>
      </c>
      <c r="N598" s="328">
        <f t="shared" si="64"/>
        <v>568</v>
      </c>
      <c r="O598" s="413" t="str">
        <f t="shared" si="65"/>
        <v>1-568-3D</v>
      </c>
      <c r="P598" s="419" t="str">
        <f>+_xlfn.XLOOKUP(O598,SOLIEU!B:B,SOLIEU!E:E,"")</f>
        <v/>
      </c>
      <c r="Q598" s="48"/>
    </row>
    <row r="599" spans="1:17" ht="15.6" hidden="1" customHeight="1" x14ac:dyDescent="0.3">
      <c r="A599" s="305">
        <f t="shared" si="60"/>
        <v>569</v>
      </c>
      <c r="B599" s="541" t="str">
        <f t="shared" si="61"/>
        <v/>
      </c>
      <c r="C599" s="306" t="str">
        <f>+_xlfn.XLOOKUP(P599,SOLIEU!E:E,SOLIEU!AR:AR,"")</f>
        <v/>
      </c>
      <c r="D599" s="306" t="str">
        <f>+_xlfn.XLOOKUP(P599,SOLIEU!E:E,SOLIEU!AS:AS,"")</f>
        <v/>
      </c>
      <c r="E599" s="306" t="str">
        <f>+_xlfn.XLOOKUP(P599,SOLIEU!E:E,SOLIEU!AT:AT,"")</f>
        <v/>
      </c>
      <c r="F599" s="306" t="str">
        <f>+_xlfn.XLOOKUP(P599,SOLIEU!E:E,SOLIEU!AU:AU,"")</f>
        <v/>
      </c>
      <c r="G599" s="306" t="str">
        <f>+_xlfn.XLOOKUP(P599,SOLIEU!E:E,SOLIEU!AV:AV,"")</f>
        <v/>
      </c>
      <c r="H599" s="306" t="str">
        <f>+_xlfn.XLOOKUP(P599,SOLIEU!E:E,SOLIEU!AW:AW,"")</f>
        <v/>
      </c>
      <c r="I599" s="320" t="e">
        <f t="shared" si="62"/>
        <v>#VALUE!</v>
      </c>
      <c r="J599" s="307" t="e">
        <f t="shared" si="63"/>
        <v>#VALUE!</v>
      </c>
      <c r="M599" s="48">
        <f t="shared" si="59"/>
        <v>1</v>
      </c>
      <c r="N599" s="328">
        <f t="shared" si="64"/>
        <v>569</v>
      </c>
      <c r="O599" s="413" t="str">
        <f t="shared" si="65"/>
        <v>1-569-3D</v>
      </c>
      <c r="P599" s="419" t="str">
        <f>+_xlfn.XLOOKUP(O599,SOLIEU!B:B,SOLIEU!E:E,"")</f>
        <v/>
      </c>
      <c r="Q599" s="48"/>
    </row>
    <row r="600" spans="1:17" ht="15.6" hidden="1" customHeight="1" x14ac:dyDescent="0.3">
      <c r="A600" s="305">
        <f t="shared" si="60"/>
        <v>570</v>
      </c>
      <c r="B600" s="541" t="str">
        <f t="shared" si="61"/>
        <v/>
      </c>
      <c r="C600" s="306" t="str">
        <f>+_xlfn.XLOOKUP(P600,SOLIEU!E:E,SOLIEU!AR:AR,"")</f>
        <v/>
      </c>
      <c r="D600" s="306" t="str">
        <f>+_xlfn.XLOOKUP(P600,SOLIEU!E:E,SOLIEU!AS:AS,"")</f>
        <v/>
      </c>
      <c r="E600" s="306" t="str">
        <f>+_xlfn.XLOOKUP(P600,SOLIEU!E:E,SOLIEU!AT:AT,"")</f>
        <v/>
      </c>
      <c r="F600" s="306" t="str">
        <f>+_xlfn.XLOOKUP(P600,SOLIEU!E:E,SOLIEU!AU:AU,"")</f>
        <v/>
      </c>
      <c r="G600" s="306" t="str">
        <f>+_xlfn.XLOOKUP(P600,SOLIEU!E:E,SOLIEU!AV:AV,"")</f>
        <v/>
      </c>
      <c r="H600" s="306" t="str">
        <f>+_xlfn.XLOOKUP(P600,SOLIEU!E:E,SOLIEU!AW:AW,"")</f>
        <v/>
      </c>
      <c r="I600" s="320" t="e">
        <f t="shared" si="62"/>
        <v>#VALUE!</v>
      </c>
      <c r="J600" s="307" t="e">
        <f t="shared" si="63"/>
        <v>#VALUE!</v>
      </c>
      <c r="M600" s="48">
        <f t="shared" si="59"/>
        <v>1</v>
      </c>
      <c r="N600" s="328">
        <f t="shared" si="64"/>
        <v>570</v>
      </c>
      <c r="O600" s="413" t="str">
        <f t="shared" si="65"/>
        <v>1-570-3D</v>
      </c>
      <c r="P600" s="419" t="str">
        <f>+_xlfn.XLOOKUP(O600,SOLIEU!B:B,SOLIEU!E:E,"")</f>
        <v/>
      </c>
      <c r="Q600" s="48"/>
    </row>
    <row r="601" spans="1:17" ht="15.6" hidden="1" customHeight="1" x14ac:dyDescent="0.3">
      <c r="A601" s="305">
        <f t="shared" si="60"/>
        <v>571</v>
      </c>
      <c r="B601" s="541" t="str">
        <f t="shared" si="61"/>
        <v/>
      </c>
      <c r="C601" s="306" t="str">
        <f>+_xlfn.XLOOKUP(P601,SOLIEU!E:E,SOLIEU!AR:AR,"")</f>
        <v/>
      </c>
      <c r="D601" s="306" t="str">
        <f>+_xlfn.XLOOKUP(P601,SOLIEU!E:E,SOLIEU!AS:AS,"")</f>
        <v/>
      </c>
      <c r="E601" s="306" t="str">
        <f>+_xlfn.XLOOKUP(P601,SOLIEU!E:E,SOLIEU!AT:AT,"")</f>
        <v/>
      </c>
      <c r="F601" s="306" t="str">
        <f>+_xlfn.XLOOKUP(P601,SOLIEU!E:E,SOLIEU!AU:AU,"")</f>
        <v/>
      </c>
      <c r="G601" s="306" t="str">
        <f>+_xlfn.XLOOKUP(P601,SOLIEU!E:E,SOLIEU!AV:AV,"")</f>
        <v/>
      </c>
      <c r="H601" s="306" t="str">
        <f>+_xlfn.XLOOKUP(P601,SOLIEU!E:E,SOLIEU!AW:AW,"")</f>
        <v/>
      </c>
      <c r="I601" s="320" t="e">
        <f t="shared" si="62"/>
        <v>#VALUE!</v>
      </c>
      <c r="J601" s="307" t="e">
        <f t="shared" si="63"/>
        <v>#VALUE!</v>
      </c>
      <c r="M601" s="48">
        <f t="shared" si="59"/>
        <v>1</v>
      </c>
      <c r="N601" s="328">
        <f t="shared" si="64"/>
        <v>571</v>
      </c>
      <c r="O601" s="413" t="str">
        <f t="shared" si="65"/>
        <v>1-571-3D</v>
      </c>
      <c r="P601" s="419" t="str">
        <f>+_xlfn.XLOOKUP(O601,SOLIEU!B:B,SOLIEU!E:E,"")</f>
        <v/>
      </c>
      <c r="Q601" s="48"/>
    </row>
    <row r="602" spans="1:17" ht="15.6" hidden="1" customHeight="1" x14ac:dyDescent="0.3">
      <c r="A602" s="305">
        <f t="shared" si="60"/>
        <v>572</v>
      </c>
      <c r="B602" s="541" t="str">
        <f t="shared" si="61"/>
        <v/>
      </c>
      <c r="C602" s="306" t="str">
        <f>+_xlfn.XLOOKUP(P602,SOLIEU!E:E,SOLIEU!AR:AR,"")</f>
        <v/>
      </c>
      <c r="D602" s="306" t="str">
        <f>+_xlfn.XLOOKUP(P602,SOLIEU!E:E,SOLIEU!AS:AS,"")</f>
        <v/>
      </c>
      <c r="E602" s="306" t="str">
        <f>+_xlfn.XLOOKUP(P602,SOLIEU!E:E,SOLIEU!AT:AT,"")</f>
        <v/>
      </c>
      <c r="F602" s="306" t="str">
        <f>+_xlfn.XLOOKUP(P602,SOLIEU!E:E,SOLIEU!AU:AU,"")</f>
        <v/>
      </c>
      <c r="G602" s="306" t="str">
        <f>+_xlfn.XLOOKUP(P602,SOLIEU!E:E,SOLIEU!AV:AV,"")</f>
        <v/>
      </c>
      <c r="H602" s="306" t="str">
        <f>+_xlfn.XLOOKUP(P602,SOLIEU!E:E,SOLIEU!AW:AW,"")</f>
        <v/>
      </c>
      <c r="I602" s="320" t="e">
        <f t="shared" si="62"/>
        <v>#VALUE!</v>
      </c>
      <c r="J602" s="307" t="e">
        <f t="shared" si="63"/>
        <v>#VALUE!</v>
      </c>
      <c r="M602" s="48">
        <f t="shared" si="59"/>
        <v>1</v>
      </c>
      <c r="N602" s="328">
        <f t="shared" si="64"/>
        <v>572</v>
      </c>
      <c r="O602" s="413" t="str">
        <f t="shared" si="65"/>
        <v>1-572-3D</v>
      </c>
      <c r="P602" s="419" t="str">
        <f>+_xlfn.XLOOKUP(O602,SOLIEU!B:B,SOLIEU!E:E,"")</f>
        <v/>
      </c>
      <c r="Q602" s="48"/>
    </row>
    <row r="603" spans="1:17" ht="15.6" hidden="1" customHeight="1" x14ac:dyDescent="0.3">
      <c r="A603" s="305">
        <f t="shared" si="60"/>
        <v>573</v>
      </c>
      <c r="B603" s="541" t="str">
        <f t="shared" si="61"/>
        <v/>
      </c>
      <c r="C603" s="306" t="str">
        <f>+_xlfn.XLOOKUP(P603,SOLIEU!E:E,SOLIEU!AR:AR,"")</f>
        <v/>
      </c>
      <c r="D603" s="306" t="str">
        <f>+_xlfn.XLOOKUP(P603,SOLIEU!E:E,SOLIEU!AS:AS,"")</f>
        <v/>
      </c>
      <c r="E603" s="306" t="str">
        <f>+_xlfn.XLOOKUP(P603,SOLIEU!E:E,SOLIEU!AT:AT,"")</f>
        <v/>
      </c>
      <c r="F603" s="306" t="str">
        <f>+_xlfn.XLOOKUP(P603,SOLIEU!E:E,SOLIEU!AU:AU,"")</f>
        <v/>
      </c>
      <c r="G603" s="306" t="str">
        <f>+_xlfn.XLOOKUP(P603,SOLIEU!E:E,SOLIEU!AV:AV,"")</f>
        <v/>
      </c>
      <c r="H603" s="306" t="str">
        <f>+_xlfn.XLOOKUP(P603,SOLIEU!E:E,SOLIEU!AW:AW,"")</f>
        <v/>
      </c>
      <c r="I603" s="320" t="e">
        <f t="shared" si="62"/>
        <v>#VALUE!</v>
      </c>
      <c r="J603" s="307" t="e">
        <f t="shared" si="63"/>
        <v>#VALUE!</v>
      </c>
      <c r="M603" s="48">
        <f t="shared" si="59"/>
        <v>1</v>
      </c>
      <c r="N603" s="328">
        <f t="shared" si="64"/>
        <v>573</v>
      </c>
      <c r="O603" s="413" t="str">
        <f t="shared" si="65"/>
        <v>1-573-3D</v>
      </c>
      <c r="P603" s="419" t="str">
        <f>+_xlfn.XLOOKUP(O603,SOLIEU!B:B,SOLIEU!E:E,"")</f>
        <v/>
      </c>
      <c r="Q603" s="48"/>
    </row>
    <row r="604" spans="1:17" ht="15.6" hidden="1" customHeight="1" x14ac:dyDescent="0.3">
      <c r="A604" s="305">
        <f t="shared" si="60"/>
        <v>574</v>
      </c>
      <c r="B604" s="541" t="str">
        <f t="shared" si="61"/>
        <v/>
      </c>
      <c r="C604" s="306" t="str">
        <f>+_xlfn.XLOOKUP(P604,SOLIEU!E:E,SOLIEU!AR:AR,"")</f>
        <v/>
      </c>
      <c r="D604" s="306" t="str">
        <f>+_xlfn.XLOOKUP(P604,SOLIEU!E:E,SOLIEU!AS:AS,"")</f>
        <v/>
      </c>
      <c r="E604" s="306" t="str">
        <f>+_xlfn.XLOOKUP(P604,SOLIEU!E:E,SOLIEU!AT:AT,"")</f>
        <v/>
      </c>
      <c r="F604" s="306" t="str">
        <f>+_xlfn.XLOOKUP(P604,SOLIEU!E:E,SOLIEU!AU:AU,"")</f>
        <v/>
      </c>
      <c r="G604" s="306" t="str">
        <f>+_xlfn.XLOOKUP(P604,SOLIEU!E:E,SOLIEU!AV:AV,"")</f>
        <v/>
      </c>
      <c r="H604" s="306" t="str">
        <f>+_xlfn.XLOOKUP(P604,SOLIEU!E:E,SOLIEU!AW:AW,"")</f>
        <v/>
      </c>
      <c r="I604" s="320" t="e">
        <f t="shared" si="62"/>
        <v>#VALUE!</v>
      </c>
      <c r="J604" s="307" t="e">
        <f t="shared" si="63"/>
        <v>#VALUE!</v>
      </c>
      <c r="M604" s="48">
        <f t="shared" si="59"/>
        <v>1</v>
      </c>
      <c r="N604" s="328">
        <f t="shared" si="64"/>
        <v>574</v>
      </c>
      <c r="O604" s="413" t="str">
        <f t="shared" si="65"/>
        <v>1-574-3D</v>
      </c>
      <c r="P604" s="419" t="str">
        <f>+_xlfn.XLOOKUP(O604,SOLIEU!B:B,SOLIEU!E:E,"")</f>
        <v/>
      </c>
      <c r="Q604" s="48"/>
    </row>
    <row r="605" spans="1:17" ht="15.6" hidden="1" customHeight="1" x14ac:dyDescent="0.3">
      <c r="A605" s="305">
        <f t="shared" si="60"/>
        <v>575</v>
      </c>
      <c r="B605" s="541" t="str">
        <f t="shared" si="61"/>
        <v/>
      </c>
      <c r="C605" s="306" t="str">
        <f>+_xlfn.XLOOKUP(P605,SOLIEU!E:E,SOLIEU!AR:AR,"")</f>
        <v/>
      </c>
      <c r="D605" s="306" t="str">
        <f>+_xlfn.XLOOKUP(P605,SOLIEU!E:E,SOLIEU!AS:AS,"")</f>
        <v/>
      </c>
      <c r="E605" s="306" t="str">
        <f>+_xlfn.XLOOKUP(P605,SOLIEU!E:E,SOLIEU!AT:AT,"")</f>
        <v/>
      </c>
      <c r="F605" s="306" t="str">
        <f>+_xlfn.XLOOKUP(P605,SOLIEU!E:E,SOLIEU!AU:AU,"")</f>
        <v/>
      </c>
      <c r="G605" s="306" t="str">
        <f>+_xlfn.XLOOKUP(P605,SOLIEU!E:E,SOLIEU!AV:AV,"")</f>
        <v/>
      </c>
      <c r="H605" s="306" t="str">
        <f>+_xlfn.XLOOKUP(P605,SOLIEU!E:E,SOLIEU!AW:AW,"")</f>
        <v/>
      </c>
      <c r="I605" s="320" t="e">
        <f t="shared" si="62"/>
        <v>#VALUE!</v>
      </c>
      <c r="J605" s="307" t="e">
        <f t="shared" si="63"/>
        <v>#VALUE!</v>
      </c>
      <c r="M605" s="48">
        <f t="shared" si="59"/>
        <v>1</v>
      </c>
      <c r="N605" s="328">
        <f t="shared" si="64"/>
        <v>575</v>
      </c>
      <c r="O605" s="413" t="str">
        <f t="shared" si="65"/>
        <v>1-575-3D</v>
      </c>
      <c r="P605" s="419" t="str">
        <f>+_xlfn.XLOOKUP(O605,SOLIEU!B:B,SOLIEU!E:E,"")</f>
        <v/>
      </c>
      <c r="Q605" s="48"/>
    </row>
    <row r="606" spans="1:17" ht="15.6" hidden="1" customHeight="1" x14ac:dyDescent="0.3">
      <c r="A606" s="305">
        <f t="shared" si="60"/>
        <v>576</v>
      </c>
      <c r="B606" s="541" t="str">
        <f t="shared" si="61"/>
        <v/>
      </c>
      <c r="C606" s="306" t="str">
        <f>+_xlfn.XLOOKUP(P606,SOLIEU!E:E,SOLIEU!AR:AR,"")</f>
        <v/>
      </c>
      <c r="D606" s="306" t="str">
        <f>+_xlfn.XLOOKUP(P606,SOLIEU!E:E,SOLIEU!AS:AS,"")</f>
        <v/>
      </c>
      <c r="E606" s="306" t="str">
        <f>+_xlfn.XLOOKUP(P606,SOLIEU!E:E,SOLIEU!AT:AT,"")</f>
        <v/>
      </c>
      <c r="F606" s="306" t="str">
        <f>+_xlfn.XLOOKUP(P606,SOLIEU!E:E,SOLIEU!AU:AU,"")</f>
        <v/>
      </c>
      <c r="G606" s="306" t="str">
        <f>+_xlfn.XLOOKUP(P606,SOLIEU!E:E,SOLIEU!AV:AV,"")</f>
        <v/>
      </c>
      <c r="H606" s="306" t="str">
        <f>+_xlfn.XLOOKUP(P606,SOLIEU!E:E,SOLIEU!AW:AW,"")</f>
        <v/>
      </c>
      <c r="I606" s="320" t="e">
        <f t="shared" si="62"/>
        <v>#VALUE!</v>
      </c>
      <c r="J606" s="307" t="e">
        <f t="shared" si="63"/>
        <v>#VALUE!</v>
      </c>
      <c r="M606" s="48">
        <f t="shared" si="59"/>
        <v>1</v>
      </c>
      <c r="N606" s="328">
        <f t="shared" si="64"/>
        <v>576</v>
      </c>
      <c r="O606" s="413" t="str">
        <f t="shared" si="65"/>
        <v>1-576-3D</v>
      </c>
      <c r="P606" s="419" t="str">
        <f>+_xlfn.XLOOKUP(O606,SOLIEU!B:B,SOLIEU!E:E,"")</f>
        <v/>
      </c>
      <c r="Q606" s="48"/>
    </row>
    <row r="607" spans="1:17" ht="15.6" hidden="1" customHeight="1" x14ac:dyDescent="0.3">
      <c r="A607" s="305">
        <f t="shared" si="60"/>
        <v>577</v>
      </c>
      <c r="B607" s="541" t="str">
        <f t="shared" si="61"/>
        <v/>
      </c>
      <c r="C607" s="306" t="str">
        <f>+_xlfn.XLOOKUP(P607,SOLIEU!E:E,SOLIEU!AR:AR,"")</f>
        <v/>
      </c>
      <c r="D607" s="306" t="str">
        <f>+_xlfn.XLOOKUP(P607,SOLIEU!E:E,SOLIEU!AS:AS,"")</f>
        <v/>
      </c>
      <c r="E607" s="306" t="str">
        <f>+_xlfn.XLOOKUP(P607,SOLIEU!E:E,SOLIEU!AT:AT,"")</f>
        <v/>
      </c>
      <c r="F607" s="306" t="str">
        <f>+_xlfn.XLOOKUP(P607,SOLIEU!E:E,SOLIEU!AU:AU,"")</f>
        <v/>
      </c>
      <c r="G607" s="306" t="str">
        <f>+_xlfn.XLOOKUP(P607,SOLIEU!E:E,SOLIEU!AV:AV,"")</f>
        <v/>
      </c>
      <c r="H607" s="306" t="str">
        <f>+_xlfn.XLOOKUP(P607,SOLIEU!E:E,SOLIEU!AW:AW,"")</f>
        <v/>
      </c>
      <c r="I607" s="320" t="e">
        <f t="shared" si="62"/>
        <v>#VALUE!</v>
      </c>
      <c r="J607" s="307" t="e">
        <f t="shared" si="63"/>
        <v>#VALUE!</v>
      </c>
      <c r="M607" s="48">
        <f t="shared" si="59"/>
        <v>1</v>
      </c>
      <c r="N607" s="328">
        <f t="shared" si="64"/>
        <v>577</v>
      </c>
      <c r="O607" s="413" t="str">
        <f t="shared" si="65"/>
        <v>1-577-3D</v>
      </c>
      <c r="P607" s="419" t="str">
        <f>+_xlfn.XLOOKUP(O607,SOLIEU!B:B,SOLIEU!E:E,"")</f>
        <v/>
      </c>
      <c r="Q607" s="48"/>
    </row>
    <row r="608" spans="1:17" ht="15.6" hidden="1" customHeight="1" x14ac:dyDescent="0.3">
      <c r="A608" s="305">
        <f t="shared" si="60"/>
        <v>578</v>
      </c>
      <c r="B608" s="541" t="str">
        <f t="shared" si="61"/>
        <v/>
      </c>
      <c r="C608" s="306" t="str">
        <f>+_xlfn.XLOOKUP(P608,SOLIEU!E:E,SOLIEU!AR:AR,"")</f>
        <v/>
      </c>
      <c r="D608" s="306" t="str">
        <f>+_xlfn.XLOOKUP(P608,SOLIEU!E:E,SOLIEU!AS:AS,"")</f>
        <v/>
      </c>
      <c r="E608" s="306" t="str">
        <f>+_xlfn.XLOOKUP(P608,SOLIEU!E:E,SOLIEU!AT:AT,"")</f>
        <v/>
      </c>
      <c r="F608" s="306" t="str">
        <f>+_xlfn.XLOOKUP(P608,SOLIEU!E:E,SOLIEU!AU:AU,"")</f>
        <v/>
      </c>
      <c r="G608" s="306" t="str">
        <f>+_xlfn.XLOOKUP(P608,SOLIEU!E:E,SOLIEU!AV:AV,"")</f>
        <v/>
      </c>
      <c r="H608" s="306" t="str">
        <f>+_xlfn.XLOOKUP(P608,SOLIEU!E:E,SOLIEU!AW:AW,"")</f>
        <v/>
      </c>
      <c r="I608" s="320" t="e">
        <f t="shared" si="62"/>
        <v>#VALUE!</v>
      </c>
      <c r="J608" s="307" t="e">
        <f t="shared" si="63"/>
        <v>#VALUE!</v>
      </c>
      <c r="M608" s="48">
        <f t="shared" ref="M608:M671" si="66">+$O$8</f>
        <v>1</v>
      </c>
      <c r="N608" s="328">
        <f t="shared" si="64"/>
        <v>578</v>
      </c>
      <c r="O608" s="413" t="str">
        <f t="shared" si="65"/>
        <v>1-578-3D</v>
      </c>
      <c r="P608" s="419" t="str">
        <f>+_xlfn.XLOOKUP(O608,SOLIEU!B:B,SOLIEU!E:E,"")</f>
        <v/>
      </c>
      <c r="Q608" s="48"/>
    </row>
    <row r="609" spans="1:17" ht="15.6" hidden="1" customHeight="1" x14ac:dyDescent="0.3">
      <c r="A609" s="305">
        <f t="shared" si="60"/>
        <v>579</v>
      </c>
      <c r="B609" s="541" t="str">
        <f t="shared" si="61"/>
        <v/>
      </c>
      <c r="C609" s="306" t="str">
        <f>+_xlfn.XLOOKUP(P609,SOLIEU!E:E,SOLIEU!AR:AR,"")</f>
        <v/>
      </c>
      <c r="D609" s="306" t="str">
        <f>+_xlfn.XLOOKUP(P609,SOLIEU!E:E,SOLIEU!AS:AS,"")</f>
        <v/>
      </c>
      <c r="E609" s="306" t="str">
        <f>+_xlfn.XLOOKUP(P609,SOLIEU!E:E,SOLIEU!AT:AT,"")</f>
        <v/>
      </c>
      <c r="F609" s="306" t="str">
        <f>+_xlfn.XLOOKUP(P609,SOLIEU!E:E,SOLIEU!AU:AU,"")</f>
        <v/>
      </c>
      <c r="G609" s="306" t="str">
        <f>+_xlfn.XLOOKUP(P609,SOLIEU!E:E,SOLIEU!AV:AV,"")</f>
        <v/>
      </c>
      <c r="H609" s="306" t="str">
        <f>+_xlfn.XLOOKUP(P609,SOLIEU!E:E,SOLIEU!AW:AW,"")</f>
        <v/>
      </c>
      <c r="I609" s="320" t="e">
        <f t="shared" si="62"/>
        <v>#VALUE!</v>
      </c>
      <c r="J609" s="307" t="e">
        <f t="shared" si="63"/>
        <v>#VALUE!</v>
      </c>
      <c r="M609" s="48">
        <f t="shared" si="66"/>
        <v>1</v>
      </c>
      <c r="N609" s="328">
        <f t="shared" si="64"/>
        <v>579</v>
      </c>
      <c r="O609" s="413" t="str">
        <f t="shared" si="65"/>
        <v>1-579-3D</v>
      </c>
      <c r="P609" s="419" t="str">
        <f>+_xlfn.XLOOKUP(O609,SOLIEU!B:B,SOLIEU!E:E,"")</f>
        <v/>
      </c>
      <c r="Q609" s="48"/>
    </row>
    <row r="610" spans="1:17" ht="15.6" hidden="1" customHeight="1" x14ac:dyDescent="0.3">
      <c r="A610" s="305">
        <f t="shared" si="60"/>
        <v>580</v>
      </c>
      <c r="B610" s="541" t="str">
        <f t="shared" si="61"/>
        <v/>
      </c>
      <c r="C610" s="306" t="str">
        <f>+_xlfn.XLOOKUP(P610,SOLIEU!E:E,SOLIEU!AR:AR,"")</f>
        <v/>
      </c>
      <c r="D610" s="306" t="str">
        <f>+_xlfn.XLOOKUP(P610,SOLIEU!E:E,SOLIEU!AS:AS,"")</f>
        <v/>
      </c>
      <c r="E610" s="306" t="str">
        <f>+_xlfn.XLOOKUP(P610,SOLIEU!E:E,SOLIEU!AT:AT,"")</f>
        <v/>
      </c>
      <c r="F610" s="306" t="str">
        <f>+_xlfn.XLOOKUP(P610,SOLIEU!E:E,SOLIEU!AU:AU,"")</f>
        <v/>
      </c>
      <c r="G610" s="306" t="str">
        <f>+_xlfn.XLOOKUP(P610,SOLIEU!E:E,SOLIEU!AV:AV,"")</f>
        <v/>
      </c>
      <c r="H610" s="306" t="str">
        <f>+_xlfn.XLOOKUP(P610,SOLIEU!E:E,SOLIEU!AW:AW,"")</f>
        <v/>
      </c>
      <c r="I610" s="320" t="e">
        <f t="shared" si="62"/>
        <v>#VALUE!</v>
      </c>
      <c r="J610" s="307" t="e">
        <f t="shared" si="63"/>
        <v>#VALUE!</v>
      </c>
      <c r="M610" s="48">
        <f t="shared" si="66"/>
        <v>1</v>
      </c>
      <c r="N610" s="328">
        <f t="shared" si="64"/>
        <v>580</v>
      </c>
      <c r="O610" s="413" t="str">
        <f t="shared" si="65"/>
        <v>1-580-3D</v>
      </c>
      <c r="P610" s="419" t="str">
        <f>+_xlfn.XLOOKUP(O610,SOLIEU!B:B,SOLIEU!E:E,"")</f>
        <v/>
      </c>
      <c r="Q610" s="48"/>
    </row>
    <row r="611" spans="1:17" ht="15.6" hidden="1" customHeight="1" x14ac:dyDescent="0.3">
      <c r="A611" s="305">
        <f t="shared" si="60"/>
        <v>581</v>
      </c>
      <c r="B611" s="541" t="str">
        <f t="shared" si="61"/>
        <v/>
      </c>
      <c r="C611" s="306" t="str">
        <f>+_xlfn.XLOOKUP(P611,SOLIEU!E:E,SOLIEU!AR:AR,"")</f>
        <v/>
      </c>
      <c r="D611" s="306" t="str">
        <f>+_xlfn.XLOOKUP(P611,SOLIEU!E:E,SOLIEU!AS:AS,"")</f>
        <v/>
      </c>
      <c r="E611" s="306" t="str">
        <f>+_xlfn.XLOOKUP(P611,SOLIEU!E:E,SOLIEU!AT:AT,"")</f>
        <v/>
      </c>
      <c r="F611" s="306" t="str">
        <f>+_xlfn.XLOOKUP(P611,SOLIEU!E:E,SOLIEU!AU:AU,"")</f>
        <v/>
      </c>
      <c r="G611" s="306" t="str">
        <f>+_xlfn.XLOOKUP(P611,SOLIEU!E:E,SOLIEU!AV:AV,"")</f>
        <v/>
      </c>
      <c r="H611" s="306" t="str">
        <f>+_xlfn.XLOOKUP(P611,SOLIEU!E:E,SOLIEU!AW:AW,"")</f>
        <v/>
      </c>
      <c r="I611" s="320" t="e">
        <f t="shared" si="62"/>
        <v>#VALUE!</v>
      </c>
      <c r="J611" s="307" t="e">
        <f t="shared" si="63"/>
        <v>#VALUE!</v>
      </c>
      <c r="M611" s="48">
        <f t="shared" si="66"/>
        <v>1</v>
      </c>
      <c r="N611" s="328">
        <f t="shared" si="64"/>
        <v>581</v>
      </c>
      <c r="O611" s="413" t="str">
        <f t="shared" si="65"/>
        <v>1-581-3D</v>
      </c>
      <c r="P611" s="419" t="str">
        <f>+_xlfn.XLOOKUP(O611,SOLIEU!B:B,SOLIEU!E:E,"")</f>
        <v/>
      </c>
      <c r="Q611" s="48"/>
    </row>
    <row r="612" spans="1:17" ht="15.6" hidden="1" customHeight="1" x14ac:dyDescent="0.3">
      <c r="A612" s="305">
        <f t="shared" si="60"/>
        <v>582</v>
      </c>
      <c r="B612" s="541" t="str">
        <f t="shared" si="61"/>
        <v/>
      </c>
      <c r="C612" s="306" t="str">
        <f>+_xlfn.XLOOKUP(P612,SOLIEU!E:E,SOLIEU!AR:AR,"")</f>
        <v/>
      </c>
      <c r="D612" s="306" t="str">
        <f>+_xlfn.XLOOKUP(P612,SOLIEU!E:E,SOLIEU!AS:AS,"")</f>
        <v/>
      </c>
      <c r="E612" s="306" t="str">
        <f>+_xlfn.XLOOKUP(P612,SOLIEU!E:E,SOLIEU!AT:AT,"")</f>
        <v/>
      </c>
      <c r="F612" s="306" t="str">
        <f>+_xlfn.XLOOKUP(P612,SOLIEU!E:E,SOLIEU!AU:AU,"")</f>
        <v/>
      </c>
      <c r="G612" s="306" t="str">
        <f>+_xlfn.XLOOKUP(P612,SOLIEU!E:E,SOLIEU!AV:AV,"")</f>
        <v/>
      </c>
      <c r="H612" s="306" t="str">
        <f>+_xlfn.XLOOKUP(P612,SOLIEU!E:E,SOLIEU!AW:AW,"")</f>
        <v/>
      </c>
      <c r="I612" s="320" t="e">
        <f t="shared" si="62"/>
        <v>#VALUE!</v>
      </c>
      <c r="J612" s="307" t="e">
        <f t="shared" si="63"/>
        <v>#VALUE!</v>
      </c>
      <c r="M612" s="48">
        <f t="shared" si="66"/>
        <v>1</v>
      </c>
      <c r="N612" s="328">
        <f t="shared" si="64"/>
        <v>582</v>
      </c>
      <c r="O612" s="413" t="str">
        <f t="shared" si="65"/>
        <v>1-582-3D</v>
      </c>
      <c r="P612" s="419" t="str">
        <f>+_xlfn.XLOOKUP(O612,SOLIEU!B:B,SOLIEU!E:E,"")</f>
        <v/>
      </c>
      <c r="Q612" s="48"/>
    </row>
    <row r="613" spans="1:17" ht="15.6" hidden="1" customHeight="1" x14ac:dyDescent="0.3">
      <c r="A613" s="305">
        <f t="shared" si="60"/>
        <v>583</v>
      </c>
      <c r="B613" s="541" t="str">
        <f t="shared" si="61"/>
        <v/>
      </c>
      <c r="C613" s="306" t="str">
        <f>+_xlfn.XLOOKUP(P613,SOLIEU!E:E,SOLIEU!AR:AR,"")</f>
        <v/>
      </c>
      <c r="D613" s="306" t="str">
        <f>+_xlfn.XLOOKUP(P613,SOLIEU!E:E,SOLIEU!AS:AS,"")</f>
        <v/>
      </c>
      <c r="E613" s="306" t="str">
        <f>+_xlfn.XLOOKUP(P613,SOLIEU!E:E,SOLIEU!AT:AT,"")</f>
        <v/>
      </c>
      <c r="F613" s="306" t="str">
        <f>+_xlfn.XLOOKUP(P613,SOLIEU!E:E,SOLIEU!AU:AU,"")</f>
        <v/>
      </c>
      <c r="G613" s="306" t="str">
        <f>+_xlfn.XLOOKUP(P613,SOLIEU!E:E,SOLIEU!AV:AV,"")</f>
        <v/>
      </c>
      <c r="H613" s="306" t="str">
        <f>+_xlfn.XLOOKUP(P613,SOLIEU!E:E,SOLIEU!AW:AW,"")</f>
        <v/>
      </c>
      <c r="I613" s="320" t="e">
        <f t="shared" si="62"/>
        <v>#VALUE!</v>
      </c>
      <c r="J613" s="307" t="e">
        <f t="shared" si="63"/>
        <v>#VALUE!</v>
      </c>
      <c r="M613" s="48">
        <f t="shared" si="66"/>
        <v>1</v>
      </c>
      <c r="N613" s="328">
        <f t="shared" si="64"/>
        <v>583</v>
      </c>
      <c r="O613" s="413" t="str">
        <f t="shared" si="65"/>
        <v>1-583-3D</v>
      </c>
      <c r="P613" s="419" t="str">
        <f>+_xlfn.XLOOKUP(O613,SOLIEU!B:B,SOLIEU!E:E,"")</f>
        <v/>
      </c>
      <c r="Q613" s="48"/>
    </row>
    <row r="614" spans="1:17" ht="15.6" hidden="1" customHeight="1" x14ac:dyDescent="0.3">
      <c r="A614" s="305">
        <f t="shared" ref="A614:A677" si="67">+A613+1</f>
        <v>584</v>
      </c>
      <c r="B614" s="541" t="str">
        <f t="shared" ref="B614:B677" si="68">+P614</f>
        <v/>
      </c>
      <c r="C614" s="306" t="str">
        <f>+_xlfn.XLOOKUP(P614,SOLIEU!E:E,SOLIEU!AR:AR,"")</f>
        <v/>
      </c>
      <c r="D614" s="306" t="str">
        <f>+_xlfn.XLOOKUP(P614,SOLIEU!E:E,SOLIEU!AS:AS,"")</f>
        <v/>
      </c>
      <c r="E614" s="306" t="str">
        <f>+_xlfn.XLOOKUP(P614,SOLIEU!E:E,SOLIEU!AT:AT,"")</f>
        <v/>
      </c>
      <c r="F614" s="306" t="str">
        <f>+_xlfn.XLOOKUP(P614,SOLIEU!E:E,SOLIEU!AU:AU,"")</f>
        <v/>
      </c>
      <c r="G614" s="306" t="str">
        <f>+_xlfn.XLOOKUP(P614,SOLIEU!E:E,SOLIEU!AV:AV,"")</f>
        <v/>
      </c>
      <c r="H614" s="306" t="str">
        <f>+_xlfn.XLOOKUP(P614,SOLIEU!E:E,SOLIEU!AW:AW,"")</f>
        <v/>
      </c>
      <c r="I614" s="320" t="e">
        <f t="shared" ref="I614:I677" si="69">SQRT((G614^2)+(H614^2))</f>
        <v>#VALUE!</v>
      </c>
      <c r="J614" s="307" t="e">
        <f t="shared" ref="J614:J677" si="70">+IF(I614&lt;0.1,"","NOT OK")</f>
        <v>#VALUE!</v>
      </c>
      <c r="M614" s="48">
        <f t="shared" si="66"/>
        <v>1</v>
      </c>
      <c r="N614" s="328">
        <f t="shared" ref="N614:N677" si="71">+N613+1</f>
        <v>584</v>
      </c>
      <c r="O614" s="413" t="str">
        <f t="shared" ref="O614:O677" si="72">+M614&amp;"-"&amp;N614&amp;"-"&amp;$O$9</f>
        <v>1-584-3D</v>
      </c>
      <c r="P614" s="419" t="str">
        <f>+_xlfn.XLOOKUP(O614,SOLIEU!B:B,SOLIEU!E:E,"")</f>
        <v/>
      </c>
      <c r="Q614" s="48"/>
    </row>
    <row r="615" spans="1:17" ht="15.6" hidden="1" customHeight="1" x14ac:dyDescent="0.3">
      <c r="A615" s="305">
        <f t="shared" si="67"/>
        <v>585</v>
      </c>
      <c r="B615" s="541" t="str">
        <f t="shared" si="68"/>
        <v/>
      </c>
      <c r="C615" s="306" t="str">
        <f>+_xlfn.XLOOKUP(P615,SOLIEU!E:E,SOLIEU!AR:AR,"")</f>
        <v/>
      </c>
      <c r="D615" s="306" t="str">
        <f>+_xlfn.XLOOKUP(P615,SOLIEU!E:E,SOLIEU!AS:AS,"")</f>
        <v/>
      </c>
      <c r="E615" s="306" t="str">
        <f>+_xlfn.XLOOKUP(P615,SOLIEU!E:E,SOLIEU!AT:AT,"")</f>
        <v/>
      </c>
      <c r="F615" s="306" t="str">
        <f>+_xlfn.XLOOKUP(P615,SOLIEU!E:E,SOLIEU!AU:AU,"")</f>
        <v/>
      </c>
      <c r="G615" s="306" t="str">
        <f>+_xlfn.XLOOKUP(P615,SOLIEU!E:E,SOLIEU!AV:AV,"")</f>
        <v/>
      </c>
      <c r="H615" s="306" t="str">
        <f>+_xlfn.XLOOKUP(P615,SOLIEU!E:E,SOLIEU!AW:AW,"")</f>
        <v/>
      </c>
      <c r="I615" s="320" t="e">
        <f t="shared" si="69"/>
        <v>#VALUE!</v>
      </c>
      <c r="J615" s="307" t="e">
        <f t="shared" si="70"/>
        <v>#VALUE!</v>
      </c>
      <c r="M615" s="48">
        <f t="shared" si="66"/>
        <v>1</v>
      </c>
      <c r="N615" s="328">
        <f t="shared" si="71"/>
        <v>585</v>
      </c>
      <c r="O615" s="413" t="str">
        <f t="shared" si="72"/>
        <v>1-585-3D</v>
      </c>
      <c r="P615" s="419" t="str">
        <f>+_xlfn.XLOOKUP(O615,SOLIEU!B:B,SOLIEU!E:E,"")</f>
        <v/>
      </c>
      <c r="Q615" s="48"/>
    </row>
    <row r="616" spans="1:17" ht="15.6" hidden="1" customHeight="1" x14ac:dyDescent="0.3">
      <c r="A616" s="305">
        <f t="shared" si="67"/>
        <v>586</v>
      </c>
      <c r="B616" s="541" t="str">
        <f t="shared" si="68"/>
        <v/>
      </c>
      <c r="C616" s="306" t="str">
        <f>+_xlfn.XLOOKUP(P616,SOLIEU!E:E,SOLIEU!AR:AR,"")</f>
        <v/>
      </c>
      <c r="D616" s="306" t="str">
        <f>+_xlfn.XLOOKUP(P616,SOLIEU!E:E,SOLIEU!AS:AS,"")</f>
        <v/>
      </c>
      <c r="E616" s="306" t="str">
        <f>+_xlfn.XLOOKUP(P616,SOLIEU!E:E,SOLIEU!AT:AT,"")</f>
        <v/>
      </c>
      <c r="F616" s="306" t="str">
        <f>+_xlfn.XLOOKUP(P616,SOLIEU!E:E,SOLIEU!AU:AU,"")</f>
        <v/>
      </c>
      <c r="G616" s="306" t="str">
        <f>+_xlfn.XLOOKUP(P616,SOLIEU!E:E,SOLIEU!AV:AV,"")</f>
        <v/>
      </c>
      <c r="H616" s="306" t="str">
        <f>+_xlfn.XLOOKUP(P616,SOLIEU!E:E,SOLIEU!AW:AW,"")</f>
        <v/>
      </c>
      <c r="I616" s="320" t="e">
        <f t="shared" si="69"/>
        <v>#VALUE!</v>
      </c>
      <c r="J616" s="307" t="e">
        <f t="shared" si="70"/>
        <v>#VALUE!</v>
      </c>
      <c r="M616" s="48">
        <f t="shared" si="66"/>
        <v>1</v>
      </c>
      <c r="N616" s="328">
        <f t="shared" si="71"/>
        <v>586</v>
      </c>
      <c r="O616" s="413" t="str">
        <f t="shared" si="72"/>
        <v>1-586-3D</v>
      </c>
      <c r="P616" s="419" t="str">
        <f>+_xlfn.XLOOKUP(O616,SOLIEU!B:B,SOLIEU!E:E,"")</f>
        <v/>
      </c>
      <c r="Q616" s="48"/>
    </row>
    <row r="617" spans="1:17" ht="15.6" hidden="1" customHeight="1" x14ac:dyDescent="0.3">
      <c r="A617" s="305">
        <f t="shared" si="67"/>
        <v>587</v>
      </c>
      <c r="B617" s="541" t="str">
        <f t="shared" si="68"/>
        <v/>
      </c>
      <c r="C617" s="306" t="str">
        <f>+_xlfn.XLOOKUP(P617,SOLIEU!E:E,SOLIEU!AR:AR,"")</f>
        <v/>
      </c>
      <c r="D617" s="306" t="str">
        <f>+_xlfn.XLOOKUP(P617,SOLIEU!E:E,SOLIEU!AS:AS,"")</f>
        <v/>
      </c>
      <c r="E617" s="306" t="str">
        <f>+_xlfn.XLOOKUP(P617,SOLIEU!E:E,SOLIEU!AT:AT,"")</f>
        <v/>
      </c>
      <c r="F617" s="306" t="str">
        <f>+_xlfn.XLOOKUP(P617,SOLIEU!E:E,SOLIEU!AU:AU,"")</f>
        <v/>
      </c>
      <c r="G617" s="306" t="str">
        <f>+_xlfn.XLOOKUP(P617,SOLIEU!E:E,SOLIEU!AV:AV,"")</f>
        <v/>
      </c>
      <c r="H617" s="306" t="str">
        <f>+_xlfn.XLOOKUP(P617,SOLIEU!E:E,SOLIEU!AW:AW,"")</f>
        <v/>
      </c>
      <c r="I617" s="320" t="e">
        <f t="shared" si="69"/>
        <v>#VALUE!</v>
      </c>
      <c r="J617" s="307" t="e">
        <f t="shared" si="70"/>
        <v>#VALUE!</v>
      </c>
      <c r="M617" s="48">
        <f t="shared" si="66"/>
        <v>1</v>
      </c>
      <c r="N617" s="328">
        <f t="shared" si="71"/>
        <v>587</v>
      </c>
      <c r="O617" s="413" t="str">
        <f t="shared" si="72"/>
        <v>1-587-3D</v>
      </c>
      <c r="P617" s="419" t="str">
        <f>+_xlfn.XLOOKUP(O617,SOLIEU!B:B,SOLIEU!E:E,"")</f>
        <v/>
      </c>
      <c r="Q617" s="48"/>
    </row>
    <row r="618" spans="1:17" ht="15.6" hidden="1" customHeight="1" x14ac:dyDescent="0.3">
      <c r="A618" s="305">
        <f t="shared" si="67"/>
        <v>588</v>
      </c>
      <c r="B618" s="541" t="str">
        <f t="shared" si="68"/>
        <v/>
      </c>
      <c r="C618" s="306" t="str">
        <f>+_xlfn.XLOOKUP(P618,SOLIEU!E:E,SOLIEU!AR:AR,"")</f>
        <v/>
      </c>
      <c r="D618" s="306" t="str">
        <f>+_xlfn.XLOOKUP(P618,SOLIEU!E:E,SOLIEU!AS:AS,"")</f>
        <v/>
      </c>
      <c r="E618" s="306" t="str">
        <f>+_xlfn.XLOOKUP(P618,SOLIEU!E:E,SOLIEU!AT:AT,"")</f>
        <v/>
      </c>
      <c r="F618" s="306" t="str">
        <f>+_xlfn.XLOOKUP(P618,SOLIEU!E:E,SOLIEU!AU:AU,"")</f>
        <v/>
      </c>
      <c r="G618" s="306" t="str">
        <f>+_xlfn.XLOOKUP(P618,SOLIEU!E:E,SOLIEU!AV:AV,"")</f>
        <v/>
      </c>
      <c r="H618" s="306" t="str">
        <f>+_xlfn.XLOOKUP(P618,SOLIEU!E:E,SOLIEU!AW:AW,"")</f>
        <v/>
      </c>
      <c r="I618" s="320" t="e">
        <f t="shared" si="69"/>
        <v>#VALUE!</v>
      </c>
      <c r="J618" s="307" t="e">
        <f t="shared" si="70"/>
        <v>#VALUE!</v>
      </c>
      <c r="M618" s="48">
        <f t="shared" si="66"/>
        <v>1</v>
      </c>
      <c r="N618" s="328">
        <f t="shared" si="71"/>
        <v>588</v>
      </c>
      <c r="O618" s="413" t="str">
        <f t="shared" si="72"/>
        <v>1-588-3D</v>
      </c>
      <c r="P618" s="419" t="str">
        <f>+_xlfn.XLOOKUP(O618,SOLIEU!B:B,SOLIEU!E:E,"")</f>
        <v/>
      </c>
      <c r="Q618" s="48"/>
    </row>
    <row r="619" spans="1:17" ht="15.6" hidden="1" customHeight="1" x14ac:dyDescent="0.3">
      <c r="A619" s="305">
        <f t="shared" si="67"/>
        <v>589</v>
      </c>
      <c r="B619" s="541" t="str">
        <f t="shared" si="68"/>
        <v/>
      </c>
      <c r="C619" s="306" t="str">
        <f>+_xlfn.XLOOKUP(P619,SOLIEU!E:E,SOLIEU!AR:AR,"")</f>
        <v/>
      </c>
      <c r="D619" s="306" t="str">
        <f>+_xlfn.XLOOKUP(P619,SOLIEU!E:E,SOLIEU!AS:AS,"")</f>
        <v/>
      </c>
      <c r="E619" s="306" t="str">
        <f>+_xlfn.XLOOKUP(P619,SOLIEU!E:E,SOLIEU!AT:AT,"")</f>
        <v/>
      </c>
      <c r="F619" s="306" t="str">
        <f>+_xlfn.XLOOKUP(P619,SOLIEU!E:E,SOLIEU!AU:AU,"")</f>
        <v/>
      </c>
      <c r="G619" s="306" t="str">
        <f>+_xlfn.XLOOKUP(P619,SOLIEU!E:E,SOLIEU!AV:AV,"")</f>
        <v/>
      </c>
      <c r="H619" s="306" t="str">
        <f>+_xlfn.XLOOKUP(P619,SOLIEU!E:E,SOLIEU!AW:AW,"")</f>
        <v/>
      </c>
      <c r="I619" s="320" t="e">
        <f t="shared" si="69"/>
        <v>#VALUE!</v>
      </c>
      <c r="J619" s="307" t="e">
        <f t="shared" si="70"/>
        <v>#VALUE!</v>
      </c>
      <c r="M619" s="48">
        <f t="shared" si="66"/>
        <v>1</v>
      </c>
      <c r="N619" s="328">
        <f t="shared" si="71"/>
        <v>589</v>
      </c>
      <c r="O619" s="413" t="str">
        <f t="shared" si="72"/>
        <v>1-589-3D</v>
      </c>
      <c r="P619" s="419" t="str">
        <f>+_xlfn.XLOOKUP(O619,SOLIEU!B:B,SOLIEU!E:E,"")</f>
        <v/>
      </c>
      <c r="Q619" s="48"/>
    </row>
    <row r="620" spans="1:17" ht="15.6" hidden="1" customHeight="1" x14ac:dyDescent="0.3">
      <c r="A620" s="305">
        <f t="shared" si="67"/>
        <v>590</v>
      </c>
      <c r="B620" s="541" t="str">
        <f t="shared" si="68"/>
        <v/>
      </c>
      <c r="C620" s="306" t="str">
        <f>+_xlfn.XLOOKUP(P620,SOLIEU!E:E,SOLIEU!AR:AR,"")</f>
        <v/>
      </c>
      <c r="D620" s="306" t="str">
        <f>+_xlfn.XLOOKUP(P620,SOLIEU!E:E,SOLIEU!AS:AS,"")</f>
        <v/>
      </c>
      <c r="E620" s="306" t="str">
        <f>+_xlfn.XLOOKUP(P620,SOLIEU!E:E,SOLIEU!AT:AT,"")</f>
        <v/>
      </c>
      <c r="F620" s="306" t="str">
        <f>+_xlfn.XLOOKUP(P620,SOLIEU!E:E,SOLIEU!AU:AU,"")</f>
        <v/>
      </c>
      <c r="G620" s="306" t="str">
        <f>+_xlfn.XLOOKUP(P620,SOLIEU!E:E,SOLIEU!AV:AV,"")</f>
        <v/>
      </c>
      <c r="H620" s="306" t="str">
        <f>+_xlfn.XLOOKUP(P620,SOLIEU!E:E,SOLIEU!AW:AW,"")</f>
        <v/>
      </c>
      <c r="I620" s="320" t="e">
        <f t="shared" si="69"/>
        <v>#VALUE!</v>
      </c>
      <c r="J620" s="307" t="e">
        <f t="shared" si="70"/>
        <v>#VALUE!</v>
      </c>
      <c r="M620" s="48">
        <f t="shared" si="66"/>
        <v>1</v>
      </c>
      <c r="N620" s="328">
        <f t="shared" si="71"/>
        <v>590</v>
      </c>
      <c r="O620" s="413" t="str">
        <f t="shared" si="72"/>
        <v>1-590-3D</v>
      </c>
      <c r="P620" s="419" t="str">
        <f>+_xlfn.XLOOKUP(O620,SOLIEU!B:B,SOLIEU!E:E,"")</f>
        <v/>
      </c>
      <c r="Q620" s="48"/>
    </row>
    <row r="621" spans="1:17" ht="15.6" hidden="1" customHeight="1" x14ac:dyDescent="0.3">
      <c r="A621" s="305">
        <f t="shared" si="67"/>
        <v>591</v>
      </c>
      <c r="B621" s="541" t="str">
        <f t="shared" si="68"/>
        <v/>
      </c>
      <c r="C621" s="306" t="str">
        <f>+_xlfn.XLOOKUP(P621,SOLIEU!E:E,SOLIEU!AR:AR,"")</f>
        <v/>
      </c>
      <c r="D621" s="306" t="str">
        <f>+_xlfn.XLOOKUP(P621,SOLIEU!E:E,SOLIEU!AS:AS,"")</f>
        <v/>
      </c>
      <c r="E621" s="306" t="str">
        <f>+_xlfn.XLOOKUP(P621,SOLIEU!E:E,SOLIEU!AT:AT,"")</f>
        <v/>
      </c>
      <c r="F621" s="306" t="str">
        <f>+_xlfn.XLOOKUP(P621,SOLIEU!E:E,SOLIEU!AU:AU,"")</f>
        <v/>
      </c>
      <c r="G621" s="306" t="str">
        <f>+_xlfn.XLOOKUP(P621,SOLIEU!E:E,SOLIEU!AV:AV,"")</f>
        <v/>
      </c>
      <c r="H621" s="306" t="str">
        <f>+_xlfn.XLOOKUP(P621,SOLIEU!E:E,SOLIEU!AW:AW,"")</f>
        <v/>
      </c>
      <c r="I621" s="320" t="e">
        <f t="shared" si="69"/>
        <v>#VALUE!</v>
      </c>
      <c r="J621" s="307" t="e">
        <f t="shared" si="70"/>
        <v>#VALUE!</v>
      </c>
      <c r="M621" s="48">
        <f t="shared" si="66"/>
        <v>1</v>
      </c>
      <c r="N621" s="328">
        <f t="shared" si="71"/>
        <v>591</v>
      </c>
      <c r="O621" s="413" t="str">
        <f t="shared" si="72"/>
        <v>1-591-3D</v>
      </c>
      <c r="P621" s="419" t="str">
        <f>+_xlfn.XLOOKUP(O621,SOLIEU!B:B,SOLIEU!E:E,"")</f>
        <v/>
      </c>
      <c r="Q621" s="48"/>
    </row>
    <row r="622" spans="1:17" ht="15.6" hidden="1" customHeight="1" x14ac:dyDescent="0.3">
      <c r="A622" s="305">
        <f t="shared" si="67"/>
        <v>592</v>
      </c>
      <c r="B622" s="541" t="str">
        <f t="shared" si="68"/>
        <v/>
      </c>
      <c r="C622" s="306" t="str">
        <f>+_xlfn.XLOOKUP(P622,SOLIEU!E:E,SOLIEU!AR:AR,"")</f>
        <v/>
      </c>
      <c r="D622" s="306" t="str">
        <f>+_xlfn.XLOOKUP(P622,SOLIEU!E:E,SOLIEU!AS:AS,"")</f>
        <v/>
      </c>
      <c r="E622" s="306" t="str">
        <f>+_xlfn.XLOOKUP(P622,SOLIEU!E:E,SOLIEU!AT:AT,"")</f>
        <v/>
      </c>
      <c r="F622" s="306" t="str">
        <f>+_xlfn.XLOOKUP(P622,SOLIEU!E:E,SOLIEU!AU:AU,"")</f>
        <v/>
      </c>
      <c r="G622" s="306" t="str">
        <f>+_xlfn.XLOOKUP(P622,SOLIEU!E:E,SOLIEU!AV:AV,"")</f>
        <v/>
      </c>
      <c r="H622" s="306" t="str">
        <f>+_xlfn.XLOOKUP(P622,SOLIEU!E:E,SOLIEU!AW:AW,"")</f>
        <v/>
      </c>
      <c r="I622" s="320" t="e">
        <f t="shared" si="69"/>
        <v>#VALUE!</v>
      </c>
      <c r="J622" s="307" t="e">
        <f t="shared" si="70"/>
        <v>#VALUE!</v>
      </c>
      <c r="M622" s="48">
        <f t="shared" si="66"/>
        <v>1</v>
      </c>
      <c r="N622" s="328">
        <f t="shared" si="71"/>
        <v>592</v>
      </c>
      <c r="O622" s="413" t="str">
        <f t="shared" si="72"/>
        <v>1-592-3D</v>
      </c>
      <c r="P622" s="419" t="str">
        <f>+_xlfn.XLOOKUP(O622,SOLIEU!B:B,SOLIEU!E:E,"")</f>
        <v/>
      </c>
      <c r="Q622" s="48"/>
    </row>
    <row r="623" spans="1:17" ht="15.6" hidden="1" customHeight="1" x14ac:dyDescent="0.3">
      <c r="A623" s="305">
        <f t="shared" si="67"/>
        <v>593</v>
      </c>
      <c r="B623" s="541" t="str">
        <f t="shared" si="68"/>
        <v/>
      </c>
      <c r="C623" s="306" t="str">
        <f>+_xlfn.XLOOKUP(P623,SOLIEU!E:E,SOLIEU!AR:AR,"")</f>
        <v/>
      </c>
      <c r="D623" s="306" t="str">
        <f>+_xlfn.XLOOKUP(P623,SOLIEU!E:E,SOLIEU!AS:AS,"")</f>
        <v/>
      </c>
      <c r="E623" s="306" t="str">
        <f>+_xlfn.XLOOKUP(P623,SOLIEU!E:E,SOLIEU!AT:AT,"")</f>
        <v/>
      </c>
      <c r="F623" s="306" t="str">
        <f>+_xlfn.XLOOKUP(P623,SOLIEU!E:E,SOLIEU!AU:AU,"")</f>
        <v/>
      </c>
      <c r="G623" s="306" t="str">
        <f>+_xlfn.XLOOKUP(P623,SOLIEU!E:E,SOLIEU!AV:AV,"")</f>
        <v/>
      </c>
      <c r="H623" s="306" t="str">
        <f>+_xlfn.XLOOKUP(P623,SOLIEU!E:E,SOLIEU!AW:AW,"")</f>
        <v/>
      </c>
      <c r="I623" s="320" t="e">
        <f t="shared" si="69"/>
        <v>#VALUE!</v>
      </c>
      <c r="J623" s="307" t="e">
        <f t="shared" si="70"/>
        <v>#VALUE!</v>
      </c>
      <c r="M623" s="48">
        <f t="shared" si="66"/>
        <v>1</v>
      </c>
      <c r="N623" s="328">
        <f t="shared" si="71"/>
        <v>593</v>
      </c>
      <c r="O623" s="413" t="str">
        <f t="shared" si="72"/>
        <v>1-593-3D</v>
      </c>
      <c r="P623" s="419" t="str">
        <f>+_xlfn.XLOOKUP(O623,SOLIEU!B:B,SOLIEU!E:E,"")</f>
        <v/>
      </c>
      <c r="Q623" s="48"/>
    </row>
    <row r="624" spans="1:17" ht="15.6" hidden="1" customHeight="1" x14ac:dyDescent="0.3">
      <c r="A624" s="305">
        <f t="shared" si="67"/>
        <v>594</v>
      </c>
      <c r="B624" s="541" t="str">
        <f t="shared" si="68"/>
        <v/>
      </c>
      <c r="C624" s="306" t="str">
        <f>+_xlfn.XLOOKUP(P624,SOLIEU!E:E,SOLIEU!AR:AR,"")</f>
        <v/>
      </c>
      <c r="D624" s="306" t="str">
        <f>+_xlfn.XLOOKUP(P624,SOLIEU!E:E,SOLIEU!AS:AS,"")</f>
        <v/>
      </c>
      <c r="E624" s="306" t="str">
        <f>+_xlfn.XLOOKUP(P624,SOLIEU!E:E,SOLIEU!AT:AT,"")</f>
        <v/>
      </c>
      <c r="F624" s="306" t="str">
        <f>+_xlfn.XLOOKUP(P624,SOLIEU!E:E,SOLIEU!AU:AU,"")</f>
        <v/>
      </c>
      <c r="G624" s="306" t="str">
        <f>+_xlfn.XLOOKUP(P624,SOLIEU!E:E,SOLIEU!AV:AV,"")</f>
        <v/>
      </c>
      <c r="H624" s="306" t="str">
        <f>+_xlfn.XLOOKUP(P624,SOLIEU!E:E,SOLIEU!AW:AW,"")</f>
        <v/>
      </c>
      <c r="I624" s="320" t="e">
        <f t="shared" si="69"/>
        <v>#VALUE!</v>
      </c>
      <c r="J624" s="307" t="e">
        <f t="shared" si="70"/>
        <v>#VALUE!</v>
      </c>
      <c r="M624" s="48">
        <f t="shared" si="66"/>
        <v>1</v>
      </c>
      <c r="N624" s="328">
        <f t="shared" si="71"/>
        <v>594</v>
      </c>
      <c r="O624" s="413" t="str">
        <f t="shared" si="72"/>
        <v>1-594-3D</v>
      </c>
      <c r="P624" s="419" t="str">
        <f>+_xlfn.XLOOKUP(O624,SOLIEU!B:B,SOLIEU!E:E,"")</f>
        <v/>
      </c>
      <c r="Q624" s="48"/>
    </row>
    <row r="625" spans="1:17" ht="15.6" hidden="1" customHeight="1" x14ac:dyDescent="0.3">
      <c r="A625" s="305">
        <f t="shared" si="67"/>
        <v>595</v>
      </c>
      <c r="B625" s="541" t="str">
        <f t="shared" si="68"/>
        <v/>
      </c>
      <c r="C625" s="306" t="str">
        <f>+_xlfn.XLOOKUP(P625,SOLIEU!E:E,SOLIEU!AR:AR,"")</f>
        <v/>
      </c>
      <c r="D625" s="306" t="str">
        <f>+_xlfn.XLOOKUP(P625,SOLIEU!E:E,SOLIEU!AS:AS,"")</f>
        <v/>
      </c>
      <c r="E625" s="306" t="str">
        <f>+_xlfn.XLOOKUP(P625,SOLIEU!E:E,SOLIEU!AT:AT,"")</f>
        <v/>
      </c>
      <c r="F625" s="306" t="str">
        <f>+_xlfn.XLOOKUP(P625,SOLIEU!E:E,SOLIEU!AU:AU,"")</f>
        <v/>
      </c>
      <c r="G625" s="306" t="str">
        <f>+_xlfn.XLOOKUP(P625,SOLIEU!E:E,SOLIEU!AV:AV,"")</f>
        <v/>
      </c>
      <c r="H625" s="306" t="str">
        <f>+_xlfn.XLOOKUP(P625,SOLIEU!E:E,SOLIEU!AW:AW,"")</f>
        <v/>
      </c>
      <c r="I625" s="320" t="e">
        <f t="shared" si="69"/>
        <v>#VALUE!</v>
      </c>
      <c r="J625" s="307" t="e">
        <f t="shared" si="70"/>
        <v>#VALUE!</v>
      </c>
      <c r="M625" s="48">
        <f t="shared" si="66"/>
        <v>1</v>
      </c>
      <c r="N625" s="328">
        <f t="shared" si="71"/>
        <v>595</v>
      </c>
      <c r="O625" s="413" t="str">
        <f t="shared" si="72"/>
        <v>1-595-3D</v>
      </c>
      <c r="P625" s="419" t="str">
        <f>+_xlfn.XLOOKUP(O625,SOLIEU!B:B,SOLIEU!E:E,"")</f>
        <v/>
      </c>
      <c r="Q625" s="48"/>
    </row>
    <row r="626" spans="1:17" ht="15.6" hidden="1" customHeight="1" x14ac:dyDescent="0.3">
      <c r="A626" s="305">
        <f t="shared" si="67"/>
        <v>596</v>
      </c>
      <c r="B626" s="541" t="str">
        <f t="shared" si="68"/>
        <v/>
      </c>
      <c r="C626" s="306" t="str">
        <f>+_xlfn.XLOOKUP(P626,SOLIEU!E:E,SOLIEU!AR:AR,"")</f>
        <v/>
      </c>
      <c r="D626" s="306" t="str">
        <f>+_xlfn.XLOOKUP(P626,SOLIEU!E:E,SOLIEU!AS:AS,"")</f>
        <v/>
      </c>
      <c r="E626" s="306" t="str">
        <f>+_xlfn.XLOOKUP(P626,SOLIEU!E:E,SOLIEU!AT:AT,"")</f>
        <v/>
      </c>
      <c r="F626" s="306" t="str">
        <f>+_xlfn.XLOOKUP(P626,SOLIEU!E:E,SOLIEU!AU:AU,"")</f>
        <v/>
      </c>
      <c r="G626" s="306" t="str">
        <f>+_xlfn.XLOOKUP(P626,SOLIEU!E:E,SOLIEU!AV:AV,"")</f>
        <v/>
      </c>
      <c r="H626" s="306" t="str">
        <f>+_xlfn.XLOOKUP(P626,SOLIEU!E:E,SOLIEU!AW:AW,"")</f>
        <v/>
      </c>
      <c r="I626" s="320" t="e">
        <f t="shared" si="69"/>
        <v>#VALUE!</v>
      </c>
      <c r="J626" s="307" t="e">
        <f t="shared" si="70"/>
        <v>#VALUE!</v>
      </c>
      <c r="M626" s="48">
        <f t="shared" si="66"/>
        <v>1</v>
      </c>
      <c r="N626" s="328">
        <f t="shared" si="71"/>
        <v>596</v>
      </c>
      <c r="O626" s="413" t="str">
        <f t="shared" si="72"/>
        <v>1-596-3D</v>
      </c>
      <c r="P626" s="419" t="str">
        <f>+_xlfn.XLOOKUP(O626,SOLIEU!B:B,SOLIEU!E:E,"")</f>
        <v/>
      </c>
      <c r="Q626" s="48"/>
    </row>
    <row r="627" spans="1:17" ht="15.6" hidden="1" customHeight="1" x14ac:dyDescent="0.3">
      <c r="A627" s="305">
        <f t="shared" si="67"/>
        <v>597</v>
      </c>
      <c r="B627" s="541" t="str">
        <f t="shared" si="68"/>
        <v/>
      </c>
      <c r="C627" s="306" t="str">
        <f>+_xlfn.XLOOKUP(P627,SOLIEU!E:E,SOLIEU!AR:AR,"")</f>
        <v/>
      </c>
      <c r="D627" s="306" t="str">
        <f>+_xlfn.XLOOKUP(P627,SOLIEU!E:E,SOLIEU!AS:AS,"")</f>
        <v/>
      </c>
      <c r="E627" s="306" t="str">
        <f>+_xlfn.XLOOKUP(P627,SOLIEU!E:E,SOLIEU!AT:AT,"")</f>
        <v/>
      </c>
      <c r="F627" s="306" t="str">
        <f>+_xlfn.XLOOKUP(P627,SOLIEU!E:E,SOLIEU!AU:AU,"")</f>
        <v/>
      </c>
      <c r="G627" s="306" t="str">
        <f>+_xlfn.XLOOKUP(P627,SOLIEU!E:E,SOLIEU!AV:AV,"")</f>
        <v/>
      </c>
      <c r="H627" s="306" t="str">
        <f>+_xlfn.XLOOKUP(P627,SOLIEU!E:E,SOLIEU!AW:AW,"")</f>
        <v/>
      </c>
      <c r="I627" s="320" t="e">
        <f t="shared" si="69"/>
        <v>#VALUE!</v>
      </c>
      <c r="J627" s="307" t="e">
        <f t="shared" si="70"/>
        <v>#VALUE!</v>
      </c>
      <c r="M627" s="48">
        <f t="shared" si="66"/>
        <v>1</v>
      </c>
      <c r="N627" s="328">
        <f t="shared" si="71"/>
        <v>597</v>
      </c>
      <c r="O627" s="413" t="str">
        <f t="shared" si="72"/>
        <v>1-597-3D</v>
      </c>
      <c r="P627" s="419" t="str">
        <f>+_xlfn.XLOOKUP(O627,SOLIEU!B:B,SOLIEU!E:E,"")</f>
        <v/>
      </c>
      <c r="Q627" s="48"/>
    </row>
    <row r="628" spans="1:17" ht="15.6" hidden="1" customHeight="1" x14ac:dyDescent="0.3">
      <c r="A628" s="305">
        <f t="shared" si="67"/>
        <v>598</v>
      </c>
      <c r="B628" s="541" t="str">
        <f t="shared" si="68"/>
        <v/>
      </c>
      <c r="C628" s="306" t="str">
        <f>+_xlfn.XLOOKUP(P628,SOLIEU!E:E,SOLIEU!AR:AR,"")</f>
        <v/>
      </c>
      <c r="D628" s="306" t="str">
        <f>+_xlfn.XLOOKUP(P628,SOLIEU!E:E,SOLIEU!AS:AS,"")</f>
        <v/>
      </c>
      <c r="E628" s="306" t="str">
        <f>+_xlfn.XLOOKUP(P628,SOLIEU!E:E,SOLIEU!AT:AT,"")</f>
        <v/>
      </c>
      <c r="F628" s="306" t="str">
        <f>+_xlfn.XLOOKUP(P628,SOLIEU!E:E,SOLIEU!AU:AU,"")</f>
        <v/>
      </c>
      <c r="G628" s="306" t="str">
        <f>+_xlfn.XLOOKUP(P628,SOLIEU!E:E,SOLIEU!AV:AV,"")</f>
        <v/>
      </c>
      <c r="H628" s="306" t="str">
        <f>+_xlfn.XLOOKUP(P628,SOLIEU!E:E,SOLIEU!AW:AW,"")</f>
        <v/>
      </c>
      <c r="I628" s="320" t="e">
        <f t="shared" si="69"/>
        <v>#VALUE!</v>
      </c>
      <c r="J628" s="307" t="e">
        <f t="shared" si="70"/>
        <v>#VALUE!</v>
      </c>
      <c r="M628" s="48">
        <f t="shared" si="66"/>
        <v>1</v>
      </c>
      <c r="N628" s="328">
        <f t="shared" si="71"/>
        <v>598</v>
      </c>
      <c r="O628" s="413" t="str">
        <f t="shared" si="72"/>
        <v>1-598-3D</v>
      </c>
      <c r="P628" s="419" t="str">
        <f>+_xlfn.XLOOKUP(O628,SOLIEU!B:B,SOLIEU!E:E,"")</f>
        <v/>
      </c>
      <c r="Q628" s="48"/>
    </row>
    <row r="629" spans="1:17" ht="15.6" hidden="1" customHeight="1" x14ac:dyDescent="0.3">
      <c r="A629" s="305">
        <f t="shared" si="67"/>
        <v>599</v>
      </c>
      <c r="B629" s="541" t="str">
        <f t="shared" si="68"/>
        <v/>
      </c>
      <c r="C629" s="306" t="str">
        <f>+_xlfn.XLOOKUP(P629,SOLIEU!E:E,SOLIEU!AR:AR,"")</f>
        <v/>
      </c>
      <c r="D629" s="306" t="str">
        <f>+_xlfn.XLOOKUP(P629,SOLIEU!E:E,SOLIEU!AS:AS,"")</f>
        <v/>
      </c>
      <c r="E629" s="306" t="str">
        <f>+_xlfn.XLOOKUP(P629,SOLIEU!E:E,SOLIEU!AT:AT,"")</f>
        <v/>
      </c>
      <c r="F629" s="306" t="str">
        <f>+_xlfn.XLOOKUP(P629,SOLIEU!E:E,SOLIEU!AU:AU,"")</f>
        <v/>
      </c>
      <c r="G629" s="306" t="str">
        <f>+_xlfn.XLOOKUP(P629,SOLIEU!E:E,SOLIEU!AV:AV,"")</f>
        <v/>
      </c>
      <c r="H629" s="306" t="str">
        <f>+_xlfn.XLOOKUP(P629,SOLIEU!E:E,SOLIEU!AW:AW,"")</f>
        <v/>
      </c>
      <c r="I629" s="320" t="e">
        <f t="shared" si="69"/>
        <v>#VALUE!</v>
      </c>
      <c r="J629" s="307" t="e">
        <f t="shared" si="70"/>
        <v>#VALUE!</v>
      </c>
      <c r="M629" s="48">
        <f t="shared" si="66"/>
        <v>1</v>
      </c>
      <c r="N629" s="328">
        <f t="shared" si="71"/>
        <v>599</v>
      </c>
      <c r="O629" s="413" t="str">
        <f t="shared" si="72"/>
        <v>1-599-3D</v>
      </c>
      <c r="P629" s="419" t="str">
        <f>+_xlfn.XLOOKUP(O629,SOLIEU!B:B,SOLIEU!E:E,"")</f>
        <v/>
      </c>
      <c r="Q629" s="48"/>
    </row>
    <row r="630" spans="1:17" ht="15.6" hidden="1" customHeight="1" x14ac:dyDescent="0.3">
      <c r="A630" s="305">
        <f t="shared" si="67"/>
        <v>600</v>
      </c>
      <c r="B630" s="541" t="str">
        <f t="shared" si="68"/>
        <v/>
      </c>
      <c r="C630" s="306" t="str">
        <f>+_xlfn.XLOOKUP(P630,SOLIEU!E:E,SOLIEU!AR:AR,"")</f>
        <v/>
      </c>
      <c r="D630" s="306" t="str">
        <f>+_xlfn.XLOOKUP(P630,SOLIEU!E:E,SOLIEU!AS:AS,"")</f>
        <v/>
      </c>
      <c r="E630" s="306" t="str">
        <f>+_xlfn.XLOOKUP(P630,SOLIEU!E:E,SOLIEU!AT:AT,"")</f>
        <v/>
      </c>
      <c r="F630" s="306" t="str">
        <f>+_xlfn.XLOOKUP(P630,SOLIEU!E:E,SOLIEU!AU:AU,"")</f>
        <v/>
      </c>
      <c r="G630" s="306" t="str">
        <f>+_xlfn.XLOOKUP(P630,SOLIEU!E:E,SOLIEU!AV:AV,"")</f>
        <v/>
      </c>
      <c r="H630" s="306" t="str">
        <f>+_xlfn.XLOOKUP(P630,SOLIEU!E:E,SOLIEU!AW:AW,"")</f>
        <v/>
      </c>
      <c r="I630" s="320" t="e">
        <f t="shared" si="69"/>
        <v>#VALUE!</v>
      </c>
      <c r="J630" s="307" t="e">
        <f t="shared" si="70"/>
        <v>#VALUE!</v>
      </c>
      <c r="M630" s="48">
        <f t="shared" si="66"/>
        <v>1</v>
      </c>
      <c r="N630" s="328">
        <f t="shared" si="71"/>
        <v>600</v>
      </c>
      <c r="O630" s="413" t="str">
        <f t="shared" si="72"/>
        <v>1-600-3D</v>
      </c>
      <c r="P630" s="419" t="str">
        <f>+_xlfn.XLOOKUP(O630,SOLIEU!B:B,SOLIEU!E:E,"")</f>
        <v/>
      </c>
      <c r="Q630" s="48"/>
    </row>
    <row r="631" spans="1:17" ht="15.6" hidden="1" customHeight="1" x14ac:dyDescent="0.3">
      <c r="A631" s="305">
        <f t="shared" si="67"/>
        <v>601</v>
      </c>
      <c r="B631" s="541" t="str">
        <f t="shared" si="68"/>
        <v/>
      </c>
      <c r="C631" s="306" t="str">
        <f>+_xlfn.XLOOKUP(P631,SOLIEU!E:E,SOLIEU!AR:AR,"")</f>
        <v/>
      </c>
      <c r="D631" s="306" t="str">
        <f>+_xlfn.XLOOKUP(P631,SOLIEU!E:E,SOLIEU!AS:AS,"")</f>
        <v/>
      </c>
      <c r="E631" s="306" t="str">
        <f>+_xlfn.XLOOKUP(P631,SOLIEU!E:E,SOLIEU!AT:AT,"")</f>
        <v/>
      </c>
      <c r="F631" s="306" t="str">
        <f>+_xlfn.XLOOKUP(P631,SOLIEU!E:E,SOLIEU!AU:AU,"")</f>
        <v/>
      </c>
      <c r="G631" s="306" t="str">
        <f>+_xlfn.XLOOKUP(P631,SOLIEU!E:E,SOLIEU!AV:AV,"")</f>
        <v/>
      </c>
      <c r="H631" s="306" t="str">
        <f>+_xlfn.XLOOKUP(P631,SOLIEU!E:E,SOLIEU!AW:AW,"")</f>
        <v/>
      </c>
      <c r="I631" s="320" t="e">
        <f t="shared" si="69"/>
        <v>#VALUE!</v>
      </c>
      <c r="J631" s="307" t="e">
        <f t="shared" si="70"/>
        <v>#VALUE!</v>
      </c>
      <c r="M631" s="48">
        <f t="shared" si="66"/>
        <v>1</v>
      </c>
      <c r="N631" s="328">
        <f t="shared" si="71"/>
        <v>601</v>
      </c>
      <c r="O631" s="413" t="str">
        <f t="shared" si="72"/>
        <v>1-601-3D</v>
      </c>
      <c r="P631" s="419" t="str">
        <f>+_xlfn.XLOOKUP(O631,SOLIEU!B:B,SOLIEU!E:E,"")</f>
        <v/>
      </c>
      <c r="Q631" s="48"/>
    </row>
    <row r="632" spans="1:17" ht="15.6" hidden="1" customHeight="1" x14ac:dyDescent="0.3">
      <c r="A632" s="305">
        <f t="shared" si="67"/>
        <v>602</v>
      </c>
      <c r="B632" s="541" t="str">
        <f t="shared" si="68"/>
        <v/>
      </c>
      <c r="C632" s="306" t="str">
        <f>+_xlfn.XLOOKUP(P632,SOLIEU!E:E,SOLIEU!AR:AR,"")</f>
        <v/>
      </c>
      <c r="D632" s="306" t="str">
        <f>+_xlfn.XLOOKUP(P632,SOLIEU!E:E,SOLIEU!AS:AS,"")</f>
        <v/>
      </c>
      <c r="E632" s="306" t="str">
        <f>+_xlfn.XLOOKUP(P632,SOLIEU!E:E,SOLIEU!AT:AT,"")</f>
        <v/>
      </c>
      <c r="F632" s="306" t="str">
        <f>+_xlfn.XLOOKUP(P632,SOLIEU!E:E,SOLIEU!AU:AU,"")</f>
        <v/>
      </c>
      <c r="G632" s="306" t="str">
        <f>+_xlfn.XLOOKUP(P632,SOLIEU!E:E,SOLIEU!AV:AV,"")</f>
        <v/>
      </c>
      <c r="H632" s="306" t="str">
        <f>+_xlfn.XLOOKUP(P632,SOLIEU!E:E,SOLIEU!AW:AW,"")</f>
        <v/>
      </c>
      <c r="I632" s="320" t="e">
        <f t="shared" si="69"/>
        <v>#VALUE!</v>
      </c>
      <c r="J632" s="307" t="e">
        <f t="shared" si="70"/>
        <v>#VALUE!</v>
      </c>
      <c r="M632" s="48">
        <f t="shared" si="66"/>
        <v>1</v>
      </c>
      <c r="N632" s="328">
        <f t="shared" si="71"/>
        <v>602</v>
      </c>
      <c r="O632" s="413" t="str">
        <f t="shared" si="72"/>
        <v>1-602-3D</v>
      </c>
      <c r="P632" s="419" t="str">
        <f>+_xlfn.XLOOKUP(O632,SOLIEU!B:B,SOLIEU!E:E,"")</f>
        <v/>
      </c>
      <c r="Q632" s="48"/>
    </row>
    <row r="633" spans="1:17" ht="15.6" hidden="1" customHeight="1" x14ac:dyDescent="0.3">
      <c r="A633" s="305">
        <f t="shared" si="67"/>
        <v>603</v>
      </c>
      <c r="B633" s="541" t="str">
        <f t="shared" si="68"/>
        <v/>
      </c>
      <c r="C633" s="306" t="str">
        <f>+_xlfn.XLOOKUP(P633,SOLIEU!E:E,SOLIEU!AR:AR,"")</f>
        <v/>
      </c>
      <c r="D633" s="306" t="str">
        <f>+_xlfn.XLOOKUP(P633,SOLIEU!E:E,SOLIEU!AS:AS,"")</f>
        <v/>
      </c>
      <c r="E633" s="306" t="str">
        <f>+_xlfn.XLOOKUP(P633,SOLIEU!E:E,SOLIEU!AT:AT,"")</f>
        <v/>
      </c>
      <c r="F633" s="306" t="str">
        <f>+_xlfn.XLOOKUP(P633,SOLIEU!E:E,SOLIEU!AU:AU,"")</f>
        <v/>
      </c>
      <c r="G633" s="306" t="str">
        <f>+_xlfn.XLOOKUP(P633,SOLIEU!E:E,SOLIEU!AV:AV,"")</f>
        <v/>
      </c>
      <c r="H633" s="306" t="str">
        <f>+_xlfn.XLOOKUP(P633,SOLIEU!E:E,SOLIEU!AW:AW,"")</f>
        <v/>
      </c>
      <c r="I633" s="320" t="e">
        <f t="shared" si="69"/>
        <v>#VALUE!</v>
      </c>
      <c r="J633" s="307" t="e">
        <f t="shared" si="70"/>
        <v>#VALUE!</v>
      </c>
      <c r="M633" s="48">
        <f t="shared" si="66"/>
        <v>1</v>
      </c>
      <c r="N633" s="328">
        <f t="shared" si="71"/>
        <v>603</v>
      </c>
      <c r="O633" s="413" t="str">
        <f t="shared" si="72"/>
        <v>1-603-3D</v>
      </c>
      <c r="P633" s="419" t="str">
        <f>+_xlfn.XLOOKUP(O633,SOLIEU!B:B,SOLIEU!E:E,"")</f>
        <v/>
      </c>
      <c r="Q633" s="48"/>
    </row>
    <row r="634" spans="1:17" ht="15.6" hidden="1" customHeight="1" x14ac:dyDescent="0.3">
      <c r="A634" s="305">
        <f t="shared" si="67"/>
        <v>604</v>
      </c>
      <c r="B634" s="541" t="str">
        <f t="shared" si="68"/>
        <v/>
      </c>
      <c r="C634" s="306" t="str">
        <f>+_xlfn.XLOOKUP(P634,SOLIEU!E:E,SOLIEU!AR:AR,"")</f>
        <v/>
      </c>
      <c r="D634" s="306" t="str">
        <f>+_xlfn.XLOOKUP(P634,SOLIEU!E:E,SOLIEU!AS:AS,"")</f>
        <v/>
      </c>
      <c r="E634" s="306" t="str">
        <f>+_xlfn.XLOOKUP(P634,SOLIEU!E:E,SOLIEU!AT:AT,"")</f>
        <v/>
      </c>
      <c r="F634" s="306" t="str">
        <f>+_xlfn.XLOOKUP(P634,SOLIEU!E:E,SOLIEU!AU:AU,"")</f>
        <v/>
      </c>
      <c r="G634" s="306" t="str">
        <f>+_xlfn.XLOOKUP(P634,SOLIEU!E:E,SOLIEU!AV:AV,"")</f>
        <v/>
      </c>
      <c r="H634" s="306" t="str">
        <f>+_xlfn.XLOOKUP(P634,SOLIEU!E:E,SOLIEU!AW:AW,"")</f>
        <v/>
      </c>
      <c r="I634" s="320" t="e">
        <f t="shared" si="69"/>
        <v>#VALUE!</v>
      </c>
      <c r="J634" s="307" t="e">
        <f t="shared" si="70"/>
        <v>#VALUE!</v>
      </c>
      <c r="M634" s="48">
        <f t="shared" si="66"/>
        <v>1</v>
      </c>
      <c r="N634" s="328">
        <f t="shared" si="71"/>
        <v>604</v>
      </c>
      <c r="O634" s="413" t="str">
        <f t="shared" si="72"/>
        <v>1-604-3D</v>
      </c>
      <c r="P634" s="419" t="str">
        <f>+_xlfn.XLOOKUP(O634,SOLIEU!B:B,SOLIEU!E:E,"")</f>
        <v/>
      </c>
      <c r="Q634" s="48"/>
    </row>
    <row r="635" spans="1:17" ht="15.6" hidden="1" customHeight="1" x14ac:dyDescent="0.3">
      <c r="A635" s="305">
        <f t="shared" si="67"/>
        <v>605</v>
      </c>
      <c r="B635" s="541" t="str">
        <f t="shared" si="68"/>
        <v/>
      </c>
      <c r="C635" s="306" t="str">
        <f>+_xlfn.XLOOKUP(P635,SOLIEU!E:E,SOLIEU!AR:AR,"")</f>
        <v/>
      </c>
      <c r="D635" s="306" t="str">
        <f>+_xlfn.XLOOKUP(P635,SOLIEU!E:E,SOLIEU!AS:AS,"")</f>
        <v/>
      </c>
      <c r="E635" s="306" t="str">
        <f>+_xlfn.XLOOKUP(P635,SOLIEU!E:E,SOLIEU!AT:AT,"")</f>
        <v/>
      </c>
      <c r="F635" s="306" t="str">
        <f>+_xlfn.XLOOKUP(P635,SOLIEU!E:E,SOLIEU!AU:AU,"")</f>
        <v/>
      </c>
      <c r="G635" s="306" t="str">
        <f>+_xlfn.XLOOKUP(P635,SOLIEU!E:E,SOLIEU!AV:AV,"")</f>
        <v/>
      </c>
      <c r="H635" s="306" t="str">
        <f>+_xlfn.XLOOKUP(P635,SOLIEU!E:E,SOLIEU!AW:AW,"")</f>
        <v/>
      </c>
      <c r="I635" s="320" t="e">
        <f t="shared" si="69"/>
        <v>#VALUE!</v>
      </c>
      <c r="J635" s="307" t="e">
        <f t="shared" si="70"/>
        <v>#VALUE!</v>
      </c>
      <c r="M635" s="48">
        <f t="shared" si="66"/>
        <v>1</v>
      </c>
      <c r="N635" s="328">
        <f t="shared" si="71"/>
        <v>605</v>
      </c>
      <c r="O635" s="413" t="str">
        <f t="shared" si="72"/>
        <v>1-605-3D</v>
      </c>
      <c r="P635" s="419" t="str">
        <f>+_xlfn.XLOOKUP(O635,SOLIEU!B:B,SOLIEU!E:E,"")</f>
        <v/>
      </c>
      <c r="Q635" s="48"/>
    </row>
    <row r="636" spans="1:17" ht="15.6" hidden="1" customHeight="1" x14ac:dyDescent="0.3">
      <c r="A636" s="305">
        <f t="shared" si="67"/>
        <v>606</v>
      </c>
      <c r="B636" s="541" t="str">
        <f t="shared" si="68"/>
        <v/>
      </c>
      <c r="C636" s="306" t="str">
        <f>+_xlfn.XLOOKUP(P636,SOLIEU!E:E,SOLIEU!AR:AR,"")</f>
        <v/>
      </c>
      <c r="D636" s="306" t="str">
        <f>+_xlfn.XLOOKUP(P636,SOLIEU!E:E,SOLIEU!AS:AS,"")</f>
        <v/>
      </c>
      <c r="E636" s="306" t="str">
        <f>+_xlfn.XLOOKUP(P636,SOLIEU!E:E,SOLIEU!AT:AT,"")</f>
        <v/>
      </c>
      <c r="F636" s="306" t="str">
        <f>+_xlfn.XLOOKUP(P636,SOLIEU!E:E,SOLIEU!AU:AU,"")</f>
        <v/>
      </c>
      <c r="G636" s="306" t="str">
        <f>+_xlfn.XLOOKUP(P636,SOLIEU!E:E,SOLIEU!AV:AV,"")</f>
        <v/>
      </c>
      <c r="H636" s="306" t="str">
        <f>+_xlfn.XLOOKUP(P636,SOLIEU!E:E,SOLIEU!AW:AW,"")</f>
        <v/>
      </c>
      <c r="I636" s="320" t="e">
        <f t="shared" si="69"/>
        <v>#VALUE!</v>
      </c>
      <c r="J636" s="307" t="e">
        <f t="shared" si="70"/>
        <v>#VALUE!</v>
      </c>
      <c r="M636" s="48">
        <f t="shared" si="66"/>
        <v>1</v>
      </c>
      <c r="N636" s="328">
        <f t="shared" si="71"/>
        <v>606</v>
      </c>
      <c r="O636" s="413" t="str">
        <f t="shared" si="72"/>
        <v>1-606-3D</v>
      </c>
      <c r="P636" s="419" t="str">
        <f>+_xlfn.XLOOKUP(O636,SOLIEU!B:B,SOLIEU!E:E,"")</f>
        <v/>
      </c>
      <c r="Q636" s="48"/>
    </row>
    <row r="637" spans="1:17" ht="15.6" hidden="1" customHeight="1" x14ac:dyDescent="0.3">
      <c r="A637" s="305">
        <f t="shared" si="67"/>
        <v>607</v>
      </c>
      <c r="B637" s="541" t="str">
        <f t="shared" si="68"/>
        <v/>
      </c>
      <c r="C637" s="306" t="str">
        <f>+_xlfn.XLOOKUP(P637,SOLIEU!E:E,SOLIEU!AR:AR,"")</f>
        <v/>
      </c>
      <c r="D637" s="306" t="str">
        <f>+_xlfn.XLOOKUP(P637,SOLIEU!E:E,SOLIEU!AS:AS,"")</f>
        <v/>
      </c>
      <c r="E637" s="306" t="str">
        <f>+_xlfn.XLOOKUP(P637,SOLIEU!E:E,SOLIEU!AT:AT,"")</f>
        <v/>
      </c>
      <c r="F637" s="306" t="str">
        <f>+_xlfn.XLOOKUP(P637,SOLIEU!E:E,SOLIEU!AU:AU,"")</f>
        <v/>
      </c>
      <c r="G637" s="306" t="str">
        <f>+_xlfn.XLOOKUP(P637,SOLIEU!E:E,SOLIEU!AV:AV,"")</f>
        <v/>
      </c>
      <c r="H637" s="306" t="str">
        <f>+_xlfn.XLOOKUP(P637,SOLIEU!E:E,SOLIEU!AW:AW,"")</f>
        <v/>
      </c>
      <c r="I637" s="320" t="e">
        <f t="shared" si="69"/>
        <v>#VALUE!</v>
      </c>
      <c r="J637" s="307" t="e">
        <f t="shared" si="70"/>
        <v>#VALUE!</v>
      </c>
      <c r="M637" s="48">
        <f t="shared" si="66"/>
        <v>1</v>
      </c>
      <c r="N637" s="328">
        <f t="shared" si="71"/>
        <v>607</v>
      </c>
      <c r="O637" s="413" t="str">
        <f t="shared" si="72"/>
        <v>1-607-3D</v>
      </c>
      <c r="P637" s="419" t="str">
        <f>+_xlfn.XLOOKUP(O637,SOLIEU!B:B,SOLIEU!E:E,"")</f>
        <v/>
      </c>
      <c r="Q637" s="48"/>
    </row>
    <row r="638" spans="1:17" ht="15.6" hidden="1" customHeight="1" x14ac:dyDescent="0.3">
      <c r="A638" s="305">
        <f t="shared" si="67"/>
        <v>608</v>
      </c>
      <c r="B638" s="541" t="str">
        <f t="shared" si="68"/>
        <v/>
      </c>
      <c r="C638" s="306" t="str">
        <f>+_xlfn.XLOOKUP(P638,SOLIEU!E:E,SOLIEU!AR:AR,"")</f>
        <v/>
      </c>
      <c r="D638" s="306" t="str">
        <f>+_xlfn.XLOOKUP(P638,SOLIEU!E:E,SOLIEU!AS:AS,"")</f>
        <v/>
      </c>
      <c r="E638" s="306" t="str">
        <f>+_xlfn.XLOOKUP(P638,SOLIEU!E:E,SOLIEU!AT:AT,"")</f>
        <v/>
      </c>
      <c r="F638" s="306" t="str">
        <f>+_xlfn.XLOOKUP(P638,SOLIEU!E:E,SOLIEU!AU:AU,"")</f>
        <v/>
      </c>
      <c r="G638" s="306" t="str">
        <f>+_xlfn.XLOOKUP(P638,SOLIEU!E:E,SOLIEU!AV:AV,"")</f>
        <v/>
      </c>
      <c r="H638" s="306" t="str">
        <f>+_xlfn.XLOOKUP(P638,SOLIEU!E:E,SOLIEU!AW:AW,"")</f>
        <v/>
      </c>
      <c r="I638" s="320" t="e">
        <f t="shared" si="69"/>
        <v>#VALUE!</v>
      </c>
      <c r="J638" s="307" t="e">
        <f t="shared" si="70"/>
        <v>#VALUE!</v>
      </c>
      <c r="M638" s="48">
        <f t="shared" si="66"/>
        <v>1</v>
      </c>
      <c r="N638" s="328">
        <f t="shared" si="71"/>
        <v>608</v>
      </c>
      <c r="O638" s="413" t="str">
        <f t="shared" si="72"/>
        <v>1-608-3D</v>
      </c>
      <c r="P638" s="419" t="str">
        <f>+_xlfn.XLOOKUP(O638,SOLIEU!B:B,SOLIEU!E:E,"")</f>
        <v/>
      </c>
      <c r="Q638" s="48"/>
    </row>
    <row r="639" spans="1:17" ht="15.6" hidden="1" customHeight="1" x14ac:dyDescent="0.3">
      <c r="A639" s="305">
        <f t="shared" si="67"/>
        <v>609</v>
      </c>
      <c r="B639" s="541" t="str">
        <f t="shared" si="68"/>
        <v/>
      </c>
      <c r="C639" s="306" t="str">
        <f>+_xlfn.XLOOKUP(P639,SOLIEU!E:E,SOLIEU!AR:AR,"")</f>
        <v/>
      </c>
      <c r="D639" s="306" t="str">
        <f>+_xlfn.XLOOKUP(P639,SOLIEU!E:E,SOLIEU!AS:AS,"")</f>
        <v/>
      </c>
      <c r="E639" s="306" t="str">
        <f>+_xlfn.XLOOKUP(P639,SOLIEU!E:E,SOLIEU!AT:AT,"")</f>
        <v/>
      </c>
      <c r="F639" s="306" t="str">
        <f>+_xlfn.XLOOKUP(P639,SOLIEU!E:E,SOLIEU!AU:AU,"")</f>
        <v/>
      </c>
      <c r="G639" s="306" t="str">
        <f>+_xlfn.XLOOKUP(P639,SOLIEU!E:E,SOLIEU!AV:AV,"")</f>
        <v/>
      </c>
      <c r="H639" s="306" t="str">
        <f>+_xlfn.XLOOKUP(P639,SOLIEU!E:E,SOLIEU!AW:AW,"")</f>
        <v/>
      </c>
      <c r="I639" s="320" t="e">
        <f t="shared" si="69"/>
        <v>#VALUE!</v>
      </c>
      <c r="J639" s="307" t="e">
        <f t="shared" si="70"/>
        <v>#VALUE!</v>
      </c>
      <c r="M639" s="48">
        <f t="shared" si="66"/>
        <v>1</v>
      </c>
      <c r="N639" s="328">
        <f t="shared" si="71"/>
        <v>609</v>
      </c>
      <c r="O639" s="413" t="str">
        <f t="shared" si="72"/>
        <v>1-609-3D</v>
      </c>
      <c r="P639" s="419" t="str">
        <f>+_xlfn.XLOOKUP(O639,SOLIEU!B:B,SOLIEU!E:E,"")</f>
        <v/>
      </c>
      <c r="Q639" s="48"/>
    </row>
    <row r="640" spans="1:17" ht="15.6" hidden="1" customHeight="1" x14ac:dyDescent="0.3">
      <c r="A640" s="305">
        <f t="shared" si="67"/>
        <v>610</v>
      </c>
      <c r="B640" s="541" t="str">
        <f t="shared" si="68"/>
        <v/>
      </c>
      <c r="C640" s="306" t="str">
        <f>+_xlfn.XLOOKUP(P640,SOLIEU!E:E,SOLIEU!AR:AR,"")</f>
        <v/>
      </c>
      <c r="D640" s="306" t="str">
        <f>+_xlfn.XLOOKUP(P640,SOLIEU!E:E,SOLIEU!AS:AS,"")</f>
        <v/>
      </c>
      <c r="E640" s="306" t="str">
        <f>+_xlfn.XLOOKUP(P640,SOLIEU!E:E,SOLIEU!AT:AT,"")</f>
        <v/>
      </c>
      <c r="F640" s="306" t="str">
        <f>+_xlfn.XLOOKUP(P640,SOLIEU!E:E,SOLIEU!AU:AU,"")</f>
        <v/>
      </c>
      <c r="G640" s="306" t="str">
        <f>+_xlfn.XLOOKUP(P640,SOLIEU!E:E,SOLIEU!AV:AV,"")</f>
        <v/>
      </c>
      <c r="H640" s="306" t="str">
        <f>+_xlfn.XLOOKUP(P640,SOLIEU!E:E,SOLIEU!AW:AW,"")</f>
        <v/>
      </c>
      <c r="I640" s="320" t="e">
        <f t="shared" si="69"/>
        <v>#VALUE!</v>
      </c>
      <c r="J640" s="307" t="e">
        <f t="shared" si="70"/>
        <v>#VALUE!</v>
      </c>
      <c r="M640" s="48">
        <f t="shared" si="66"/>
        <v>1</v>
      </c>
      <c r="N640" s="328">
        <f t="shared" si="71"/>
        <v>610</v>
      </c>
      <c r="O640" s="413" t="str">
        <f t="shared" si="72"/>
        <v>1-610-3D</v>
      </c>
      <c r="P640" s="419" t="str">
        <f>+_xlfn.XLOOKUP(O640,SOLIEU!B:B,SOLIEU!E:E,"")</f>
        <v/>
      </c>
      <c r="Q640" s="48"/>
    </row>
    <row r="641" spans="1:17" ht="15.6" hidden="1" customHeight="1" x14ac:dyDescent="0.3">
      <c r="A641" s="305">
        <f t="shared" si="67"/>
        <v>611</v>
      </c>
      <c r="B641" s="541" t="str">
        <f t="shared" si="68"/>
        <v/>
      </c>
      <c r="C641" s="306" t="str">
        <f>+_xlfn.XLOOKUP(P641,SOLIEU!E:E,SOLIEU!AR:AR,"")</f>
        <v/>
      </c>
      <c r="D641" s="306" t="str">
        <f>+_xlfn.XLOOKUP(P641,SOLIEU!E:E,SOLIEU!AS:AS,"")</f>
        <v/>
      </c>
      <c r="E641" s="306" t="str">
        <f>+_xlfn.XLOOKUP(P641,SOLIEU!E:E,SOLIEU!AT:AT,"")</f>
        <v/>
      </c>
      <c r="F641" s="306" t="str">
        <f>+_xlfn.XLOOKUP(P641,SOLIEU!E:E,SOLIEU!AU:AU,"")</f>
        <v/>
      </c>
      <c r="G641" s="306" t="str">
        <f>+_xlfn.XLOOKUP(P641,SOLIEU!E:E,SOLIEU!AV:AV,"")</f>
        <v/>
      </c>
      <c r="H641" s="306" t="str">
        <f>+_xlfn.XLOOKUP(P641,SOLIEU!E:E,SOLIEU!AW:AW,"")</f>
        <v/>
      </c>
      <c r="I641" s="320" t="e">
        <f t="shared" si="69"/>
        <v>#VALUE!</v>
      </c>
      <c r="J641" s="307" t="e">
        <f t="shared" si="70"/>
        <v>#VALUE!</v>
      </c>
      <c r="M641" s="48">
        <f t="shared" si="66"/>
        <v>1</v>
      </c>
      <c r="N641" s="328">
        <f t="shared" si="71"/>
        <v>611</v>
      </c>
      <c r="O641" s="413" t="str">
        <f t="shared" si="72"/>
        <v>1-611-3D</v>
      </c>
      <c r="P641" s="419" t="str">
        <f>+_xlfn.XLOOKUP(O641,SOLIEU!B:B,SOLIEU!E:E,"")</f>
        <v/>
      </c>
      <c r="Q641" s="48"/>
    </row>
    <row r="642" spans="1:17" ht="15.6" hidden="1" customHeight="1" x14ac:dyDescent="0.3">
      <c r="A642" s="305">
        <f t="shared" si="67"/>
        <v>612</v>
      </c>
      <c r="B642" s="541" t="str">
        <f t="shared" si="68"/>
        <v/>
      </c>
      <c r="C642" s="306" t="str">
        <f>+_xlfn.XLOOKUP(P642,SOLIEU!E:E,SOLIEU!AR:AR,"")</f>
        <v/>
      </c>
      <c r="D642" s="306" t="str">
        <f>+_xlfn.XLOOKUP(P642,SOLIEU!E:E,SOLIEU!AS:AS,"")</f>
        <v/>
      </c>
      <c r="E642" s="306" t="str">
        <f>+_xlfn.XLOOKUP(P642,SOLIEU!E:E,SOLIEU!AT:AT,"")</f>
        <v/>
      </c>
      <c r="F642" s="306" t="str">
        <f>+_xlfn.XLOOKUP(P642,SOLIEU!E:E,SOLIEU!AU:AU,"")</f>
        <v/>
      </c>
      <c r="G642" s="306" t="str">
        <f>+_xlfn.XLOOKUP(P642,SOLIEU!E:E,SOLIEU!AV:AV,"")</f>
        <v/>
      </c>
      <c r="H642" s="306" t="str">
        <f>+_xlfn.XLOOKUP(P642,SOLIEU!E:E,SOLIEU!AW:AW,"")</f>
        <v/>
      </c>
      <c r="I642" s="320" t="e">
        <f t="shared" si="69"/>
        <v>#VALUE!</v>
      </c>
      <c r="J642" s="307" t="e">
        <f t="shared" si="70"/>
        <v>#VALUE!</v>
      </c>
      <c r="M642" s="48">
        <f t="shared" si="66"/>
        <v>1</v>
      </c>
      <c r="N642" s="328">
        <f t="shared" si="71"/>
        <v>612</v>
      </c>
      <c r="O642" s="413" t="str">
        <f t="shared" si="72"/>
        <v>1-612-3D</v>
      </c>
      <c r="P642" s="419" t="str">
        <f>+_xlfn.XLOOKUP(O642,SOLIEU!B:B,SOLIEU!E:E,"")</f>
        <v/>
      </c>
      <c r="Q642" s="48"/>
    </row>
    <row r="643" spans="1:17" ht="15.6" hidden="1" customHeight="1" x14ac:dyDescent="0.3">
      <c r="A643" s="305">
        <f t="shared" si="67"/>
        <v>613</v>
      </c>
      <c r="B643" s="541" t="str">
        <f t="shared" si="68"/>
        <v/>
      </c>
      <c r="C643" s="306" t="str">
        <f>+_xlfn.XLOOKUP(P643,SOLIEU!E:E,SOLIEU!AR:AR,"")</f>
        <v/>
      </c>
      <c r="D643" s="306" t="str">
        <f>+_xlfn.XLOOKUP(P643,SOLIEU!E:E,SOLIEU!AS:AS,"")</f>
        <v/>
      </c>
      <c r="E643" s="306" t="str">
        <f>+_xlfn.XLOOKUP(P643,SOLIEU!E:E,SOLIEU!AT:AT,"")</f>
        <v/>
      </c>
      <c r="F643" s="306" t="str">
        <f>+_xlfn.XLOOKUP(P643,SOLIEU!E:E,SOLIEU!AU:AU,"")</f>
        <v/>
      </c>
      <c r="G643" s="306" t="str">
        <f>+_xlfn.XLOOKUP(P643,SOLIEU!E:E,SOLIEU!AV:AV,"")</f>
        <v/>
      </c>
      <c r="H643" s="306" t="str">
        <f>+_xlfn.XLOOKUP(P643,SOLIEU!E:E,SOLIEU!AW:AW,"")</f>
        <v/>
      </c>
      <c r="I643" s="320" t="e">
        <f t="shared" si="69"/>
        <v>#VALUE!</v>
      </c>
      <c r="J643" s="307" t="e">
        <f t="shared" si="70"/>
        <v>#VALUE!</v>
      </c>
      <c r="M643" s="48">
        <f t="shared" si="66"/>
        <v>1</v>
      </c>
      <c r="N643" s="328">
        <f t="shared" si="71"/>
        <v>613</v>
      </c>
      <c r="O643" s="413" t="str">
        <f t="shared" si="72"/>
        <v>1-613-3D</v>
      </c>
      <c r="P643" s="419" t="str">
        <f>+_xlfn.XLOOKUP(O643,SOLIEU!B:B,SOLIEU!E:E,"")</f>
        <v/>
      </c>
      <c r="Q643" s="48"/>
    </row>
    <row r="644" spans="1:17" ht="15.6" hidden="1" customHeight="1" x14ac:dyDescent="0.3">
      <c r="A644" s="305">
        <f t="shared" si="67"/>
        <v>614</v>
      </c>
      <c r="B644" s="541" t="str">
        <f t="shared" si="68"/>
        <v/>
      </c>
      <c r="C644" s="306" t="str">
        <f>+_xlfn.XLOOKUP(P644,SOLIEU!E:E,SOLIEU!AR:AR,"")</f>
        <v/>
      </c>
      <c r="D644" s="306" t="str">
        <f>+_xlfn.XLOOKUP(P644,SOLIEU!E:E,SOLIEU!AS:AS,"")</f>
        <v/>
      </c>
      <c r="E644" s="306" t="str">
        <f>+_xlfn.XLOOKUP(P644,SOLIEU!E:E,SOLIEU!AT:AT,"")</f>
        <v/>
      </c>
      <c r="F644" s="306" t="str">
        <f>+_xlfn.XLOOKUP(P644,SOLIEU!E:E,SOLIEU!AU:AU,"")</f>
        <v/>
      </c>
      <c r="G644" s="306" t="str">
        <f>+_xlfn.XLOOKUP(P644,SOLIEU!E:E,SOLIEU!AV:AV,"")</f>
        <v/>
      </c>
      <c r="H644" s="306" t="str">
        <f>+_xlfn.XLOOKUP(P644,SOLIEU!E:E,SOLIEU!AW:AW,"")</f>
        <v/>
      </c>
      <c r="I644" s="320" t="e">
        <f t="shared" si="69"/>
        <v>#VALUE!</v>
      </c>
      <c r="J644" s="307" t="e">
        <f t="shared" si="70"/>
        <v>#VALUE!</v>
      </c>
      <c r="M644" s="48">
        <f t="shared" si="66"/>
        <v>1</v>
      </c>
      <c r="N644" s="328">
        <f t="shared" si="71"/>
        <v>614</v>
      </c>
      <c r="O644" s="413" t="str">
        <f t="shared" si="72"/>
        <v>1-614-3D</v>
      </c>
      <c r="P644" s="419" t="str">
        <f>+_xlfn.XLOOKUP(O644,SOLIEU!B:B,SOLIEU!E:E,"")</f>
        <v/>
      </c>
      <c r="Q644" s="48"/>
    </row>
    <row r="645" spans="1:17" ht="15.6" hidden="1" customHeight="1" x14ac:dyDescent="0.3">
      <c r="A645" s="305">
        <f t="shared" si="67"/>
        <v>615</v>
      </c>
      <c r="B645" s="541" t="str">
        <f t="shared" si="68"/>
        <v/>
      </c>
      <c r="C645" s="306" t="str">
        <f>+_xlfn.XLOOKUP(P645,SOLIEU!E:E,SOLIEU!AR:AR,"")</f>
        <v/>
      </c>
      <c r="D645" s="306" t="str">
        <f>+_xlfn.XLOOKUP(P645,SOLIEU!E:E,SOLIEU!AS:AS,"")</f>
        <v/>
      </c>
      <c r="E645" s="306" t="str">
        <f>+_xlfn.XLOOKUP(P645,SOLIEU!E:E,SOLIEU!AT:AT,"")</f>
        <v/>
      </c>
      <c r="F645" s="306" t="str">
        <f>+_xlfn.XLOOKUP(P645,SOLIEU!E:E,SOLIEU!AU:AU,"")</f>
        <v/>
      </c>
      <c r="G645" s="306" t="str">
        <f>+_xlfn.XLOOKUP(P645,SOLIEU!E:E,SOLIEU!AV:AV,"")</f>
        <v/>
      </c>
      <c r="H645" s="306" t="str">
        <f>+_xlfn.XLOOKUP(P645,SOLIEU!E:E,SOLIEU!AW:AW,"")</f>
        <v/>
      </c>
      <c r="I645" s="320" t="e">
        <f t="shared" si="69"/>
        <v>#VALUE!</v>
      </c>
      <c r="J645" s="307" t="e">
        <f t="shared" si="70"/>
        <v>#VALUE!</v>
      </c>
      <c r="M645" s="48">
        <f t="shared" si="66"/>
        <v>1</v>
      </c>
      <c r="N645" s="328">
        <f t="shared" si="71"/>
        <v>615</v>
      </c>
      <c r="O645" s="413" t="str">
        <f t="shared" si="72"/>
        <v>1-615-3D</v>
      </c>
      <c r="P645" s="419" t="str">
        <f>+_xlfn.XLOOKUP(O645,SOLIEU!B:B,SOLIEU!E:E,"")</f>
        <v/>
      </c>
      <c r="Q645" s="48"/>
    </row>
    <row r="646" spans="1:17" ht="15.6" hidden="1" customHeight="1" x14ac:dyDescent="0.3">
      <c r="A646" s="305">
        <f t="shared" si="67"/>
        <v>616</v>
      </c>
      <c r="B646" s="541" t="str">
        <f t="shared" si="68"/>
        <v/>
      </c>
      <c r="C646" s="306" t="str">
        <f>+_xlfn.XLOOKUP(P646,SOLIEU!E:E,SOLIEU!AR:AR,"")</f>
        <v/>
      </c>
      <c r="D646" s="306" t="str">
        <f>+_xlfn.XLOOKUP(P646,SOLIEU!E:E,SOLIEU!AS:AS,"")</f>
        <v/>
      </c>
      <c r="E646" s="306" t="str">
        <f>+_xlfn.XLOOKUP(P646,SOLIEU!E:E,SOLIEU!AT:AT,"")</f>
        <v/>
      </c>
      <c r="F646" s="306" t="str">
        <f>+_xlfn.XLOOKUP(P646,SOLIEU!E:E,SOLIEU!AU:AU,"")</f>
        <v/>
      </c>
      <c r="G646" s="306" t="str">
        <f>+_xlfn.XLOOKUP(P646,SOLIEU!E:E,SOLIEU!AV:AV,"")</f>
        <v/>
      </c>
      <c r="H646" s="306" t="str">
        <f>+_xlfn.XLOOKUP(P646,SOLIEU!E:E,SOLIEU!AW:AW,"")</f>
        <v/>
      </c>
      <c r="I646" s="320" t="e">
        <f t="shared" si="69"/>
        <v>#VALUE!</v>
      </c>
      <c r="J646" s="307" t="e">
        <f t="shared" si="70"/>
        <v>#VALUE!</v>
      </c>
      <c r="M646" s="48">
        <f t="shared" si="66"/>
        <v>1</v>
      </c>
      <c r="N646" s="328">
        <f t="shared" si="71"/>
        <v>616</v>
      </c>
      <c r="O646" s="413" t="str">
        <f t="shared" si="72"/>
        <v>1-616-3D</v>
      </c>
      <c r="P646" s="419" t="str">
        <f>+_xlfn.XLOOKUP(O646,SOLIEU!B:B,SOLIEU!E:E,"")</f>
        <v/>
      </c>
      <c r="Q646" s="48"/>
    </row>
    <row r="647" spans="1:17" ht="15.6" hidden="1" customHeight="1" x14ac:dyDescent="0.3">
      <c r="A647" s="305">
        <f t="shared" si="67"/>
        <v>617</v>
      </c>
      <c r="B647" s="541" t="str">
        <f t="shared" si="68"/>
        <v/>
      </c>
      <c r="C647" s="306" t="str">
        <f>+_xlfn.XLOOKUP(P647,SOLIEU!E:E,SOLIEU!AR:AR,"")</f>
        <v/>
      </c>
      <c r="D647" s="306" t="str">
        <f>+_xlfn.XLOOKUP(P647,SOLIEU!E:E,SOLIEU!AS:AS,"")</f>
        <v/>
      </c>
      <c r="E647" s="306" t="str">
        <f>+_xlfn.XLOOKUP(P647,SOLIEU!E:E,SOLIEU!AT:AT,"")</f>
        <v/>
      </c>
      <c r="F647" s="306" t="str">
        <f>+_xlfn.XLOOKUP(P647,SOLIEU!E:E,SOLIEU!AU:AU,"")</f>
        <v/>
      </c>
      <c r="G647" s="306" t="str">
        <f>+_xlfn.XLOOKUP(P647,SOLIEU!E:E,SOLIEU!AV:AV,"")</f>
        <v/>
      </c>
      <c r="H647" s="306" t="str">
        <f>+_xlfn.XLOOKUP(P647,SOLIEU!E:E,SOLIEU!AW:AW,"")</f>
        <v/>
      </c>
      <c r="I647" s="320" t="e">
        <f t="shared" si="69"/>
        <v>#VALUE!</v>
      </c>
      <c r="J647" s="307" t="e">
        <f t="shared" si="70"/>
        <v>#VALUE!</v>
      </c>
      <c r="M647" s="48">
        <f t="shared" si="66"/>
        <v>1</v>
      </c>
      <c r="N647" s="328">
        <f t="shared" si="71"/>
        <v>617</v>
      </c>
      <c r="O647" s="413" t="str">
        <f t="shared" si="72"/>
        <v>1-617-3D</v>
      </c>
      <c r="P647" s="419" t="str">
        <f>+_xlfn.XLOOKUP(O647,SOLIEU!B:B,SOLIEU!E:E,"")</f>
        <v/>
      </c>
      <c r="Q647" s="48"/>
    </row>
    <row r="648" spans="1:17" ht="15.6" hidden="1" customHeight="1" x14ac:dyDescent="0.3">
      <c r="A648" s="305">
        <f t="shared" si="67"/>
        <v>618</v>
      </c>
      <c r="B648" s="541" t="str">
        <f t="shared" si="68"/>
        <v/>
      </c>
      <c r="C648" s="306" t="str">
        <f>+_xlfn.XLOOKUP(P648,SOLIEU!E:E,SOLIEU!AR:AR,"")</f>
        <v/>
      </c>
      <c r="D648" s="306" t="str">
        <f>+_xlfn.XLOOKUP(P648,SOLIEU!E:E,SOLIEU!AS:AS,"")</f>
        <v/>
      </c>
      <c r="E648" s="306" t="str">
        <f>+_xlfn.XLOOKUP(P648,SOLIEU!E:E,SOLIEU!AT:AT,"")</f>
        <v/>
      </c>
      <c r="F648" s="306" t="str">
        <f>+_xlfn.XLOOKUP(P648,SOLIEU!E:E,SOLIEU!AU:AU,"")</f>
        <v/>
      </c>
      <c r="G648" s="306" t="str">
        <f>+_xlfn.XLOOKUP(P648,SOLIEU!E:E,SOLIEU!AV:AV,"")</f>
        <v/>
      </c>
      <c r="H648" s="306" t="str">
        <f>+_xlfn.XLOOKUP(P648,SOLIEU!E:E,SOLIEU!AW:AW,"")</f>
        <v/>
      </c>
      <c r="I648" s="320" t="e">
        <f t="shared" si="69"/>
        <v>#VALUE!</v>
      </c>
      <c r="J648" s="307" t="e">
        <f t="shared" si="70"/>
        <v>#VALUE!</v>
      </c>
      <c r="M648" s="48">
        <f t="shared" si="66"/>
        <v>1</v>
      </c>
      <c r="N648" s="328">
        <f t="shared" si="71"/>
        <v>618</v>
      </c>
      <c r="O648" s="413" t="str">
        <f t="shared" si="72"/>
        <v>1-618-3D</v>
      </c>
      <c r="P648" s="419" t="str">
        <f>+_xlfn.XLOOKUP(O648,SOLIEU!B:B,SOLIEU!E:E,"")</f>
        <v/>
      </c>
      <c r="Q648" s="48"/>
    </row>
    <row r="649" spans="1:17" ht="15.6" hidden="1" customHeight="1" x14ac:dyDescent="0.3">
      <c r="A649" s="305">
        <f t="shared" si="67"/>
        <v>619</v>
      </c>
      <c r="B649" s="541" t="str">
        <f t="shared" si="68"/>
        <v/>
      </c>
      <c r="C649" s="306" t="str">
        <f>+_xlfn.XLOOKUP(P649,SOLIEU!E:E,SOLIEU!AR:AR,"")</f>
        <v/>
      </c>
      <c r="D649" s="306" t="str">
        <f>+_xlfn.XLOOKUP(P649,SOLIEU!E:E,SOLIEU!AS:AS,"")</f>
        <v/>
      </c>
      <c r="E649" s="306" t="str">
        <f>+_xlfn.XLOOKUP(P649,SOLIEU!E:E,SOLIEU!AT:AT,"")</f>
        <v/>
      </c>
      <c r="F649" s="306" t="str">
        <f>+_xlfn.XLOOKUP(P649,SOLIEU!E:E,SOLIEU!AU:AU,"")</f>
        <v/>
      </c>
      <c r="G649" s="306" t="str">
        <f>+_xlfn.XLOOKUP(P649,SOLIEU!E:E,SOLIEU!AV:AV,"")</f>
        <v/>
      </c>
      <c r="H649" s="306" t="str">
        <f>+_xlfn.XLOOKUP(P649,SOLIEU!E:E,SOLIEU!AW:AW,"")</f>
        <v/>
      </c>
      <c r="I649" s="320" t="e">
        <f t="shared" si="69"/>
        <v>#VALUE!</v>
      </c>
      <c r="J649" s="307" t="e">
        <f t="shared" si="70"/>
        <v>#VALUE!</v>
      </c>
      <c r="M649" s="48">
        <f t="shared" si="66"/>
        <v>1</v>
      </c>
      <c r="N649" s="328">
        <f t="shared" si="71"/>
        <v>619</v>
      </c>
      <c r="O649" s="413" t="str">
        <f t="shared" si="72"/>
        <v>1-619-3D</v>
      </c>
      <c r="P649" s="419" t="str">
        <f>+_xlfn.XLOOKUP(O649,SOLIEU!B:B,SOLIEU!E:E,"")</f>
        <v/>
      </c>
      <c r="Q649" s="48"/>
    </row>
    <row r="650" spans="1:17" ht="15.6" hidden="1" customHeight="1" x14ac:dyDescent="0.3">
      <c r="A650" s="305">
        <f t="shared" si="67"/>
        <v>620</v>
      </c>
      <c r="B650" s="541" t="str">
        <f t="shared" si="68"/>
        <v/>
      </c>
      <c r="C650" s="306" t="str">
        <f>+_xlfn.XLOOKUP(P650,SOLIEU!E:E,SOLIEU!AR:AR,"")</f>
        <v/>
      </c>
      <c r="D650" s="306" t="str">
        <f>+_xlfn.XLOOKUP(P650,SOLIEU!E:E,SOLIEU!AS:AS,"")</f>
        <v/>
      </c>
      <c r="E650" s="306" t="str">
        <f>+_xlfn.XLOOKUP(P650,SOLIEU!E:E,SOLIEU!AT:AT,"")</f>
        <v/>
      </c>
      <c r="F650" s="306" t="str">
        <f>+_xlfn.XLOOKUP(P650,SOLIEU!E:E,SOLIEU!AU:AU,"")</f>
        <v/>
      </c>
      <c r="G650" s="306" t="str">
        <f>+_xlfn.XLOOKUP(P650,SOLIEU!E:E,SOLIEU!AV:AV,"")</f>
        <v/>
      </c>
      <c r="H650" s="306" t="str">
        <f>+_xlfn.XLOOKUP(P650,SOLIEU!E:E,SOLIEU!AW:AW,"")</f>
        <v/>
      </c>
      <c r="I650" s="320" t="e">
        <f t="shared" si="69"/>
        <v>#VALUE!</v>
      </c>
      <c r="J650" s="307" t="e">
        <f t="shared" si="70"/>
        <v>#VALUE!</v>
      </c>
      <c r="M650" s="48">
        <f t="shared" si="66"/>
        <v>1</v>
      </c>
      <c r="N650" s="328">
        <f t="shared" si="71"/>
        <v>620</v>
      </c>
      <c r="O650" s="413" t="str">
        <f t="shared" si="72"/>
        <v>1-620-3D</v>
      </c>
      <c r="P650" s="419" t="str">
        <f>+_xlfn.XLOOKUP(O650,SOLIEU!B:B,SOLIEU!E:E,"")</f>
        <v/>
      </c>
      <c r="Q650" s="48"/>
    </row>
    <row r="651" spans="1:17" ht="15.6" hidden="1" customHeight="1" x14ac:dyDescent="0.3">
      <c r="A651" s="305">
        <f t="shared" si="67"/>
        <v>621</v>
      </c>
      <c r="B651" s="541" t="str">
        <f t="shared" si="68"/>
        <v/>
      </c>
      <c r="C651" s="306" t="str">
        <f>+_xlfn.XLOOKUP(P651,SOLIEU!E:E,SOLIEU!AR:AR,"")</f>
        <v/>
      </c>
      <c r="D651" s="306" t="str">
        <f>+_xlfn.XLOOKUP(P651,SOLIEU!E:E,SOLIEU!AS:AS,"")</f>
        <v/>
      </c>
      <c r="E651" s="306" t="str">
        <f>+_xlfn.XLOOKUP(P651,SOLIEU!E:E,SOLIEU!AT:AT,"")</f>
        <v/>
      </c>
      <c r="F651" s="306" t="str">
        <f>+_xlfn.XLOOKUP(P651,SOLIEU!E:E,SOLIEU!AU:AU,"")</f>
        <v/>
      </c>
      <c r="G651" s="306" t="str">
        <f>+_xlfn.XLOOKUP(P651,SOLIEU!E:E,SOLIEU!AV:AV,"")</f>
        <v/>
      </c>
      <c r="H651" s="306" t="str">
        <f>+_xlfn.XLOOKUP(P651,SOLIEU!E:E,SOLIEU!AW:AW,"")</f>
        <v/>
      </c>
      <c r="I651" s="320" t="e">
        <f t="shared" si="69"/>
        <v>#VALUE!</v>
      </c>
      <c r="J651" s="307" t="e">
        <f t="shared" si="70"/>
        <v>#VALUE!</v>
      </c>
      <c r="M651" s="48">
        <f t="shared" si="66"/>
        <v>1</v>
      </c>
      <c r="N651" s="328">
        <f t="shared" si="71"/>
        <v>621</v>
      </c>
      <c r="O651" s="413" t="str">
        <f t="shared" si="72"/>
        <v>1-621-3D</v>
      </c>
      <c r="P651" s="419" t="str">
        <f>+_xlfn.XLOOKUP(O651,SOLIEU!B:B,SOLIEU!E:E,"")</f>
        <v/>
      </c>
      <c r="Q651" s="48"/>
    </row>
    <row r="652" spans="1:17" ht="15.6" hidden="1" customHeight="1" x14ac:dyDescent="0.3">
      <c r="A652" s="305">
        <f t="shared" si="67"/>
        <v>622</v>
      </c>
      <c r="B652" s="541" t="str">
        <f t="shared" si="68"/>
        <v/>
      </c>
      <c r="C652" s="306" t="str">
        <f>+_xlfn.XLOOKUP(P652,SOLIEU!E:E,SOLIEU!AR:AR,"")</f>
        <v/>
      </c>
      <c r="D652" s="306" t="str">
        <f>+_xlfn.XLOOKUP(P652,SOLIEU!E:E,SOLIEU!AS:AS,"")</f>
        <v/>
      </c>
      <c r="E652" s="306" t="str">
        <f>+_xlfn.XLOOKUP(P652,SOLIEU!E:E,SOLIEU!AT:AT,"")</f>
        <v/>
      </c>
      <c r="F652" s="306" t="str">
        <f>+_xlfn.XLOOKUP(P652,SOLIEU!E:E,SOLIEU!AU:AU,"")</f>
        <v/>
      </c>
      <c r="G652" s="306" t="str">
        <f>+_xlfn.XLOOKUP(P652,SOLIEU!E:E,SOLIEU!AV:AV,"")</f>
        <v/>
      </c>
      <c r="H652" s="306" t="str">
        <f>+_xlfn.XLOOKUP(P652,SOLIEU!E:E,SOLIEU!AW:AW,"")</f>
        <v/>
      </c>
      <c r="I652" s="320" t="e">
        <f t="shared" si="69"/>
        <v>#VALUE!</v>
      </c>
      <c r="J652" s="307" t="e">
        <f t="shared" si="70"/>
        <v>#VALUE!</v>
      </c>
      <c r="M652" s="48">
        <f t="shared" si="66"/>
        <v>1</v>
      </c>
      <c r="N652" s="328">
        <f t="shared" si="71"/>
        <v>622</v>
      </c>
      <c r="O652" s="413" t="str">
        <f t="shared" si="72"/>
        <v>1-622-3D</v>
      </c>
      <c r="P652" s="419" t="str">
        <f>+_xlfn.XLOOKUP(O652,SOLIEU!B:B,SOLIEU!E:E,"")</f>
        <v/>
      </c>
      <c r="Q652" s="48"/>
    </row>
    <row r="653" spans="1:17" ht="15.6" hidden="1" customHeight="1" x14ac:dyDescent="0.3">
      <c r="A653" s="305">
        <f t="shared" si="67"/>
        <v>623</v>
      </c>
      <c r="B653" s="541" t="str">
        <f t="shared" si="68"/>
        <v/>
      </c>
      <c r="C653" s="306" t="str">
        <f>+_xlfn.XLOOKUP(P653,SOLIEU!E:E,SOLIEU!AR:AR,"")</f>
        <v/>
      </c>
      <c r="D653" s="306" t="str">
        <f>+_xlfn.XLOOKUP(P653,SOLIEU!E:E,SOLIEU!AS:AS,"")</f>
        <v/>
      </c>
      <c r="E653" s="306" t="str">
        <f>+_xlfn.XLOOKUP(P653,SOLIEU!E:E,SOLIEU!AT:AT,"")</f>
        <v/>
      </c>
      <c r="F653" s="306" t="str">
        <f>+_xlfn.XLOOKUP(P653,SOLIEU!E:E,SOLIEU!AU:AU,"")</f>
        <v/>
      </c>
      <c r="G653" s="306" t="str">
        <f>+_xlfn.XLOOKUP(P653,SOLIEU!E:E,SOLIEU!AV:AV,"")</f>
        <v/>
      </c>
      <c r="H653" s="306" t="str">
        <f>+_xlfn.XLOOKUP(P653,SOLIEU!E:E,SOLIEU!AW:AW,"")</f>
        <v/>
      </c>
      <c r="I653" s="320" t="e">
        <f t="shared" si="69"/>
        <v>#VALUE!</v>
      </c>
      <c r="J653" s="307" t="e">
        <f t="shared" si="70"/>
        <v>#VALUE!</v>
      </c>
      <c r="M653" s="48">
        <f t="shared" si="66"/>
        <v>1</v>
      </c>
      <c r="N653" s="328">
        <f t="shared" si="71"/>
        <v>623</v>
      </c>
      <c r="O653" s="413" t="str">
        <f t="shared" si="72"/>
        <v>1-623-3D</v>
      </c>
      <c r="P653" s="419" t="str">
        <f>+_xlfn.XLOOKUP(O653,SOLIEU!B:B,SOLIEU!E:E,"")</f>
        <v/>
      </c>
      <c r="Q653" s="48"/>
    </row>
    <row r="654" spans="1:17" ht="15.6" hidden="1" customHeight="1" x14ac:dyDescent="0.3">
      <c r="A654" s="305">
        <f t="shared" si="67"/>
        <v>624</v>
      </c>
      <c r="B654" s="541" t="str">
        <f t="shared" si="68"/>
        <v/>
      </c>
      <c r="C654" s="306" t="str">
        <f>+_xlfn.XLOOKUP(P654,SOLIEU!E:E,SOLIEU!AR:AR,"")</f>
        <v/>
      </c>
      <c r="D654" s="306" t="str">
        <f>+_xlfn.XLOOKUP(P654,SOLIEU!E:E,SOLIEU!AS:AS,"")</f>
        <v/>
      </c>
      <c r="E654" s="306" t="str">
        <f>+_xlfn.XLOOKUP(P654,SOLIEU!E:E,SOLIEU!AT:AT,"")</f>
        <v/>
      </c>
      <c r="F654" s="306" t="str">
        <f>+_xlfn.XLOOKUP(P654,SOLIEU!E:E,SOLIEU!AU:AU,"")</f>
        <v/>
      </c>
      <c r="G654" s="306" t="str">
        <f>+_xlfn.XLOOKUP(P654,SOLIEU!E:E,SOLIEU!AV:AV,"")</f>
        <v/>
      </c>
      <c r="H654" s="306" t="str">
        <f>+_xlfn.XLOOKUP(P654,SOLIEU!E:E,SOLIEU!AW:AW,"")</f>
        <v/>
      </c>
      <c r="I654" s="320" t="e">
        <f t="shared" si="69"/>
        <v>#VALUE!</v>
      </c>
      <c r="J654" s="307" t="e">
        <f t="shared" si="70"/>
        <v>#VALUE!</v>
      </c>
      <c r="M654" s="48">
        <f t="shared" si="66"/>
        <v>1</v>
      </c>
      <c r="N654" s="328">
        <f t="shared" si="71"/>
        <v>624</v>
      </c>
      <c r="O654" s="413" t="str">
        <f t="shared" si="72"/>
        <v>1-624-3D</v>
      </c>
      <c r="P654" s="419" t="str">
        <f>+_xlfn.XLOOKUP(O654,SOLIEU!B:B,SOLIEU!E:E,"")</f>
        <v/>
      </c>
      <c r="Q654" s="48"/>
    </row>
    <row r="655" spans="1:17" ht="15.6" hidden="1" customHeight="1" x14ac:dyDescent="0.3">
      <c r="A655" s="305">
        <f t="shared" si="67"/>
        <v>625</v>
      </c>
      <c r="B655" s="541" t="str">
        <f t="shared" si="68"/>
        <v/>
      </c>
      <c r="C655" s="306" t="str">
        <f>+_xlfn.XLOOKUP(P655,SOLIEU!E:E,SOLIEU!AR:AR,"")</f>
        <v/>
      </c>
      <c r="D655" s="306" t="str">
        <f>+_xlfn.XLOOKUP(P655,SOLIEU!E:E,SOLIEU!AS:AS,"")</f>
        <v/>
      </c>
      <c r="E655" s="306" t="str">
        <f>+_xlfn.XLOOKUP(P655,SOLIEU!E:E,SOLIEU!AT:AT,"")</f>
        <v/>
      </c>
      <c r="F655" s="306" t="str">
        <f>+_xlfn.XLOOKUP(P655,SOLIEU!E:E,SOLIEU!AU:AU,"")</f>
        <v/>
      </c>
      <c r="G655" s="306" t="str">
        <f>+_xlfn.XLOOKUP(P655,SOLIEU!E:E,SOLIEU!AV:AV,"")</f>
        <v/>
      </c>
      <c r="H655" s="306" t="str">
        <f>+_xlfn.XLOOKUP(P655,SOLIEU!E:E,SOLIEU!AW:AW,"")</f>
        <v/>
      </c>
      <c r="I655" s="320" t="e">
        <f t="shared" si="69"/>
        <v>#VALUE!</v>
      </c>
      <c r="J655" s="307" t="e">
        <f t="shared" si="70"/>
        <v>#VALUE!</v>
      </c>
      <c r="M655" s="48">
        <f t="shared" si="66"/>
        <v>1</v>
      </c>
      <c r="N655" s="328">
        <f t="shared" si="71"/>
        <v>625</v>
      </c>
      <c r="O655" s="413" t="str">
        <f t="shared" si="72"/>
        <v>1-625-3D</v>
      </c>
      <c r="P655" s="419" t="str">
        <f>+_xlfn.XLOOKUP(O655,SOLIEU!B:B,SOLIEU!E:E,"")</f>
        <v/>
      </c>
      <c r="Q655" s="48"/>
    </row>
    <row r="656" spans="1:17" ht="15.6" hidden="1" customHeight="1" x14ac:dyDescent="0.3">
      <c r="A656" s="305">
        <f t="shared" si="67"/>
        <v>626</v>
      </c>
      <c r="B656" s="541" t="str">
        <f t="shared" si="68"/>
        <v/>
      </c>
      <c r="C656" s="306" t="str">
        <f>+_xlfn.XLOOKUP(P656,SOLIEU!E:E,SOLIEU!AR:AR,"")</f>
        <v/>
      </c>
      <c r="D656" s="306" t="str">
        <f>+_xlfn.XLOOKUP(P656,SOLIEU!E:E,SOLIEU!AS:AS,"")</f>
        <v/>
      </c>
      <c r="E656" s="306" t="str">
        <f>+_xlfn.XLOOKUP(P656,SOLIEU!E:E,SOLIEU!AT:AT,"")</f>
        <v/>
      </c>
      <c r="F656" s="306" t="str">
        <f>+_xlfn.XLOOKUP(P656,SOLIEU!E:E,SOLIEU!AU:AU,"")</f>
        <v/>
      </c>
      <c r="G656" s="306" t="str">
        <f>+_xlfn.XLOOKUP(P656,SOLIEU!E:E,SOLIEU!AV:AV,"")</f>
        <v/>
      </c>
      <c r="H656" s="306" t="str">
        <f>+_xlfn.XLOOKUP(P656,SOLIEU!E:E,SOLIEU!AW:AW,"")</f>
        <v/>
      </c>
      <c r="I656" s="320" t="e">
        <f t="shared" si="69"/>
        <v>#VALUE!</v>
      </c>
      <c r="J656" s="307" t="e">
        <f t="shared" si="70"/>
        <v>#VALUE!</v>
      </c>
      <c r="M656" s="48">
        <f t="shared" si="66"/>
        <v>1</v>
      </c>
      <c r="N656" s="328">
        <f t="shared" si="71"/>
        <v>626</v>
      </c>
      <c r="O656" s="413" t="str">
        <f t="shared" si="72"/>
        <v>1-626-3D</v>
      </c>
      <c r="P656" s="419" t="str">
        <f>+_xlfn.XLOOKUP(O656,SOLIEU!B:B,SOLIEU!E:E,"")</f>
        <v/>
      </c>
      <c r="Q656" s="48"/>
    </row>
    <row r="657" spans="1:17" ht="15.6" hidden="1" customHeight="1" x14ac:dyDescent="0.3">
      <c r="A657" s="305">
        <f t="shared" si="67"/>
        <v>627</v>
      </c>
      <c r="B657" s="541" t="str">
        <f t="shared" si="68"/>
        <v/>
      </c>
      <c r="C657" s="306" t="str">
        <f>+_xlfn.XLOOKUP(P657,SOLIEU!E:E,SOLIEU!AR:AR,"")</f>
        <v/>
      </c>
      <c r="D657" s="306" t="str">
        <f>+_xlfn.XLOOKUP(P657,SOLIEU!E:E,SOLIEU!AS:AS,"")</f>
        <v/>
      </c>
      <c r="E657" s="306" t="str">
        <f>+_xlfn.XLOOKUP(P657,SOLIEU!E:E,SOLIEU!AT:AT,"")</f>
        <v/>
      </c>
      <c r="F657" s="306" t="str">
        <f>+_xlfn.XLOOKUP(P657,SOLIEU!E:E,SOLIEU!AU:AU,"")</f>
        <v/>
      </c>
      <c r="G657" s="306" t="str">
        <f>+_xlfn.XLOOKUP(P657,SOLIEU!E:E,SOLIEU!AV:AV,"")</f>
        <v/>
      </c>
      <c r="H657" s="306" t="str">
        <f>+_xlfn.XLOOKUP(P657,SOLIEU!E:E,SOLIEU!AW:AW,"")</f>
        <v/>
      </c>
      <c r="I657" s="320" t="e">
        <f t="shared" si="69"/>
        <v>#VALUE!</v>
      </c>
      <c r="J657" s="307" t="e">
        <f t="shared" si="70"/>
        <v>#VALUE!</v>
      </c>
      <c r="M657" s="48">
        <f t="shared" si="66"/>
        <v>1</v>
      </c>
      <c r="N657" s="328">
        <f t="shared" si="71"/>
        <v>627</v>
      </c>
      <c r="O657" s="413" t="str">
        <f t="shared" si="72"/>
        <v>1-627-3D</v>
      </c>
      <c r="P657" s="419" t="str">
        <f>+_xlfn.XLOOKUP(O657,SOLIEU!B:B,SOLIEU!E:E,"")</f>
        <v/>
      </c>
      <c r="Q657" s="48"/>
    </row>
    <row r="658" spans="1:17" ht="15.6" hidden="1" customHeight="1" x14ac:dyDescent="0.3">
      <c r="A658" s="305">
        <f t="shared" si="67"/>
        <v>628</v>
      </c>
      <c r="B658" s="541" t="str">
        <f t="shared" si="68"/>
        <v/>
      </c>
      <c r="C658" s="306" t="str">
        <f>+_xlfn.XLOOKUP(P658,SOLIEU!E:E,SOLIEU!AR:AR,"")</f>
        <v/>
      </c>
      <c r="D658" s="306" t="str">
        <f>+_xlfn.XLOOKUP(P658,SOLIEU!E:E,SOLIEU!AS:AS,"")</f>
        <v/>
      </c>
      <c r="E658" s="306" t="str">
        <f>+_xlfn.XLOOKUP(P658,SOLIEU!E:E,SOLIEU!AT:AT,"")</f>
        <v/>
      </c>
      <c r="F658" s="306" t="str">
        <f>+_xlfn.XLOOKUP(P658,SOLIEU!E:E,SOLIEU!AU:AU,"")</f>
        <v/>
      </c>
      <c r="G658" s="306" t="str">
        <f>+_xlfn.XLOOKUP(P658,SOLIEU!E:E,SOLIEU!AV:AV,"")</f>
        <v/>
      </c>
      <c r="H658" s="306" t="str">
        <f>+_xlfn.XLOOKUP(P658,SOLIEU!E:E,SOLIEU!AW:AW,"")</f>
        <v/>
      </c>
      <c r="I658" s="320" t="e">
        <f t="shared" si="69"/>
        <v>#VALUE!</v>
      </c>
      <c r="J658" s="307" t="e">
        <f t="shared" si="70"/>
        <v>#VALUE!</v>
      </c>
      <c r="M658" s="48">
        <f t="shared" si="66"/>
        <v>1</v>
      </c>
      <c r="N658" s="328">
        <f t="shared" si="71"/>
        <v>628</v>
      </c>
      <c r="O658" s="413" t="str">
        <f t="shared" si="72"/>
        <v>1-628-3D</v>
      </c>
      <c r="P658" s="419" t="str">
        <f>+_xlfn.XLOOKUP(O658,SOLIEU!B:B,SOLIEU!E:E,"")</f>
        <v/>
      </c>
      <c r="Q658" s="48"/>
    </row>
    <row r="659" spans="1:17" ht="15.6" hidden="1" customHeight="1" x14ac:dyDescent="0.3">
      <c r="A659" s="305">
        <f t="shared" si="67"/>
        <v>629</v>
      </c>
      <c r="B659" s="541" t="str">
        <f t="shared" si="68"/>
        <v/>
      </c>
      <c r="C659" s="306" t="str">
        <f>+_xlfn.XLOOKUP(P659,SOLIEU!E:E,SOLIEU!AR:AR,"")</f>
        <v/>
      </c>
      <c r="D659" s="306" t="str">
        <f>+_xlfn.XLOOKUP(P659,SOLIEU!E:E,SOLIEU!AS:AS,"")</f>
        <v/>
      </c>
      <c r="E659" s="306" t="str">
        <f>+_xlfn.XLOOKUP(P659,SOLIEU!E:E,SOLIEU!AT:AT,"")</f>
        <v/>
      </c>
      <c r="F659" s="306" t="str">
        <f>+_xlfn.XLOOKUP(P659,SOLIEU!E:E,SOLIEU!AU:AU,"")</f>
        <v/>
      </c>
      <c r="G659" s="306" t="str">
        <f>+_xlfn.XLOOKUP(P659,SOLIEU!E:E,SOLIEU!AV:AV,"")</f>
        <v/>
      </c>
      <c r="H659" s="306" t="str">
        <f>+_xlfn.XLOOKUP(P659,SOLIEU!E:E,SOLIEU!AW:AW,"")</f>
        <v/>
      </c>
      <c r="I659" s="320" t="e">
        <f t="shared" si="69"/>
        <v>#VALUE!</v>
      </c>
      <c r="J659" s="307" t="e">
        <f t="shared" si="70"/>
        <v>#VALUE!</v>
      </c>
      <c r="M659" s="48">
        <f t="shared" si="66"/>
        <v>1</v>
      </c>
      <c r="N659" s="328">
        <f t="shared" si="71"/>
        <v>629</v>
      </c>
      <c r="O659" s="413" t="str">
        <f t="shared" si="72"/>
        <v>1-629-3D</v>
      </c>
      <c r="P659" s="419" t="str">
        <f>+_xlfn.XLOOKUP(O659,SOLIEU!B:B,SOLIEU!E:E,"")</f>
        <v/>
      </c>
      <c r="Q659" s="48"/>
    </row>
    <row r="660" spans="1:17" ht="15.6" hidden="1" customHeight="1" x14ac:dyDescent="0.3">
      <c r="A660" s="305">
        <f t="shared" si="67"/>
        <v>630</v>
      </c>
      <c r="B660" s="541" t="str">
        <f t="shared" si="68"/>
        <v/>
      </c>
      <c r="C660" s="306" t="str">
        <f>+_xlfn.XLOOKUP(P660,SOLIEU!E:E,SOLIEU!AR:AR,"")</f>
        <v/>
      </c>
      <c r="D660" s="306" t="str">
        <f>+_xlfn.XLOOKUP(P660,SOLIEU!E:E,SOLIEU!AS:AS,"")</f>
        <v/>
      </c>
      <c r="E660" s="306" t="str">
        <f>+_xlfn.XLOOKUP(P660,SOLIEU!E:E,SOLIEU!AT:AT,"")</f>
        <v/>
      </c>
      <c r="F660" s="306" t="str">
        <f>+_xlfn.XLOOKUP(P660,SOLIEU!E:E,SOLIEU!AU:AU,"")</f>
        <v/>
      </c>
      <c r="G660" s="306" t="str">
        <f>+_xlfn.XLOOKUP(P660,SOLIEU!E:E,SOLIEU!AV:AV,"")</f>
        <v/>
      </c>
      <c r="H660" s="306" t="str">
        <f>+_xlfn.XLOOKUP(P660,SOLIEU!E:E,SOLIEU!AW:AW,"")</f>
        <v/>
      </c>
      <c r="I660" s="320" t="e">
        <f t="shared" si="69"/>
        <v>#VALUE!</v>
      </c>
      <c r="J660" s="307" t="e">
        <f t="shared" si="70"/>
        <v>#VALUE!</v>
      </c>
      <c r="M660" s="48">
        <f t="shared" si="66"/>
        <v>1</v>
      </c>
      <c r="N660" s="328">
        <f t="shared" si="71"/>
        <v>630</v>
      </c>
      <c r="O660" s="413" t="str">
        <f t="shared" si="72"/>
        <v>1-630-3D</v>
      </c>
      <c r="P660" s="419" t="str">
        <f>+_xlfn.XLOOKUP(O660,SOLIEU!B:B,SOLIEU!E:E,"")</f>
        <v/>
      </c>
      <c r="Q660" s="48"/>
    </row>
    <row r="661" spans="1:17" ht="15.6" hidden="1" customHeight="1" x14ac:dyDescent="0.3">
      <c r="A661" s="305">
        <f t="shared" si="67"/>
        <v>631</v>
      </c>
      <c r="B661" s="541" t="str">
        <f t="shared" si="68"/>
        <v/>
      </c>
      <c r="C661" s="306" t="str">
        <f>+_xlfn.XLOOKUP(P661,SOLIEU!E:E,SOLIEU!AR:AR,"")</f>
        <v/>
      </c>
      <c r="D661" s="306" t="str">
        <f>+_xlfn.XLOOKUP(P661,SOLIEU!E:E,SOLIEU!AS:AS,"")</f>
        <v/>
      </c>
      <c r="E661" s="306" t="str">
        <f>+_xlfn.XLOOKUP(P661,SOLIEU!E:E,SOLIEU!AT:AT,"")</f>
        <v/>
      </c>
      <c r="F661" s="306" t="str">
        <f>+_xlfn.XLOOKUP(P661,SOLIEU!E:E,SOLIEU!AU:AU,"")</f>
        <v/>
      </c>
      <c r="G661" s="306" t="str">
        <f>+_xlfn.XLOOKUP(P661,SOLIEU!E:E,SOLIEU!AV:AV,"")</f>
        <v/>
      </c>
      <c r="H661" s="306" t="str">
        <f>+_xlfn.XLOOKUP(P661,SOLIEU!E:E,SOLIEU!AW:AW,"")</f>
        <v/>
      </c>
      <c r="I661" s="320" t="e">
        <f t="shared" si="69"/>
        <v>#VALUE!</v>
      </c>
      <c r="J661" s="307" t="e">
        <f t="shared" si="70"/>
        <v>#VALUE!</v>
      </c>
      <c r="M661" s="48">
        <f t="shared" si="66"/>
        <v>1</v>
      </c>
      <c r="N661" s="328">
        <f t="shared" si="71"/>
        <v>631</v>
      </c>
      <c r="O661" s="413" t="str">
        <f t="shared" si="72"/>
        <v>1-631-3D</v>
      </c>
      <c r="P661" s="419" t="str">
        <f>+_xlfn.XLOOKUP(O661,SOLIEU!B:B,SOLIEU!E:E,"")</f>
        <v/>
      </c>
      <c r="Q661" s="48"/>
    </row>
    <row r="662" spans="1:17" ht="15.6" hidden="1" customHeight="1" x14ac:dyDescent="0.3">
      <c r="A662" s="305">
        <f t="shared" si="67"/>
        <v>632</v>
      </c>
      <c r="B662" s="541" t="str">
        <f t="shared" si="68"/>
        <v/>
      </c>
      <c r="C662" s="306" t="str">
        <f>+_xlfn.XLOOKUP(P662,SOLIEU!E:E,SOLIEU!AR:AR,"")</f>
        <v/>
      </c>
      <c r="D662" s="306" t="str">
        <f>+_xlfn.XLOOKUP(P662,SOLIEU!E:E,SOLIEU!AS:AS,"")</f>
        <v/>
      </c>
      <c r="E662" s="306" t="str">
        <f>+_xlfn.XLOOKUP(P662,SOLIEU!E:E,SOLIEU!AT:AT,"")</f>
        <v/>
      </c>
      <c r="F662" s="306" t="str">
        <f>+_xlfn.XLOOKUP(P662,SOLIEU!E:E,SOLIEU!AU:AU,"")</f>
        <v/>
      </c>
      <c r="G662" s="306" t="str">
        <f>+_xlfn.XLOOKUP(P662,SOLIEU!E:E,SOLIEU!AV:AV,"")</f>
        <v/>
      </c>
      <c r="H662" s="306" t="str">
        <f>+_xlfn.XLOOKUP(P662,SOLIEU!E:E,SOLIEU!AW:AW,"")</f>
        <v/>
      </c>
      <c r="I662" s="320" t="e">
        <f t="shared" si="69"/>
        <v>#VALUE!</v>
      </c>
      <c r="J662" s="307" t="e">
        <f t="shared" si="70"/>
        <v>#VALUE!</v>
      </c>
      <c r="M662" s="48">
        <f t="shared" si="66"/>
        <v>1</v>
      </c>
      <c r="N662" s="328">
        <f t="shared" si="71"/>
        <v>632</v>
      </c>
      <c r="O662" s="413" t="str">
        <f t="shared" si="72"/>
        <v>1-632-3D</v>
      </c>
      <c r="P662" s="419" t="str">
        <f>+_xlfn.XLOOKUP(O662,SOLIEU!B:B,SOLIEU!E:E,"")</f>
        <v/>
      </c>
      <c r="Q662" s="48"/>
    </row>
    <row r="663" spans="1:17" ht="15.6" hidden="1" customHeight="1" x14ac:dyDescent="0.3">
      <c r="A663" s="305">
        <f t="shared" si="67"/>
        <v>633</v>
      </c>
      <c r="B663" s="541" t="str">
        <f t="shared" si="68"/>
        <v/>
      </c>
      <c r="C663" s="306" t="str">
        <f>+_xlfn.XLOOKUP(P663,SOLIEU!E:E,SOLIEU!AR:AR,"")</f>
        <v/>
      </c>
      <c r="D663" s="306" t="str">
        <f>+_xlfn.XLOOKUP(P663,SOLIEU!E:E,SOLIEU!AS:AS,"")</f>
        <v/>
      </c>
      <c r="E663" s="306" t="str">
        <f>+_xlfn.XLOOKUP(P663,SOLIEU!E:E,SOLIEU!AT:AT,"")</f>
        <v/>
      </c>
      <c r="F663" s="306" t="str">
        <f>+_xlfn.XLOOKUP(P663,SOLIEU!E:E,SOLIEU!AU:AU,"")</f>
        <v/>
      </c>
      <c r="G663" s="306" t="str">
        <f>+_xlfn.XLOOKUP(P663,SOLIEU!E:E,SOLIEU!AV:AV,"")</f>
        <v/>
      </c>
      <c r="H663" s="306" t="str">
        <f>+_xlfn.XLOOKUP(P663,SOLIEU!E:E,SOLIEU!AW:AW,"")</f>
        <v/>
      </c>
      <c r="I663" s="320" t="e">
        <f t="shared" si="69"/>
        <v>#VALUE!</v>
      </c>
      <c r="J663" s="307" t="e">
        <f t="shared" si="70"/>
        <v>#VALUE!</v>
      </c>
      <c r="M663" s="48">
        <f t="shared" si="66"/>
        <v>1</v>
      </c>
      <c r="N663" s="328">
        <f t="shared" si="71"/>
        <v>633</v>
      </c>
      <c r="O663" s="413" t="str">
        <f t="shared" si="72"/>
        <v>1-633-3D</v>
      </c>
      <c r="P663" s="419" t="str">
        <f>+_xlfn.XLOOKUP(O663,SOLIEU!B:B,SOLIEU!E:E,"")</f>
        <v/>
      </c>
      <c r="Q663" s="48"/>
    </row>
    <row r="664" spans="1:17" ht="15.6" hidden="1" customHeight="1" x14ac:dyDescent="0.3">
      <c r="A664" s="305">
        <f t="shared" si="67"/>
        <v>634</v>
      </c>
      <c r="B664" s="541" t="str">
        <f t="shared" si="68"/>
        <v/>
      </c>
      <c r="C664" s="306" t="str">
        <f>+_xlfn.XLOOKUP(P664,SOLIEU!E:E,SOLIEU!AR:AR,"")</f>
        <v/>
      </c>
      <c r="D664" s="306" t="str">
        <f>+_xlfn.XLOOKUP(P664,SOLIEU!E:E,SOLIEU!AS:AS,"")</f>
        <v/>
      </c>
      <c r="E664" s="306" t="str">
        <f>+_xlfn.XLOOKUP(P664,SOLIEU!E:E,SOLIEU!AT:AT,"")</f>
        <v/>
      </c>
      <c r="F664" s="306" t="str">
        <f>+_xlfn.XLOOKUP(P664,SOLIEU!E:E,SOLIEU!AU:AU,"")</f>
        <v/>
      </c>
      <c r="G664" s="306" t="str">
        <f>+_xlfn.XLOOKUP(P664,SOLIEU!E:E,SOLIEU!AV:AV,"")</f>
        <v/>
      </c>
      <c r="H664" s="306" t="str">
        <f>+_xlfn.XLOOKUP(P664,SOLIEU!E:E,SOLIEU!AW:AW,"")</f>
        <v/>
      </c>
      <c r="I664" s="320" t="e">
        <f t="shared" si="69"/>
        <v>#VALUE!</v>
      </c>
      <c r="J664" s="307" t="e">
        <f t="shared" si="70"/>
        <v>#VALUE!</v>
      </c>
      <c r="M664" s="48">
        <f t="shared" si="66"/>
        <v>1</v>
      </c>
      <c r="N664" s="328">
        <f t="shared" si="71"/>
        <v>634</v>
      </c>
      <c r="O664" s="413" t="str">
        <f t="shared" si="72"/>
        <v>1-634-3D</v>
      </c>
      <c r="P664" s="419" t="str">
        <f>+_xlfn.XLOOKUP(O664,SOLIEU!B:B,SOLIEU!E:E,"")</f>
        <v/>
      </c>
      <c r="Q664" s="48"/>
    </row>
    <row r="665" spans="1:17" ht="15.6" hidden="1" customHeight="1" x14ac:dyDescent="0.3">
      <c r="A665" s="305">
        <f t="shared" si="67"/>
        <v>635</v>
      </c>
      <c r="B665" s="541" t="str">
        <f t="shared" si="68"/>
        <v/>
      </c>
      <c r="C665" s="306" t="str">
        <f>+_xlfn.XLOOKUP(P665,SOLIEU!E:E,SOLIEU!AR:AR,"")</f>
        <v/>
      </c>
      <c r="D665" s="306" t="str">
        <f>+_xlfn.XLOOKUP(P665,SOLIEU!E:E,SOLIEU!AS:AS,"")</f>
        <v/>
      </c>
      <c r="E665" s="306" t="str">
        <f>+_xlfn.XLOOKUP(P665,SOLIEU!E:E,SOLIEU!AT:AT,"")</f>
        <v/>
      </c>
      <c r="F665" s="306" t="str">
        <f>+_xlfn.XLOOKUP(P665,SOLIEU!E:E,SOLIEU!AU:AU,"")</f>
        <v/>
      </c>
      <c r="G665" s="306" t="str">
        <f>+_xlfn.XLOOKUP(P665,SOLIEU!E:E,SOLIEU!AV:AV,"")</f>
        <v/>
      </c>
      <c r="H665" s="306" t="str">
        <f>+_xlfn.XLOOKUP(P665,SOLIEU!E:E,SOLIEU!AW:AW,"")</f>
        <v/>
      </c>
      <c r="I665" s="320" t="e">
        <f t="shared" si="69"/>
        <v>#VALUE!</v>
      </c>
      <c r="J665" s="307" t="e">
        <f t="shared" si="70"/>
        <v>#VALUE!</v>
      </c>
      <c r="M665" s="48">
        <f t="shared" si="66"/>
        <v>1</v>
      </c>
      <c r="N665" s="328">
        <f t="shared" si="71"/>
        <v>635</v>
      </c>
      <c r="O665" s="413" t="str">
        <f t="shared" si="72"/>
        <v>1-635-3D</v>
      </c>
      <c r="P665" s="419" t="str">
        <f>+_xlfn.XLOOKUP(O665,SOLIEU!B:B,SOLIEU!E:E,"")</f>
        <v/>
      </c>
      <c r="Q665" s="48"/>
    </row>
    <row r="666" spans="1:17" ht="15.6" hidden="1" customHeight="1" x14ac:dyDescent="0.3">
      <c r="A666" s="305">
        <f t="shared" si="67"/>
        <v>636</v>
      </c>
      <c r="B666" s="541" t="str">
        <f t="shared" si="68"/>
        <v/>
      </c>
      <c r="C666" s="306" t="str">
        <f>+_xlfn.XLOOKUP(P666,SOLIEU!E:E,SOLIEU!AR:AR,"")</f>
        <v/>
      </c>
      <c r="D666" s="306" t="str">
        <f>+_xlfn.XLOOKUP(P666,SOLIEU!E:E,SOLIEU!AS:AS,"")</f>
        <v/>
      </c>
      <c r="E666" s="306" t="str">
        <f>+_xlfn.XLOOKUP(P666,SOLIEU!E:E,SOLIEU!AT:AT,"")</f>
        <v/>
      </c>
      <c r="F666" s="306" t="str">
        <f>+_xlfn.XLOOKUP(P666,SOLIEU!E:E,SOLIEU!AU:AU,"")</f>
        <v/>
      </c>
      <c r="G666" s="306" t="str">
        <f>+_xlfn.XLOOKUP(P666,SOLIEU!E:E,SOLIEU!AV:AV,"")</f>
        <v/>
      </c>
      <c r="H666" s="306" t="str">
        <f>+_xlfn.XLOOKUP(P666,SOLIEU!E:E,SOLIEU!AW:AW,"")</f>
        <v/>
      </c>
      <c r="I666" s="320" t="e">
        <f t="shared" si="69"/>
        <v>#VALUE!</v>
      </c>
      <c r="J666" s="307" t="e">
        <f t="shared" si="70"/>
        <v>#VALUE!</v>
      </c>
      <c r="M666" s="48">
        <f t="shared" si="66"/>
        <v>1</v>
      </c>
      <c r="N666" s="328">
        <f t="shared" si="71"/>
        <v>636</v>
      </c>
      <c r="O666" s="413" t="str">
        <f t="shared" si="72"/>
        <v>1-636-3D</v>
      </c>
      <c r="P666" s="419" t="str">
        <f>+_xlfn.XLOOKUP(O666,SOLIEU!B:B,SOLIEU!E:E,"")</f>
        <v/>
      </c>
      <c r="Q666" s="48"/>
    </row>
    <row r="667" spans="1:17" ht="15.6" hidden="1" customHeight="1" x14ac:dyDescent="0.3">
      <c r="A667" s="305">
        <f t="shared" si="67"/>
        <v>637</v>
      </c>
      <c r="B667" s="541" t="str">
        <f t="shared" si="68"/>
        <v/>
      </c>
      <c r="C667" s="306" t="str">
        <f>+_xlfn.XLOOKUP(P667,SOLIEU!E:E,SOLIEU!AR:AR,"")</f>
        <v/>
      </c>
      <c r="D667" s="306" t="str">
        <f>+_xlfn.XLOOKUP(P667,SOLIEU!E:E,SOLIEU!AS:AS,"")</f>
        <v/>
      </c>
      <c r="E667" s="306" t="str">
        <f>+_xlfn.XLOOKUP(P667,SOLIEU!E:E,SOLIEU!AT:AT,"")</f>
        <v/>
      </c>
      <c r="F667" s="306" t="str">
        <f>+_xlfn.XLOOKUP(P667,SOLIEU!E:E,SOLIEU!AU:AU,"")</f>
        <v/>
      </c>
      <c r="G667" s="306" t="str">
        <f>+_xlfn.XLOOKUP(P667,SOLIEU!E:E,SOLIEU!AV:AV,"")</f>
        <v/>
      </c>
      <c r="H667" s="306" t="str">
        <f>+_xlfn.XLOOKUP(P667,SOLIEU!E:E,SOLIEU!AW:AW,"")</f>
        <v/>
      </c>
      <c r="I667" s="320" t="e">
        <f t="shared" si="69"/>
        <v>#VALUE!</v>
      </c>
      <c r="J667" s="307" t="e">
        <f t="shared" si="70"/>
        <v>#VALUE!</v>
      </c>
      <c r="M667" s="48">
        <f t="shared" si="66"/>
        <v>1</v>
      </c>
      <c r="N667" s="328">
        <f t="shared" si="71"/>
        <v>637</v>
      </c>
      <c r="O667" s="413" t="str">
        <f t="shared" si="72"/>
        <v>1-637-3D</v>
      </c>
      <c r="P667" s="419" t="str">
        <f>+_xlfn.XLOOKUP(O667,SOLIEU!B:B,SOLIEU!E:E,"")</f>
        <v/>
      </c>
      <c r="Q667" s="48"/>
    </row>
    <row r="668" spans="1:17" ht="15.6" hidden="1" customHeight="1" x14ac:dyDescent="0.3">
      <c r="A668" s="305">
        <f t="shared" si="67"/>
        <v>638</v>
      </c>
      <c r="B668" s="541" t="str">
        <f t="shared" si="68"/>
        <v/>
      </c>
      <c r="C668" s="306" t="str">
        <f>+_xlfn.XLOOKUP(P668,SOLIEU!E:E,SOLIEU!AR:AR,"")</f>
        <v/>
      </c>
      <c r="D668" s="306" t="str">
        <f>+_xlfn.XLOOKUP(P668,SOLIEU!E:E,SOLIEU!AS:AS,"")</f>
        <v/>
      </c>
      <c r="E668" s="306" t="str">
        <f>+_xlfn.XLOOKUP(P668,SOLIEU!E:E,SOLIEU!AT:AT,"")</f>
        <v/>
      </c>
      <c r="F668" s="306" t="str">
        <f>+_xlfn.XLOOKUP(P668,SOLIEU!E:E,SOLIEU!AU:AU,"")</f>
        <v/>
      </c>
      <c r="G668" s="306" t="str">
        <f>+_xlfn.XLOOKUP(P668,SOLIEU!E:E,SOLIEU!AV:AV,"")</f>
        <v/>
      </c>
      <c r="H668" s="306" t="str">
        <f>+_xlfn.XLOOKUP(P668,SOLIEU!E:E,SOLIEU!AW:AW,"")</f>
        <v/>
      </c>
      <c r="I668" s="320" t="e">
        <f t="shared" si="69"/>
        <v>#VALUE!</v>
      </c>
      <c r="J668" s="307" t="e">
        <f t="shared" si="70"/>
        <v>#VALUE!</v>
      </c>
      <c r="M668" s="48">
        <f t="shared" si="66"/>
        <v>1</v>
      </c>
      <c r="N668" s="328">
        <f t="shared" si="71"/>
        <v>638</v>
      </c>
      <c r="O668" s="413" t="str">
        <f t="shared" si="72"/>
        <v>1-638-3D</v>
      </c>
      <c r="P668" s="419" t="str">
        <f>+_xlfn.XLOOKUP(O668,SOLIEU!B:B,SOLIEU!E:E,"")</f>
        <v/>
      </c>
      <c r="Q668" s="48"/>
    </row>
    <row r="669" spans="1:17" ht="15.6" hidden="1" customHeight="1" x14ac:dyDescent="0.3">
      <c r="A669" s="305">
        <f t="shared" si="67"/>
        <v>639</v>
      </c>
      <c r="B669" s="541" t="str">
        <f t="shared" si="68"/>
        <v/>
      </c>
      <c r="C669" s="306" t="str">
        <f>+_xlfn.XLOOKUP(P669,SOLIEU!E:E,SOLIEU!AR:AR,"")</f>
        <v/>
      </c>
      <c r="D669" s="306" t="str">
        <f>+_xlfn.XLOOKUP(P669,SOLIEU!E:E,SOLIEU!AS:AS,"")</f>
        <v/>
      </c>
      <c r="E669" s="306" t="str">
        <f>+_xlfn.XLOOKUP(P669,SOLIEU!E:E,SOLIEU!AT:AT,"")</f>
        <v/>
      </c>
      <c r="F669" s="306" t="str">
        <f>+_xlfn.XLOOKUP(P669,SOLIEU!E:E,SOLIEU!AU:AU,"")</f>
        <v/>
      </c>
      <c r="G669" s="306" t="str">
        <f>+_xlfn.XLOOKUP(P669,SOLIEU!E:E,SOLIEU!AV:AV,"")</f>
        <v/>
      </c>
      <c r="H669" s="306" t="str">
        <f>+_xlfn.XLOOKUP(P669,SOLIEU!E:E,SOLIEU!AW:AW,"")</f>
        <v/>
      </c>
      <c r="I669" s="320" t="e">
        <f t="shared" si="69"/>
        <v>#VALUE!</v>
      </c>
      <c r="J669" s="307" t="e">
        <f t="shared" si="70"/>
        <v>#VALUE!</v>
      </c>
      <c r="M669" s="48">
        <f t="shared" si="66"/>
        <v>1</v>
      </c>
      <c r="N669" s="328">
        <f t="shared" si="71"/>
        <v>639</v>
      </c>
      <c r="O669" s="413" t="str">
        <f t="shared" si="72"/>
        <v>1-639-3D</v>
      </c>
      <c r="P669" s="419" t="str">
        <f>+_xlfn.XLOOKUP(O669,SOLIEU!B:B,SOLIEU!E:E,"")</f>
        <v/>
      </c>
      <c r="Q669" s="48"/>
    </row>
    <row r="670" spans="1:17" ht="15.6" hidden="1" customHeight="1" x14ac:dyDescent="0.3">
      <c r="A670" s="305">
        <f t="shared" si="67"/>
        <v>640</v>
      </c>
      <c r="B670" s="541" t="str">
        <f t="shared" si="68"/>
        <v/>
      </c>
      <c r="C670" s="306" t="str">
        <f>+_xlfn.XLOOKUP(P670,SOLIEU!E:E,SOLIEU!AR:AR,"")</f>
        <v/>
      </c>
      <c r="D670" s="306" t="str">
        <f>+_xlfn.XLOOKUP(P670,SOLIEU!E:E,SOLIEU!AS:AS,"")</f>
        <v/>
      </c>
      <c r="E670" s="306" t="str">
        <f>+_xlfn.XLOOKUP(P670,SOLIEU!E:E,SOLIEU!AT:AT,"")</f>
        <v/>
      </c>
      <c r="F670" s="306" t="str">
        <f>+_xlfn.XLOOKUP(P670,SOLIEU!E:E,SOLIEU!AU:AU,"")</f>
        <v/>
      </c>
      <c r="G670" s="306" t="str">
        <f>+_xlfn.XLOOKUP(P670,SOLIEU!E:E,SOLIEU!AV:AV,"")</f>
        <v/>
      </c>
      <c r="H670" s="306" t="str">
        <f>+_xlfn.XLOOKUP(P670,SOLIEU!E:E,SOLIEU!AW:AW,"")</f>
        <v/>
      </c>
      <c r="I670" s="320" t="e">
        <f t="shared" si="69"/>
        <v>#VALUE!</v>
      </c>
      <c r="J670" s="307" t="e">
        <f t="shared" si="70"/>
        <v>#VALUE!</v>
      </c>
      <c r="M670" s="48">
        <f t="shared" si="66"/>
        <v>1</v>
      </c>
      <c r="N670" s="328">
        <f t="shared" si="71"/>
        <v>640</v>
      </c>
      <c r="O670" s="413" t="str">
        <f t="shared" si="72"/>
        <v>1-640-3D</v>
      </c>
      <c r="P670" s="419" t="str">
        <f>+_xlfn.XLOOKUP(O670,SOLIEU!B:B,SOLIEU!E:E,"")</f>
        <v/>
      </c>
      <c r="Q670" s="48"/>
    </row>
    <row r="671" spans="1:17" ht="15.6" hidden="1" customHeight="1" x14ac:dyDescent="0.3">
      <c r="A671" s="305">
        <f t="shared" si="67"/>
        <v>641</v>
      </c>
      <c r="B671" s="541" t="str">
        <f t="shared" si="68"/>
        <v/>
      </c>
      <c r="C671" s="306" t="str">
        <f>+_xlfn.XLOOKUP(P671,SOLIEU!E:E,SOLIEU!AR:AR,"")</f>
        <v/>
      </c>
      <c r="D671" s="306" t="str">
        <f>+_xlfn.XLOOKUP(P671,SOLIEU!E:E,SOLIEU!AS:AS,"")</f>
        <v/>
      </c>
      <c r="E671" s="306" t="str">
        <f>+_xlfn.XLOOKUP(P671,SOLIEU!E:E,SOLIEU!AT:AT,"")</f>
        <v/>
      </c>
      <c r="F671" s="306" t="str">
        <f>+_xlfn.XLOOKUP(P671,SOLIEU!E:E,SOLIEU!AU:AU,"")</f>
        <v/>
      </c>
      <c r="G671" s="306" t="str">
        <f>+_xlfn.XLOOKUP(P671,SOLIEU!E:E,SOLIEU!AV:AV,"")</f>
        <v/>
      </c>
      <c r="H671" s="306" t="str">
        <f>+_xlfn.XLOOKUP(P671,SOLIEU!E:E,SOLIEU!AW:AW,"")</f>
        <v/>
      </c>
      <c r="I671" s="320" t="e">
        <f t="shared" si="69"/>
        <v>#VALUE!</v>
      </c>
      <c r="J671" s="307" t="e">
        <f t="shared" si="70"/>
        <v>#VALUE!</v>
      </c>
      <c r="M671" s="48">
        <f t="shared" si="66"/>
        <v>1</v>
      </c>
      <c r="N671" s="328">
        <f t="shared" si="71"/>
        <v>641</v>
      </c>
      <c r="O671" s="413" t="str">
        <f t="shared" si="72"/>
        <v>1-641-3D</v>
      </c>
      <c r="P671" s="419" t="str">
        <f>+_xlfn.XLOOKUP(O671,SOLIEU!B:B,SOLIEU!E:E,"")</f>
        <v/>
      </c>
      <c r="Q671" s="48"/>
    </row>
    <row r="672" spans="1:17" ht="15.6" hidden="1" customHeight="1" x14ac:dyDescent="0.3">
      <c r="A672" s="305">
        <f t="shared" si="67"/>
        <v>642</v>
      </c>
      <c r="B672" s="541" t="str">
        <f t="shared" si="68"/>
        <v/>
      </c>
      <c r="C672" s="306" t="str">
        <f>+_xlfn.XLOOKUP(P672,SOLIEU!E:E,SOLIEU!AR:AR,"")</f>
        <v/>
      </c>
      <c r="D672" s="306" t="str">
        <f>+_xlfn.XLOOKUP(P672,SOLIEU!E:E,SOLIEU!AS:AS,"")</f>
        <v/>
      </c>
      <c r="E672" s="306" t="str">
        <f>+_xlfn.XLOOKUP(P672,SOLIEU!E:E,SOLIEU!AT:AT,"")</f>
        <v/>
      </c>
      <c r="F672" s="306" t="str">
        <f>+_xlfn.XLOOKUP(P672,SOLIEU!E:E,SOLIEU!AU:AU,"")</f>
        <v/>
      </c>
      <c r="G672" s="306" t="str">
        <f>+_xlfn.XLOOKUP(P672,SOLIEU!E:E,SOLIEU!AV:AV,"")</f>
        <v/>
      </c>
      <c r="H672" s="306" t="str">
        <f>+_xlfn.XLOOKUP(P672,SOLIEU!E:E,SOLIEU!AW:AW,"")</f>
        <v/>
      </c>
      <c r="I672" s="320" t="e">
        <f t="shared" si="69"/>
        <v>#VALUE!</v>
      </c>
      <c r="J672" s="307" t="e">
        <f t="shared" si="70"/>
        <v>#VALUE!</v>
      </c>
      <c r="M672" s="48">
        <f t="shared" ref="M672:M735" si="73">+$O$8</f>
        <v>1</v>
      </c>
      <c r="N672" s="328">
        <f t="shared" si="71"/>
        <v>642</v>
      </c>
      <c r="O672" s="413" t="str">
        <f t="shared" si="72"/>
        <v>1-642-3D</v>
      </c>
      <c r="P672" s="419" t="str">
        <f>+_xlfn.XLOOKUP(O672,SOLIEU!B:B,SOLIEU!E:E,"")</f>
        <v/>
      </c>
      <c r="Q672" s="48"/>
    </row>
    <row r="673" spans="1:17" ht="15.6" hidden="1" customHeight="1" x14ac:dyDescent="0.3">
      <c r="A673" s="305">
        <f t="shared" si="67"/>
        <v>643</v>
      </c>
      <c r="B673" s="541" t="str">
        <f t="shared" si="68"/>
        <v/>
      </c>
      <c r="C673" s="306" t="str">
        <f>+_xlfn.XLOOKUP(P673,SOLIEU!E:E,SOLIEU!AR:AR,"")</f>
        <v/>
      </c>
      <c r="D673" s="306" t="str">
        <f>+_xlfn.XLOOKUP(P673,SOLIEU!E:E,SOLIEU!AS:AS,"")</f>
        <v/>
      </c>
      <c r="E673" s="306" t="str">
        <f>+_xlfn.XLOOKUP(P673,SOLIEU!E:E,SOLIEU!AT:AT,"")</f>
        <v/>
      </c>
      <c r="F673" s="306" t="str">
        <f>+_xlfn.XLOOKUP(P673,SOLIEU!E:E,SOLIEU!AU:AU,"")</f>
        <v/>
      </c>
      <c r="G673" s="306" t="str">
        <f>+_xlfn.XLOOKUP(P673,SOLIEU!E:E,SOLIEU!AV:AV,"")</f>
        <v/>
      </c>
      <c r="H673" s="306" t="str">
        <f>+_xlfn.XLOOKUP(P673,SOLIEU!E:E,SOLIEU!AW:AW,"")</f>
        <v/>
      </c>
      <c r="I673" s="320" t="e">
        <f t="shared" si="69"/>
        <v>#VALUE!</v>
      </c>
      <c r="J673" s="307" t="e">
        <f t="shared" si="70"/>
        <v>#VALUE!</v>
      </c>
      <c r="M673" s="48">
        <f t="shared" si="73"/>
        <v>1</v>
      </c>
      <c r="N673" s="328">
        <f t="shared" si="71"/>
        <v>643</v>
      </c>
      <c r="O673" s="413" t="str">
        <f t="shared" si="72"/>
        <v>1-643-3D</v>
      </c>
      <c r="P673" s="419" t="str">
        <f>+_xlfn.XLOOKUP(O673,SOLIEU!B:B,SOLIEU!E:E,"")</f>
        <v/>
      </c>
      <c r="Q673" s="48"/>
    </row>
    <row r="674" spans="1:17" ht="15.6" hidden="1" customHeight="1" x14ac:dyDescent="0.3">
      <c r="A674" s="305">
        <f t="shared" si="67"/>
        <v>644</v>
      </c>
      <c r="B674" s="541" t="str">
        <f t="shared" si="68"/>
        <v/>
      </c>
      <c r="C674" s="306" t="str">
        <f>+_xlfn.XLOOKUP(P674,SOLIEU!E:E,SOLIEU!AR:AR,"")</f>
        <v/>
      </c>
      <c r="D674" s="306" t="str">
        <f>+_xlfn.XLOOKUP(P674,SOLIEU!E:E,SOLIEU!AS:AS,"")</f>
        <v/>
      </c>
      <c r="E674" s="306" t="str">
        <f>+_xlfn.XLOOKUP(P674,SOLIEU!E:E,SOLIEU!AT:AT,"")</f>
        <v/>
      </c>
      <c r="F674" s="306" t="str">
        <f>+_xlfn.XLOOKUP(P674,SOLIEU!E:E,SOLIEU!AU:AU,"")</f>
        <v/>
      </c>
      <c r="G674" s="306" t="str">
        <f>+_xlfn.XLOOKUP(P674,SOLIEU!E:E,SOLIEU!AV:AV,"")</f>
        <v/>
      </c>
      <c r="H674" s="306" t="str">
        <f>+_xlfn.XLOOKUP(P674,SOLIEU!E:E,SOLIEU!AW:AW,"")</f>
        <v/>
      </c>
      <c r="I674" s="320" t="e">
        <f t="shared" si="69"/>
        <v>#VALUE!</v>
      </c>
      <c r="J674" s="307" t="e">
        <f t="shared" si="70"/>
        <v>#VALUE!</v>
      </c>
      <c r="M674" s="48">
        <f t="shared" si="73"/>
        <v>1</v>
      </c>
      <c r="N674" s="328">
        <f t="shared" si="71"/>
        <v>644</v>
      </c>
      <c r="O674" s="413" t="str">
        <f t="shared" si="72"/>
        <v>1-644-3D</v>
      </c>
      <c r="P674" s="419" t="str">
        <f>+_xlfn.XLOOKUP(O674,SOLIEU!B:B,SOLIEU!E:E,"")</f>
        <v/>
      </c>
      <c r="Q674" s="48"/>
    </row>
    <row r="675" spans="1:17" ht="15.6" hidden="1" customHeight="1" x14ac:dyDescent="0.3">
      <c r="A675" s="305">
        <f t="shared" si="67"/>
        <v>645</v>
      </c>
      <c r="B675" s="541" t="str">
        <f t="shared" si="68"/>
        <v/>
      </c>
      <c r="C675" s="306" t="str">
        <f>+_xlfn.XLOOKUP(P675,SOLIEU!E:E,SOLIEU!AR:AR,"")</f>
        <v/>
      </c>
      <c r="D675" s="306" t="str">
        <f>+_xlfn.XLOOKUP(P675,SOLIEU!E:E,SOLIEU!AS:AS,"")</f>
        <v/>
      </c>
      <c r="E675" s="306" t="str">
        <f>+_xlfn.XLOOKUP(P675,SOLIEU!E:E,SOLIEU!AT:AT,"")</f>
        <v/>
      </c>
      <c r="F675" s="306" t="str">
        <f>+_xlfn.XLOOKUP(P675,SOLIEU!E:E,SOLIEU!AU:AU,"")</f>
        <v/>
      </c>
      <c r="G675" s="306" t="str">
        <f>+_xlfn.XLOOKUP(P675,SOLIEU!E:E,SOLIEU!AV:AV,"")</f>
        <v/>
      </c>
      <c r="H675" s="306" t="str">
        <f>+_xlfn.XLOOKUP(P675,SOLIEU!E:E,SOLIEU!AW:AW,"")</f>
        <v/>
      </c>
      <c r="I675" s="320" t="e">
        <f t="shared" si="69"/>
        <v>#VALUE!</v>
      </c>
      <c r="J675" s="307" t="e">
        <f t="shared" si="70"/>
        <v>#VALUE!</v>
      </c>
      <c r="M675" s="48">
        <f t="shared" si="73"/>
        <v>1</v>
      </c>
      <c r="N675" s="328">
        <f t="shared" si="71"/>
        <v>645</v>
      </c>
      <c r="O675" s="413" t="str">
        <f t="shared" si="72"/>
        <v>1-645-3D</v>
      </c>
      <c r="P675" s="419" t="str">
        <f>+_xlfn.XLOOKUP(O675,SOLIEU!B:B,SOLIEU!E:E,"")</f>
        <v/>
      </c>
      <c r="Q675" s="48"/>
    </row>
    <row r="676" spans="1:17" ht="15.6" hidden="1" customHeight="1" x14ac:dyDescent="0.3">
      <c r="A676" s="305">
        <f t="shared" si="67"/>
        <v>646</v>
      </c>
      <c r="B676" s="541" t="str">
        <f t="shared" si="68"/>
        <v/>
      </c>
      <c r="C676" s="306" t="str">
        <f>+_xlfn.XLOOKUP(P676,SOLIEU!E:E,SOLIEU!AR:AR,"")</f>
        <v/>
      </c>
      <c r="D676" s="306" t="str">
        <f>+_xlfn.XLOOKUP(P676,SOLIEU!E:E,SOLIEU!AS:AS,"")</f>
        <v/>
      </c>
      <c r="E676" s="306" t="str">
        <f>+_xlfn.XLOOKUP(P676,SOLIEU!E:E,SOLIEU!AT:AT,"")</f>
        <v/>
      </c>
      <c r="F676" s="306" t="str">
        <f>+_xlfn.XLOOKUP(P676,SOLIEU!E:E,SOLIEU!AU:AU,"")</f>
        <v/>
      </c>
      <c r="G676" s="306" t="str">
        <f>+_xlfn.XLOOKUP(P676,SOLIEU!E:E,SOLIEU!AV:AV,"")</f>
        <v/>
      </c>
      <c r="H676" s="306" t="str">
        <f>+_xlfn.XLOOKUP(P676,SOLIEU!E:E,SOLIEU!AW:AW,"")</f>
        <v/>
      </c>
      <c r="I676" s="320" t="e">
        <f t="shared" si="69"/>
        <v>#VALUE!</v>
      </c>
      <c r="J676" s="307" t="e">
        <f t="shared" si="70"/>
        <v>#VALUE!</v>
      </c>
      <c r="M676" s="48">
        <f t="shared" si="73"/>
        <v>1</v>
      </c>
      <c r="N676" s="328">
        <f t="shared" si="71"/>
        <v>646</v>
      </c>
      <c r="O676" s="413" t="str">
        <f t="shared" si="72"/>
        <v>1-646-3D</v>
      </c>
      <c r="P676" s="419" t="str">
        <f>+_xlfn.XLOOKUP(O676,SOLIEU!B:B,SOLIEU!E:E,"")</f>
        <v/>
      </c>
      <c r="Q676" s="48"/>
    </row>
    <row r="677" spans="1:17" ht="15.6" hidden="1" customHeight="1" x14ac:dyDescent="0.3">
      <c r="A677" s="305">
        <f t="shared" si="67"/>
        <v>647</v>
      </c>
      <c r="B677" s="541" t="str">
        <f t="shared" si="68"/>
        <v/>
      </c>
      <c r="C677" s="306" t="str">
        <f>+_xlfn.XLOOKUP(P677,SOLIEU!E:E,SOLIEU!AR:AR,"")</f>
        <v/>
      </c>
      <c r="D677" s="306" t="str">
        <f>+_xlfn.XLOOKUP(P677,SOLIEU!E:E,SOLIEU!AS:AS,"")</f>
        <v/>
      </c>
      <c r="E677" s="306" t="str">
        <f>+_xlfn.XLOOKUP(P677,SOLIEU!E:E,SOLIEU!AT:AT,"")</f>
        <v/>
      </c>
      <c r="F677" s="306" t="str">
        <f>+_xlfn.XLOOKUP(P677,SOLIEU!E:E,SOLIEU!AU:AU,"")</f>
        <v/>
      </c>
      <c r="G677" s="306" t="str">
        <f>+_xlfn.XLOOKUP(P677,SOLIEU!E:E,SOLIEU!AV:AV,"")</f>
        <v/>
      </c>
      <c r="H677" s="306" t="str">
        <f>+_xlfn.XLOOKUP(P677,SOLIEU!E:E,SOLIEU!AW:AW,"")</f>
        <v/>
      </c>
      <c r="I677" s="320" t="e">
        <f t="shared" si="69"/>
        <v>#VALUE!</v>
      </c>
      <c r="J677" s="307" t="e">
        <f t="shared" si="70"/>
        <v>#VALUE!</v>
      </c>
      <c r="M677" s="48">
        <f t="shared" si="73"/>
        <v>1</v>
      </c>
      <c r="N677" s="328">
        <f t="shared" si="71"/>
        <v>647</v>
      </c>
      <c r="O677" s="413" t="str">
        <f t="shared" si="72"/>
        <v>1-647-3D</v>
      </c>
      <c r="P677" s="419" t="str">
        <f>+_xlfn.XLOOKUP(O677,SOLIEU!B:B,SOLIEU!E:E,"")</f>
        <v/>
      </c>
      <c r="Q677" s="48"/>
    </row>
    <row r="678" spans="1:17" ht="15.6" hidden="1" customHeight="1" x14ac:dyDescent="0.3">
      <c r="A678" s="305">
        <f t="shared" ref="A678:A741" si="74">+A677+1</f>
        <v>648</v>
      </c>
      <c r="B678" s="541" t="str">
        <f t="shared" ref="B678:B741" si="75">+P678</f>
        <v/>
      </c>
      <c r="C678" s="306" t="str">
        <f>+_xlfn.XLOOKUP(P678,SOLIEU!E:E,SOLIEU!AR:AR,"")</f>
        <v/>
      </c>
      <c r="D678" s="306" t="str">
        <f>+_xlfn.XLOOKUP(P678,SOLIEU!E:E,SOLIEU!AS:AS,"")</f>
        <v/>
      </c>
      <c r="E678" s="306" t="str">
        <f>+_xlfn.XLOOKUP(P678,SOLIEU!E:E,SOLIEU!AT:AT,"")</f>
        <v/>
      </c>
      <c r="F678" s="306" t="str">
        <f>+_xlfn.XLOOKUP(P678,SOLIEU!E:E,SOLIEU!AU:AU,"")</f>
        <v/>
      </c>
      <c r="G678" s="306" t="str">
        <f>+_xlfn.XLOOKUP(P678,SOLIEU!E:E,SOLIEU!AV:AV,"")</f>
        <v/>
      </c>
      <c r="H678" s="306" t="str">
        <f>+_xlfn.XLOOKUP(P678,SOLIEU!E:E,SOLIEU!AW:AW,"")</f>
        <v/>
      </c>
      <c r="I678" s="320" t="e">
        <f t="shared" ref="I678:I741" si="76">SQRT((G678^2)+(H678^2))</f>
        <v>#VALUE!</v>
      </c>
      <c r="J678" s="307" t="e">
        <f t="shared" ref="J678:J741" si="77">+IF(I678&lt;0.1,"","NOT OK")</f>
        <v>#VALUE!</v>
      </c>
      <c r="M678" s="48">
        <f t="shared" si="73"/>
        <v>1</v>
      </c>
      <c r="N678" s="328">
        <f t="shared" ref="N678:N741" si="78">+N677+1</f>
        <v>648</v>
      </c>
      <c r="O678" s="413" t="str">
        <f t="shared" ref="O678:O741" si="79">+M678&amp;"-"&amp;N678&amp;"-"&amp;$O$9</f>
        <v>1-648-3D</v>
      </c>
      <c r="P678" s="419" t="str">
        <f>+_xlfn.XLOOKUP(O678,SOLIEU!B:B,SOLIEU!E:E,"")</f>
        <v/>
      </c>
      <c r="Q678" s="48"/>
    </row>
    <row r="679" spans="1:17" ht="15.6" hidden="1" customHeight="1" x14ac:dyDescent="0.3">
      <c r="A679" s="305">
        <f t="shared" si="74"/>
        <v>649</v>
      </c>
      <c r="B679" s="541" t="str">
        <f t="shared" si="75"/>
        <v/>
      </c>
      <c r="C679" s="306" t="str">
        <f>+_xlfn.XLOOKUP(P679,SOLIEU!E:E,SOLIEU!AR:AR,"")</f>
        <v/>
      </c>
      <c r="D679" s="306" t="str">
        <f>+_xlfn.XLOOKUP(P679,SOLIEU!E:E,SOLIEU!AS:AS,"")</f>
        <v/>
      </c>
      <c r="E679" s="306" t="str">
        <f>+_xlfn.XLOOKUP(P679,SOLIEU!E:E,SOLIEU!AT:AT,"")</f>
        <v/>
      </c>
      <c r="F679" s="306" t="str">
        <f>+_xlfn.XLOOKUP(P679,SOLIEU!E:E,SOLIEU!AU:AU,"")</f>
        <v/>
      </c>
      <c r="G679" s="306" t="str">
        <f>+_xlfn.XLOOKUP(P679,SOLIEU!E:E,SOLIEU!AV:AV,"")</f>
        <v/>
      </c>
      <c r="H679" s="306" t="str">
        <f>+_xlfn.XLOOKUP(P679,SOLIEU!E:E,SOLIEU!AW:AW,"")</f>
        <v/>
      </c>
      <c r="I679" s="320" t="e">
        <f t="shared" si="76"/>
        <v>#VALUE!</v>
      </c>
      <c r="J679" s="307" t="e">
        <f t="shared" si="77"/>
        <v>#VALUE!</v>
      </c>
      <c r="M679" s="48">
        <f t="shared" si="73"/>
        <v>1</v>
      </c>
      <c r="N679" s="328">
        <f t="shared" si="78"/>
        <v>649</v>
      </c>
      <c r="O679" s="413" t="str">
        <f t="shared" si="79"/>
        <v>1-649-3D</v>
      </c>
      <c r="P679" s="419" t="str">
        <f>+_xlfn.XLOOKUP(O679,SOLIEU!B:B,SOLIEU!E:E,"")</f>
        <v/>
      </c>
      <c r="Q679" s="48"/>
    </row>
    <row r="680" spans="1:17" ht="15.6" hidden="1" customHeight="1" x14ac:dyDescent="0.3">
      <c r="A680" s="305">
        <f t="shared" si="74"/>
        <v>650</v>
      </c>
      <c r="B680" s="541" t="str">
        <f t="shared" si="75"/>
        <v/>
      </c>
      <c r="C680" s="306" t="str">
        <f>+_xlfn.XLOOKUP(P680,SOLIEU!E:E,SOLIEU!AR:AR,"")</f>
        <v/>
      </c>
      <c r="D680" s="306" t="str">
        <f>+_xlfn.XLOOKUP(P680,SOLIEU!E:E,SOLIEU!AS:AS,"")</f>
        <v/>
      </c>
      <c r="E680" s="306" t="str">
        <f>+_xlfn.XLOOKUP(P680,SOLIEU!E:E,SOLIEU!AT:AT,"")</f>
        <v/>
      </c>
      <c r="F680" s="306" t="str">
        <f>+_xlfn.XLOOKUP(P680,SOLIEU!E:E,SOLIEU!AU:AU,"")</f>
        <v/>
      </c>
      <c r="G680" s="306" t="str">
        <f>+_xlfn.XLOOKUP(P680,SOLIEU!E:E,SOLIEU!AV:AV,"")</f>
        <v/>
      </c>
      <c r="H680" s="306" t="str">
        <f>+_xlfn.XLOOKUP(P680,SOLIEU!E:E,SOLIEU!AW:AW,"")</f>
        <v/>
      </c>
      <c r="I680" s="320" t="e">
        <f t="shared" si="76"/>
        <v>#VALUE!</v>
      </c>
      <c r="J680" s="307" t="e">
        <f t="shared" si="77"/>
        <v>#VALUE!</v>
      </c>
      <c r="M680" s="48">
        <f t="shared" si="73"/>
        <v>1</v>
      </c>
      <c r="N680" s="328">
        <f t="shared" si="78"/>
        <v>650</v>
      </c>
      <c r="O680" s="413" t="str">
        <f t="shared" si="79"/>
        <v>1-650-3D</v>
      </c>
      <c r="P680" s="419" t="str">
        <f>+_xlfn.XLOOKUP(O680,SOLIEU!B:B,SOLIEU!E:E,"")</f>
        <v/>
      </c>
      <c r="Q680" s="48"/>
    </row>
    <row r="681" spans="1:17" ht="15.6" hidden="1" customHeight="1" x14ac:dyDescent="0.3">
      <c r="A681" s="305">
        <f t="shared" si="74"/>
        <v>651</v>
      </c>
      <c r="B681" s="541" t="str">
        <f t="shared" si="75"/>
        <v/>
      </c>
      <c r="C681" s="306" t="str">
        <f>+_xlfn.XLOOKUP(P681,SOLIEU!E:E,SOLIEU!AR:AR,"")</f>
        <v/>
      </c>
      <c r="D681" s="306" t="str">
        <f>+_xlfn.XLOOKUP(P681,SOLIEU!E:E,SOLIEU!AS:AS,"")</f>
        <v/>
      </c>
      <c r="E681" s="306" t="str">
        <f>+_xlfn.XLOOKUP(P681,SOLIEU!E:E,SOLIEU!AT:AT,"")</f>
        <v/>
      </c>
      <c r="F681" s="306" t="str">
        <f>+_xlfn.XLOOKUP(P681,SOLIEU!E:E,SOLIEU!AU:AU,"")</f>
        <v/>
      </c>
      <c r="G681" s="306" t="str">
        <f>+_xlfn.XLOOKUP(P681,SOLIEU!E:E,SOLIEU!AV:AV,"")</f>
        <v/>
      </c>
      <c r="H681" s="306" t="str">
        <f>+_xlfn.XLOOKUP(P681,SOLIEU!E:E,SOLIEU!AW:AW,"")</f>
        <v/>
      </c>
      <c r="I681" s="320" t="e">
        <f t="shared" si="76"/>
        <v>#VALUE!</v>
      </c>
      <c r="J681" s="307" t="e">
        <f t="shared" si="77"/>
        <v>#VALUE!</v>
      </c>
      <c r="M681" s="48">
        <f t="shared" si="73"/>
        <v>1</v>
      </c>
      <c r="N681" s="328">
        <f t="shared" si="78"/>
        <v>651</v>
      </c>
      <c r="O681" s="413" t="str">
        <f t="shared" si="79"/>
        <v>1-651-3D</v>
      </c>
      <c r="P681" s="419" t="str">
        <f>+_xlfn.XLOOKUP(O681,SOLIEU!B:B,SOLIEU!E:E,"")</f>
        <v/>
      </c>
      <c r="Q681" s="48"/>
    </row>
    <row r="682" spans="1:17" ht="15.6" hidden="1" customHeight="1" x14ac:dyDescent="0.3">
      <c r="A682" s="305">
        <f t="shared" si="74"/>
        <v>652</v>
      </c>
      <c r="B682" s="541" t="str">
        <f t="shared" si="75"/>
        <v/>
      </c>
      <c r="C682" s="306" t="str">
        <f>+_xlfn.XLOOKUP(P682,SOLIEU!E:E,SOLIEU!AR:AR,"")</f>
        <v/>
      </c>
      <c r="D682" s="306" t="str">
        <f>+_xlfn.XLOOKUP(P682,SOLIEU!E:E,SOLIEU!AS:AS,"")</f>
        <v/>
      </c>
      <c r="E682" s="306" t="str">
        <f>+_xlfn.XLOOKUP(P682,SOLIEU!E:E,SOLIEU!AT:AT,"")</f>
        <v/>
      </c>
      <c r="F682" s="306" t="str">
        <f>+_xlfn.XLOOKUP(P682,SOLIEU!E:E,SOLIEU!AU:AU,"")</f>
        <v/>
      </c>
      <c r="G682" s="306" t="str">
        <f>+_xlfn.XLOOKUP(P682,SOLIEU!E:E,SOLIEU!AV:AV,"")</f>
        <v/>
      </c>
      <c r="H682" s="306" t="str">
        <f>+_xlfn.XLOOKUP(P682,SOLIEU!E:E,SOLIEU!AW:AW,"")</f>
        <v/>
      </c>
      <c r="I682" s="320" t="e">
        <f t="shared" si="76"/>
        <v>#VALUE!</v>
      </c>
      <c r="J682" s="307" t="e">
        <f t="shared" si="77"/>
        <v>#VALUE!</v>
      </c>
      <c r="M682" s="48">
        <f t="shared" si="73"/>
        <v>1</v>
      </c>
      <c r="N682" s="328">
        <f t="shared" si="78"/>
        <v>652</v>
      </c>
      <c r="O682" s="413" t="str">
        <f t="shared" si="79"/>
        <v>1-652-3D</v>
      </c>
      <c r="P682" s="419" t="str">
        <f>+_xlfn.XLOOKUP(O682,SOLIEU!B:B,SOLIEU!E:E,"")</f>
        <v/>
      </c>
      <c r="Q682" s="48"/>
    </row>
    <row r="683" spans="1:17" ht="15.6" hidden="1" customHeight="1" x14ac:dyDescent="0.3">
      <c r="A683" s="305">
        <f t="shared" si="74"/>
        <v>653</v>
      </c>
      <c r="B683" s="541" t="str">
        <f t="shared" si="75"/>
        <v/>
      </c>
      <c r="C683" s="306" t="str">
        <f>+_xlfn.XLOOKUP(P683,SOLIEU!E:E,SOLIEU!AR:AR,"")</f>
        <v/>
      </c>
      <c r="D683" s="306" t="str">
        <f>+_xlfn.XLOOKUP(P683,SOLIEU!E:E,SOLIEU!AS:AS,"")</f>
        <v/>
      </c>
      <c r="E683" s="306" t="str">
        <f>+_xlfn.XLOOKUP(P683,SOLIEU!E:E,SOLIEU!AT:AT,"")</f>
        <v/>
      </c>
      <c r="F683" s="306" t="str">
        <f>+_xlfn.XLOOKUP(P683,SOLIEU!E:E,SOLIEU!AU:AU,"")</f>
        <v/>
      </c>
      <c r="G683" s="306" t="str">
        <f>+_xlfn.XLOOKUP(P683,SOLIEU!E:E,SOLIEU!AV:AV,"")</f>
        <v/>
      </c>
      <c r="H683" s="306" t="str">
        <f>+_xlfn.XLOOKUP(P683,SOLIEU!E:E,SOLIEU!AW:AW,"")</f>
        <v/>
      </c>
      <c r="I683" s="320" t="e">
        <f t="shared" si="76"/>
        <v>#VALUE!</v>
      </c>
      <c r="J683" s="307" t="e">
        <f t="shared" si="77"/>
        <v>#VALUE!</v>
      </c>
      <c r="M683" s="48">
        <f t="shared" si="73"/>
        <v>1</v>
      </c>
      <c r="N683" s="328">
        <f t="shared" si="78"/>
        <v>653</v>
      </c>
      <c r="O683" s="413" t="str">
        <f t="shared" si="79"/>
        <v>1-653-3D</v>
      </c>
      <c r="P683" s="419" t="str">
        <f>+_xlfn.XLOOKUP(O683,SOLIEU!B:B,SOLIEU!E:E,"")</f>
        <v/>
      </c>
      <c r="Q683" s="48"/>
    </row>
    <row r="684" spans="1:17" ht="15.6" hidden="1" customHeight="1" x14ac:dyDescent="0.3">
      <c r="A684" s="305">
        <f t="shared" si="74"/>
        <v>654</v>
      </c>
      <c r="B684" s="541" t="str">
        <f t="shared" si="75"/>
        <v/>
      </c>
      <c r="C684" s="306" t="str">
        <f>+_xlfn.XLOOKUP(P684,SOLIEU!E:E,SOLIEU!AR:AR,"")</f>
        <v/>
      </c>
      <c r="D684" s="306" t="str">
        <f>+_xlfn.XLOOKUP(P684,SOLIEU!E:E,SOLIEU!AS:AS,"")</f>
        <v/>
      </c>
      <c r="E684" s="306" t="str">
        <f>+_xlfn.XLOOKUP(P684,SOLIEU!E:E,SOLIEU!AT:AT,"")</f>
        <v/>
      </c>
      <c r="F684" s="306" t="str">
        <f>+_xlfn.XLOOKUP(P684,SOLIEU!E:E,SOLIEU!AU:AU,"")</f>
        <v/>
      </c>
      <c r="G684" s="306" t="str">
        <f>+_xlfn.XLOOKUP(P684,SOLIEU!E:E,SOLIEU!AV:AV,"")</f>
        <v/>
      </c>
      <c r="H684" s="306" t="str">
        <f>+_xlfn.XLOOKUP(P684,SOLIEU!E:E,SOLIEU!AW:AW,"")</f>
        <v/>
      </c>
      <c r="I684" s="320" t="e">
        <f t="shared" si="76"/>
        <v>#VALUE!</v>
      </c>
      <c r="J684" s="307" t="e">
        <f t="shared" si="77"/>
        <v>#VALUE!</v>
      </c>
      <c r="M684" s="48">
        <f t="shared" si="73"/>
        <v>1</v>
      </c>
      <c r="N684" s="328">
        <f t="shared" si="78"/>
        <v>654</v>
      </c>
      <c r="O684" s="413" t="str">
        <f t="shared" si="79"/>
        <v>1-654-3D</v>
      </c>
      <c r="P684" s="419" t="str">
        <f>+_xlfn.XLOOKUP(O684,SOLIEU!B:B,SOLIEU!E:E,"")</f>
        <v/>
      </c>
      <c r="Q684" s="48"/>
    </row>
    <row r="685" spans="1:17" ht="15.6" hidden="1" customHeight="1" x14ac:dyDescent="0.3">
      <c r="A685" s="305">
        <f t="shared" si="74"/>
        <v>655</v>
      </c>
      <c r="B685" s="541" t="str">
        <f t="shared" si="75"/>
        <v/>
      </c>
      <c r="C685" s="306" t="str">
        <f>+_xlfn.XLOOKUP(P685,SOLIEU!E:E,SOLIEU!AR:AR,"")</f>
        <v/>
      </c>
      <c r="D685" s="306" t="str">
        <f>+_xlfn.XLOOKUP(P685,SOLIEU!E:E,SOLIEU!AS:AS,"")</f>
        <v/>
      </c>
      <c r="E685" s="306" t="str">
        <f>+_xlfn.XLOOKUP(P685,SOLIEU!E:E,SOLIEU!AT:AT,"")</f>
        <v/>
      </c>
      <c r="F685" s="306" t="str">
        <f>+_xlfn.XLOOKUP(P685,SOLIEU!E:E,SOLIEU!AU:AU,"")</f>
        <v/>
      </c>
      <c r="G685" s="306" t="str">
        <f>+_xlfn.XLOOKUP(P685,SOLIEU!E:E,SOLIEU!AV:AV,"")</f>
        <v/>
      </c>
      <c r="H685" s="306" t="str">
        <f>+_xlfn.XLOOKUP(P685,SOLIEU!E:E,SOLIEU!AW:AW,"")</f>
        <v/>
      </c>
      <c r="I685" s="320" t="e">
        <f t="shared" si="76"/>
        <v>#VALUE!</v>
      </c>
      <c r="J685" s="307" t="e">
        <f t="shared" si="77"/>
        <v>#VALUE!</v>
      </c>
      <c r="M685" s="48">
        <f t="shared" si="73"/>
        <v>1</v>
      </c>
      <c r="N685" s="328">
        <f t="shared" si="78"/>
        <v>655</v>
      </c>
      <c r="O685" s="413" t="str">
        <f t="shared" si="79"/>
        <v>1-655-3D</v>
      </c>
      <c r="P685" s="419" t="str">
        <f>+_xlfn.XLOOKUP(O685,SOLIEU!B:B,SOLIEU!E:E,"")</f>
        <v/>
      </c>
      <c r="Q685" s="48"/>
    </row>
    <row r="686" spans="1:17" ht="15.6" hidden="1" customHeight="1" x14ac:dyDescent="0.3">
      <c r="A686" s="305">
        <f t="shared" si="74"/>
        <v>656</v>
      </c>
      <c r="B686" s="541" t="str">
        <f t="shared" si="75"/>
        <v/>
      </c>
      <c r="C686" s="306" t="str">
        <f>+_xlfn.XLOOKUP(P686,SOLIEU!E:E,SOLIEU!AR:AR,"")</f>
        <v/>
      </c>
      <c r="D686" s="306" t="str">
        <f>+_xlfn.XLOOKUP(P686,SOLIEU!E:E,SOLIEU!AS:AS,"")</f>
        <v/>
      </c>
      <c r="E686" s="306" t="str">
        <f>+_xlfn.XLOOKUP(P686,SOLIEU!E:E,SOLIEU!AT:AT,"")</f>
        <v/>
      </c>
      <c r="F686" s="306" t="str">
        <f>+_xlfn.XLOOKUP(P686,SOLIEU!E:E,SOLIEU!AU:AU,"")</f>
        <v/>
      </c>
      <c r="G686" s="306" t="str">
        <f>+_xlfn.XLOOKUP(P686,SOLIEU!E:E,SOLIEU!AV:AV,"")</f>
        <v/>
      </c>
      <c r="H686" s="306" t="str">
        <f>+_xlfn.XLOOKUP(P686,SOLIEU!E:E,SOLIEU!AW:AW,"")</f>
        <v/>
      </c>
      <c r="I686" s="320" t="e">
        <f t="shared" si="76"/>
        <v>#VALUE!</v>
      </c>
      <c r="J686" s="307" t="e">
        <f t="shared" si="77"/>
        <v>#VALUE!</v>
      </c>
      <c r="M686" s="48">
        <f t="shared" si="73"/>
        <v>1</v>
      </c>
      <c r="N686" s="328">
        <f t="shared" si="78"/>
        <v>656</v>
      </c>
      <c r="O686" s="413" t="str">
        <f t="shared" si="79"/>
        <v>1-656-3D</v>
      </c>
      <c r="P686" s="419" t="str">
        <f>+_xlfn.XLOOKUP(O686,SOLIEU!B:B,SOLIEU!E:E,"")</f>
        <v/>
      </c>
      <c r="Q686" s="48"/>
    </row>
    <row r="687" spans="1:17" ht="15.6" hidden="1" customHeight="1" x14ac:dyDescent="0.3">
      <c r="A687" s="305">
        <f t="shared" si="74"/>
        <v>657</v>
      </c>
      <c r="B687" s="541" t="str">
        <f t="shared" si="75"/>
        <v/>
      </c>
      <c r="C687" s="306" t="str">
        <f>+_xlfn.XLOOKUP(P687,SOLIEU!E:E,SOLIEU!AR:AR,"")</f>
        <v/>
      </c>
      <c r="D687" s="306" t="str">
        <f>+_xlfn.XLOOKUP(P687,SOLIEU!E:E,SOLIEU!AS:AS,"")</f>
        <v/>
      </c>
      <c r="E687" s="306" t="str">
        <f>+_xlfn.XLOOKUP(P687,SOLIEU!E:E,SOLIEU!AT:AT,"")</f>
        <v/>
      </c>
      <c r="F687" s="306" t="str">
        <f>+_xlfn.XLOOKUP(P687,SOLIEU!E:E,SOLIEU!AU:AU,"")</f>
        <v/>
      </c>
      <c r="G687" s="306" t="str">
        <f>+_xlfn.XLOOKUP(P687,SOLIEU!E:E,SOLIEU!AV:AV,"")</f>
        <v/>
      </c>
      <c r="H687" s="306" t="str">
        <f>+_xlfn.XLOOKUP(P687,SOLIEU!E:E,SOLIEU!AW:AW,"")</f>
        <v/>
      </c>
      <c r="I687" s="320" t="e">
        <f t="shared" si="76"/>
        <v>#VALUE!</v>
      </c>
      <c r="J687" s="307" t="e">
        <f t="shared" si="77"/>
        <v>#VALUE!</v>
      </c>
      <c r="M687" s="48">
        <f t="shared" si="73"/>
        <v>1</v>
      </c>
      <c r="N687" s="328">
        <f t="shared" si="78"/>
        <v>657</v>
      </c>
      <c r="O687" s="413" t="str">
        <f t="shared" si="79"/>
        <v>1-657-3D</v>
      </c>
      <c r="P687" s="419" t="str">
        <f>+_xlfn.XLOOKUP(O687,SOLIEU!B:B,SOLIEU!E:E,"")</f>
        <v/>
      </c>
      <c r="Q687" s="48"/>
    </row>
    <row r="688" spans="1:17" ht="15.6" hidden="1" customHeight="1" x14ac:dyDescent="0.3">
      <c r="A688" s="305">
        <f t="shared" si="74"/>
        <v>658</v>
      </c>
      <c r="B688" s="541" t="str">
        <f t="shared" si="75"/>
        <v/>
      </c>
      <c r="C688" s="306" t="str">
        <f>+_xlfn.XLOOKUP(P688,SOLIEU!E:E,SOLIEU!AR:AR,"")</f>
        <v/>
      </c>
      <c r="D688" s="306" t="str">
        <f>+_xlfn.XLOOKUP(P688,SOLIEU!E:E,SOLIEU!AS:AS,"")</f>
        <v/>
      </c>
      <c r="E688" s="306" t="str">
        <f>+_xlfn.XLOOKUP(P688,SOLIEU!E:E,SOLIEU!AT:AT,"")</f>
        <v/>
      </c>
      <c r="F688" s="306" t="str">
        <f>+_xlfn.XLOOKUP(P688,SOLIEU!E:E,SOLIEU!AU:AU,"")</f>
        <v/>
      </c>
      <c r="G688" s="306" t="str">
        <f>+_xlfn.XLOOKUP(P688,SOLIEU!E:E,SOLIEU!AV:AV,"")</f>
        <v/>
      </c>
      <c r="H688" s="306" t="str">
        <f>+_xlfn.XLOOKUP(P688,SOLIEU!E:E,SOLIEU!AW:AW,"")</f>
        <v/>
      </c>
      <c r="I688" s="320" t="e">
        <f t="shared" si="76"/>
        <v>#VALUE!</v>
      </c>
      <c r="J688" s="307" t="e">
        <f t="shared" si="77"/>
        <v>#VALUE!</v>
      </c>
      <c r="M688" s="48">
        <f t="shared" si="73"/>
        <v>1</v>
      </c>
      <c r="N688" s="328">
        <f t="shared" si="78"/>
        <v>658</v>
      </c>
      <c r="O688" s="413" t="str">
        <f t="shared" si="79"/>
        <v>1-658-3D</v>
      </c>
      <c r="P688" s="419" t="str">
        <f>+_xlfn.XLOOKUP(O688,SOLIEU!B:B,SOLIEU!E:E,"")</f>
        <v/>
      </c>
      <c r="Q688" s="48"/>
    </row>
    <row r="689" spans="1:17" ht="15.6" hidden="1" customHeight="1" x14ac:dyDescent="0.3">
      <c r="A689" s="305">
        <f t="shared" si="74"/>
        <v>659</v>
      </c>
      <c r="B689" s="541" t="str">
        <f t="shared" si="75"/>
        <v/>
      </c>
      <c r="C689" s="306" t="str">
        <f>+_xlfn.XLOOKUP(P689,SOLIEU!E:E,SOLIEU!AR:AR,"")</f>
        <v/>
      </c>
      <c r="D689" s="306" t="str">
        <f>+_xlfn.XLOOKUP(P689,SOLIEU!E:E,SOLIEU!AS:AS,"")</f>
        <v/>
      </c>
      <c r="E689" s="306" t="str">
        <f>+_xlfn.XLOOKUP(P689,SOLIEU!E:E,SOLIEU!AT:AT,"")</f>
        <v/>
      </c>
      <c r="F689" s="306" t="str">
        <f>+_xlfn.XLOOKUP(P689,SOLIEU!E:E,SOLIEU!AU:AU,"")</f>
        <v/>
      </c>
      <c r="G689" s="306" t="str">
        <f>+_xlfn.XLOOKUP(P689,SOLIEU!E:E,SOLIEU!AV:AV,"")</f>
        <v/>
      </c>
      <c r="H689" s="306" t="str">
        <f>+_xlfn.XLOOKUP(P689,SOLIEU!E:E,SOLIEU!AW:AW,"")</f>
        <v/>
      </c>
      <c r="I689" s="320" t="e">
        <f t="shared" si="76"/>
        <v>#VALUE!</v>
      </c>
      <c r="J689" s="307" t="e">
        <f t="shared" si="77"/>
        <v>#VALUE!</v>
      </c>
      <c r="M689" s="48">
        <f t="shared" si="73"/>
        <v>1</v>
      </c>
      <c r="N689" s="328">
        <f t="shared" si="78"/>
        <v>659</v>
      </c>
      <c r="O689" s="413" t="str">
        <f t="shared" si="79"/>
        <v>1-659-3D</v>
      </c>
      <c r="P689" s="419" t="str">
        <f>+_xlfn.XLOOKUP(O689,SOLIEU!B:B,SOLIEU!E:E,"")</f>
        <v/>
      </c>
      <c r="Q689" s="48"/>
    </row>
    <row r="690" spans="1:17" ht="15.6" hidden="1" customHeight="1" x14ac:dyDescent="0.3">
      <c r="A690" s="305">
        <f t="shared" si="74"/>
        <v>660</v>
      </c>
      <c r="B690" s="541" t="str">
        <f t="shared" si="75"/>
        <v/>
      </c>
      <c r="C690" s="306" t="str">
        <f>+_xlfn.XLOOKUP(P690,SOLIEU!E:E,SOLIEU!AR:AR,"")</f>
        <v/>
      </c>
      <c r="D690" s="306" t="str">
        <f>+_xlfn.XLOOKUP(P690,SOLIEU!E:E,SOLIEU!AS:AS,"")</f>
        <v/>
      </c>
      <c r="E690" s="306" t="str">
        <f>+_xlfn.XLOOKUP(P690,SOLIEU!E:E,SOLIEU!AT:AT,"")</f>
        <v/>
      </c>
      <c r="F690" s="306" t="str">
        <f>+_xlfn.XLOOKUP(P690,SOLIEU!E:E,SOLIEU!AU:AU,"")</f>
        <v/>
      </c>
      <c r="G690" s="306" t="str">
        <f>+_xlfn.XLOOKUP(P690,SOLIEU!E:E,SOLIEU!AV:AV,"")</f>
        <v/>
      </c>
      <c r="H690" s="306" t="str">
        <f>+_xlfn.XLOOKUP(P690,SOLIEU!E:E,SOLIEU!AW:AW,"")</f>
        <v/>
      </c>
      <c r="I690" s="320" t="e">
        <f t="shared" si="76"/>
        <v>#VALUE!</v>
      </c>
      <c r="J690" s="307" t="e">
        <f t="shared" si="77"/>
        <v>#VALUE!</v>
      </c>
      <c r="M690" s="48">
        <f t="shared" si="73"/>
        <v>1</v>
      </c>
      <c r="N690" s="328">
        <f t="shared" si="78"/>
        <v>660</v>
      </c>
      <c r="O690" s="413" t="str">
        <f t="shared" si="79"/>
        <v>1-660-3D</v>
      </c>
      <c r="P690" s="419" t="str">
        <f>+_xlfn.XLOOKUP(O690,SOLIEU!B:B,SOLIEU!E:E,"")</f>
        <v/>
      </c>
      <c r="Q690" s="48"/>
    </row>
    <row r="691" spans="1:17" ht="15.6" hidden="1" customHeight="1" x14ac:dyDescent="0.3">
      <c r="A691" s="305">
        <f t="shared" si="74"/>
        <v>661</v>
      </c>
      <c r="B691" s="541" t="str">
        <f t="shared" si="75"/>
        <v/>
      </c>
      <c r="C691" s="306" t="str">
        <f>+_xlfn.XLOOKUP(P691,SOLIEU!E:E,SOLIEU!AR:AR,"")</f>
        <v/>
      </c>
      <c r="D691" s="306" t="str">
        <f>+_xlfn.XLOOKUP(P691,SOLIEU!E:E,SOLIEU!AS:AS,"")</f>
        <v/>
      </c>
      <c r="E691" s="306" t="str">
        <f>+_xlfn.XLOOKUP(P691,SOLIEU!E:E,SOLIEU!AT:AT,"")</f>
        <v/>
      </c>
      <c r="F691" s="306" t="str">
        <f>+_xlfn.XLOOKUP(P691,SOLIEU!E:E,SOLIEU!AU:AU,"")</f>
        <v/>
      </c>
      <c r="G691" s="306" t="str">
        <f>+_xlfn.XLOOKUP(P691,SOLIEU!E:E,SOLIEU!AV:AV,"")</f>
        <v/>
      </c>
      <c r="H691" s="306" t="str">
        <f>+_xlfn.XLOOKUP(P691,SOLIEU!E:E,SOLIEU!AW:AW,"")</f>
        <v/>
      </c>
      <c r="I691" s="320" t="e">
        <f t="shared" si="76"/>
        <v>#VALUE!</v>
      </c>
      <c r="J691" s="307" t="e">
        <f t="shared" si="77"/>
        <v>#VALUE!</v>
      </c>
      <c r="M691" s="48">
        <f t="shared" si="73"/>
        <v>1</v>
      </c>
      <c r="N691" s="328">
        <f t="shared" si="78"/>
        <v>661</v>
      </c>
      <c r="O691" s="413" t="str">
        <f t="shared" si="79"/>
        <v>1-661-3D</v>
      </c>
      <c r="P691" s="419" t="str">
        <f>+_xlfn.XLOOKUP(O691,SOLIEU!B:B,SOLIEU!E:E,"")</f>
        <v/>
      </c>
      <c r="Q691" s="48"/>
    </row>
    <row r="692" spans="1:17" ht="15.6" hidden="1" customHeight="1" x14ac:dyDescent="0.3">
      <c r="A692" s="305">
        <f t="shared" si="74"/>
        <v>662</v>
      </c>
      <c r="B692" s="541" t="str">
        <f t="shared" si="75"/>
        <v/>
      </c>
      <c r="C692" s="306" t="str">
        <f>+_xlfn.XLOOKUP(P692,SOLIEU!E:E,SOLIEU!AR:AR,"")</f>
        <v/>
      </c>
      <c r="D692" s="306" t="str">
        <f>+_xlfn.XLOOKUP(P692,SOLIEU!E:E,SOLIEU!AS:AS,"")</f>
        <v/>
      </c>
      <c r="E692" s="306" t="str">
        <f>+_xlfn.XLOOKUP(P692,SOLIEU!E:E,SOLIEU!AT:AT,"")</f>
        <v/>
      </c>
      <c r="F692" s="306" t="str">
        <f>+_xlfn.XLOOKUP(P692,SOLIEU!E:E,SOLIEU!AU:AU,"")</f>
        <v/>
      </c>
      <c r="G692" s="306" t="str">
        <f>+_xlfn.XLOOKUP(P692,SOLIEU!E:E,SOLIEU!AV:AV,"")</f>
        <v/>
      </c>
      <c r="H692" s="306" t="str">
        <f>+_xlfn.XLOOKUP(P692,SOLIEU!E:E,SOLIEU!AW:AW,"")</f>
        <v/>
      </c>
      <c r="I692" s="320" t="e">
        <f t="shared" si="76"/>
        <v>#VALUE!</v>
      </c>
      <c r="J692" s="307" t="e">
        <f t="shared" si="77"/>
        <v>#VALUE!</v>
      </c>
      <c r="M692" s="48">
        <f t="shared" si="73"/>
        <v>1</v>
      </c>
      <c r="N692" s="328">
        <f t="shared" si="78"/>
        <v>662</v>
      </c>
      <c r="O692" s="413" t="str">
        <f t="shared" si="79"/>
        <v>1-662-3D</v>
      </c>
      <c r="P692" s="419" t="str">
        <f>+_xlfn.XLOOKUP(O692,SOLIEU!B:B,SOLIEU!E:E,"")</f>
        <v/>
      </c>
      <c r="Q692" s="48"/>
    </row>
    <row r="693" spans="1:17" ht="15.6" hidden="1" customHeight="1" x14ac:dyDescent="0.3">
      <c r="A693" s="305">
        <f t="shared" si="74"/>
        <v>663</v>
      </c>
      <c r="B693" s="541" t="str">
        <f t="shared" si="75"/>
        <v/>
      </c>
      <c r="C693" s="306" t="str">
        <f>+_xlfn.XLOOKUP(P693,SOLIEU!E:E,SOLIEU!AR:AR,"")</f>
        <v/>
      </c>
      <c r="D693" s="306" t="str">
        <f>+_xlfn.XLOOKUP(P693,SOLIEU!E:E,SOLIEU!AS:AS,"")</f>
        <v/>
      </c>
      <c r="E693" s="306" t="str">
        <f>+_xlfn.XLOOKUP(P693,SOLIEU!E:E,SOLIEU!AT:AT,"")</f>
        <v/>
      </c>
      <c r="F693" s="306" t="str">
        <f>+_xlfn.XLOOKUP(P693,SOLIEU!E:E,SOLIEU!AU:AU,"")</f>
        <v/>
      </c>
      <c r="G693" s="306" t="str">
        <f>+_xlfn.XLOOKUP(P693,SOLIEU!E:E,SOLIEU!AV:AV,"")</f>
        <v/>
      </c>
      <c r="H693" s="306" t="str">
        <f>+_xlfn.XLOOKUP(P693,SOLIEU!E:E,SOLIEU!AW:AW,"")</f>
        <v/>
      </c>
      <c r="I693" s="320" t="e">
        <f t="shared" si="76"/>
        <v>#VALUE!</v>
      </c>
      <c r="J693" s="307" t="e">
        <f t="shared" si="77"/>
        <v>#VALUE!</v>
      </c>
      <c r="M693" s="48">
        <f t="shared" si="73"/>
        <v>1</v>
      </c>
      <c r="N693" s="328">
        <f t="shared" si="78"/>
        <v>663</v>
      </c>
      <c r="O693" s="413" t="str">
        <f t="shared" si="79"/>
        <v>1-663-3D</v>
      </c>
      <c r="P693" s="419" t="str">
        <f>+_xlfn.XLOOKUP(O693,SOLIEU!B:B,SOLIEU!E:E,"")</f>
        <v/>
      </c>
      <c r="Q693" s="48"/>
    </row>
    <row r="694" spans="1:17" ht="15.6" hidden="1" customHeight="1" x14ac:dyDescent="0.3">
      <c r="A694" s="305">
        <f t="shared" si="74"/>
        <v>664</v>
      </c>
      <c r="B694" s="541" t="str">
        <f t="shared" si="75"/>
        <v/>
      </c>
      <c r="C694" s="306" t="str">
        <f>+_xlfn.XLOOKUP(P694,SOLIEU!E:E,SOLIEU!AR:AR,"")</f>
        <v/>
      </c>
      <c r="D694" s="306" t="str">
        <f>+_xlfn.XLOOKUP(P694,SOLIEU!E:E,SOLIEU!AS:AS,"")</f>
        <v/>
      </c>
      <c r="E694" s="306" t="str">
        <f>+_xlfn.XLOOKUP(P694,SOLIEU!E:E,SOLIEU!AT:AT,"")</f>
        <v/>
      </c>
      <c r="F694" s="306" t="str">
        <f>+_xlfn.XLOOKUP(P694,SOLIEU!E:E,SOLIEU!AU:AU,"")</f>
        <v/>
      </c>
      <c r="G694" s="306" t="str">
        <f>+_xlfn.XLOOKUP(P694,SOLIEU!E:E,SOLIEU!AV:AV,"")</f>
        <v/>
      </c>
      <c r="H694" s="306" t="str">
        <f>+_xlfn.XLOOKUP(P694,SOLIEU!E:E,SOLIEU!AW:AW,"")</f>
        <v/>
      </c>
      <c r="I694" s="320" t="e">
        <f t="shared" si="76"/>
        <v>#VALUE!</v>
      </c>
      <c r="J694" s="307" t="e">
        <f t="shared" si="77"/>
        <v>#VALUE!</v>
      </c>
      <c r="M694" s="48">
        <f t="shared" si="73"/>
        <v>1</v>
      </c>
      <c r="N694" s="328">
        <f t="shared" si="78"/>
        <v>664</v>
      </c>
      <c r="O694" s="413" t="str">
        <f t="shared" si="79"/>
        <v>1-664-3D</v>
      </c>
      <c r="P694" s="419" t="str">
        <f>+_xlfn.XLOOKUP(O694,SOLIEU!B:B,SOLIEU!E:E,"")</f>
        <v/>
      </c>
      <c r="Q694" s="48"/>
    </row>
    <row r="695" spans="1:17" ht="15.6" hidden="1" customHeight="1" x14ac:dyDescent="0.3">
      <c r="A695" s="305">
        <f t="shared" si="74"/>
        <v>665</v>
      </c>
      <c r="B695" s="541" t="str">
        <f t="shared" si="75"/>
        <v/>
      </c>
      <c r="C695" s="306" t="str">
        <f>+_xlfn.XLOOKUP(P695,SOLIEU!E:E,SOLIEU!AR:AR,"")</f>
        <v/>
      </c>
      <c r="D695" s="306" t="str">
        <f>+_xlfn.XLOOKUP(P695,SOLIEU!E:E,SOLIEU!AS:AS,"")</f>
        <v/>
      </c>
      <c r="E695" s="306" t="str">
        <f>+_xlfn.XLOOKUP(P695,SOLIEU!E:E,SOLIEU!AT:AT,"")</f>
        <v/>
      </c>
      <c r="F695" s="306" t="str">
        <f>+_xlfn.XLOOKUP(P695,SOLIEU!E:E,SOLIEU!AU:AU,"")</f>
        <v/>
      </c>
      <c r="G695" s="306" t="str">
        <f>+_xlfn.XLOOKUP(P695,SOLIEU!E:E,SOLIEU!AV:AV,"")</f>
        <v/>
      </c>
      <c r="H695" s="306" t="str">
        <f>+_xlfn.XLOOKUP(P695,SOLIEU!E:E,SOLIEU!AW:AW,"")</f>
        <v/>
      </c>
      <c r="I695" s="320" t="e">
        <f t="shared" si="76"/>
        <v>#VALUE!</v>
      </c>
      <c r="J695" s="307" t="e">
        <f t="shared" si="77"/>
        <v>#VALUE!</v>
      </c>
      <c r="M695" s="48">
        <f t="shared" si="73"/>
        <v>1</v>
      </c>
      <c r="N695" s="328">
        <f t="shared" si="78"/>
        <v>665</v>
      </c>
      <c r="O695" s="413" t="str">
        <f t="shared" si="79"/>
        <v>1-665-3D</v>
      </c>
      <c r="P695" s="419" t="str">
        <f>+_xlfn.XLOOKUP(O695,SOLIEU!B:B,SOLIEU!E:E,"")</f>
        <v/>
      </c>
      <c r="Q695" s="48"/>
    </row>
    <row r="696" spans="1:17" ht="15.6" hidden="1" customHeight="1" x14ac:dyDescent="0.3">
      <c r="A696" s="305">
        <f t="shared" si="74"/>
        <v>666</v>
      </c>
      <c r="B696" s="541" t="str">
        <f t="shared" si="75"/>
        <v/>
      </c>
      <c r="C696" s="306" t="str">
        <f>+_xlfn.XLOOKUP(P696,SOLIEU!E:E,SOLIEU!AR:AR,"")</f>
        <v/>
      </c>
      <c r="D696" s="306" t="str">
        <f>+_xlfn.XLOOKUP(P696,SOLIEU!E:E,SOLIEU!AS:AS,"")</f>
        <v/>
      </c>
      <c r="E696" s="306" t="str">
        <f>+_xlfn.XLOOKUP(P696,SOLIEU!E:E,SOLIEU!AT:AT,"")</f>
        <v/>
      </c>
      <c r="F696" s="306" t="str">
        <f>+_xlfn.XLOOKUP(P696,SOLIEU!E:E,SOLIEU!AU:AU,"")</f>
        <v/>
      </c>
      <c r="G696" s="306" t="str">
        <f>+_xlfn.XLOOKUP(P696,SOLIEU!E:E,SOLIEU!AV:AV,"")</f>
        <v/>
      </c>
      <c r="H696" s="306" t="str">
        <f>+_xlfn.XLOOKUP(P696,SOLIEU!E:E,SOLIEU!AW:AW,"")</f>
        <v/>
      </c>
      <c r="I696" s="320" t="e">
        <f t="shared" si="76"/>
        <v>#VALUE!</v>
      </c>
      <c r="J696" s="307" t="e">
        <f t="shared" si="77"/>
        <v>#VALUE!</v>
      </c>
      <c r="M696" s="48">
        <f t="shared" si="73"/>
        <v>1</v>
      </c>
      <c r="N696" s="328">
        <f t="shared" si="78"/>
        <v>666</v>
      </c>
      <c r="O696" s="413" t="str">
        <f t="shared" si="79"/>
        <v>1-666-3D</v>
      </c>
      <c r="P696" s="419" t="str">
        <f>+_xlfn.XLOOKUP(O696,SOLIEU!B:B,SOLIEU!E:E,"")</f>
        <v/>
      </c>
      <c r="Q696" s="48"/>
    </row>
    <row r="697" spans="1:17" ht="15.6" hidden="1" customHeight="1" x14ac:dyDescent="0.3">
      <c r="A697" s="305">
        <f t="shared" si="74"/>
        <v>667</v>
      </c>
      <c r="B697" s="541" t="str">
        <f t="shared" si="75"/>
        <v/>
      </c>
      <c r="C697" s="306" t="str">
        <f>+_xlfn.XLOOKUP(P697,SOLIEU!E:E,SOLIEU!AR:AR,"")</f>
        <v/>
      </c>
      <c r="D697" s="306" t="str">
        <f>+_xlfn.XLOOKUP(P697,SOLIEU!E:E,SOLIEU!AS:AS,"")</f>
        <v/>
      </c>
      <c r="E697" s="306" t="str">
        <f>+_xlfn.XLOOKUP(P697,SOLIEU!E:E,SOLIEU!AT:AT,"")</f>
        <v/>
      </c>
      <c r="F697" s="306" t="str">
        <f>+_xlfn.XLOOKUP(P697,SOLIEU!E:E,SOLIEU!AU:AU,"")</f>
        <v/>
      </c>
      <c r="G697" s="306" t="str">
        <f>+_xlfn.XLOOKUP(P697,SOLIEU!E:E,SOLIEU!AV:AV,"")</f>
        <v/>
      </c>
      <c r="H697" s="306" t="str">
        <f>+_xlfn.XLOOKUP(P697,SOLIEU!E:E,SOLIEU!AW:AW,"")</f>
        <v/>
      </c>
      <c r="I697" s="320" t="e">
        <f t="shared" si="76"/>
        <v>#VALUE!</v>
      </c>
      <c r="J697" s="307" t="e">
        <f t="shared" si="77"/>
        <v>#VALUE!</v>
      </c>
      <c r="M697" s="48">
        <f t="shared" si="73"/>
        <v>1</v>
      </c>
      <c r="N697" s="328">
        <f t="shared" si="78"/>
        <v>667</v>
      </c>
      <c r="O697" s="413" t="str">
        <f t="shared" si="79"/>
        <v>1-667-3D</v>
      </c>
      <c r="P697" s="419" t="str">
        <f>+_xlfn.XLOOKUP(O697,SOLIEU!B:B,SOLIEU!E:E,"")</f>
        <v/>
      </c>
      <c r="Q697" s="48"/>
    </row>
    <row r="698" spans="1:17" ht="15.6" hidden="1" customHeight="1" x14ac:dyDescent="0.3">
      <c r="A698" s="305">
        <f t="shared" si="74"/>
        <v>668</v>
      </c>
      <c r="B698" s="541" t="str">
        <f t="shared" si="75"/>
        <v/>
      </c>
      <c r="C698" s="306" t="str">
        <f>+_xlfn.XLOOKUP(P698,SOLIEU!E:E,SOLIEU!AR:AR,"")</f>
        <v/>
      </c>
      <c r="D698" s="306" t="str">
        <f>+_xlfn.XLOOKUP(P698,SOLIEU!E:E,SOLIEU!AS:AS,"")</f>
        <v/>
      </c>
      <c r="E698" s="306" t="str">
        <f>+_xlfn.XLOOKUP(P698,SOLIEU!E:E,SOLIEU!AT:AT,"")</f>
        <v/>
      </c>
      <c r="F698" s="306" t="str">
        <f>+_xlfn.XLOOKUP(P698,SOLIEU!E:E,SOLIEU!AU:AU,"")</f>
        <v/>
      </c>
      <c r="G698" s="306" t="str">
        <f>+_xlfn.XLOOKUP(P698,SOLIEU!E:E,SOLIEU!AV:AV,"")</f>
        <v/>
      </c>
      <c r="H698" s="306" t="str">
        <f>+_xlfn.XLOOKUP(P698,SOLIEU!E:E,SOLIEU!AW:AW,"")</f>
        <v/>
      </c>
      <c r="I698" s="320" t="e">
        <f t="shared" si="76"/>
        <v>#VALUE!</v>
      </c>
      <c r="J698" s="307" t="e">
        <f t="shared" si="77"/>
        <v>#VALUE!</v>
      </c>
      <c r="M698" s="48">
        <f t="shared" si="73"/>
        <v>1</v>
      </c>
      <c r="N698" s="328">
        <f t="shared" si="78"/>
        <v>668</v>
      </c>
      <c r="O698" s="413" t="str">
        <f t="shared" si="79"/>
        <v>1-668-3D</v>
      </c>
      <c r="P698" s="419" t="str">
        <f>+_xlfn.XLOOKUP(O698,SOLIEU!B:B,SOLIEU!E:E,"")</f>
        <v/>
      </c>
      <c r="Q698" s="48"/>
    </row>
    <row r="699" spans="1:17" ht="15.6" hidden="1" customHeight="1" x14ac:dyDescent="0.3">
      <c r="A699" s="305">
        <f t="shared" si="74"/>
        <v>669</v>
      </c>
      <c r="B699" s="541" t="str">
        <f t="shared" si="75"/>
        <v/>
      </c>
      <c r="C699" s="306" t="str">
        <f>+_xlfn.XLOOKUP(P699,SOLIEU!E:E,SOLIEU!AR:AR,"")</f>
        <v/>
      </c>
      <c r="D699" s="306" t="str">
        <f>+_xlfn.XLOOKUP(P699,SOLIEU!E:E,SOLIEU!AS:AS,"")</f>
        <v/>
      </c>
      <c r="E699" s="306" t="str">
        <f>+_xlfn.XLOOKUP(P699,SOLIEU!E:E,SOLIEU!AT:AT,"")</f>
        <v/>
      </c>
      <c r="F699" s="306" t="str">
        <f>+_xlfn.XLOOKUP(P699,SOLIEU!E:E,SOLIEU!AU:AU,"")</f>
        <v/>
      </c>
      <c r="G699" s="306" t="str">
        <f>+_xlfn.XLOOKUP(P699,SOLIEU!E:E,SOLIEU!AV:AV,"")</f>
        <v/>
      </c>
      <c r="H699" s="306" t="str">
        <f>+_xlfn.XLOOKUP(P699,SOLIEU!E:E,SOLIEU!AW:AW,"")</f>
        <v/>
      </c>
      <c r="I699" s="320" t="e">
        <f t="shared" si="76"/>
        <v>#VALUE!</v>
      </c>
      <c r="J699" s="307" t="e">
        <f t="shared" si="77"/>
        <v>#VALUE!</v>
      </c>
      <c r="M699" s="48">
        <f t="shared" si="73"/>
        <v>1</v>
      </c>
      <c r="N699" s="328">
        <f t="shared" si="78"/>
        <v>669</v>
      </c>
      <c r="O699" s="413" t="str">
        <f t="shared" si="79"/>
        <v>1-669-3D</v>
      </c>
      <c r="P699" s="419" t="str">
        <f>+_xlfn.XLOOKUP(O699,SOLIEU!B:B,SOLIEU!E:E,"")</f>
        <v/>
      </c>
      <c r="Q699" s="48"/>
    </row>
    <row r="700" spans="1:17" ht="15.6" hidden="1" customHeight="1" x14ac:dyDescent="0.3">
      <c r="A700" s="305">
        <f t="shared" si="74"/>
        <v>670</v>
      </c>
      <c r="B700" s="541" t="str">
        <f t="shared" si="75"/>
        <v/>
      </c>
      <c r="C700" s="306" t="str">
        <f>+_xlfn.XLOOKUP(P700,SOLIEU!E:E,SOLIEU!AR:AR,"")</f>
        <v/>
      </c>
      <c r="D700" s="306" t="str">
        <f>+_xlfn.XLOOKUP(P700,SOLIEU!E:E,SOLIEU!AS:AS,"")</f>
        <v/>
      </c>
      <c r="E700" s="306" t="str">
        <f>+_xlfn.XLOOKUP(P700,SOLIEU!E:E,SOLIEU!AT:AT,"")</f>
        <v/>
      </c>
      <c r="F700" s="306" t="str">
        <f>+_xlfn.XLOOKUP(P700,SOLIEU!E:E,SOLIEU!AU:AU,"")</f>
        <v/>
      </c>
      <c r="G700" s="306" t="str">
        <f>+_xlfn.XLOOKUP(P700,SOLIEU!E:E,SOLIEU!AV:AV,"")</f>
        <v/>
      </c>
      <c r="H700" s="306" t="str">
        <f>+_xlfn.XLOOKUP(P700,SOLIEU!E:E,SOLIEU!AW:AW,"")</f>
        <v/>
      </c>
      <c r="I700" s="320" t="e">
        <f t="shared" si="76"/>
        <v>#VALUE!</v>
      </c>
      <c r="J700" s="307" t="e">
        <f t="shared" si="77"/>
        <v>#VALUE!</v>
      </c>
      <c r="M700" s="48">
        <f t="shared" si="73"/>
        <v>1</v>
      </c>
      <c r="N700" s="328">
        <f t="shared" si="78"/>
        <v>670</v>
      </c>
      <c r="O700" s="413" t="str">
        <f t="shared" si="79"/>
        <v>1-670-3D</v>
      </c>
      <c r="P700" s="419" t="str">
        <f>+_xlfn.XLOOKUP(O700,SOLIEU!B:B,SOLIEU!E:E,"")</f>
        <v/>
      </c>
      <c r="Q700" s="48"/>
    </row>
    <row r="701" spans="1:17" ht="15.6" hidden="1" customHeight="1" x14ac:dyDescent="0.3">
      <c r="A701" s="305">
        <f t="shared" si="74"/>
        <v>671</v>
      </c>
      <c r="B701" s="541" t="str">
        <f t="shared" si="75"/>
        <v/>
      </c>
      <c r="C701" s="306" t="str">
        <f>+_xlfn.XLOOKUP(P701,SOLIEU!E:E,SOLIEU!AR:AR,"")</f>
        <v/>
      </c>
      <c r="D701" s="306" t="str">
        <f>+_xlfn.XLOOKUP(P701,SOLIEU!E:E,SOLIEU!AS:AS,"")</f>
        <v/>
      </c>
      <c r="E701" s="306" t="str">
        <f>+_xlfn.XLOOKUP(P701,SOLIEU!E:E,SOLIEU!AT:AT,"")</f>
        <v/>
      </c>
      <c r="F701" s="306" t="str">
        <f>+_xlfn.XLOOKUP(P701,SOLIEU!E:E,SOLIEU!AU:AU,"")</f>
        <v/>
      </c>
      <c r="G701" s="306" t="str">
        <f>+_xlfn.XLOOKUP(P701,SOLIEU!E:E,SOLIEU!AV:AV,"")</f>
        <v/>
      </c>
      <c r="H701" s="306" t="str">
        <f>+_xlfn.XLOOKUP(P701,SOLIEU!E:E,SOLIEU!AW:AW,"")</f>
        <v/>
      </c>
      <c r="I701" s="320" t="e">
        <f t="shared" si="76"/>
        <v>#VALUE!</v>
      </c>
      <c r="J701" s="307" t="e">
        <f t="shared" si="77"/>
        <v>#VALUE!</v>
      </c>
      <c r="M701" s="48">
        <f t="shared" si="73"/>
        <v>1</v>
      </c>
      <c r="N701" s="328">
        <f t="shared" si="78"/>
        <v>671</v>
      </c>
      <c r="O701" s="413" t="str">
        <f t="shared" si="79"/>
        <v>1-671-3D</v>
      </c>
      <c r="P701" s="419" t="str">
        <f>+_xlfn.XLOOKUP(O701,SOLIEU!B:B,SOLIEU!E:E,"")</f>
        <v/>
      </c>
      <c r="Q701" s="48"/>
    </row>
    <row r="702" spans="1:17" ht="15.6" hidden="1" customHeight="1" x14ac:dyDescent="0.3">
      <c r="A702" s="305">
        <f t="shared" si="74"/>
        <v>672</v>
      </c>
      <c r="B702" s="541" t="str">
        <f t="shared" si="75"/>
        <v/>
      </c>
      <c r="C702" s="306" t="str">
        <f>+_xlfn.XLOOKUP(P702,SOLIEU!E:E,SOLIEU!AR:AR,"")</f>
        <v/>
      </c>
      <c r="D702" s="306" t="str">
        <f>+_xlfn.XLOOKUP(P702,SOLIEU!E:E,SOLIEU!AS:AS,"")</f>
        <v/>
      </c>
      <c r="E702" s="306" t="str">
        <f>+_xlfn.XLOOKUP(P702,SOLIEU!E:E,SOLIEU!AT:AT,"")</f>
        <v/>
      </c>
      <c r="F702" s="306" t="str">
        <f>+_xlfn.XLOOKUP(P702,SOLIEU!E:E,SOLIEU!AU:AU,"")</f>
        <v/>
      </c>
      <c r="G702" s="306" t="str">
        <f>+_xlfn.XLOOKUP(P702,SOLIEU!E:E,SOLIEU!AV:AV,"")</f>
        <v/>
      </c>
      <c r="H702" s="306" t="str">
        <f>+_xlfn.XLOOKUP(P702,SOLIEU!E:E,SOLIEU!AW:AW,"")</f>
        <v/>
      </c>
      <c r="I702" s="320" t="e">
        <f t="shared" si="76"/>
        <v>#VALUE!</v>
      </c>
      <c r="J702" s="307" t="e">
        <f t="shared" si="77"/>
        <v>#VALUE!</v>
      </c>
      <c r="M702" s="48">
        <f t="shared" si="73"/>
        <v>1</v>
      </c>
      <c r="N702" s="328">
        <f t="shared" si="78"/>
        <v>672</v>
      </c>
      <c r="O702" s="413" t="str">
        <f t="shared" si="79"/>
        <v>1-672-3D</v>
      </c>
      <c r="P702" s="419" t="str">
        <f>+_xlfn.XLOOKUP(O702,SOLIEU!B:B,SOLIEU!E:E,"")</f>
        <v/>
      </c>
      <c r="Q702" s="48"/>
    </row>
    <row r="703" spans="1:17" ht="15.6" hidden="1" customHeight="1" x14ac:dyDescent="0.3">
      <c r="A703" s="305">
        <f t="shared" si="74"/>
        <v>673</v>
      </c>
      <c r="B703" s="541" t="str">
        <f t="shared" si="75"/>
        <v/>
      </c>
      <c r="C703" s="306" t="str">
        <f>+_xlfn.XLOOKUP(P703,SOLIEU!E:E,SOLIEU!AR:AR,"")</f>
        <v/>
      </c>
      <c r="D703" s="306" t="str">
        <f>+_xlfn.XLOOKUP(P703,SOLIEU!E:E,SOLIEU!AS:AS,"")</f>
        <v/>
      </c>
      <c r="E703" s="306" t="str">
        <f>+_xlfn.XLOOKUP(P703,SOLIEU!E:E,SOLIEU!AT:AT,"")</f>
        <v/>
      </c>
      <c r="F703" s="306" t="str">
        <f>+_xlfn.XLOOKUP(P703,SOLIEU!E:E,SOLIEU!AU:AU,"")</f>
        <v/>
      </c>
      <c r="G703" s="306" t="str">
        <f>+_xlfn.XLOOKUP(P703,SOLIEU!E:E,SOLIEU!AV:AV,"")</f>
        <v/>
      </c>
      <c r="H703" s="306" t="str">
        <f>+_xlfn.XLOOKUP(P703,SOLIEU!E:E,SOLIEU!AW:AW,"")</f>
        <v/>
      </c>
      <c r="I703" s="320" t="e">
        <f t="shared" si="76"/>
        <v>#VALUE!</v>
      </c>
      <c r="J703" s="307" t="e">
        <f t="shared" si="77"/>
        <v>#VALUE!</v>
      </c>
      <c r="M703" s="48">
        <f t="shared" si="73"/>
        <v>1</v>
      </c>
      <c r="N703" s="328">
        <f t="shared" si="78"/>
        <v>673</v>
      </c>
      <c r="O703" s="413" t="str">
        <f t="shared" si="79"/>
        <v>1-673-3D</v>
      </c>
      <c r="P703" s="419" t="str">
        <f>+_xlfn.XLOOKUP(O703,SOLIEU!B:B,SOLIEU!E:E,"")</f>
        <v/>
      </c>
      <c r="Q703" s="48"/>
    </row>
    <row r="704" spans="1:17" ht="15.6" hidden="1" customHeight="1" x14ac:dyDescent="0.3">
      <c r="A704" s="305">
        <f t="shared" si="74"/>
        <v>674</v>
      </c>
      <c r="B704" s="541" t="str">
        <f t="shared" si="75"/>
        <v/>
      </c>
      <c r="C704" s="306" t="str">
        <f>+_xlfn.XLOOKUP(P704,SOLIEU!E:E,SOLIEU!AR:AR,"")</f>
        <v/>
      </c>
      <c r="D704" s="306" t="str">
        <f>+_xlfn.XLOOKUP(P704,SOLIEU!E:E,SOLIEU!AS:AS,"")</f>
        <v/>
      </c>
      <c r="E704" s="306" t="str">
        <f>+_xlfn.XLOOKUP(P704,SOLIEU!E:E,SOLIEU!AT:AT,"")</f>
        <v/>
      </c>
      <c r="F704" s="306" t="str">
        <f>+_xlfn.XLOOKUP(P704,SOLIEU!E:E,SOLIEU!AU:AU,"")</f>
        <v/>
      </c>
      <c r="G704" s="306" t="str">
        <f>+_xlfn.XLOOKUP(P704,SOLIEU!E:E,SOLIEU!AV:AV,"")</f>
        <v/>
      </c>
      <c r="H704" s="306" t="str">
        <f>+_xlfn.XLOOKUP(P704,SOLIEU!E:E,SOLIEU!AW:AW,"")</f>
        <v/>
      </c>
      <c r="I704" s="320" t="e">
        <f t="shared" si="76"/>
        <v>#VALUE!</v>
      </c>
      <c r="J704" s="307" t="e">
        <f t="shared" si="77"/>
        <v>#VALUE!</v>
      </c>
      <c r="M704" s="48">
        <f t="shared" si="73"/>
        <v>1</v>
      </c>
      <c r="N704" s="328">
        <f t="shared" si="78"/>
        <v>674</v>
      </c>
      <c r="O704" s="413" t="str">
        <f t="shared" si="79"/>
        <v>1-674-3D</v>
      </c>
      <c r="P704" s="419" t="str">
        <f>+_xlfn.XLOOKUP(O704,SOLIEU!B:B,SOLIEU!E:E,"")</f>
        <v/>
      </c>
      <c r="Q704" s="48"/>
    </row>
    <row r="705" spans="1:17" ht="15.6" hidden="1" customHeight="1" x14ac:dyDescent="0.3">
      <c r="A705" s="305">
        <f t="shared" si="74"/>
        <v>675</v>
      </c>
      <c r="B705" s="541" t="str">
        <f t="shared" si="75"/>
        <v/>
      </c>
      <c r="C705" s="306" t="str">
        <f>+_xlfn.XLOOKUP(P705,SOLIEU!E:E,SOLIEU!AR:AR,"")</f>
        <v/>
      </c>
      <c r="D705" s="306" t="str">
        <f>+_xlfn.XLOOKUP(P705,SOLIEU!E:E,SOLIEU!AS:AS,"")</f>
        <v/>
      </c>
      <c r="E705" s="306" t="str">
        <f>+_xlfn.XLOOKUP(P705,SOLIEU!E:E,SOLIEU!AT:AT,"")</f>
        <v/>
      </c>
      <c r="F705" s="306" t="str">
        <f>+_xlfn.XLOOKUP(P705,SOLIEU!E:E,SOLIEU!AU:AU,"")</f>
        <v/>
      </c>
      <c r="G705" s="306" t="str">
        <f>+_xlfn.XLOOKUP(P705,SOLIEU!E:E,SOLIEU!AV:AV,"")</f>
        <v/>
      </c>
      <c r="H705" s="306" t="str">
        <f>+_xlfn.XLOOKUP(P705,SOLIEU!E:E,SOLIEU!AW:AW,"")</f>
        <v/>
      </c>
      <c r="I705" s="320" t="e">
        <f t="shared" si="76"/>
        <v>#VALUE!</v>
      </c>
      <c r="J705" s="307" t="e">
        <f t="shared" si="77"/>
        <v>#VALUE!</v>
      </c>
      <c r="M705" s="48">
        <f t="shared" si="73"/>
        <v>1</v>
      </c>
      <c r="N705" s="328">
        <f t="shared" si="78"/>
        <v>675</v>
      </c>
      <c r="O705" s="413" t="str">
        <f t="shared" si="79"/>
        <v>1-675-3D</v>
      </c>
      <c r="P705" s="419" t="str">
        <f>+_xlfn.XLOOKUP(O705,SOLIEU!B:B,SOLIEU!E:E,"")</f>
        <v/>
      </c>
      <c r="Q705" s="48"/>
    </row>
    <row r="706" spans="1:17" ht="15.6" hidden="1" customHeight="1" x14ac:dyDescent="0.3">
      <c r="A706" s="305">
        <f t="shared" si="74"/>
        <v>676</v>
      </c>
      <c r="B706" s="541" t="str">
        <f t="shared" si="75"/>
        <v/>
      </c>
      <c r="C706" s="306" t="str">
        <f>+_xlfn.XLOOKUP(P706,SOLIEU!E:E,SOLIEU!AR:AR,"")</f>
        <v/>
      </c>
      <c r="D706" s="306" t="str">
        <f>+_xlfn.XLOOKUP(P706,SOLIEU!E:E,SOLIEU!AS:AS,"")</f>
        <v/>
      </c>
      <c r="E706" s="306" t="str">
        <f>+_xlfn.XLOOKUP(P706,SOLIEU!E:E,SOLIEU!AT:AT,"")</f>
        <v/>
      </c>
      <c r="F706" s="306" t="str">
        <f>+_xlfn.XLOOKUP(P706,SOLIEU!E:E,SOLIEU!AU:AU,"")</f>
        <v/>
      </c>
      <c r="G706" s="306" t="str">
        <f>+_xlfn.XLOOKUP(P706,SOLIEU!E:E,SOLIEU!AV:AV,"")</f>
        <v/>
      </c>
      <c r="H706" s="306" t="str">
        <f>+_xlfn.XLOOKUP(P706,SOLIEU!E:E,SOLIEU!AW:AW,"")</f>
        <v/>
      </c>
      <c r="I706" s="320" t="e">
        <f t="shared" si="76"/>
        <v>#VALUE!</v>
      </c>
      <c r="J706" s="307" t="e">
        <f t="shared" si="77"/>
        <v>#VALUE!</v>
      </c>
      <c r="M706" s="48">
        <f t="shared" si="73"/>
        <v>1</v>
      </c>
      <c r="N706" s="328">
        <f t="shared" si="78"/>
        <v>676</v>
      </c>
      <c r="O706" s="413" t="str">
        <f t="shared" si="79"/>
        <v>1-676-3D</v>
      </c>
      <c r="P706" s="419" t="str">
        <f>+_xlfn.XLOOKUP(O706,SOLIEU!B:B,SOLIEU!E:E,"")</f>
        <v/>
      </c>
      <c r="Q706" s="48"/>
    </row>
    <row r="707" spans="1:17" ht="15.6" hidden="1" customHeight="1" x14ac:dyDescent="0.3">
      <c r="A707" s="305">
        <f t="shared" si="74"/>
        <v>677</v>
      </c>
      <c r="B707" s="541" t="str">
        <f t="shared" si="75"/>
        <v/>
      </c>
      <c r="C707" s="306" t="str">
        <f>+_xlfn.XLOOKUP(P707,SOLIEU!E:E,SOLIEU!AR:AR,"")</f>
        <v/>
      </c>
      <c r="D707" s="306" t="str">
        <f>+_xlfn.XLOOKUP(P707,SOLIEU!E:E,SOLIEU!AS:AS,"")</f>
        <v/>
      </c>
      <c r="E707" s="306" t="str">
        <f>+_xlfn.XLOOKUP(P707,SOLIEU!E:E,SOLIEU!AT:AT,"")</f>
        <v/>
      </c>
      <c r="F707" s="306" t="str">
        <f>+_xlfn.XLOOKUP(P707,SOLIEU!E:E,SOLIEU!AU:AU,"")</f>
        <v/>
      </c>
      <c r="G707" s="306" t="str">
        <f>+_xlfn.XLOOKUP(P707,SOLIEU!E:E,SOLIEU!AV:AV,"")</f>
        <v/>
      </c>
      <c r="H707" s="306" t="str">
        <f>+_xlfn.XLOOKUP(P707,SOLIEU!E:E,SOLIEU!AW:AW,"")</f>
        <v/>
      </c>
      <c r="I707" s="320" t="e">
        <f t="shared" si="76"/>
        <v>#VALUE!</v>
      </c>
      <c r="J707" s="307" t="e">
        <f t="shared" si="77"/>
        <v>#VALUE!</v>
      </c>
      <c r="M707" s="48">
        <f t="shared" si="73"/>
        <v>1</v>
      </c>
      <c r="N707" s="328">
        <f t="shared" si="78"/>
        <v>677</v>
      </c>
      <c r="O707" s="413" t="str">
        <f t="shared" si="79"/>
        <v>1-677-3D</v>
      </c>
      <c r="P707" s="419" t="str">
        <f>+_xlfn.XLOOKUP(O707,SOLIEU!B:B,SOLIEU!E:E,"")</f>
        <v/>
      </c>
      <c r="Q707" s="48"/>
    </row>
    <row r="708" spans="1:17" ht="15.6" hidden="1" customHeight="1" x14ac:dyDescent="0.3">
      <c r="A708" s="305">
        <f t="shared" si="74"/>
        <v>678</v>
      </c>
      <c r="B708" s="541" t="str">
        <f t="shared" si="75"/>
        <v/>
      </c>
      <c r="C708" s="306" t="str">
        <f>+_xlfn.XLOOKUP(P708,SOLIEU!E:E,SOLIEU!AR:AR,"")</f>
        <v/>
      </c>
      <c r="D708" s="306" t="str">
        <f>+_xlfn.XLOOKUP(P708,SOLIEU!E:E,SOLIEU!AS:AS,"")</f>
        <v/>
      </c>
      <c r="E708" s="306" t="str">
        <f>+_xlfn.XLOOKUP(P708,SOLIEU!E:E,SOLIEU!AT:AT,"")</f>
        <v/>
      </c>
      <c r="F708" s="306" t="str">
        <f>+_xlfn.XLOOKUP(P708,SOLIEU!E:E,SOLIEU!AU:AU,"")</f>
        <v/>
      </c>
      <c r="G708" s="306" t="str">
        <f>+_xlfn.XLOOKUP(P708,SOLIEU!E:E,SOLIEU!AV:AV,"")</f>
        <v/>
      </c>
      <c r="H708" s="306" t="str">
        <f>+_xlfn.XLOOKUP(P708,SOLIEU!E:E,SOLIEU!AW:AW,"")</f>
        <v/>
      </c>
      <c r="I708" s="320" t="e">
        <f t="shared" si="76"/>
        <v>#VALUE!</v>
      </c>
      <c r="J708" s="307" t="e">
        <f t="shared" si="77"/>
        <v>#VALUE!</v>
      </c>
      <c r="M708" s="48">
        <f t="shared" si="73"/>
        <v>1</v>
      </c>
      <c r="N708" s="328">
        <f t="shared" si="78"/>
        <v>678</v>
      </c>
      <c r="O708" s="413" t="str">
        <f t="shared" si="79"/>
        <v>1-678-3D</v>
      </c>
      <c r="P708" s="419" t="str">
        <f>+_xlfn.XLOOKUP(O708,SOLIEU!B:B,SOLIEU!E:E,"")</f>
        <v/>
      </c>
      <c r="Q708" s="48"/>
    </row>
    <row r="709" spans="1:17" ht="15.6" hidden="1" customHeight="1" x14ac:dyDescent="0.3">
      <c r="A709" s="305">
        <f t="shared" si="74"/>
        <v>679</v>
      </c>
      <c r="B709" s="541" t="str">
        <f t="shared" si="75"/>
        <v/>
      </c>
      <c r="C709" s="306" t="str">
        <f>+_xlfn.XLOOKUP(P709,SOLIEU!E:E,SOLIEU!AR:AR,"")</f>
        <v/>
      </c>
      <c r="D709" s="306" t="str">
        <f>+_xlfn.XLOOKUP(P709,SOLIEU!E:E,SOLIEU!AS:AS,"")</f>
        <v/>
      </c>
      <c r="E709" s="306" t="str">
        <f>+_xlfn.XLOOKUP(P709,SOLIEU!E:E,SOLIEU!AT:AT,"")</f>
        <v/>
      </c>
      <c r="F709" s="306" t="str">
        <f>+_xlfn.XLOOKUP(P709,SOLIEU!E:E,SOLIEU!AU:AU,"")</f>
        <v/>
      </c>
      <c r="G709" s="306" t="str">
        <f>+_xlfn.XLOOKUP(P709,SOLIEU!E:E,SOLIEU!AV:AV,"")</f>
        <v/>
      </c>
      <c r="H709" s="306" t="str">
        <f>+_xlfn.XLOOKUP(P709,SOLIEU!E:E,SOLIEU!AW:AW,"")</f>
        <v/>
      </c>
      <c r="I709" s="320" t="e">
        <f t="shared" si="76"/>
        <v>#VALUE!</v>
      </c>
      <c r="J709" s="307" t="e">
        <f t="shared" si="77"/>
        <v>#VALUE!</v>
      </c>
      <c r="M709" s="48">
        <f t="shared" si="73"/>
        <v>1</v>
      </c>
      <c r="N709" s="328">
        <f t="shared" si="78"/>
        <v>679</v>
      </c>
      <c r="O709" s="413" t="str">
        <f t="shared" si="79"/>
        <v>1-679-3D</v>
      </c>
      <c r="P709" s="419" t="str">
        <f>+_xlfn.XLOOKUP(O709,SOLIEU!B:B,SOLIEU!E:E,"")</f>
        <v/>
      </c>
      <c r="Q709" s="48"/>
    </row>
    <row r="710" spans="1:17" ht="15.6" hidden="1" customHeight="1" x14ac:dyDescent="0.3">
      <c r="A710" s="305">
        <f t="shared" si="74"/>
        <v>680</v>
      </c>
      <c r="B710" s="541" t="str">
        <f t="shared" si="75"/>
        <v/>
      </c>
      <c r="C710" s="306" t="str">
        <f>+_xlfn.XLOOKUP(P710,SOLIEU!E:E,SOLIEU!AR:AR,"")</f>
        <v/>
      </c>
      <c r="D710" s="306" t="str">
        <f>+_xlfn.XLOOKUP(P710,SOLIEU!E:E,SOLIEU!AS:AS,"")</f>
        <v/>
      </c>
      <c r="E710" s="306" t="str">
        <f>+_xlfn.XLOOKUP(P710,SOLIEU!E:E,SOLIEU!AT:AT,"")</f>
        <v/>
      </c>
      <c r="F710" s="306" t="str">
        <f>+_xlfn.XLOOKUP(P710,SOLIEU!E:E,SOLIEU!AU:AU,"")</f>
        <v/>
      </c>
      <c r="G710" s="306" t="str">
        <f>+_xlfn.XLOOKUP(P710,SOLIEU!E:E,SOLIEU!AV:AV,"")</f>
        <v/>
      </c>
      <c r="H710" s="306" t="str">
        <f>+_xlfn.XLOOKUP(P710,SOLIEU!E:E,SOLIEU!AW:AW,"")</f>
        <v/>
      </c>
      <c r="I710" s="320" t="e">
        <f t="shared" si="76"/>
        <v>#VALUE!</v>
      </c>
      <c r="J710" s="307" t="e">
        <f t="shared" si="77"/>
        <v>#VALUE!</v>
      </c>
      <c r="M710" s="48">
        <f t="shared" si="73"/>
        <v>1</v>
      </c>
      <c r="N710" s="328">
        <f t="shared" si="78"/>
        <v>680</v>
      </c>
      <c r="O710" s="413" t="str">
        <f t="shared" si="79"/>
        <v>1-680-3D</v>
      </c>
      <c r="P710" s="419" t="str">
        <f>+_xlfn.XLOOKUP(O710,SOLIEU!B:B,SOLIEU!E:E,"")</f>
        <v/>
      </c>
      <c r="Q710" s="48"/>
    </row>
    <row r="711" spans="1:17" ht="15.6" hidden="1" customHeight="1" x14ac:dyDescent="0.3">
      <c r="A711" s="305">
        <f t="shared" si="74"/>
        <v>681</v>
      </c>
      <c r="B711" s="541" t="str">
        <f t="shared" si="75"/>
        <v/>
      </c>
      <c r="C711" s="306" t="str">
        <f>+_xlfn.XLOOKUP(P711,SOLIEU!E:E,SOLIEU!AR:AR,"")</f>
        <v/>
      </c>
      <c r="D711" s="306" t="str">
        <f>+_xlfn.XLOOKUP(P711,SOLIEU!E:E,SOLIEU!AS:AS,"")</f>
        <v/>
      </c>
      <c r="E711" s="306" t="str">
        <f>+_xlfn.XLOOKUP(P711,SOLIEU!E:E,SOLIEU!AT:AT,"")</f>
        <v/>
      </c>
      <c r="F711" s="306" t="str">
        <f>+_xlfn.XLOOKUP(P711,SOLIEU!E:E,SOLIEU!AU:AU,"")</f>
        <v/>
      </c>
      <c r="G711" s="306" t="str">
        <f>+_xlfn.XLOOKUP(P711,SOLIEU!E:E,SOLIEU!AV:AV,"")</f>
        <v/>
      </c>
      <c r="H711" s="306" t="str">
        <f>+_xlfn.XLOOKUP(P711,SOLIEU!E:E,SOLIEU!AW:AW,"")</f>
        <v/>
      </c>
      <c r="I711" s="320" t="e">
        <f t="shared" si="76"/>
        <v>#VALUE!</v>
      </c>
      <c r="J711" s="307" t="e">
        <f t="shared" si="77"/>
        <v>#VALUE!</v>
      </c>
      <c r="M711" s="48">
        <f t="shared" si="73"/>
        <v>1</v>
      </c>
      <c r="N711" s="328">
        <f t="shared" si="78"/>
        <v>681</v>
      </c>
      <c r="O711" s="413" t="str">
        <f t="shared" si="79"/>
        <v>1-681-3D</v>
      </c>
      <c r="P711" s="419" t="str">
        <f>+_xlfn.XLOOKUP(O711,SOLIEU!B:B,SOLIEU!E:E,"")</f>
        <v/>
      </c>
      <c r="Q711" s="48"/>
    </row>
    <row r="712" spans="1:17" ht="15.6" hidden="1" customHeight="1" x14ac:dyDescent="0.3">
      <c r="A712" s="305">
        <f t="shared" si="74"/>
        <v>682</v>
      </c>
      <c r="B712" s="541" t="str">
        <f t="shared" si="75"/>
        <v/>
      </c>
      <c r="C712" s="306" t="str">
        <f>+_xlfn.XLOOKUP(P712,SOLIEU!E:E,SOLIEU!AR:AR,"")</f>
        <v/>
      </c>
      <c r="D712" s="306" t="str">
        <f>+_xlfn.XLOOKUP(P712,SOLIEU!E:E,SOLIEU!AS:AS,"")</f>
        <v/>
      </c>
      <c r="E712" s="306" t="str">
        <f>+_xlfn.XLOOKUP(P712,SOLIEU!E:E,SOLIEU!AT:AT,"")</f>
        <v/>
      </c>
      <c r="F712" s="306" t="str">
        <f>+_xlfn.XLOOKUP(P712,SOLIEU!E:E,SOLIEU!AU:AU,"")</f>
        <v/>
      </c>
      <c r="G712" s="306" t="str">
        <f>+_xlfn.XLOOKUP(P712,SOLIEU!E:E,SOLIEU!AV:AV,"")</f>
        <v/>
      </c>
      <c r="H712" s="306" t="str">
        <f>+_xlfn.XLOOKUP(P712,SOLIEU!E:E,SOLIEU!AW:AW,"")</f>
        <v/>
      </c>
      <c r="I712" s="320" t="e">
        <f t="shared" si="76"/>
        <v>#VALUE!</v>
      </c>
      <c r="J712" s="307" t="e">
        <f t="shared" si="77"/>
        <v>#VALUE!</v>
      </c>
      <c r="M712" s="48">
        <f t="shared" si="73"/>
        <v>1</v>
      </c>
      <c r="N712" s="328">
        <f t="shared" si="78"/>
        <v>682</v>
      </c>
      <c r="O712" s="413" t="str">
        <f t="shared" si="79"/>
        <v>1-682-3D</v>
      </c>
      <c r="P712" s="419" t="str">
        <f>+_xlfn.XLOOKUP(O712,SOLIEU!B:B,SOLIEU!E:E,"")</f>
        <v/>
      </c>
      <c r="Q712" s="48"/>
    </row>
    <row r="713" spans="1:17" ht="15.6" hidden="1" customHeight="1" x14ac:dyDescent="0.3">
      <c r="A713" s="305">
        <f t="shared" si="74"/>
        <v>683</v>
      </c>
      <c r="B713" s="541" t="str">
        <f t="shared" si="75"/>
        <v/>
      </c>
      <c r="C713" s="306" t="str">
        <f>+_xlfn.XLOOKUP(P713,SOLIEU!E:E,SOLIEU!AR:AR,"")</f>
        <v/>
      </c>
      <c r="D713" s="306" t="str">
        <f>+_xlfn.XLOOKUP(P713,SOLIEU!E:E,SOLIEU!AS:AS,"")</f>
        <v/>
      </c>
      <c r="E713" s="306" t="str">
        <f>+_xlfn.XLOOKUP(P713,SOLIEU!E:E,SOLIEU!AT:AT,"")</f>
        <v/>
      </c>
      <c r="F713" s="306" t="str">
        <f>+_xlfn.XLOOKUP(P713,SOLIEU!E:E,SOLIEU!AU:AU,"")</f>
        <v/>
      </c>
      <c r="G713" s="306" t="str">
        <f>+_xlfn.XLOOKUP(P713,SOLIEU!E:E,SOLIEU!AV:AV,"")</f>
        <v/>
      </c>
      <c r="H713" s="306" t="str">
        <f>+_xlfn.XLOOKUP(P713,SOLIEU!E:E,SOLIEU!AW:AW,"")</f>
        <v/>
      </c>
      <c r="I713" s="320" t="e">
        <f t="shared" si="76"/>
        <v>#VALUE!</v>
      </c>
      <c r="J713" s="307" t="e">
        <f t="shared" si="77"/>
        <v>#VALUE!</v>
      </c>
      <c r="M713" s="48">
        <f t="shared" si="73"/>
        <v>1</v>
      </c>
      <c r="N713" s="328">
        <f t="shared" si="78"/>
        <v>683</v>
      </c>
      <c r="O713" s="413" t="str">
        <f t="shared" si="79"/>
        <v>1-683-3D</v>
      </c>
      <c r="P713" s="419" t="str">
        <f>+_xlfn.XLOOKUP(O713,SOLIEU!B:B,SOLIEU!E:E,"")</f>
        <v/>
      </c>
      <c r="Q713" s="48"/>
    </row>
    <row r="714" spans="1:17" ht="15.6" hidden="1" customHeight="1" x14ac:dyDescent="0.3">
      <c r="A714" s="305">
        <f t="shared" si="74"/>
        <v>684</v>
      </c>
      <c r="B714" s="541" t="str">
        <f t="shared" si="75"/>
        <v/>
      </c>
      <c r="C714" s="306" t="str">
        <f>+_xlfn.XLOOKUP(P714,SOLIEU!E:E,SOLIEU!AR:AR,"")</f>
        <v/>
      </c>
      <c r="D714" s="306" t="str">
        <f>+_xlfn.XLOOKUP(P714,SOLIEU!E:E,SOLIEU!AS:AS,"")</f>
        <v/>
      </c>
      <c r="E714" s="306" t="str">
        <f>+_xlfn.XLOOKUP(P714,SOLIEU!E:E,SOLIEU!AT:AT,"")</f>
        <v/>
      </c>
      <c r="F714" s="306" t="str">
        <f>+_xlfn.XLOOKUP(P714,SOLIEU!E:E,SOLIEU!AU:AU,"")</f>
        <v/>
      </c>
      <c r="G714" s="306" t="str">
        <f>+_xlfn.XLOOKUP(P714,SOLIEU!E:E,SOLIEU!AV:AV,"")</f>
        <v/>
      </c>
      <c r="H714" s="306" t="str">
        <f>+_xlfn.XLOOKUP(P714,SOLIEU!E:E,SOLIEU!AW:AW,"")</f>
        <v/>
      </c>
      <c r="I714" s="320" t="e">
        <f t="shared" si="76"/>
        <v>#VALUE!</v>
      </c>
      <c r="J714" s="307" t="e">
        <f t="shared" si="77"/>
        <v>#VALUE!</v>
      </c>
      <c r="M714" s="48">
        <f t="shared" si="73"/>
        <v>1</v>
      </c>
      <c r="N714" s="328">
        <f t="shared" si="78"/>
        <v>684</v>
      </c>
      <c r="O714" s="413" t="str">
        <f t="shared" si="79"/>
        <v>1-684-3D</v>
      </c>
      <c r="P714" s="419" t="str">
        <f>+_xlfn.XLOOKUP(O714,SOLIEU!B:B,SOLIEU!E:E,"")</f>
        <v/>
      </c>
      <c r="Q714" s="48"/>
    </row>
    <row r="715" spans="1:17" ht="15.6" hidden="1" customHeight="1" x14ac:dyDescent="0.3">
      <c r="A715" s="305">
        <f t="shared" si="74"/>
        <v>685</v>
      </c>
      <c r="B715" s="541" t="str">
        <f t="shared" si="75"/>
        <v/>
      </c>
      <c r="C715" s="306" t="str">
        <f>+_xlfn.XLOOKUP(P715,SOLIEU!E:E,SOLIEU!AR:AR,"")</f>
        <v/>
      </c>
      <c r="D715" s="306" t="str">
        <f>+_xlfn.XLOOKUP(P715,SOLIEU!E:E,SOLIEU!AS:AS,"")</f>
        <v/>
      </c>
      <c r="E715" s="306" t="str">
        <f>+_xlfn.XLOOKUP(P715,SOLIEU!E:E,SOLIEU!AT:AT,"")</f>
        <v/>
      </c>
      <c r="F715" s="306" t="str">
        <f>+_xlfn.XLOOKUP(P715,SOLIEU!E:E,SOLIEU!AU:AU,"")</f>
        <v/>
      </c>
      <c r="G715" s="306" t="str">
        <f>+_xlfn.XLOOKUP(P715,SOLIEU!E:E,SOLIEU!AV:AV,"")</f>
        <v/>
      </c>
      <c r="H715" s="306" t="str">
        <f>+_xlfn.XLOOKUP(P715,SOLIEU!E:E,SOLIEU!AW:AW,"")</f>
        <v/>
      </c>
      <c r="I715" s="320" t="e">
        <f t="shared" si="76"/>
        <v>#VALUE!</v>
      </c>
      <c r="J715" s="307" t="e">
        <f t="shared" si="77"/>
        <v>#VALUE!</v>
      </c>
      <c r="M715" s="48">
        <f t="shared" si="73"/>
        <v>1</v>
      </c>
      <c r="N715" s="328">
        <f t="shared" si="78"/>
        <v>685</v>
      </c>
      <c r="O715" s="413" t="str">
        <f t="shared" si="79"/>
        <v>1-685-3D</v>
      </c>
      <c r="P715" s="419" t="str">
        <f>+_xlfn.XLOOKUP(O715,SOLIEU!B:B,SOLIEU!E:E,"")</f>
        <v/>
      </c>
      <c r="Q715" s="48"/>
    </row>
    <row r="716" spans="1:17" ht="15.6" hidden="1" customHeight="1" x14ac:dyDescent="0.3">
      <c r="A716" s="305">
        <f t="shared" si="74"/>
        <v>686</v>
      </c>
      <c r="B716" s="541" t="str">
        <f t="shared" si="75"/>
        <v/>
      </c>
      <c r="C716" s="306" t="str">
        <f>+_xlfn.XLOOKUP(P716,SOLIEU!E:E,SOLIEU!AR:AR,"")</f>
        <v/>
      </c>
      <c r="D716" s="306" t="str">
        <f>+_xlfn.XLOOKUP(P716,SOLIEU!E:E,SOLIEU!AS:AS,"")</f>
        <v/>
      </c>
      <c r="E716" s="306" t="str">
        <f>+_xlfn.XLOOKUP(P716,SOLIEU!E:E,SOLIEU!AT:AT,"")</f>
        <v/>
      </c>
      <c r="F716" s="306" t="str">
        <f>+_xlfn.XLOOKUP(P716,SOLIEU!E:E,SOLIEU!AU:AU,"")</f>
        <v/>
      </c>
      <c r="G716" s="306" t="str">
        <f>+_xlfn.XLOOKUP(P716,SOLIEU!E:E,SOLIEU!AV:AV,"")</f>
        <v/>
      </c>
      <c r="H716" s="306" t="str">
        <f>+_xlfn.XLOOKUP(P716,SOLIEU!E:E,SOLIEU!AW:AW,"")</f>
        <v/>
      </c>
      <c r="I716" s="320" t="e">
        <f t="shared" si="76"/>
        <v>#VALUE!</v>
      </c>
      <c r="J716" s="307" t="e">
        <f t="shared" si="77"/>
        <v>#VALUE!</v>
      </c>
      <c r="M716" s="48">
        <f t="shared" si="73"/>
        <v>1</v>
      </c>
      <c r="N716" s="328">
        <f t="shared" si="78"/>
        <v>686</v>
      </c>
      <c r="O716" s="413" t="str">
        <f t="shared" si="79"/>
        <v>1-686-3D</v>
      </c>
      <c r="P716" s="419" t="str">
        <f>+_xlfn.XLOOKUP(O716,SOLIEU!B:B,SOLIEU!E:E,"")</f>
        <v/>
      </c>
      <c r="Q716" s="48"/>
    </row>
    <row r="717" spans="1:17" ht="15.6" hidden="1" customHeight="1" x14ac:dyDescent="0.3">
      <c r="A717" s="305">
        <f t="shared" si="74"/>
        <v>687</v>
      </c>
      <c r="B717" s="541" t="str">
        <f t="shared" si="75"/>
        <v/>
      </c>
      <c r="C717" s="306" t="str">
        <f>+_xlfn.XLOOKUP(P717,SOLIEU!E:E,SOLIEU!AR:AR,"")</f>
        <v/>
      </c>
      <c r="D717" s="306" t="str">
        <f>+_xlfn.XLOOKUP(P717,SOLIEU!E:E,SOLIEU!AS:AS,"")</f>
        <v/>
      </c>
      <c r="E717" s="306" t="str">
        <f>+_xlfn.XLOOKUP(P717,SOLIEU!E:E,SOLIEU!AT:AT,"")</f>
        <v/>
      </c>
      <c r="F717" s="306" t="str">
        <f>+_xlfn.XLOOKUP(P717,SOLIEU!E:E,SOLIEU!AU:AU,"")</f>
        <v/>
      </c>
      <c r="G717" s="306" t="str">
        <f>+_xlfn.XLOOKUP(P717,SOLIEU!E:E,SOLIEU!AV:AV,"")</f>
        <v/>
      </c>
      <c r="H717" s="306" t="str">
        <f>+_xlfn.XLOOKUP(P717,SOLIEU!E:E,SOLIEU!AW:AW,"")</f>
        <v/>
      </c>
      <c r="I717" s="320" t="e">
        <f t="shared" si="76"/>
        <v>#VALUE!</v>
      </c>
      <c r="J717" s="307" t="e">
        <f t="shared" si="77"/>
        <v>#VALUE!</v>
      </c>
      <c r="M717" s="48">
        <f t="shared" si="73"/>
        <v>1</v>
      </c>
      <c r="N717" s="328">
        <f t="shared" si="78"/>
        <v>687</v>
      </c>
      <c r="O717" s="413" t="str">
        <f t="shared" si="79"/>
        <v>1-687-3D</v>
      </c>
      <c r="P717" s="419" t="str">
        <f>+_xlfn.XLOOKUP(O717,SOLIEU!B:B,SOLIEU!E:E,"")</f>
        <v/>
      </c>
      <c r="Q717" s="48"/>
    </row>
    <row r="718" spans="1:17" ht="15.6" hidden="1" customHeight="1" x14ac:dyDescent="0.3">
      <c r="A718" s="305">
        <f t="shared" si="74"/>
        <v>688</v>
      </c>
      <c r="B718" s="541" t="str">
        <f t="shared" si="75"/>
        <v/>
      </c>
      <c r="C718" s="306" t="str">
        <f>+_xlfn.XLOOKUP(P718,SOLIEU!E:E,SOLIEU!AR:AR,"")</f>
        <v/>
      </c>
      <c r="D718" s="306" t="str">
        <f>+_xlfn.XLOOKUP(P718,SOLIEU!E:E,SOLIEU!AS:AS,"")</f>
        <v/>
      </c>
      <c r="E718" s="306" t="str">
        <f>+_xlfn.XLOOKUP(P718,SOLIEU!E:E,SOLIEU!AT:AT,"")</f>
        <v/>
      </c>
      <c r="F718" s="306" t="str">
        <f>+_xlfn.XLOOKUP(P718,SOLIEU!E:E,SOLIEU!AU:AU,"")</f>
        <v/>
      </c>
      <c r="G718" s="306" t="str">
        <f>+_xlfn.XLOOKUP(P718,SOLIEU!E:E,SOLIEU!AV:AV,"")</f>
        <v/>
      </c>
      <c r="H718" s="306" t="str">
        <f>+_xlfn.XLOOKUP(P718,SOLIEU!E:E,SOLIEU!AW:AW,"")</f>
        <v/>
      </c>
      <c r="I718" s="320" t="e">
        <f t="shared" si="76"/>
        <v>#VALUE!</v>
      </c>
      <c r="J718" s="307" t="e">
        <f t="shared" si="77"/>
        <v>#VALUE!</v>
      </c>
      <c r="M718" s="48">
        <f t="shared" si="73"/>
        <v>1</v>
      </c>
      <c r="N718" s="328">
        <f t="shared" si="78"/>
        <v>688</v>
      </c>
      <c r="O718" s="413" t="str">
        <f t="shared" si="79"/>
        <v>1-688-3D</v>
      </c>
      <c r="P718" s="419" t="str">
        <f>+_xlfn.XLOOKUP(O718,SOLIEU!B:B,SOLIEU!E:E,"")</f>
        <v/>
      </c>
      <c r="Q718" s="48"/>
    </row>
    <row r="719" spans="1:17" ht="15.6" hidden="1" customHeight="1" x14ac:dyDescent="0.3">
      <c r="A719" s="305">
        <f t="shared" si="74"/>
        <v>689</v>
      </c>
      <c r="B719" s="541" t="str">
        <f t="shared" si="75"/>
        <v/>
      </c>
      <c r="C719" s="306" t="str">
        <f>+_xlfn.XLOOKUP(P719,SOLIEU!E:E,SOLIEU!AR:AR,"")</f>
        <v/>
      </c>
      <c r="D719" s="306" t="str">
        <f>+_xlfn.XLOOKUP(P719,SOLIEU!E:E,SOLIEU!AS:AS,"")</f>
        <v/>
      </c>
      <c r="E719" s="306" t="str">
        <f>+_xlfn.XLOOKUP(P719,SOLIEU!E:E,SOLIEU!AT:AT,"")</f>
        <v/>
      </c>
      <c r="F719" s="306" t="str">
        <f>+_xlfn.XLOOKUP(P719,SOLIEU!E:E,SOLIEU!AU:AU,"")</f>
        <v/>
      </c>
      <c r="G719" s="306" t="str">
        <f>+_xlfn.XLOOKUP(P719,SOLIEU!E:E,SOLIEU!AV:AV,"")</f>
        <v/>
      </c>
      <c r="H719" s="306" t="str">
        <f>+_xlfn.XLOOKUP(P719,SOLIEU!E:E,SOLIEU!AW:AW,"")</f>
        <v/>
      </c>
      <c r="I719" s="320" t="e">
        <f t="shared" si="76"/>
        <v>#VALUE!</v>
      </c>
      <c r="J719" s="307" t="e">
        <f t="shared" si="77"/>
        <v>#VALUE!</v>
      </c>
      <c r="M719" s="48">
        <f t="shared" si="73"/>
        <v>1</v>
      </c>
      <c r="N719" s="328">
        <f t="shared" si="78"/>
        <v>689</v>
      </c>
      <c r="O719" s="413" t="str">
        <f t="shared" si="79"/>
        <v>1-689-3D</v>
      </c>
      <c r="P719" s="419" t="str">
        <f>+_xlfn.XLOOKUP(O719,SOLIEU!B:B,SOLIEU!E:E,"")</f>
        <v/>
      </c>
      <c r="Q719" s="48"/>
    </row>
    <row r="720" spans="1:17" ht="15.6" hidden="1" customHeight="1" x14ac:dyDescent="0.3">
      <c r="A720" s="305">
        <f t="shared" si="74"/>
        <v>690</v>
      </c>
      <c r="B720" s="541" t="str">
        <f t="shared" si="75"/>
        <v/>
      </c>
      <c r="C720" s="306" t="str">
        <f>+_xlfn.XLOOKUP(P720,SOLIEU!E:E,SOLIEU!AR:AR,"")</f>
        <v/>
      </c>
      <c r="D720" s="306" t="str">
        <f>+_xlfn.XLOOKUP(P720,SOLIEU!E:E,SOLIEU!AS:AS,"")</f>
        <v/>
      </c>
      <c r="E720" s="306" t="str">
        <f>+_xlfn.XLOOKUP(P720,SOLIEU!E:E,SOLIEU!AT:AT,"")</f>
        <v/>
      </c>
      <c r="F720" s="306" t="str">
        <f>+_xlfn.XLOOKUP(P720,SOLIEU!E:E,SOLIEU!AU:AU,"")</f>
        <v/>
      </c>
      <c r="G720" s="306" t="str">
        <f>+_xlfn.XLOOKUP(P720,SOLIEU!E:E,SOLIEU!AV:AV,"")</f>
        <v/>
      </c>
      <c r="H720" s="306" t="str">
        <f>+_xlfn.XLOOKUP(P720,SOLIEU!E:E,SOLIEU!AW:AW,"")</f>
        <v/>
      </c>
      <c r="I720" s="320" t="e">
        <f t="shared" si="76"/>
        <v>#VALUE!</v>
      </c>
      <c r="J720" s="307" t="e">
        <f t="shared" si="77"/>
        <v>#VALUE!</v>
      </c>
      <c r="M720" s="48">
        <f t="shared" si="73"/>
        <v>1</v>
      </c>
      <c r="N720" s="328">
        <f t="shared" si="78"/>
        <v>690</v>
      </c>
      <c r="O720" s="413" t="str">
        <f t="shared" si="79"/>
        <v>1-690-3D</v>
      </c>
      <c r="P720" s="419" t="str">
        <f>+_xlfn.XLOOKUP(O720,SOLIEU!B:B,SOLIEU!E:E,"")</f>
        <v/>
      </c>
      <c r="Q720" s="48"/>
    </row>
    <row r="721" spans="1:17" ht="15.6" hidden="1" customHeight="1" x14ac:dyDescent="0.3">
      <c r="A721" s="305">
        <f t="shared" si="74"/>
        <v>691</v>
      </c>
      <c r="B721" s="541" t="str">
        <f t="shared" si="75"/>
        <v/>
      </c>
      <c r="C721" s="306" t="str">
        <f>+_xlfn.XLOOKUP(P721,SOLIEU!E:E,SOLIEU!AR:AR,"")</f>
        <v/>
      </c>
      <c r="D721" s="306" t="str">
        <f>+_xlfn.XLOOKUP(P721,SOLIEU!E:E,SOLIEU!AS:AS,"")</f>
        <v/>
      </c>
      <c r="E721" s="306" t="str">
        <f>+_xlfn.XLOOKUP(P721,SOLIEU!E:E,SOLIEU!AT:AT,"")</f>
        <v/>
      </c>
      <c r="F721" s="306" t="str">
        <f>+_xlfn.XLOOKUP(P721,SOLIEU!E:E,SOLIEU!AU:AU,"")</f>
        <v/>
      </c>
      <c r="G721" s="306" t="str">
        <f>+_xlfn.XLOOKUP(P721,SOLIEU!E:E,SOLIEU!AV:AV,"")</f>
        <v/>
      </c>
      <c r="H721" s="306" t="str">
        <f>+_xlfn.XLOOKUP(P721,SOLIEU!E:E,SOLIEU!AW:AW,"")</f>
        <v/>
      </c>
      <c r="I721" s="320" t="e">
        <f t="shared" si="76"/>
        <v>#VALUE!</v>
      </c>
      <c r="J721" s="307" t="e">
        <f t="shared" si="77"/>
        <v>#VALUE!</v>
      </c>
      <c r="M721" s="48">
        <f t="shared" si="73"/>
        <v>1</v>
      </c>
      <c r="N721" s="328">
        <f t="shared" si="78"/>
        <v>691</v>
      </c>
      <c r="O721" s="413" t="str">
        <f t="shared" si="79"/>
        <v>1-691-3D</v>
      </c>
      <c r="P721" s="419" t="str">
        <f>+_xlfn.XLOOKUP(O721,SOLIEU!B:B,SOLIEU!E:E,"")</f>
        <v/>
      </c>
      <c r="Q721" s="48"/>
    </row>
    <row r="722" spans="1:17" ht="15.6" hidden="1" customHeight="1" x14ac:dyDescent="0.3">
      <c r="A722" s="305">
        <f t="shared" si="74"/>
        <v>692</v>
      </c>
      <c r="B722" s="541" t="str">
        <f t="shared" si="75"/>
        <v/>
      </c>
      <c r="C722" s="306" t="str">
        <f>+_xlfn.XLOOKUP(P722,SOLIEU!E:E,SOLIEU!AR:AR,"")</f>
        <v/>
      </c>
      <c r="D722" s="306" t="str">
        <f>+_xlfn.XLOOKUP(P722,SOLIEU!E:E,SOLIEU!AS:AS,"")</f>
        <v/>
      </c>
      <c r="E722" s="306" t="str">
        <f>+_xlfn.XLOOKUP(P722,SOLIEU!E:E,SOLIEU!AT:AT,"")</f>
        <v/>
      </c>
      <c r="F722" s="306" t="str">
        <f>+_xlfn.XLOOKUP(P722,SOLIEU!E:E,SOLIEU!AU:AU,"")</f>
        <v/>
      </c>
      <c r="G722" s="306" t="str">
        <f>+_xlfn.XLOOKUP(P722,SOLIEU!E:E,SOLIEU!AV:AV,"")</f>
        <v/>
      </c>
      <c r="H722" s="306" t="str">
        <f>+_xlfn.XLOOKUP(P722,SOLIEU!E:E,SOLIEU!AW:AW,"")</f>
        <v/>
      </c>
      <c r="I722" s="320" t="e">
        <f t="shared" si="76"/>
        <v>#VALUE!</v>
      </c>
      <c r="J722" s="307" t="e">
        <f t="shared" si="77"/>
        <v>#VALUE!</v>
      </c>
      <c r="M722" s="48">
        <f t="shared" si="73"/>
        <v>1</v>
      </c>
      <c r="N722" s="328">
        <f t="shared" si="78"/>
        <v>692</v>
      </c>
      <c r="O722" s="413" t="str">
        <f t="shared" si="79"/>
        <v>1-692-3D</v>
      </c>
      <c r="P722" s="419" t="str">
        <f>+_xlfn.XLOOKUP(O722,SOLIEU!B:B,SOLIEU!E:E,"")</f>
        <v/>
      </c>
      <c r="Q722" s="48"/>
    </row>
    <row r="723" spans="1:17" ht="15.6" hidden="1" customHeight="1" x14ac:dyDescent="0.3">
      <c r="A723" s="305">
        <f t="shared" si="74"/>
        <v>693</v>
      </c>
      <c r="B723" s="541" t="str">
        <f t="shared" si="75"/>
        <v/>
      </c>
      <c r="C723" s="306" t="str">
        <f>+_xlfn.XLOOKUP(P723,SOLIEU!E:E,SOLIEU!AR:AR,"")</f>
        <v/>
      </c>
      <c r="D723" s="306" t="str">
        <f>+_xlfn.XLOOKUP(P723,SOLIEU!E:E,SOLIEU!AS:AS,"")</f>
        <v/>
      </c>
      <c r="E723" s="306" t="str">
        <f>+_xlfn.XLOOKUP(P723,SOLIEU!E:E,SOLIEU!AT:AT,"")</f>
        <v/>
      </c>
      <c r="F723" s="306" t="str">
        <f>+_xlfn.XLOOKUP(P723,SOLIEU!E:E,SOLIEU!AU:AU,"")</f>
        <v/>
      </c>
      <c r="G723" s="306" t="str">
        <f>+_xlfn.XLOOKUP(P723,SOLIEU!E:E,SOLIEU!AV:AV,"")</f>
        <v/>
      </c>
      <c r="H723" s="306" t="str">
        <f>+_xlfn.XLOOKUP(P723,SOLIEU!E:E,SOLIEU!AW:AW,"")</f>
        <v/>
      </c>
      <c r="I723" s="320" t="e">
        <f t="shared" si="76"/>
        <v>#VALUE!</v>
      </c>
      <c r="J723" s="307" t="e">
        <f t="shared" si="77"/>
        <v>#VALUE!</v>
      </c>
      <c r="M723" s="48">
        <f t="shared" si="73"/>
        <v>1</v>
      </c>
      <c r="N723" s="328">
        <f t="shared" si="78"/>
        <v>693</v>
      </c>
      <c r="O723" s="413" t="str">
        <f t="shared" si="79"/>
        <v>1-693-3D</v>
      </c>
      <c r="P723" s="419" t="str">
        <f>+_xlfn.XLOOKUP(O723,SOLIEU!B:B,SOLIEU!E:E,"")</f>
        <v/>
      </c>
      <c r="Q723" s="48"/>
    </row>
    <row r="724" spans="1:17" ht="15.6" hidden="1" customHeight="1" x14ac:dyDescent="0.3">
      <c r="A724" s="305">
        <f t="shared" si="74"/>
        <v>694</v>
      </c>
      <c r="B724" s="541" t="str">
        <f t="shared" si="75"/>
        <v/>
      </c>
      <c r="C724" s="306" t="str">
        <f>+_xlfn.XLOOKUP(P724,SOLIEU!E:E,SOLIEU!AR:AR,"")</f>
        <v/>
      </c>
      <c r="D724" s="306" t="str">
        <f>+_xlfn.XLOOKUP(P724,SOLIEU!E:E,SOLIEU!AS:AS,"")</f>
        <v/>
      </c>
      <c r="E724" s="306" t="str">
        <f>+_xlfn.XLOOKUP(P724,SOLIEU!E:E,SOLIEU!AT:AT,"")</f>
        <v/>
      </c>
      <c r="F724" s="306" t="str">
        <f>+_xlfn.XLOOKUP(P724,SOLIEU!E:E,SOLIEU!AU:AU,"")</f>
        <v/>
      </c>
      <c r="G724" s="306" t="str">
        <f>+_xlfn.XLOOKUP(P724,SOLIEU!E:E,SOLIEU!AV:AV,"")</f>
        <v/>
      </c>
      <c r="H724" s="306" t="str">
        <f>+_xlfn.XLOOKUP(P724,SOLIEU!E:E,SOLIEU!AW:AW,"")</f>
        <v/>
      </c>
      <c r="I724" s="320" t="e">
        <f t="shared" si="76"/>
        <v>#VALUE!</v>
      </c>
      <c r="J724" s="307" t="e">
        <f t="shared" si="77"/>
        <v>#VALUE!</v>
      </c>
      <c r="M724" s="48">
        <f t="shared" si="73"/>
        <v>1</v>
      </c>
      <c r="N724" s="328">
        <f t="shared" si="78"/>
        <v>694</v>
      </c>
      <c r="O724" s="413" t="str">
        <f t="shared" si="79"/>
        <v>1-694-3D</v>
      </c>
      <c r="P724" s="419" t="str">
        <f>+_xlfn.XLOOKUP(O724,SOLIEU!B:B,SOLIEU!E:E,"")</f>
        <v/>
      </c>
      <c r="Q724" s="48"/>
    </row>
    <row r="725" spans="1:17" ht="15.6" hidden="1" customHeight="1" x14ac:dyDescent="0.3">
      <c r="A725" s="305">
        <f t="shared" si="74"/>
        <v>695</v>
      </c>
      <c r="B725" s="541" t="str">
        <f t="shared" si="75"/>
        <v/>
      </c>
      <c r="C725" s="306" t="str">
        <f>+_xlfn.XLOOKUP(P725,SOLIEU!E:E,SOLIEU!AR:AR,"")</f>
        <v/>
      </c>
      <c r="D725" s="306" t="str">
        <f>+_xlfn.XLOOKUP(P725,SOLIEU!E:E,SOLIEU!AS:AS,"")</f>
        <v/>
      </c>
      <c r="E725" s="306" t="str">
        <f>+_xlfn.XLOOKUP(P725,SOLIEU!E:E,SOLIEU!AT:AT,"")</f>
        <v/>
      </c>
      <c r="F725" s="306" t="str">
        <f>+_xlfn.XLOOKUP(P725,SOLIEU!E:E,SOLIEU!AU:AU,"")</f>
        <v/>
      </c>
      <c r="G725" s="306" t="str">
        <f>+_xlfn.XLOOKUP(P725,SOLIEU!E:E,SOLIEU!AV:AV,"")</f>
        <v/>
      </c>
      <c r="H725" s="306" t="str">
        <f>+_xlfn.XLOOKUP(P725,SOLIEU!E:E,SOLIEU!AW:AW,"")</f>
        <v/>
      </c>
      <c r="I725" s="320" t="e">
        <f t="shared" si="76"/>
        <v>#VALUE!</v>
      </c>
      <c r="J725" s="307" t="e">
        <f t="shared" si="77"/>
        <v>#VALUE!</v>
      </c>
      <c r="M725" s="48">
        <f t="shared" si="73"/>
        <v>1</v>
      </c>
      <c r="N725" s="328">
        <f t="shared" si="78"/>
        <v>695</v>
      </c>
      <c r="O725" s="413" t="str">
        <f t="shared" si="79"/>
        <v>1-695-3D</v>
      </c>
      <c r="P725" s="419" t="str">
        <f>+_xlfn.XLOOKUP(O725,SOLIEU!B:B,SOLIEU!E:E,"")</f>
        <v/>
      </c>
      <c r="Q725" s="48"/>
    </row>
    <row r="726" spans="1:17" ht="15.6" hidden="1" customHeight="1" x14ac:dyDescent="0.3">
      <c r="A726" s="305">
        <f t="shared" si="74"/>
        <v>696</v>
      </c>
      <c r="B726" s="541" t="str">
        <f t="shared" si="75"/>
        <v/>
      </c>
      <c r="C726" s="306" t="str">
        <f>+_xlfn.XLOOKUP(P726,SOLIEU!E:E,SOLIEU!AR:AR,"")</f>
        <v/>
      </c>
      <c r="D726" s="306" t="str">
        <f>+_xlfn.XLOOKUP(P726,SOLIEU!E:E,SOLIEU!AS:AS,"")</f>
        <v/>
      </c>
      <c r="E726" s="306" t="str">
        <f>+_xlfn.XLOOKUP(P726,SOLIEU!E:E,SOLIEU!AT:AT,"")</f>
        <v/>
      </c>
      <c r="F726" s="306" t="str">
        <f>+_xlfn.XLOOKUP(P726,SOLIEU!E:E,SOLIEU!AU:AU,"")</f>
        <v/>
      </c>
      <c r="G726" s="306" t="str">
        <f>+_xlfn.XLOOKUP(P726,SOLIEU!E:E,SOLIEU!AV:AV,"")</f>
        <v/>
      </c>
      <c r="H726" s="306" t="str">
        <f>+_xlfn.XLOOKUP(P726,SOLIEU!E:E,SOLIEU!AW:AW,"")</f>
        <v/>
      </c>
      <c r="I726" s="320" t="e">
        <f t="shared" si="76"/>
        <v>#VALUE!</v>
      </c>
      <c r="J726" s="307" t="e">
        <f t="shared" si="77"/>
        <v>#VALUE!</v>
      </c>
      <c r="M726" s="48">
        <f t="shared" si="73"/>
        <v>1</v>
      </c>
      <c r="N726" s="328">
        <f t="shared" si="78"/>
        <v>696</v>
      </c>
      <c r="O726" s="413" t="str">
        <f t="shared" si="79"/>
        <v>1-696-3D</v>
      </c>
      <c r="P726" s="419" t="str">
        <f>+_xlfn.XLOOKUP(O726,SOLIEU!B:B,SOLIEU!E:E,"")</f>
        <v/>
      </c>
      <c r="Q726" s="48"/>
    </row>
    <row r="727" spans="1:17" ht="15.6" hidden="1" customHeight="1" x14ac:dyDescent="0.3">
      <c r="A727" s="305">
        <f t="shared" si="74"/>
        <v>697</v>
      </c>
      <c r="B727" s="541" t="str">
        <f t="shared" si="75"/>
        <v/>
      </c>
      <c r="C727" s="306" t="str">
        <f>+_xlfn.XLOOKUP(P727,SOLIEU!E:E,SOLIEU!AR:AR,"")</f>
        <v/>
      </c>
      <c r="D727" s="306" t="str">
        <f>+_xlfn.XLOOKUP(P727,SOLIEU!E:E,SOLIEU!AS:AS,"")</f>
        <v/>
      </c>
      <c r="E727" s="306" t="str">
        <f>+_xlfn.XLOOKUP(P727,SOLIEU!E:E,SOLIEU!AT:AT,"")</f>
        <v/>
      </c>
      <c r="F727" s="306" t="str">
        <f>+_xlfn.XLOOKUP(P727,SOLIEU!E:E,SOLIEU!AU:AU,"")</f>
        <v/>
      </c>
      <c r="G727" s="306" t="str">
        <f>+_xlfn.XLOOKUP(P727,SOLIEU!E:E,SOLIEU!AV:AV,"")</f>
        <v/>
      </c>
      <c r="H727" s="306" t="str">
        <f>+_xlfn.XLOOKUP(P727,SOLIEU!E:E,SOLIEU!AW:AW,"")</f>
        <v/>
      </c>
      <c r="I727" s="320" t="e">
        <f t="shared" si="76"/>
        <v>#VALUE!</v>
      </c>
      <c r="J727" s="307" t="e">
        <f t="shared" si="77"/>
        <v>#VALUE!</v>
      </c>
      <c r="M727" s="48">
        <f t="shared" si="73"/>
        <v>1</v>
      </c>
      <c r="N727" s="328">
        <f t="shared" si="78"/>
        <v>697</v>
      </c>
      <c r="O727" s="413" t="str">
        <f t="shared" si="79"/>
        <v>1-697-3D</v>
      </c>
      <c r="P727" s="419" t="str">
        <f>+_xlfn.XLOOKUP(O727,SOLIEU!B:B,SOLIEU!E:E,"")</f>
        <v/>
      </c>
      <c r="Q727" s="48"/>
    </row>
    <row r="728" spans="1:17" ht="15.6" hidden="1" customHeight="1" x14ac:dyDescent="0.3">
      <c r="A728" s="305">
        <f t="shared" si="74"/>
        <v>698</v>
      </c>
      <c r="B728" s="541" t="str">
        <f t="shared" si="75"/>
        <v/>
      </c>
      <c r="C728" s="306" t="str">
        <f>+_xlfn.XLOOKUP(P728,SOLIEU!E:E,SOLIEU!AR:AR,"")</f>
        <v/>
      </c>
      <c r="D728" s="306" t="str">
        <f>+_xlfn.XLOOKUP(P728,SOLIEU!E:E,SOLIEU!AS:AS,"")</f>
        <v/>
      </c>
      <c r="E728" s="306" t="str">
        <f>+_xlfn.XLOOKUP(P728,SOLIEU!E:E,SOLIEU!AT:AT,"")</f>
        <v/>
      </c>
      <c r="F728" s="306" t="str">
        <f>+_xlfn.XLOOKUP(P728,SOLIEU!E:E,SOLIEU!AU:AU,"")</f>
        <v/>
      </c>
      <c r="G728" s="306" t="str">
        <f>+_xlfn.XLOOKUP(P728,SOLIEU!E:E,SOLIEU!AV:AV,"")</f>
        <v/>
      </c>
      <c r="H728" s="306" t="str">
        <f>+_xlfn.XLOOKUP(P728,SOLIEU!E:E,SOLIEU!AW:AW,"")</f>
        <v/>
      </c>
      <c r="I728" s="320" t="e">
        <f t="shared" si="76"/>
        <v>#VALUE!</v>
      </c>
      <c r="J728" s="307" t="e">
        <f t="shared" si="77"/>
        <v>#VALUE!</v>
      </c>
      <c r="M728" s="48">
        <f t="shared" si="73"/>
        <v>1</v>
      </c>
      <c r="N728" s="328">
        <f t="shared" si="78"/>
        <v>698</v>
      </c>
      <c r="O728" s="413" t="str">
        <f t="shared" si="79"/>
        <v>1-698-3D</v>
      </c>
      <c r="P728" s="419" t="str">
        <f>+_xlfn.XLOOKUP(O728,SOLIEU!B:B,SOLIEU!E:E,"")</f>
        <v/>
      </c>
      <c r="Q728" s="48"/>
    </row>
    <row r="729" spans="1:17" ht="15.6" hidden="1" customHeight="1" x14ac:dyDescent="0.3">
      <c r="A729" s="305">
        <f t="shared" si="74"/>
        <v>699</v>
      </c>
      <c r="B729" s="541" t="str">
        <f t="shared" si="75"/>
        <v/>
      </c>
      <c r="C729" s="306" t="str">
        <f>+_xlfn.XLOOKUP(P729,SOLIEU!E:E,SOLIEU!AR:AR,"")</f>
        <v/>
      </c>
      <c r="D729" s="306" t="str">
        <f>+_xlfn.XLOOKUP(P729,SOLIEU!E:E,SOLIEU!AS:AS,"")</f>
        <v/>
      </c>
      <c r="E729" s="306" t="str">
        <f>+_xlfn.XLOOKUP(P729,SOLIEU!E:E,SOLIEU!AT:AT,"")</f>
        <v/>
      </c>
      <c r="F729" s="306" t="str">
        <f>+_xlfn.XLOOKUP(P729,SOLIEU!E:E,SOLIEU!AU:AU,"")</f>
        <v/>
      </c>
      <c r="G729" s="306" t="str">
        <f>+_xlfn.XLOOKUP(P729,SOLIEU!E:E,SOLIEU!AV:AV,"")</f>
        <v/>
      </c>
      <c r="H729" s="306" t="str">
        <f>+_xlfn.XLOOKUP(P729,SOLIEU!E:E,SOLIEU!AW:AW,"")</f>
        <v/>
      </c>
      <c r="I729" s="320" t="e">
        <f t="shared" si="76"/>
        <v>#VALUE!</v>
      </c>
      <c r="J729" s="307" t="e">
        <f t="shared" si="77"/>
        <v>#VALUE!</v>
      </c>
      <c r="M729" s="48">
        <f t="shared" si="73"/>
        <v>1</v>
      </c>
      <c r="N729" s="328">
        <f t="shared" si="78"/>
        <v>699</v>
      </c>
      <c r="O729" s="413" t="str">
        <f t="shared" si="79"/>
        <v>1-699-3D</v>
      </c>
      <c r="P729" s="419" t="str">
        <f>+_xlfn.XLOOKUP(O729,SOLIEU!B:B,SOLIEU!E:E,"")</f>
        <v/>
      </c>
      <c r="Q729" s="48"/>
    </row>
    <row r="730" spans="1:17" ht="15.6" hidden="1" customHeight="1" x14ac:dyDescent="0.3">
      <c r="A730" s="305">
        <f t="shared" si="74"/>
        <v>700</v>
      </c>
      <c r="B730" s="541" t="str">
        <f t="shared" si="75"/>
        <v/>
      </c>
      <c r="C730" s="306" t="str">
        <f>+_xlfn.XLOOKUP(P730,SOLIEU!E:E,SOLIEU!AR:AR,"")</f>
        <v/>
      </c>
      <c r="D730" s="306" t="str">
        <f>+_xlfn.XLOOKUP(P730,SOLIEU!E:E,SOLIEU!AS:AS,"")</f>
        <v/>
      </c>
      <c r="E730" s="306" t="str">
        <f>+_xlfn.XLOOKUP(P730,SOLIEU!E:E,SOLIEU!AT:AT,"")</f>
        <v/>
      </c>
      <c r="F730" s="306" t="str">
        <f>+_xlfn.XLOOKUP(P730,SOLIEU!E:E,SOLIEU!AU:AU,"")</f>
        <v/>
      </c>
      <c r="G730" s="306" t="str">
        <f>+_xlfn.XLOOKUP(P730,SOLIEU!E:E,SOLIEU!AV:AV,"")</f>
        <v/>
      </c>
      <c r="H730" s="306" t="str">
        <f>+_xlfn.XLOOKUP(P730,SOLIEU!E:E,SOLIEU!AW:AW,"")</f>
        <v/>
      </c>
      <c r="I730" s="320" t="e">
        <f t="shared" si="76"/>
        <v>#VALUE!</v>
      </c>
      <c r="J730" s="307" t="e">
        <f t="shared" si="77"/>
        <v>#VALUE!</v>
      </c>
      <c r="M730" s="48">
        <f t="shared" si="73"/>
        <v>1</v>
      </c>
      <c r="N730" s="328">
        <f t="shared" si="78"/>
        <v>700</v>
      </c>
      <c r="O730" s="413" t="str">
        <f t="shared" si="79"/>
        <v>1-700-3D</v>
      </c>
      <c r="P730" s="419" t="str">
        <f>+_xlfn.XLOOKUP(O730,SOLIEU!B:B,SOLIEU!E:E,"")</f>
        <v/>
      </c>
      <c r="Q730" s="48"/>
    </row>
    <row r="731" spans="1:17" ht="15.6" hidden="1" customHeight="1" x14ac:dyDescent="0.3">
      <c r="A731" s="305">
        <f t="shared" si="74"/>
        <v>701</v>
      </c>
      <c r="B731" s="541" t="str">
        <f t="shared" si="75"/>
        <v/>
      </c>
      <c r="C731" s="306" t="str">
        <f>+_xlfn.XLOOKUP(P731,SOLIEU!E:E,SOLIEU!AR:AR,"")</f>
        <v/>
      </c>
      <c r="D731" s="306" t="str">
        <f>+_xlfn.XLOOKUP(P731,SOLIEU!E:E,SOLIEU!AS:AS,"")</f>
        <v/>
      </c>
      <c r="E731" s="306" t="str">
        <f>+_xlfn.XLOOKUP(P731,SOLIEU!E:E,SOLIEU!AT:AT,"")</f>
        <v/>
      </c>
      <c r="F731" s="306" t="str">
        <f>+_xlfn.XLOOKUP(P731,SOLIEU!E:E,SOLIEU!AU:AU,"")</f>
        <v/>
      </c>
      <c r="G731" s="306" t="str">
        <f>+_xlfn.XLOOKUP(P731,SOLIEU!E:E,SOLIEU!AV:AV,"")</f>
        <v/>
      </c>
      <c r="H731" s="306" t="str">
        <f>+_xlfn.XLOOKUP(P731,SOLIEU!E:E,SOLIEU!AW:AW,"")</f>
        <v/>
      </c>
      <c r="I731" s="320" t="e">
        <f t="shared" si="76"/>
        <v>#VALUE!</v>
      </c>
      <c r="J731" s="307" t="e">
        <f t="shared" si="77"/>
        <v>#VALUE!</v>
      </c>
      <c r="M731" s="48">
        <f t="shared" si="73"/>
        <v>1</v>
      </c>
      <c r="N731" s="328">
        <f t="shared" si="78"/>
        <v>701</v>
      </c>
      <c r="O731" s="413" t="str">
        <f t="shared" si="79"/>
        <v>1-701-3D</v>
      </c>
      <c r="P731" s="419" t="str">
        <f>+_xlfn.XLOOKUP(O731,SOLIEU!B:B,SOLIEU!E:E,"")</f>
        <v/>
      </c>
      <c r="Q731" s="48"/>
    </row>
    <row r="732" spans="1:17" ht="15.6" hidden="1" customHeight="1" x14ac:dyDescent="0.3">
      <c r="A732" s="305">
        <f t="shared" si="74"/>
        <v>702</v>
      </c>
      <c r="B732" s="541" t="str">
        <f t="shared" si="75"/>
        <v/>
      </c>
      <c r="C732" s="306" t="str">
        <f>+_xlfn.XLOOKUP(P732,SOLIEU!E:E,SOLIEU!AR:AR,"")</f>
        <v/>
      </c>
      <c r="D732" s="306" t="str">
        <f>+_xlfn.XLOOKUP(P732,SOLIEU!E:E,SOLIEU!AS:AS,"")</f>
        <v/>
      </c>
      <c r="E732" s="306" t="str">
        <f>+_xlfn.XLOOKUP(P732,SOLIEU!E:E,SOLIEU!AT:AT,"")</f>
        <v/>
      </c>
      <c r="F732" s="306" t="str">
        <f>+_xlfn.XLOOKUP(P732,SOLIEU!E:E,SOLIEU!AU:AU,"")</f>
        <v/>
      </c>
      <c r="G732" s="306" t="str">
        <f>+_xlfn.XLOOKUP(P732,SOLIEU!E:E,SOLIEU!AV:AV,"")</f>
        <v/>
      </c>
      <c r="H732" s="306" t="str">
        <f>+_xlfn.XLOOKUP(P732,SOLIEU!E:E,SOLIEU!AW:AW,"")</f>
        <v/>
      </c>
      <c r="I732" s="320" t="e">
        <f t="shared" si="76"/>
        <v>#VALUE!</v>
      </c>
      <c r="J732" s="307" t="e">
        <f t="shared" si="77"/>
        <v>#VALUE!</v>
      </c>
      <c r="M732" s="48">
        <f t="shared" si="73"/>
        <v>1</v>
      </c>
      <c r="N732" s="328">
        <f t="shared" si="78"/>
        <v>702</v>
      </c>
      <c r="O732" s="413" t="str">
        <f t="shared" si="79"/>
        <v>1-702-3D</v>
      </c>
      <c r="P732" s="419" t="str">
        <f>+_xlfn.XLOOKUP(O732,SOLIEU!B:B,SOLIEU!E:E,"")</f>
        <v/>
      </c>
      <c r="Q732" s="48"/>
    </row>
    <row r="733" spans="1:17" ht="15.6" hidden="1" customHeight="1" x14ac:dyDescent="0.3">
      <c r="A733" s="305">
        <f t="shared" si="74"/>
        <v>703</v>
      </c>
      <c r="B733" s="541" t="str">
        <f t="shared" si="75"/>
        <v/>
      </c>
      <c r="C733" s="306" t="str">
        <f>+_xlfn.XLOOKUP(P733,SOLIEU!E:E,SOLIEU!AR:AR,"")</f>
        <v/>
      </c>
      <c r="D733" s="306" t="str">
        <f>+_xlfn.XLOOKUP(P733,SOLIEU!E:E,SOLIEU!AS:AS,"")</f>
        <v/>
      </c>
      <c r="E733" s="306" t="str">
        <f>+_xlfn.XLOOKUP(P733,SOLIEU!E:E,SOLIEU!AT:AT,"")</f>
        <v/>
      </c>
      <c r="F733" s="306" t="str">
        <f>+_xlfn.XLOOKUP(P733,SOLIEU!E:E,SOLIEU!AU:AU,"")</f>
        <v/>
      </c>
      <c r="G733" s="306" t="str">
        <f>+_xlfn.XLOOKUP(P733,SOLIEU!E:E,SOLIEU!AV:AV,"")</f>
        <v/>
      </c>
      <c r="H733" s="306" t="str">
        <f>+_xlfn.XLOOKUP(P733,SOLIEU!E:E,SOLIEU!AW:AW,"")</f>
        <v/>
      </c>
      <c r="I733" s="320" t="e">
        <f t="shared" si="76"/>
        <v>#VALUE!</v>
      </c>
      <c r="J733" s="307" t="e">
        <f t="shared" si="77"/>
        <v>#VALUE!</v>
      </c>
      <c r="M733" s="48">
        <f t="shared" si="73"/>
        <v>1</v>
      </c>
      <c r="N733" s="328">
        <f t="shared" si="78"/>
        <v>703</v>
      </c>
      <c r="O733" s="413" t="str">
        <f t="shared" si="79"/>
        <v>1-703-3D</v>
      </c>
      <c r="P733" s="419" t="str">
        <f>+_xlfn.XLOOKUP(O733,SOLIEU!B:B,SOLIEU!E:E,"")</f>
        <v/>
      </c>
      <c r="Q733" s="48"/>
    </row>
    <row r="734" spans="1:17" ht="15.6" hidden="1" customHeight="1" x14ac:dyDescent="0.3">
      <c r="A734" s="305">
        <f t="shared" si="74"/>
        <v>704</v>
      </c>
      <c r="B734" s="541" t="str">
        <f t="shared" si="75"/>
        <v/>
      </c>
      <c r="C734" s="306" t="str">
        <f>+_xlfn.XLOOKUP(P734,SOLIEU!E:E,SOLIEU!AR:AR,"")</f>
        <v/>
      </c>
      <c r="D734" s="306" t="str">
        <f>+_xlfn.XLOOKUP(P734,SOLIEU!E:E,SOLIEU!AS:AS,"")</f>
        <v/>
      </c>
      <c r="E734" s="306" t="str">
        <f>+_xlfn.XLOOKUP(P734,SOLIEU!E:E,SOLIEU!AT:AT,"")</f>
        <v/>
      </c>
      <c r="F734" s="306" t="str">
        <f>+_xlfn.XLOOKUP(P734,SOLIEU!E:E,SOLIEU!AU:AU,"")</f>
        <v/>
      </c>
      <c r="G734" s="306" t="str">
        <f>+_xlfn.XLOOKUP(P734,SOLIEU!E:E,SOLIEU!AV:AV,"")</f>
        <v/>
      </c>
      <c r="H734" s="306" t="str">
        <f>+_xlfn.XLOOKUP(P734,SOLIEU!E:E,SOLIEU!AW:AW,"")</f>
        <v/>
      </c>
      <c r="I734" s="320" t="e">
        <f t="shared" si="76"/>
        <v>#VALUE!</v>
      </c>
      <c r="J734" s="307" t="e">
        <f t="shared" si="77"/>
        <v>#VALUE!</v>
      </c>
      <c r="M734" s="48">
        <f t="shared" si="73"/>
        <v>1</v>
      </c>
      <c r="N734" s="328">
        <f t="shared" si="78"/>
        <v>704</v>
      </c>
      <c r="O734" s="413" t="str">
        <f t="shared" si="79"/>
        <v>1-704-3D</v>
      </c>
      <c r="P734" s="419" t="str">
        <f>+_xlfn.XLOOKUP(O734,SOLIEU!B:B,SOLIEU!E:E,"")</f>
        <v/>
      </c>
      <c r="Q734" s="48"/>
    </row>
    <row r="735" spans="1:17" ht="15.6" hidden="1" customHeight="1" x14ac:dyDescent="0.3">
      <c r="A735" s="305">
        <f t="shared" si="74"/>
        <v>705</v>
      </c>
      <c r="B735" s="541" t="str">
        <f t="shared" si="75"/>
        <v/>
      </c>
      <c r="C735" s="306" t="str">
        <f>+_xlfn.XLOOKUP(P735,SOLIEU!E:E,SOLIEU!AR:AR,"")</f>
        <v/>
      </c>
      <c r="D735" s="306" t="str">
        <f>+_xlfn.XLOOKUP(P735,SOLIEU!E:E,SOLIEU!AS:AS,"")</f>
        <v/>
      </c>
      <c r="E735" s="306" t="str">
        <f>+_xlfn.XLOOKUP(P735,SOLIEU!E:E,SOLIEU!AT:AT,"")</f>
        <v/>
      </c>
      <c r="F735" s="306" t="str">
        <f>+_xlfn.XLOOKUP(P735,SOLIEU!E:E,SOLIEU!AU:AU,"")</f>
        <v/>
      </c>
      <c r="G735" s="306" t="str">
        <f>+_xlfn.XLOOKUP(P735,SOLIEU!E:E,SOLIEU!AV:AV,"")</f>
        <v/>
      </c>
      <c r="H735" s="306" t="str">
        <f>+_xlfn.XLOOKUP(P735,SOLIEU!E:E,SOLIEU!AW:AW,"")</f>
        <v/>
      </c>
      <c r="I735" s="320" t="e">
        <f t="shared" si="76"/>
        <v>#VALUE!</v>
      </c>
      <c r="J735" s="307" t="e">
        <f t="shared" si="77"/>
        <v>#VALUE!</v>
      </c>
      <c r="M735" s="48">
        <f t="shared" si="73"/>
        <v>1</v>
      </c>
      <c r="N735" s="328">
        <f t="shared" si="78"/>
        <v>705</v>
      </c>
      <c r="O735" s="413" t="str">
        <f t="shared" si="79"/>
        <v>1-705-3D</v>
      </c>
      <c r="P735" s="419" t="str">
        <f>+_xlfn.XLOOKUP(O735,SOLIEU!B:B,SOLIEU!E:E,"")</f>
        <v/>
      </c>
      <c r="Q735" s="48"/>
    </row>
    <row r="736" spans="1:17" ht="15.6" hidden="1" customHeight="1" x14ac:dyDescent="0.3">
      <c r="A736" s="305">
        <f t="shared" si="74"/>
        <v>706</v>
      </c>
      <c r="B736" s="541" t="str">
        <f t="shared" si="75"/>
        <v/>
      </c>
      <c r="C736" s="306" t="str">
        <f>+_xlfn.XLOOKUP(P736,SOLIEU!E:E,SOLIEU!AR:AR,"")</f>
        <v/>
      </c>
      <c r="D736" s="306" t="str">
        <f>+_xlfn.XLOOKUP(P736,SOLIEU!E:E,SOLIEU!AS:AS,"")</f>
        <v/>
      </c>
      <c r="E736" s="306" t="str">
        <f>+_xlfn.XLOOKUP(P736,SOLIEU!E:E,SOLIEU!AT:AT,"")</f>
        <v/>
      </c>
      <c r="F736" s="306" t="str">
        <f>+_xlfn.XLOOKUP(P736,SOLIEU!E:E,SOLIEU!AU:AU,"")</f>
        <v/>
      </c>
      <c r="G736" s="306" t="str">
        <f>+_xlfn.XLOOKUP(P736,SOLIEU!E:E,SOLIEU!AV:AV,"")</f>
        <v/>
      </c>
      <c r="H736" s="306" t="str">
        <f>+_xlfn.XLOOKUP(P736,SOLIEU!E:E,SOLIEU!AW:AW,"")</f>
        <v/>
      </c>
      <c r="I736" s="320" t="e">
        <f t="shared" si="76"/>
        <v>#VALUE!</v>
      </c>
      <c r="J736" s="307" t="e">
        <f t="shared" si="77"/>
        <v>#VALUE!</v>
      </c>
      <c r="M736" s="48">
        <f t="shared" ref="M736:M799" si="80">+$O$8</f>
        <v>1</v>
      </c>
      <c r="N736" s="328">
        <f t="shared" si="78"/>
        <v>706</v>
      </c>
      <c r="O736" s="413" t="str">
        <f t="shared" si="79"/>
        <v>1-706-3D</v>
      </c>
      <c r="P736" s="419" t="str">
        <f>+_xlfn.XLOOKUP(O736,SOLIEU!B:B,SOLIEU!E:E,"")</f>
        <v/>
      </c>
      <c r="Q736" s="48"/>
    </row>
    <row r="737" spans="1:17" ht="15.6" hidden="1" customHeight="1" x14ac:dyDescent="0.3">
      <c r="A737" s="305">
        <f t="shared" si="74"/>
        <v>707</v>
      </c>
      <c r="B737" s="541" t="str">
        <f t="shared" si="75"/>
        <v/>
      </c>
      <c r="C737" s="306" t="str">
        <f>+_xlfn.XLOOKUP(P737,SOLIEU!E:E,SOLIEU!AR:AR,"")</f>
        <v/>
      </c>
      <c r="D737" s="306" t="str">
        <f>+_xlfn.XLOOKUP(P737,SOLIEU!E:E,SOLIEU!AS:AS,"")</f>
        <v/>
      </c>
      <c r="E737" s="306" t="str">
        <f>+_xlfn.XLOOKUP(P737,SOLIEU!E:E,SOLIEU!AT:AT,"")</f>
        <v/>
      </c>
      <c r="F737" s="306" t="str">
        <f>+_xlfn.XLOOKUP(P737,SOLIEU!E:E,SOLIEU!AU:AU,"")</f>
        <v/>
      </c>
      <c r="G737" s="306" t="str">
        <f>+_xlfn.XLOOKUP(P737,SOLIEU!E:E,SOLIEU!AV:AV,"")</f>
        <v/>
      </c>
      <c r="H737" s="306" t="str">
        <f>+_xlfn.XLOOKUP(P737,SOLIEU!E:E,SOLIEU!AW:AW,"")</f>
        <v/>
      </c>
      <c r="I737" s="320" t="e">
        <f t="shared" si="76"/>
        <v>#VALUE!</v>
      </c>
      <c r="J737" s="307" t="e">
        <f t="shared" si="77"/>
        <v>#VALUE!</v>
      </c>
      <c r="M737" s="48">
        <f t="shared" si="80"/>
        <v>1</v>
      </c>
      <c r="N737" s="328">
        <f t="shared" si="78"/>
        <v>707</v>
      </c>
      <c r="O737" s="413" t="str">
        <f t="shared" si="79"/>
        <v>1-707-3D</v>
      </c>
      <c r="P737" s="419" t="str">
        <f>+_xlfn.XLOOKUP(O737,SOLIEU!B:B,SOLIEU!E:E,"")</f>
        <v/>
      </c>
      <c r="Q737" s="48"/>
    </row>
    <row r="738" spans="1:17" ht="15.6" hidden="1" customHeight="1" x14ac:dyDescent="0.3">
      <c r="A738" s="305">
        <f t="shared" si="74"/>
        <v>708</v>
      </c>
      <c r="B738" s="541" t="str">
        <f t="shared" si="75"/>
        <v/>
      </c>
      <c r="C738" s="306" t="str">
        <f>+_xlfn.XLOOKUP(P738,SOLIEU!E:E,SOLIEU!AR:AR,"")</f>
        <v/>
      </c>
      <c r="D738" s="306" t="str">
        <f>+_xlfn.XLOOKUP(P738,SOLIEU!E:E,SOLIEU!AS:AS,"")</f>
        <v/>
      </c>
      <c r="E738" s="306" t="str">
        <f>+_xlfn.XLOOKUP(P738,SOLIEU!E:E,SOLIEU!AT:AT,"")</f>
        <v/>
      </c>
      <c r="F738" s="306" t="str">
        <f>+_xlfn.XLOOKUP(P738,SOLIEU!E:E,SOLIEU!AU:AU,"")</f>
        <v/>
      </c>
      <c r="G738" s="306" t="str">
        <f>+_xlfn.XLOOKUP(P738,SOLIEU!E:E,SOLIEU!AV:AV,"")</f>
        <v/>
      </c>
      <c r="H738" s="306" t="str">
        <f>+_xlfn.XLOOKUP(P738,SOLIEU!E:E,SOLIEU!AW:AW,"")</f>
        <v/>
      </c>
      <c r="I738" s="320" t="e">
        <f t="shared" si="76"/>
        <v>#VALUE!</v>
      </c>
      <c r="J738" s="307" t="e">
        <f t="shared" si="77"/>
        <v>#VALUE!</v>
      </c>
      <c r="M738" s="48">
        <f t="shared" si="80"/>
        <v>1</v>
      </c>
      <c r="N738" s="328">
        <f t="shared" si="78"/>
        <v>708</v>
      </c>
      <c r="O738" s="413" t="str">
        <f t="shared" si="79"/>
        <v>1-708-3D</v>
      </c>
      <c r="P738" s="419" t="str">
        <f>+_xlfn.XLOOKUP(O738,SOLIEU!B:B,SOLIEU!E:E,"")</f>
        <v/>
      </c>
      <c r="Q738" s="48"/>
    </row>
    <row r="739" spans="1:17" ht="15.6" hidden="1" customHeight="1" x14ac:dyDescent="0.3">
      <c r="A739" s="305">
        <f t="shared" si="74"/>
        <v>709</v>
      </c>
      <c r="B739" s="541" t="str">
        <f t="shared" si="75"/>
        <v/>
      </c>
      <c r="C739" s="306" t="str">
        <f>+_xlfn.XLOOKUP(P739,SOLIEU!E:E,SOLIEU!AR:AR,"")</f>
        <v/>
      </c>
      <c r="D739" s="306" t="str">
        <f>+_xlfn.XLOOKUP(P739,SOLIEU!E:E,SOLIEU!AS:AS,"")</f>
        <v/>
      </c>
      <c r="E739" s="306" t="str">
        <f>+_xlfn.XLOOKUP(P739,SOLIEU!E:E,SOLIEU!AT:AT,"")</f>
        <v/>
      </c>
      <c r="F739" s="306" t="str">
        <f>+_xlfn.XLOOKUP(P739,SOLIEU!E:E,SOLIEU!AU:AU,"")</f>
        <v/>
      </c>
      <c r="G739" s="306" t="str">
        <f>+_xlfn.XLOOKUP(P739,SOLIEU!E:E,SOLIEU!AV:AV,"")</f>
        <v/>
      </c>
      <c r="H739" s="306" t="str">
        <f>+_xlfn.XLOOKUP(P739,SOLIEU!E:E,SOLIEU!AW:AW,"")</f>
        <v/>
      </c>
      <c r="I739" s="320" t="e">
        <f t="shared" si="76"/>
        <v>#VALUE!</v>
      </c>
      <c r="J739" s="307" t="e">
        <f t="shared" si="77"/>
        <v>#VALUE!</v>
      </c>
      <c r="M739" s="48">
        <f t="shared" si="80"/>
        <v>1</v>
      </c>
      <c r="N739" s="328">
        <f t="shared" si="78"/>
        <v>709</v>
      </c>
      <c r="O739" s="413" t="str">
        <f t="shared" si="79"/>
        <v>1-709-3D</v>
      </c>
      <c r="P739" s="419" t="str">
        <f>+_xlfn.XLOOKUP(O739,SOLIEU!B:B,SOLIEU!E:E,"")</f>
        <v/>
      </c>
      <c r="Q739" s="48"/>
    </row>
    <row r="740" spans="1:17" ht="15.6" hidden="1" customHeight="1" x14ac:dyDescent="0.3">
      <c r="A740" s="305">
        <f t="shared" si="74"/>
        <v>710</v>
      </c>
      <c r="B740" s="541" t="str">
        <f t="shared" si="75"/>
        <v/>
      </c>
      <c r="C740" s="306" t="str">
        <f>+_xlfn.XLOOKUP(P740,SOLIEU!E:E,SOLIEU!AR:AR,"")</f>
        <v/>
      </c>
      <c r="D740" s="306" t="str">
        <f>+_xlfn.XLOOKUP(P740,SOLIEU!E:E,SOLIEU!AS:AS,"")</f>
        <v/>
      </c>
      <c r="E740" s="306" t="str">
        <f>+_xlfn.XLOOKUP(P740,SOLIEU!E:E,SOLIEU!AT:AT,"")</f>
        <v/>
      </c>
      <c r="F740" s="306" t="str">
        <f>+_xlfn.XLOOKUP(P740,SOLIEU!E:E,SOLIEU!AU:AU,"")</f>
        <v/>
      </c>
      <c r="G740" s="306" t="str">
        <f>+_xlfn.XLOOKUP(P740,SOLIEU!E:E,SOLIEU!AV:AV,"")</f>
        <v/>
      </c>
      <c r="H740" s="306" t="str">
        <f>+_xlfn.XLOOKUP(P740,SOLIEU!E:E,SOLIEU!AW:AW,"")</f>
        <v/>
      </c>
      <c r="I740" s="320" t="e">
        <f t="shared" si="76"/>
        <v>#VALUE!</v>
      </c>
      <c r="J740" s="307" t="e">
        <f t="shared" si="77"/>
        <v>#VALUE!</v>
      </c>
      <c r="M740" s="48">
        <f t="shared" si="80"/>
        <v>1</v>
      </c>
      <c r="N740" s="328">
        <f t="shared" si="78"/>
        <v>710</v>
      </c>
      <c r="O740" s="413" t="str">
        <f t="shared" si="79"/>
        <v>1-710-3D</v>
      </c>
      <c r="P740" s="419" t="str">
        <f>+_xlfn.XLOOKUP(O740,SOLIEU!B:B,SOLIEU!E:E,"")</f>
        <v/>
      </c>
      <c r="Q740" s="48"/>
    </row>
    <row r="741" spans="1:17" ht="15.6" hidden="1" customHeight="1" x14ac:dyDescent="0.3">
      <c r="A741" s="305">
        <f t="shared" si="74"/>
        <v>711</v>
      </c>
      <c r="B741" s="541" t="str">
        <f t="shared" si="75"/>
        <v/>
      </c>
      <c r="C741" s="306" t="str">
        <f>+_xlfn.XLOOKUP(P741,SOLIEU!E:E,SOLIEU!AR:AR,"")</f>
        <v/>
      </c>
      <c r="D741" s="306" t="str">
        <f>+_xlfn.XLOOKUP(P741,SOLIEU!E:E,SOLIEU!AS:AS,"")</f>
        <v/>
      </c>
      <c r="E741" s="306" t="str">
        <f>+_xlfn.XLOOKUP(P741,SOLIEU!E:E,SOLIEU!AT:AT,"")</f>
        <v/>
      </c>
      <c r="F741" s="306" t="str">
        <f>+_xlfn.XLOOKUP(P741,SOLIEU!E:E,SOLIEU!AU:AU,"")</f>
        <v/>
      </c>
      <c r="G741" s="306" t="str">
        <f>+_xlfn.XLOOKUP(P741,SOLIEU!E:E,SOLIEU!AV:AV,"")</f>
        <v/>
      </c>
      <c r="H741" s="306" t="str">
        <f>+_xlfn.XLOOKUP(P741,SOLIEU!E:E,SOLIEU!AW:AW,"")</f>
        <v/>
      </c>
      <c r="I741" s="320" t="e">
        <f t="shared" si="76"/>
        <v>#VALUE!</v>
      </c>
      <c r="J741" s="307" t="e">
        <f t="shared" si="77"/>
        <v>#VALUE!</v>
      </c>
      <c r="M741" s="48">
        <f t="shared" si="80"/>
        <v>1</v>
      </c>
      <c r="N741" s="328">
        <f t="shared" si="78"/>
        <v>711</v>
      </c>
      <c r="O741" s="413" t="str">
        <f t="shared" si="79"/>
        <v>1-711-3D</v>
      </c>
      <c r="P741" s="419" t="str">
        <f>+_xlfn.XLOOKUP(O741,SOLIEU!B:B,SOLIEU!E:E,"")</f>
        <v/>
      </c>
      <c r="Q741" s="48"/>
    </row>
    <row r="742" spans="1:17" ht="15.6" hidden="1" customHeight="1" x14ac:dyDescent="0.3">
      <c r="A742" s="305">
        <f t="shared" ref="A742:A805" si="81">+A741+1</f>
        <v>712</v>
      </c>
      <c r="B742" s="541" t="str">
        <f t="shared" ref="B742:B805" si="82">+P742</f>
        <v/>
      </c>
      <c r="C742" s="306" t="str">
        <f>+_xlfn.XLOOKUP(P742,SOLIEU!E:E,SOLIEU!AR:AR,"")</f>
        <v/>
      </c>
      <c r="D742" s="306" t="str">
        <f>+_xlfn.XLOOKUP(P742,SOLIEU!E:E,SOLIEU!AS:AS,"")</f>
        <v/>
      </c>
      <c r="E742" s="306" t="str">
        <f>+_xlfn.XLOOKUP(P742,SOLIEU!E:E,SOLIEU!AT:AT,"")</f>
        <v/>
      </c>
      <c r="F742" s="306" t="str">
        <f>+_xlfn.XLOOKUP(P742,SOLIEU!E:E,SOLIEU!AU:AU,"")</f>
        <v/>
      </c>
      <c r="G742" s="306" t="str">
        <f>+_xlfn.XLOOKUP(P742,SOLIEU!E:E,SOLIEU!AV:AV,"")</f>
        <v/>
      </c>
      <c r="H742" s="306" t="str">
        <f>+_xlfn.XLOOKUP(P742,SOLIEU!E:E,SOLIEU!AW:AW,"")</f>
        <v/>
      </c>
      <c r="I742" s="320" t="e">
        <f t="shared" ref="I742:I805" si="83">SQRT((G742^2)+(H742^2))</f>
        <v>#VALUE!</v>
      </c>
      <c r="J742" s="307" t="e">
        <f t="shared" ref="J742:J805" si="84">+IF(I742&lt;0.1,"","NOT OK")</f>
        <v>#VALUE!</v>
      </c>
      <c r="M742" s="48">
        <f t="shared" si="80"/>
        <v>1</v>
      </c>
      <c r="N742" s="328">
        <f t="shared" ref="N742:N805" si="85">+N741+1</f>
        <v>712</v>
      </c>
      <c r="O742" s="413" t="str">
        <f t="shared" ref="O742:O805" si="86">+M742&amp;"-"&amp;N742&amp;"-"&amp;$O$9</f>
        <v>1-712-3D</v>
      </c>
      <c r="P742" s="419" t="str">
        <f>+_xlfn.XLOOKUP(O742,SOLIEU!B:B,SOLIEU!E:E,"")</f>
        <v/>
      </c>
      <c r="Q742" s="48"/>
    </row>
    <row r="743" spans="1:17" ht="15.6" hidden="1" customHeight="1" x14ac:dyDescent="0.3">
      <c r="A743" s="305">
        <f t="shared" si="81"/>
        <v>713</v>
      </c>
      <c r="B743" s="541" t="str">
        <f t="shared" si="82"/>
        <v/>
      </c>
      <c r="C743" s="306" t="str">
        <f>+_xlfn.XLOOKUP(P743,SOLIEU!E:E,SOLIEU!AR:AR,"")</f>
        <v/>
      </c>
      <c r="D743" s="306" t="str">
        <f>+_xlfn.XLOOKUP(P743,SOLIEU!E:E,SOLIEU!AS:AS,"")</f>
        <v/>
      </c>
      <c r="E743" s="306" t="str">
        <f>+_xlfn.XLOOKUP(P743,SOLIEU!E:E,SOLIEU!AT:AT,"")</f>
        <v/>
      </c>
      <c r="F743" s="306" t="str">
        <f>+_xlfn.XLOOKUP(P743,SOLIEU!E:E,SOLIEU!AU:AU,"")</f>
        <v/>
      </c>
      <c r="G743" s="306" t="str">
        <f>+_xlfn.XLOOKUP(P743,SOLIEU!E:E,SOLIEU!AV:AV,"")</f>
        <v/>
      </c>
      <c r="H743" s="306" t="str">
        <f>+_xlfn.XLOOKUP(P743,SOLIEU!E:E,SOLIEU!AW:AW,"")</f>
        <v/>
      </c>
      <c r="I743" s="320" t="e">
        <f t="shared" si="83"/>
        <v>#VALUE!</v>
      </c>
      <c r="J743" s="307" t="e">
        <f t="shared" si="84"/>
        <v>#VALUE!</v>
      </c>
      <c r="M743" s="48">
        <f t="shared" si="80"/>
        <v>1</v>
      </c>
      <c r="N743" s="328">
        <f t="shared" si="85"/>
        <v>713</v>
      </c>
      <c r="O743" s="413" t="str">
        <f t="shared" si="86"/>
        <v>1-713-3D</v>
      </c>
      <c r="P743" s="419" t="str">
        <f>+_xlfn.XLOOKUP(O743,SOLIEU!B:B,SOLIEU!E:E,"")</f>
        <v/>
      </c>
      <c r="Q743" s="48"/>
    </row>
    <row r="744" spans="1:17" ht="15.6" hidden="1" customHeight="1" x14ac:dyDescent="0.3">
      <c r="A744" s="305">
        <f t="shared" si="81"/>
        <v>714</v>
      </c>
      <c r="B744" s="541" t="str">
        <f t="shared" si="82"/>
        <v/>
      </c>
      <c r="C744" s="306" t="str">
        <f>+_xlfn.XLOOKUP(P744,SOLIEU!E:E,SOLIEU!AR:AR,"")</f>
        <v/>
      </c>
      <c r="D744" s="306" t="str">
        <f>+_xlfn.XLOOKUP(P744,SOLIEU!E:E,SOLIEU!AS:AS,"")</f>
        <v/>
      </c>
      <c r="E744" s="306" t="str">
        <f>+_xlfn.XLOOKUP(P744,SOLIEU!E:E,SOLIEU!AT:AT,"")</f>
        <v/>
      </c>
      <c r="F744" s="306" t="str">
        <f>+_xlfn.XLOOKUP(P744,SOLIEU!E:E,SOLIEU!AU:AU,"")</f>
        <v/>
      </c>
      <c r="G744" s="306" t="str">
        <f>+_xlfn.XLOOKUP(P744,SOLIEU!E:E,SOLIEU!AV:AV,"")</f>
        <v/>
      </c>
      <c r="H744" s="306" t="str">
        <f>+_xlfn.XLOOKUP(P744,SOLIEU!E:E,SOLIEU!AW:AW,"")</f>
        <v/>
      </c>
      <c r="I744" s="320" t="e">
        <f t="shared" si="83"/>
        <v>#VALUE!</v>
      </c>
      <c r="J744" s="307" t="e">
        <f t="shared" si="84"/>
        <v>#VALUE!</v>
      </c>
      <c r="M744" s="48">
        <f t="shared" si="80"/>
        <v>1</v>
      </c>
      <c r="N744" s="328">
        <f t="shared" si="85"/>
        <v>714</v>
      </c>
      <c r="O744" s="413" t="str">
        <f t="shared" si="86"/>
        <v>1-714-3D</v>
      </c>
      <c r="P744" s="419" t="str">
        <f>+_xlfn.XLOOKUP(O744,SOLIEU!B:B,SOLIEU!E:E,"")</f>
        <v/>
      </c>
      <c r="Q744" s="48"/>
    </row>
    <row r="745" spans="1:17" ht="15.6" hidden="1" customHeight="1" x14ac:dyDescent="0.3">
      <c r="A745" s="305">
        <f t="shared" si="81"/>
        <v>715</v>
      </c>
      <c r="B745" s="541" t="str">
        <f t="shared" si="82"/>
        <v/>
      </c>
      <c r="C745" s="306" t="str">
        <f>+_xlfn.XLOOKUP(P745,SOLIEU!E:E,SOLIEU!AR:AR,"")</f>
        <v/>
      </c>
      <c r="D745" s="306" t="str">
        <f>+_xlfn.XLOOKUP(P745,SOLIEU!E:E,SOLIEU!AS:AS,"")</f>
        <v/>
      </c>
      <c r="E745" s="306" t="str">
        <f>+_xlfn.XLOOKUP(P745,SOLIEU!E:E,SOLIEU!AT:AT,"")</f>
        <v/>
      </c>
      <c r="F745" s="306" t="str">
        <f>+_xlfn.XLOOKUP(P745,SOLIEU!E:E,SOLIEU!AU:AU,"")</f>
        <v/>
      </c>
      <c r="G745" s="306" t="str">
        <f>+_xlfn.XLOOKUP(P745,SOLIEU!E:E,SOLIEU!AV:AV,"")</f>
        <v/>
      </c>
      <c r="H745" s="306" t="str">
        <f>+_xlfn.XLOOKUP(P745,SOLIEU!E:E,SOLIEU!AW:AW,"")</f>
        <v/>
      </c>
      <c r="I745" s="320" t="e">
        <f t="shared" si="83"/>
        <v>#VALUE!</v>
      </c>
      <c r="J745" s="307" t="e">
        <f t="shared" si="84"/>
        <v>#VALUE!</v>
      </c>
      <c r="M745" s="48">
        <f t="shared" si="80"/>
        <v>1</v>
      </c>
      <c r="N745" s="328">
        <f t="shared" si="85"/>
        <v>715</v>
      </c>
      <c r="O745" s="413" t="str">
        <f t="shared" si="86"/>
        <v>1-715-3D</v>
      </c>
      <c r="P745" s="419" t="str">
        <f>+_xlfn.XLOOKUP(O745,SOLIEU!B:B,SOLIEU!E:E,"")</f>
        <v/>
      </c>
      <c r="Q745" s="48"/>
    </row>
    <row r="746" spans="1:17" ht="15.6" hidden="1" customHeight="1" x14ac:dyDescent="0.3">
      <c r="A746" s="305">
        <f t="shared" si="81"/>
        <v>716</v>
      </c>
      <c r="B746" s="541" t="str">
        <f t="shared" si="82"/>
        <v/>
      </c>
      <c r="C746" s="306" t="str">
        <f>+_xlfn.XLOOKUP(P746,SOLIEU!E:E,SOLIEU!AR:AR,"")</f>
        <v/>
      </c>
      <c r="D746" s="306" t="str">
        <f>+_xlfn.XLOOKUP(P746,SOLIEU!E:E,SOLIEU!AS:AS,"")</f>
        <v/>
      </c>
      <c r="E746" s="306" t="str">
        <f>+_xlfn.XLOOKUP(P746,SOLIEU!E:E,SOLIEU!AT:AT,"")</f>
        <v/>
      </c>
      <c r="F746" s="306" t="str">
        <f>+_xlfn.XLOOKUP(P746,SOLIEU!E:E,SOLIEU!AU:AU,"")</f>
        <v/>
      </c>
      <c r="G746" s="306" t="str">
        <f>+_xlfn.XLOOKUP(P746,SOLIEU!E:E,SOLIEU!AV:AV,"")</f>
        <v/>
      </c>
      <c r="H746" s="306" t="str">
        <f>+_xlfn.XLOOKUP(P746,SOLIEU!E:E,SOLIEU!AW:AW,"")</f>
        <v/>
      </c>
      <c r="I746" s="320" t="e">
        <f t="shared" si="83"/>
        <v>#VALUE!</v>
      </c>
      <c r="J746" s="307" t="e">
        <f t="shared" si="84"/>
        <v>#VALUE!</v>
      </c>
      <c r="M746" s="48">
        <f t="shared" si="80"/>
        <v>1</v>
      </c>
      <c r="N746" s="328">
        <f t="shared" si="85"/>
        <v>716</v>
      </c>
      <c r="O746" s="413" t="str">
        <f t="shared" si="86"/>
        <v>1-716-3D</v>
      </c>
      <c r="P746" s="419" t="str">
        <f>+_xlfn.XLOOKUP(O746,SOLIEU!B:B,SOLIEU!E:E,"")</f>
        <v/>
      </c>
      <c r="Q746" s="48"/>
    </row>
    <row r="747" spans="1:17" ht="15.6" hidden="1" customHeight="1" x14ac:dyDescent="0.3">
      <c r="A747" s="305">
        <f t="shared" si="81"/>
        <v>717</v>
      </c>
      <c r="B747" s="541" t="str">
        <f t="shared" si="82"/>
        <v/>
      </c>
      <c r="C747" s="306" t="str">
        <f>+_xlfn.XLOOKUP(P747,SOLIEU!E:E,SOLIEU!AR:AR,"")</f>
        <v/>
      </c>
      <c r="D747" s="306" t="str">
        <f>+_xlfn.XLOOKUP(P747,SOLIEU!E:E,SOLIEU!AS:AS,"")</f>
        <v/>
      </c>
      <c r="E747" s="306" t="str">
        <f>+_xlfn.XLOOKUP(P747,SOLIEU!E:E,SOLIEU!AT:AT,"")</f>
        <v/>
      </c>
      <c r="F747" s="306" t="str">
        <f>+_xlfn.XLOOKUP(P747,SOLIEU!E:E,SOLIEU!AU:AU,"")</f>
        <v/>
      </c>
      <c r="G747" s="306" t="str">
        <f>+_xlfn.XLOOKUP(P747,SOLIEU!E:E,SOLIEU!AV:AV,"")</f>
        <v/>
      </c>
      <c r="H747" s="306" t="str">
        <f>+_xlfn.XLOOKUP(P747,SOLIEU!E:E,SOLIEU!AW:AW,"")</f>
        <v/>
      </c>
      <c r="I747" s="320" t="e">
        <f t="shared" si="83"/>
        <v>#VALUE!</v>
      </c>
      <c r="J747" s="307" t="e">
        <f t="shared" si="84"/>
        <v>#VALUE!</v>
      </c>
      <c r="M747" s="48">
        <f t="shared" si="80"/>
        <v>1</v>
      </c>
      <c r="N747" s="328">
        <f t="shared" si="85"/>
        <v>717</v>
      </c>
      <c r="O747" s="413" t="str">
        <f t="shared" si="86"/>
        <v>1-717-3D</v>
      </c>
      <c r="P747" s="419" t="str">
        <f>+_xlfn.XLOOKUP(O747,SOLIEU!B:B,SOLIEU!E:E,"")</f>
        <v/>
      </c>
      <c r="Q747" s="48"/>
    </row>
    <row r="748" spans="1:17" ht="15.6" hidden="1" customHeight="1" x14ac:dyDescent="0.3">
      <c r="A748" s="305">
        <f t="shared" si="81"/>
        <v>718</v>
      </c>
      <c r="B748" s="541" t="str">
        <f t="shared" si="82"/>
        <v/>
      </c>
      <c r="C748" s="306" t="str">
        <f>+_xlfn.XLOOKUP(P748,SOLIEU!E:E,SOLIEU!AR:AR,"")</f>
        <v/>
      </c>
      <c r="D748" s="306" t="str">
        <f>+_xlfn.XLOOKUP(P748,SOLIEU!E:E,SOLIEU!AS:AS,"")</f>
        <v/>
      </c>
      <c r="E748" s="306" t="str">
        <f>+_xlfn.XLOOKUP(P748,SOLIEU!E:E,SOLIEU!AT:AT,"")</f>
        <v/>
      </c>
      <c r="F748" s="306" t="str">
        <f>+_xlfn.XLOOKUP(P748,SOLIEU!E:E,SOLIEU!AU:AU,"")</f>
        <v/>
      </c>
      <c r="G748" s="306" t="str">
        <f>+_xlfn.XLOOKUP(P748,SOLIEU!E:E,SOLIEU!AV:AV,"")</f>
        <v/>
      </c>
      <c r="H748" s="306" t="str">
        <f>+_xlfn.XLOOKUP(P748,SOLIEU!E:E,SOLIEU!AW:AW,"")</f>
        <v/>
      </c>
      <c r="I748" s="320" t="e">
        <f t="shared" si="83"/>
        <v>#VALUE!</v>
      </c>
      <c r="J748" s="307" t="e">
        <f t="shared" si="84"/>
        <v>#VALUE!</v>
      </c>
      <c r="M748" s="48">
        <f t="shared" si="80"/>
        <v>1</v>
      </c>
      <c r="N748" s="328">
        <f t="shared" si="85"/>
        <v>718</v>
      </c>
      <c r="O748" s="413" t="str">
        <f t="shared" si="86"/>
        <v>1-718-3D</v>
      </c>
      <c r="P748" s="419" t="str">
        <f>+_xlfn.XLOOKUP(O748,SOLIEU!B:B,SOLIEU!E:E,"")</f>
        <v/>
      </c>
      <c r="Q748" s="48"/>
    </row>
    <row r="749" spans="1:17" ht="15.6" hidden="1" customHeight="1" x14ac:dyDescent="0.3">
      <c r="A749" s="305">
        <f t="shared" si="81"/>
        <v>719</v>
      </c>
      <c r="B749" s="541" t="str">
        <f t="shared" si="82"/>
        <v/>
      </c>
      <c r="C749" s="306" t="str">
        <f>+_xlfn.XLOOKUP(P749,SOLIEU!E:E,SOLIEU!AR:AR,"")</f>
        <v/>
      </c>
      <c r="D749" s="306" t="str">
        <f>+_xlfn.XLOOKUP(P749,SOLIEU!E:E,SOLIEU!AS:AS,"")</f>
        <v/>
      </c>
      <c r="E749" s="306" t="str">
        <f>+_xlfn.XLOOKUP(P749,SOLIEU!E:E,SOLIEU!AT:AT,"")</f>
        <v/>
      </c>
      <c r="F749" s="306" t="str">
        <f>+_xlfn.XLOOKUP(P749,SOLIEU!E:E,SOLIEU!AU:AU,"")</f>
        <v/>
      </c>
      <c r="G749" s="306" t="str">
        <f>+_xlfn.XLOOKUP(P749,SOLIEU!E:E,SOLIEU!AV:AV,"")</f>
        <v/>
      </c>
      <c r="H749" s="306" t="str">
        <f>+_xlfn.XLOOKUP(P749,SOLIEU!E:E,SOLIEU!AW:AW,"")</f>
        <v/>
      </c>
      <c r="I749" s="320" t="e">
        <f t="shared" si="83"/>
        <v>#VALUE!</v>
      </c>
      <c r="J749" s="307" t="e">
        <f t="shared" si="84"/>
        <v>#VALUE!</v>
      </c>
      <c r="M749" s="48">
        <f t="shared" si="80"/>
        <v>1</v>
      </c>
      <c r="N749" s="328">
        <f t="shared" si="85"/>
        <v>719</v>
      </c>
      <c r="O749" s="413" t="str">
        <f t="shared" si="86"/>
        <v>1-719-3D</v>
      </c>
      <c r="P749" s="419" t="str">
        <f>+_xlfn.XLOOKUP(O749,SOLIEU!B:B,SOLIEU!E:E,"")</f>
        <v/>
      </c>
      <c r="Q749" s="48"/>
    </row>
    <row r="750" spans="1:17" ht="15.6" hidden="1" customHeight="1" x14ac:dyDescent="0.3">
      <c r="A750" s="305">
        <f t="shared" si="81"/>
        <v>720</v>
      </c>
      <c r="B750" s="541" t="str">
        <f t="shared" si="82"/>
        <v/>
      </c>
      <c r="C750" s="306" t="str">
        <f>+_xlfn.XLOOKUP(P750,SOLIEU!E:E,SOLIEU!AR:AR,"")</f>
        <v/>
      </c>
      <c r="D750" s="306" t="str">
        <f>+_xlfn.XLOOKUP(P750,SOLIEU!E:E,SOLIEU!AS:AS,"")</f>
        <v/>
      </c>
      <c r="E750" s="306" t="str">
        <f>+_xlfn.XLOOKUP(P750,SOLIEU!E:E,SOLIEU!AT:AT,"")</f>
        <v/>
      </c>
      <c r="F750" s="306" t="str">
        <f>+_xlfn.XLOOKUP(P750,SOLIEU!E:E,SOLIEU!AU:AU,"")</f>
        <v/>
      </c>
      <c r="G750" s="306" t="str">
        <f>+_xlfn.XLOOKUP(P750,SOLIEU!E:E,SOLIEU!AV:AV,"")</f>
        <v/>
      </c>
      <c r="H750" s="306" t="str">
        <f>+_xlfn.XLOOKUP(P750,SOLIEU!E:E,SOLIEU!AW:AW,"")</f>
        <v/>
      </c>
      <c r="I750" s="320" t="e">
        <f t="shared" si="83"/>
        <v>#VALUE!</v>
      </c>
      <c r="J750" s="307" t="e">
        <f t="shared" si="84"/>
        <v>#VALUE!</v>
      </c>
      <c r="M750" s="48">
        <f t="shared" si="80"/>
        <v>1</v>
      </c>
      <c r="N750" s="328">
        <f t="shared" si="85"/>
        <v>720</v>
      </c>
      <c r="O750" s="413" t="str">
        <f t="shared" si="86"/>
        <v>1-720-3D</v>
      </c>
      <c r="P750" s="419" t="str">
        <f>+_xlfn.XLOOKUP(O750,SOLIEU!B:B,SOLIEU!E:E,"")</f>
        <v/>
      </c>
      <c r="Q750" s="48"/>
    </row>
    <row r="751" spans="1:17" ht="15.6" hidden="1" customHeight="1" x14ac:dyDescent="0.3">
      <c r="A751" s="305">
        <f t="shared" si="81"/>
        <v>721</v>
      </c>
      <c r="B751" s="541" t="str">
        <f t="shared" si="82"/>
        <v/>
      </c>
      <c r="C751" s="306" t="str">
        <f>+_xlfn.XLOOKUP(P751,SOLIEU!E:E,SOLIEU!AR:AR,"")</f>
        <v/>
      </c>
      <c r="D751" s="306" t="str">
        <f>+_xlfn.XLOOKUP(P751,SOLIEU!E:E,SOLIEU!AS:AS,"")</f>
        <v/>
      </c>
      <c r="E751" s="306" t="str">
        <f>+_xlfn.XLOOKUP(P751,SOLIEU!E:E,SOLIEU!AT:AT,"")</f>
        <v/>
      </c>
      <c r="F751" s="306" t="str">
        <f>+_xlfn.XLOOKUP(P751,SOLIEU!E:E,SOLIEU!AU:AU,"")</f>
        <v/>
      </c>
      <c r="G751" s="306" t="str">
        <f>+_xlfn.XLOOKUP(P751,SOLIEU!E:E,SOLIEU!AV:AV,"")</f>
        <v/>
      </c>
      <c r="H751" s="306" t="str">
        <f>+_xlfn.XLOOKUP(P751,SOLIEU!E:E,SOLIEU!AW:AW,"")</f>
        <v/>
      </c>
      <c r="I751" s="320" t="e">
        <f t="shared" si="83"/>
        <v>#VALUE!</v>
      </c>
      <c r="J751" s="307" t="e">
        <f t="shared" si="84"/>
        <v>#VALUE!</v>
      </c>
      <c r="M751" s="48">
        <f t="shared" si="80"/>
        <v>1</v>
      </c>
      <c r="N751" s="328">
        <f t="shared" si="85"/>
        <v>721</v>
      </c>
      <c r="O751" s="413" t="str">
        <f t="shared" si="86"/>
        <v>1-721-3D</v>
      </c>
      <c r="P751" s="419" t="str">
        <f>+_xlfn.XLOOKUP(O751,SOLIEU!B:B,SOLIEU!E:E,"")</f>
        <v/>
      </c>
      <c r="Q751" s="48"/>
    </row>
    <row r="752" spans="1:17" ht="15.6" hidden="1" customHeight="1" x14ac:dyDescent="0.3">
      <c r="A752" s="305">
        <f t="shared" si="81"/>
        <v>722</v>
      </c>
      <c r="B752" s="541" t="str">
        <f t="shared" si="82"/>
        <v/>
      </c>
      <c r="C752" s="306" t="str">
        <f>+_xlfn.XLOOKUP(P752,SOLIEU!E:E,SOLIEU!AR:AR,"")</f>
        <v/>
      </c>
      <c r="D752" s="306" t="str">
        <f>+_xlfn.XLOOKUP(P752,SOLIEU!E:E,SOLIEU!AS:AS,"")</f>
        <v/>
      </c>
      <c r="E752" s="306" t="str">
        <f>+_xlfn.XLOOKUP(P752,SOLIEU!E:E,SOLIEU!AT:AT,"")</f>
        <v/>
      </c>
      <c r="F752" s="306" t="str">
        <f>+_xlfn.XLOOKUP(P752,SOLIEU!E:E,SOLIEU!AU:AU,"")</f>
        <v/>
      </c>
      <c r="G752" s="306" t="str">
        <f>+_xlfn.XLOOKUP(P752,SOLIEU!E:E,SOLIEU!AV:AV,"")</f>
        <v/>
      </c>
      <c r="H752" s="306" t="str">
        <f>+_xlfn.XLOOKUP(P752,SOLIEU!E:E,SOLIEU!AW:AW,"")</f>
        <v/>
      </c>
      <c r="I752" s="320" t="e">
        <f t="shared" si="83"/>
        <v>#VALUE!</v>
      </c>
      <c r="J752" s="307" t="e">
        <f t="shared" si="84"/>
        <v>#VALUE!</v>
      </c>
      <c r="M752" s="48">
        <f t="shared" si="80"/>
        <v>1</v>
      </c>
      <c r="N752" s="328">
        <f t="shared" si="85"/>
        <v>722</v>
      </c>
      <c r="O752" s="413" t="str">
        <f t="shared" si="86"/>
        <v>1-722-3D</v>
      </c>
      <c r="P752" s="419" t="str">
        <f>+_xlfn.XLOOKUP(O752,SOLIEU!B:B,SOLIEU!E:E,"")</f>
        <v/>
      </c>
      <c r="Q752" s="48"/>
    </row>
    <row r="753" spans="1:17" ht="15.6" hidden="1" customHeight="1" x14ac:dyDescent="0.3">
      <c r="A753" s="305">
        <f t="shared" si="81"/>
        <v>723</v>
      </c>
      <c r="B753" s="541" t="str">
        <f t="shared" si="82"/>
        <v/>
      </c>
      <c r="C753" s="306" t="str">
        <f>+_xlfn.XLOOKUP(P753,SOLIEU!E:E,SOLIEU!AR:AR,"")</f>
        <v/>
      </c>
      <c r="D753" s="306" t="str">
        <f>+_xlfn.XLOOKUP(P753,SOLIEU!E:E,SOLIEU!AS:AS,"")</f>
        <v/>
      </c>
      <c r="E753" s="306" t="str">
        <f>+_xlfn.XLOOKUP(P753,SOLIEU!E:E,SOLIEU!AT:AT,"")</f>
        <v/>
      </c>
      <c r="F753" s="306" t="str">
        <f>+_xlfn.XLOOKUP(P753,SOLIEU!E:E,SOLIEU!AU:AU,"")</f>
        <v/>
      </c>
      <c r="G753" s="306" t="str">
        <f>+_xlfn.XLOOKUP(P753,SOLIEU!E:E,SOLIEU!AV:AV,"")</f>
        <v/>
      </c>
      <c r="H753" s="306" t="str">
        <f>+_xlfn.XLOOKUP(P753,SOLIEU!E:E,SOLIEU!AW:AW,"")</f>
        <v/>
      </c>
      <c r="I753" s="320" t="e">
        <f t="shared" si="83"/>
        <v>#VALUE!</v>
      </c>
      <c r="J753" s="307" t="e">
        <f t="shared" si="84"/>
        <v>#VALUE!</v>
      </c>
      <c r="M753" s="48">
        <f t="shared" si="80"/>
        <v>1</v>
      </c>
      <c r="N753" s="328">
        <f t="shared" si="85"/>
        <v>723</v>
      </c>
      <c r="O753" s="413" t="str">
        <f t="shared" si="86"/>
        <v>1-723-3D</v>
      </c>
      <c r="P753" s="419" t="str">
        <f>+_xlfn.XLOOKUP(O753,SOLIEU!B:B,SOLIEU!E:E,"")</f>
        <v/>
      </c>
      <c r="Q753" s="48"/>
    </row>
    <row r="754" spans="1:17" ht="15.6" hidden="1" customHeight="1" x14ac:dyDescent="0.3">
      <c r="A754" s="305">
        <f t="shared" si="81"/>
        <v>724</v>
      </c>
      <c r="B754" s="541" t="str">
        <f t="shared" si="82"/>
        <v/>
      </c>
      <c r="C754" s="306" t="str">
        <f>+_xlfn.XLOOKUP(P754,SOLIEU!E:E,SOLIEU!AR:AR,"")</f>
        <v/>
      </c>
      <c r="D754" s="306" t="str">
        <f>+_xlfn.XLOOKUP(P754,SOLIEU!E:E,SOLIEU!AS:AS,"")</f>
        <v/>
      </c>
      <c r="E754" s="306" t="str">
        <f>+_xlfn.XLOOKUP(P754,SOLIEU!E:E,SOLIEU!AT:AT,"")</f>
        <v/>
      </c>
      <c r="F754" s="306" t="str">
        <f>+_xlfn.XLOOKUP(P754,SOLIEU!E:E,SOLIEU!AU:AU,"")</f>
        <v/>
      </c>
      <c r="G754" s="306" t="str">
        <f>+_xlfn.XLOOKUP(P754,SOLIEU!E:E,SOLIEU!AV:AV,"")</f>
        <v/>
      </c>
      <c r="H754" s="306" t="str">
        <f>+_xlfn.XLOOKUP(P754,SOLIEU!E:E,SOLIEU!AW:AW,"")</f>
        <v/>
      </c>
      <c r="I754" s="320" t="e">
        <f t="shared" si="83"/>
        <v>#VALUE!</v>
      </c>
      <c r="J754" s="307" t="e">
        <f t="shared" si="84"/>
        <v>#VALUE!</v>
      </c>
      <c r="M754" s="48">
        <f t="shared" si="80"/>
        <v>1</v>
      </c>
      <c r="N754" s="328">
        <f t="shared" si="85"/>
        <v>724</v>
      </c>
      <c r="O754" s="413" t="str">
        <f t="shared" si="86"/>
        <v>1-724-3D</v>
      </c>
      <c r="P754" s="419" t="str">
        <f>+_xlfn.XLOOKUP(O754,SOLIEU!B:B,SOLIEU!E:E,"")</f>
        <v/>
      </c>
      <c r="Q754" s="48"/>
    </row>
    <row r="755" spans="1:17" ht="15.6" hidden="1" customHeight="1" x14ac:dyDescent="0.3">
      <c r="A755" s="305">
        <f t="shared" si="81"/>
        <v>725</v>
      </c>
      <c r="B755" s="541" t="str">
        <f t="shared" si="82"/>
        <v/>
      </c>
      <c r="C755" s="306" t="str">
        <f>+_xlfn.XLOOKUP(P755,SOLIEU!E:E,SOLIEU!AR:AR,"")</f>
        <v/>
      </c>
      <c r="D755" s="306" t="str">
        <f>+_xlfn.XLOOKUP(P755,SOLIEU!E:E,SOLIEU!AS:AS,"")</f>
        <v/>
      </c>
      <c r="E755" s="306" t="str">
        <f>+_xlfn.XLOOKUP(P755,SOLIEU!E:E,SOLIEU!AT:AT,"")</f>
        <v/>
      </c>
      <c r="F755" s="306" t="str">
        <f>+_xlfn.XLOOKUP(P755,SOLIEU!E:E,SOLIEU!AU:AU,"")</f>
        <v/>
      </c>
      <c r="G755" s="306" t="str">
        <f>+_xlfn.XLOOKUP(P755,SOLIEU!E:E,SOLIEU!AV:AV,"")</f>
        <v/>
      </c>
      <c r="H755" s="306" t="str">
        <f>+_xlfn.XLOOKUP(P755,SOLIEU!E:E,SOLIEU!AW:AW,"")</f>
        <v/>
      </c>
      <c r="I755" s="320" t="e">
        <f t="shared" si="83"/>
        <v>#VALUE!</v>
      </c>
      <c r="J755" s="307" t="e">
        <f t="shared" si="84"/>
        <v>#VALUE!</v>
      </c>
      <c r="M755" s="48">
        <f t="shared" si="80"/>
        <v>1</v>
      </c>
      <c r="N755" s="328">
        <f t="shared" si="85"/>
        <v>725</v>
      </c>
      <c r="O755" s="413" t="str">
        <f t="shared" si="86"/>
        <v>1-725-3D</v>
      </c>
      <c r="P755" s="419" t="str">
        <f>+_xlfn.XLOOKUP(O755,SOLIEU!B:B,SOLIEU!E:E,"")</f>
        <v/>
      </c>
      <c r="Q755" s="48"/>
    </row>
    <row r="756" spans="1:17" ht="15.6" hidden="1" customHeight="1" x14ac:dyDescent="0.3">
      <c r="A756" s="305">
        <f t="shared" si="81"/>
        <v>726</v>
      </c>
      <c r="B756" s="541" t="str">
        <f t="shared" si="82"/>
        <v/>
      </c>
      <c r="C756" s="306" t="str">
        <f>+_xlfn.XLOOKUP(P756,SOLIEU!E:E,SOLIEU!AR:AR,"")</f>
        <v/>
      </c>
      <c r="D756" s="306" t="str">
        <f>+_xlfn.XLOOKUP(P756,SOLIEU!E:E,SOLIEU!AS:AS,"")</f>
        <v/>
      </c>
      <c r="E756" s="306" t="str">
        <f>+_xlfn.XLOOKUP(P756,SOLIEU!E:E,SOLIEU!AT:AT,"")</f>
        <v/>
      </c>
      <c r="F756" s="306" t="str">
        <f>+_xlfn.XLOOKUP(P756,SOLIEU!E:E,SOLIEU!AU:AU,"")</f>
        <v/>
      </c>
      <c r="G756" s="306" t="str">
        <f>+_xlfn.XLOOKUP(P756,SOLIEU!E:E,SOLIEU!AV:AV,"")</f>
        <v/>
      </c>
      <c r="H756" s="306" t="str">
        <f>+_xlfn.XLOOKUP(P756,SOLIEU!E:E,SOLIEU!AW:AW,"")</f>
        <v/>
      </c>
      <c r="I756" s="320" t="e">
        <f t="shared" si="83"/>
        <v>#VALUE!</v>
      </c>
      <c r="J756" s="307" t="e">
        <f t="shared" si="84"/>
        <v>#VALUE!</v>
      </c>
      <c r="M756" s="48">
        <f t="shared" si="80"/>
        <v>1</v>
      </c>
      <c r="N756" s="328">
        <f t="shared" si="85"/>
        <v>726</v>
      </c>
      <c r="O756" s="413" t="str">
        <f t="shared" si="86"/>
        <v>1-726-3D</v>
      </c>
      <c r="P756" s="419" t="str">
        <f>+_xlfn.XLOOKUP(O756,SOLIEU!B:B,SOLIEU!E:E,"")</f>
        <v/>
      </c>
      <c r="Q756" s="48"/>
    </row>
    <row r="757" spans="1:17" ht="15.6" hidden="1" customHeight="1" x14ac:dyDescent="0.3">
      <c r="A757" s="305">
        <f t="shared" si="81"/>
        <v>727</v>
      </c>
      <c r="B757" s="541" t="str">
        <f t="shared" si="82"/>
        <v/>
      </c>
      <c r="C757" s="306" t="str">
        <f>+_xlfn.XLOOKUP(P757,SOLIEU!E:E,SOLIEU!AR:AR,"")</f>
        <v/>
      </c>
      <c r="D757" s="306" t="str">
        <f>+_xlfn.XLOOKUP(P757,SOLIEU!E:E,SOLIEU!AS:AS,"")</f>
        <v/>
      </c>
      <c r="E757" s="306" t="str">
        <f>+_xlfn.XLOOKUP(P757,SOLIEU!E:E,SOLIEU!AT:AT,"")</f>
        <v/>
      </c>
      <c r="F757" s="306" t="str">
        <f>+_xlfn.XLOOKUP(P757,SOLIEU!E:E,SOLIEU!AU:AU,"")</f>
        <v/>
      </c>
      <c r="G757" s="306" t="str">
        <f>+_xlfn.XLOOKUP(P757,SOLIEU!E:E,SOLIEU!AV:AV,"")</f>
        <v/>
      </c>
      <c r="H757" s="306" t="str">
        <f>+_xlfn.XLOOKUP(P757,SOLIEU!E:E,SOLIEU!AW:AW,"")</f>
        <v/>
      </c>
      <c r="I757" s="320" t="e">
        <f t="shared" si="83"/>
        <v>#VALUE!</v>
      </c>
      <c r="J757" s="307" t="e">
        <f t="shared" si="84"/>
        <v>#VALUE!</v>
      </c>
      <c r="M757" s="48">
        <f t="shared" si="80"/>
        <v>1</v>
      </c>
      <c r="N757" s="328">
        <f t="shared" si="85"/>
        <v>727</v>
      </c>
      <c r="O757" s="413" t="str">
        <f t="shared" si="86"/>
        <v>1-727-3D</v>
      </c>
      <c r="P757" s="419" t="str">
        <f>+_xlfn.XLOOKUP(O757,SOLIEU!B:B,SOLIEU!E:E,"")</f>
        <v/>
      </c>
      <c r="Q757" s="48"/>
    </row>
    <row r="758" spans="1:17" ht="15.6" hidden="1" customHeight="1" x14ac:dyDescent="0.3">
      <c r="A758" s="305">
        <f t="shared" si="81"/>
        <v>728</v>
      </c>
      <c r="B758" s="541" t="str">
        <f t="shared" si="82"/>
        <v/>
      </c>
      <c r="C758" s="306" t="str">
        <f>+_xlfn.XLOOKUP(P758,SOLIEU!E:E,SOLIEU!AR:AR,"")</f>
        <v/>
      </c>
      <c r="D758" s="306" t="str">
        <f>+_xlfn.XLOOKUP(P758,SOLIEU!E:E,SOLIEU!AS:AS,"")</f>
        <v/>
      </c>
      <c r="E758" s="306" t="str">
        <f>+_xlfn.XLOOKUP(P758,SOLIEU!E:E,SOLIEU!AT:AT,"")</f>
        <v/>
      </c>
      <c r="F758" s="306" t="str">
        <f>+_xlfn.XLOOKUP(P758,SOLIEU!E:E,SOLIEU!AU:AU,"")</f>
        <v/>
      </c>
      <c r="G758" s="306" t="str">
        <f>+_xlfn.XLOOKUP(P758,SOLIEU!E:E,SOLIEU!AV:AV,"")</f>
        <v/>
      </c>
      <c r="H758" s="306" t="str">
        <f>+_xlfn.XLOOKUP(P758,SOLIEU!E:E,SOLIEU!AW:AW,"")</f>
        <v/>
      </c>
      <c r="I758" s="320" t="e">
        <f t="shared" si="83"/>
        <v>#VALUE!</v>
      </c>
      <c r="J758" s="307" t="e">
        <f t="shared" si="84"/>
        <v>#VALUE!</v>
      </c>
      <c r="M758" s="48">
        <f t="shared" si="80"/>
        <v>1</v>
      </c>
      <c r="N758" s="328">
        <f t="shared" si="85"/>
        <v>728</v>
      </c>
      <c r="O758" s="413" t="str">
        <f t="shared" si="86"/>
        <v>1-728-3D</v>
      </c>
      <c r="P758" s="419" t="str">
        <f>+_xlfn.XLOOKUP(O758,SOLIEU!B:B,SOLIEU!E:E,"")</f>
        <v/>
      </c>
      <c r="Q758" s="48"/>
    </row>
    <row r="759" spans="1:17" ht="15.6" hidden="1" customHeight="1" x14ac:dyDescent="0.3">
      <c r="A759" s="305">
        <f t="shared" si="81"/>
        <v>729</v>
      </c>
      <c r="B759" s="541" t="str">
        <f t="shared" si="82"/>
        <v/>
      </c>
      <c r="C759" s="306" t="str">
        <f>+_xlfn.XLOOKUP(P759,SOLIEU!E:E,SOLIEU!AR:AR,"")</f>
        <v/>
      </c>
      <c r="D759" s="306" t="str">
        <f>+_xlfn.XLOOKUP(P759,SOLIEU!E:E,SOLIEU!AS:AS,"")</f>
        <v/>
      </c>
      <c r="E759" s="306" t="str">
        <f>+_xlfn.XLOOKUP(P759,SOLIEU!E:E,SOLIEU!AT:AT,"")</f>
        <v/>
      </c>
      <c r="F759" s="306" t="str">
        <f>+_xlfn.XLOOKUP(P759,SOLIEU!E:E,SOLIEU!AU:AU,"")</f>
        <v/>
      </c>
      <c r="G759" s="306" t="str">
        <f>+_xlfn.XLOOKUP(P759,SOLIEU!E:E,SOLIEU!AV:AV,"")</f>
        <v/>
      </c>
      <c r="H759" s="306" t="str">
        <f>+_xlfn.XLOOKUP(P759,SOLIEU!E:E,SOLIEU!AW:AW,"")</f>
        <v/>
      </c>
      <c r="I759" s="320" t="e">
        <f t="shared" si="83"/>
        <v>#VALUE!</v>
      </c>
      <c r="J759" s="307" t="e">
        <f t="shared" si="84"/>
        <v>#VALUE!</v>
      </c>
      <c r="M759" s="48">
        <f t="shared" si="80"/>
        <v>1</v>
      </c>
      <c r="N759" s="328">
        <f t="shared" si="85"/>
        <v>729</v>
      </c>
      <c r="O759" s="413" t="str">
        <f t="shared" si="86"/>
        <v>1-729-3D</v>
      </c>
      <c r="P759" s="419" t="str">
        <f>+_xlfn.XLOOKUP(O759,SOLIEU!B:B,SOLIEU!E:E,"")</f>
        <v/>
      </c>
      <c r="Q759" s="48"/>
    </row>
    <row r="760" spans="1:17" ht="15.6" hidden="1" customHeight="1" x14ac:dyDescent="0.3">
      <c r="A760" s="305">
        <f t="shared" si="81"/>
        <v>730</v>
      </c>
      <c r="B760" s="541" t="str">
        <f t="shared" si="82"/>
        <v/>
      </c>
      <c r="C760" s="306" t="str">
        <f>+_xlfn.XLOOKUP(P760,SOLIEU!E:E,SOLIEU!AR:AR,"")</f>
        <v/>
      </c>
      <c r="D760" s="306" t="str">
        <f>+_xlfn.XLOOKUP(P760,SOLIEU!E:E,SOLIEU!AS:AS,"")</f>
        <v/>
      </c>
      <c r="E760" s="306" t="str">
        <f>+_xlfn.XLOOKUP(P760,SOLIEU!E:E,SOLIEU!AT:AT,"")</f>
        <v/>
      </c>
      <c r="F760" s="306" t="str">
        <f>+_xlfn.XLOOKUP(P760,SOLIEU!E:E,SOLIEU!AU:AU,"")</f>
        <v/>
      </c>
      <c r="G760" s="306" t="str">
        <f>+_xlfn.XLOOKUP(P760,SOLIEU!E:E,SOLIEU!AV:AV,"")</f>
        <v/>
      </c>
      <c r="H760" s="306" t="str">
        <f>+_xlfn.XLOOKUP(P760,SOLIEU!E:E,SOLIEU!AW:AW,"")</f>
        <v/>
      </c>
      <c r="I760" s="320" t="e">
        <f t="shared" si="83"/>
        <v>#VALUE!</v>
      </c>
      <c r="J760" s="307" t="e">
        <f t="shared" si="84"/>
        <v>#VALUE!</v>
      </c>
      <c r="M760" s="48">
        <f t="shared" si="80"/>
        <v>1</v>
      </c>
      <c r="N760" s="328">
        <f t="shared" si="85"/>
        <v>730</v>
      </c>
      <c r="O760" s="413" t="str">
        <f t="shared" si="86"/>
        <v>1-730-3D</v>
      </c>
      <c r="P760" s="419" t="str">
        <f>+_xlfn.XLOOKUP(O760,SOLIEU!B:B,SOLIEU!E:E,"")</f>
        <v/>
      </c>
      <c r="Q760" s="48"/>
    </row>
    <row r="761" spans="1:17" ht="15.6" hidden="1" customHeight="1" x14ac:dyDescent="0.3">
      <c r="A761" s="305">
        <f t="shared" si="81"/>
        <v>731</v>
      </c>
      <c r="B761" s="541" t="str">
        <f t="shared" si="82"/>
        <v/>
      </c>
      <c r="C761" s="306" t="str">
        <f>+_xlfn.XLOOKUP(P761,SOLIEU!E:E,SOLIEU!AR:AR,"")</f>
        <v/>
      </c>
      <c r="D761" s="306" t="str">
        <f>+_xlfn.XLOOKUP(P761,SOLIEU!E:E,SOLIEU!AS:AS,"")</f>
        <v/>
      </c>
      <c r="E761" s="306" t="str">
        <f>+_xlfn.XLOOKUP(P761,SOLIEU!E:E,SOLIEU!AT:AT,"")</f>
        <v/>
      </c>
      <c r="F761" s="306" t="str">
        <f>+_xlfn.XLOOKUP(P761,SOLIEU!E:E,SOLIEU!AU:AU,"")</f>
        <v/>
      </c>
      <c r="G761" s="306" t="str">
        <f>+_xlfn.XLOOKUP(P761,SOLIEU!E:E,SOLIEU!AV:AV,"")</f>
        <v/>
      </c>
      <c r="H761" s="306" t="str">
        <f>+_xlfn.XLOOKUP(P761,SOLIEU!E:E,SOLIEU!AW:AW,"")</f>
        <v/>
      </c>
      <c r="I761" s="320" t="e">
        <f t="shared" si="83"/>
        <v>#VALUE!</v>
      </c>
      <c r="J761" s="307" t="e">
        <f t="shared" si="84"/>
        <v>#VALUE!</v>
      </c>
      <c r="M761" s="48">
        <f t="shared" si="80"/>
        <v>1</v>
      </c>
      <c r="N761" s="328">
        <f t="shared" si="85"/>
        <v>731</v>
      </c>
      <c r="O761" s="413" t="str">
        <f t="shared" si="86"/>
        <v>1-731-3D</v>
      </c>
      <c r="P761" s="419" t="str">
        <f>+_xlfn.XLOOKUP(O761,SOLIEU!B:B,SOLIEU!E:E,"")</f>
        <v/>
      </c>
      <c r="Q761" s="48"/>
    </row>
    <row r="762" spans="1:17" ht="15.6" hidden="1" customHeight="1" x14ac:dyDescent="0.3">
      <c r="A762" s="305">
        <f t="shared" si="81"/>
        <v>732</v>
      </c>
      <c r="B762" s="541" t="str">
        <f t="shared" si="82"/>
        <v/>
      </c>
      <c r="C762" s="306" t="str">
        <f>+_xlfn.XLOOKUP(P762,SOLIEU!E:E,SOLIEU!AR:AR,"")</f>
        <v/>
      </c>
      <c r="D762" s="306" t="str">
        <f>+_xlfn.XLOOKUP(P762,SOLIEU!E:E,SOLIEU!AS:AS,"")</f>
        <v/>
      </c>
      <c r="E762" s="306" t="str">
        <f>+_xlfn.XLOOKUP(P762,SOLIEU!E:E,SOLIEU!AT:AT,"")</f>
        <v/>
      </c>
      <c r="F762" s="306" t="str">
        <f>+_xlfn.XLOOKUP(P762,SOLIEU!E:E,SOLIEU!AU:AU,"")</f>
        <v/>
      </c>
      <c r="G762" s="306" t="str">
        <f>+_xlfn.XLOOKUP(P762,SOLIEU!E:E,SOLIEU!AV:AV,"")</f>
        <v/>
      </c>
      <c r="H762" s="306" t="str">
        <f>+_xlfn.XLOOKUP(P762,SOLIEU!E:E,SOLIEU!AW:AW,"")</f>
        <v/>
      </c>
      <c r="I762" s="320" t="e">
        <f t="shared" si="83"/>
        <v>#VALUE!</v>
      </c>
      <c r="J762" s="307" t="e">
        <f t="shared" si="84"/>
        <v>#VALUE!</v>
      </c>
      <c r="M762" s="48">
        <f t="shared" si="80"/>
        <v>1</v>
      </c>
      <c r="N762" s="328">
        <f t="shared" si="85"/>
        <v>732</v>
      </c>
      <c r="O762" s="413" t="str">
        <f t="shared" si="86"/>
        <v>1-732-3D</v>
      </c>
      <c r="P762" s="419" t="str">
        <f>+_xlfn.XLOOKUP(O762,SOLIEU!B:B,SOLIEU!E:E,"")</f>
        <v/>
      </c>
      <c r="Q762" s="48"/>
    </row>
    <row r="763" spans="1:17" ht="15.6" hidden="1" customHeight="1" x14ac:dyDescent="0.3">
      <c r="A763" s="305">
        <f t="shared" si="81"/>
        <v>733</v>
      </c>
      <c r="B763" s="541" t="str">
        <f t="shared" si="82"/>
        <v/>
      </c>
      <c r="C763" s="306" t="str">
        <f>+_xlfn.XLOOKUP(P763,SOLIEU!E:E,SOLIEU!AR:AR,"")</f>
        <v/>
      </c>
      <c r="D763" s="306" t="str">
        <f>+_xlfn.XLOOKUP(P763,SOLIEU!E:E,SOLIEU!AS:AS,"")</f>
        <v/>
      </c>
      <c r="E763" s="306" t="str">
        <f>+_xlfn.XLOOKUP(P763,SOLIEU!E:E,SOLIEU!AT:AT,"")</f>
        <v/>
      </c>
      <c r="F763" s="306" t="str">
        <f>+_xlfn.XLOOKUP(P763,SOLIEU!E:E,SOLIEU!AU:AU,"")</f>
        <v/>
      </c>
      <c r="G763" s="306" t="str">
        <f>+_xlfn.XLOOKUP(P763,SOLIEU!E:E,SOLIEU!AV:AV,"")</f>
        <v/>
      </c>
      <c r="H763" s="306" t="str">
        <f>+_xlfn.XLOOKUP(P763,SOLIEU!E:E,SOLIEU!AW:AW,"")</f>
        <v/>
      </c>
      <c r="I763" s="320" t="e">
        <f t="shared" si="83"/>
        <v>#VALUE!</v>
      </c>
      <c r="J763" s="307" t="e">
        <f t="shared" si="84"/>
        <v>#VALUE!</v>
      </c>
      <c r="M763" s="48">
        <f t="shared" si="80"/>
        <v>1</v>
      </c>
      <c r="N763" s="328">
        <f t="shared" si="85"/>
        <v>733</v>
      </c>
      <c r="O763" s="413" t="str">
        <f t="shared" si="86"/>
        <v>1-733-3D</v>
      </c>
      <c r="P763" s="419" t="str">
        <f>+_xlfn.XLOOKUP(O763,SOLIEU!B:B,SOLIEU!E:E,"")</f>
        <v/>
      </c>
      <c r="Q763" s="48"/>
    </row>
    <row r="764" spans="1:17" ht="15.6" hidden="1" customHeight="1" x14ac:dyDescent="0.3">
      <c r="A764" s="305">
        <f t="shared" si="81"/>
        <v>734</v>
      </c>
      <c r="B764" s="541" t="str">
        <f t="shared" si="82"/>
        <v/>
      </c>
      <c r="C764" s="306" t="str">
        <f>+_xlfn.XLOOKUP(P764,SOLIEU!E:E,SOLIEU!AR:AR,"")</f>
        <v/>
      </c>
      <c r="D764" s="306" t="str">
        <f>+_xlfn.XLOOKUP(P764,SOLIEU!E:E,SOLIEU!AS:AS,"")</f>
        <v/>
      </c>
      <c r="E764" s="306" t="str">
        <f>+_xlfn.XLOOKUP(P764,SOLIEU!E:E,SOLIEU!AT:AT,"")</f>
        <v/>
      </c>
      <c r="F764" s="306" t="str">
        <f>+_xlfn.XLOOKUP(P764,SOLIEU!E:E,SOLIEU!AU:AU,"")</f>
        <v/>
      </c>
      <c r="G764" s="306" t="str">
        <f>+_xlfn.XLOOKUP(P764,SOLIEU!E:E,SOLIEU!AV:AV,"")</f>
        <v/>
      </c>
      <c r="H764" s="306" t="str">
        <f>+_xlfn.XLOOKUP(P764,SOLIEU!E:E,SOLIEU!AW:AW,"")</f>
        <v/>
      </c>
      <c r="I764" s="320" t="e">
        <f t="shared" si="83"/>
        <v>#VALUE!</v>
      </c>
      <c r="J764" s="307" t="e">
        <f t="shared" si="84"/>
        <v>#VALUE!</v>
      </c>
      <c r="M764" s="48">
        <f t="shared" si="80"/>
        <v>1</v>
      </c>
      <c r="N764" s="328">
        <f t="shared" si="85"/>
        <v>734</v>
      </c>
      <c r="O764" s="413" t="str">
        <f t="shared" si="86"/>
        <v>1-734-3D</v>
      </c>
      <c r="P764" s="419" t="str">
        <f>+_xlfn.XLOOKUP(O764,SOLIEU!B:B,SOLIEU!E:E,"")</f>
        <v/>
      </c>
      <c r="Q764" s="48"/>
    </row>
    <row r="765" spans="1:17" ht="15.6" hidden="1" customHeight="1" x14ac:dyDescent="0.3">
      <c r="A765" s="305">
        <f t="shared" si="81"/>
        <v>735</v>
      </c>
      <c r="B765" s="541" t="str">
        <f t="shared" si="82"/>
        <v/>
      </c>
      <c r="C765" s="306" t="str">
        <f>+_xlfn.XLOOKUP(P765,SOLIEU!E:E,SOLIEU!AR:AR,"")</f>
        <v/>
      </c>
      <c r="D765" s="306" t="str">
        <f>+_xlfn.XLOOKUP(P765,SOLIEU!E:E,SOLIEU!AS:AS,"")</f>
        <v/>
      </c>
      <c r="E765" s="306" t="str">
        <f>+_xlfn.XLOOKUP(P765,SOLIEU!E:E,SOLIEU!AT:AT,"")</f>
        <v/>
      </c>
      <c r="F765" s="306" t="str">
        <f>+_xlfn.XLOOKUP(P765,SOLIEU!E:E,SOLIEU!AU:AU,"")</f>
        <v/>
      </c>
      <c r="G765" s="306" t="str">
        <f>+_xlfn.XLOOKUP(P765,SOLIEU!E:E,SOLIEU!AV:AV,"")</f>
        <v/>
      </c>
      <c r="H765" s="306" t="str">
        <f>+_xlfn.XLOOKUP(P765,SOLIEU!E:E,SOLIEU!AW:AW,"")</f>
        <v/>
      </c>
      <c r="I765" s="320" t="e">
        <f t="shared" si="83"/>
        <v>#VALUE!</v>
      </c>
      <c r="J765" s="307" t="e">
        <f t="shared" si="84"/>
        <v>#VALUE!</v>
      </c>
      <c r="M765" s="48">
        <f t="shared" si="80"/>
        <v>1</v>
      </c>
      <c r="N765" s="328">
        <f t="shared" si="85"/>
        <v>735</v>
      </c>
      <c r="O765" s="413" t="str">
        <f t="shared" si="86"/>
        <v>1-735-3D</v>
      </c>
      <c r="P765" s="419" t="str">
        <f>+_xlfn.XLOOKUP(O765,SOLIEU!B:B,SOLIEU!E:E,"")</f>
        <v/>
      </c>
      <c r="Q765" s="48"/>
    </row>
    <row r="766" spans="1:17" ht="15.6" hidden="1" customHeight="1" x14ac:dyDescent="0.3">
      <c r="A766" s="305">
        <f t="shared" si="81"/>
        <v>736</v>
      </c>
      <c r="B766" s="541" t="str">
        <f t="shared" si="82"/>
        <v/>
      </c>
      <c r="C766" s="306" t="str">
        <f>+_xlfn.XLOOKUP(P766,SOLIEU!E:E,SOLIEU!AR:AR,"")</f>
        <v/>
      </c>
      <c r="D766" s="306" t="str">
        <f>+_xlfn.XLOOKUP(P766,SOLIEU!E:E,SOLIEU!AS:AS,"")</f>
        <v/>
      </c>
      <c r="E766" s="306" t="str">
        <f>+_xlfn.XLOOKUP(P766,SOLIEU!E:E,SOLIEU!AT:AT,"")</f>
        <v/>
      </c>
      <c r="F766" s="306" t="str">
        <f>+_xlfn.XLOOKUP(P766,SOLIEU!E:E,SOLIEU!AU:AU,"")</f>
        <v/>
      </c>
      <c r="G766" s="306" t="str">
        <f>+_xlfn.XLOOKUP(P766,SOLIEU!E:E,SOLIEU!AV:AV,"")</f>
        <v/>
      </c>
      <c r="H766" s="306" t="str">
        <f>+_xlfn.XLOOKUP(P766,SOLIEU!E:E,SOLIEU!AW:AW,"")</f>
        <v/>
      </c>
      <c r="I766" s="320" t="e">
        <f t="shared" si="83"/>
        <v>#VALUE!</v>
      </c>
      <c r="J766" s="307" t="e">
        <f t="shared" si="84"/>
        <v>#VALUE!</v>
      </c>
      <c r="M766" s="48">
        <f t="shared" si="80"/>
        <v>1</v>
      </c>
      <c r="N766" s="328">
        <f t="shared" si="85"/>
        <v>736</v>
      </c>
      <c r="O766" s="413" t="str">
        <f t="shared" si="86"/>
        <v>1-736-3D</v>
      </c>
      <c r="P766" s="419" t="str">
        <f>+_xlfn.XLOOKUP(O766,SOLIEU!B:B,SOLIEU!E:E,"")</f>
        <v/>
      </c>
      <c r="Q766" s="48"/>
    </row>
    <row r="767" spans="1:17" ht="15.6" hidden="1" customHeight="1" x14ac:dyDescent="0.3">
      <c r="A767" s="305">
        <f t="shared" si="81"/>
        <v>737</v>
      </c>
      <c r="B767" s="541" t="str">
        <f t="shared" si="82"/>
        <v/>
      </c>
      <c r="C767" s="306" t="str">
        <f>+_xlfn.XLOOKUP(P767,SOLIEU!E:E,SOLIEU!AR:AR,"")</f>
        <v/>
      </c>
      <c r="D767" s="306" t="str">
        <f>+_xlfn.XLOOKUP(P767,SOLIEU!E:E,SOLIEU!AS:AS,"")</f>
        <v/>
      </c>
      <c r="E767" s="306" t="str">
        <f>+_xlfn.XLOOKUP(P767,SOLIEU!E:E,SOLIEU!AT:AT,"")</f>
        <v/>
      </c>
      <c r="F767" s="306" t="str">
        <f>+_xlfn.XLOOKUP(P767,SOLIEU!E:E,SOLIEU!AU:AU,"")</f>
        <v/>
      </c>
      <c r="G767" s="306" t="str">
        <f>+_xlfn.XLOOKUP(P767,SOLIEU!E:E,SOLIEU!AV:AV,"")</f>
        <v/>
      </c>
      <c r="H767" s="306" t="str">
        <f>+_xlfn.XLOOKUP(P767,SOLIEU!E:E,SOLIEU!AW:AW,"")</f>
        <v/>
      </c>
      <c r="I767" s="320" t="e">
        <f t="shared" si="83"/>
        <v>#VALUE!</v>
      </c>
      <c r="J767" s="307" t="e">
        <f t="shared" si="84"/>
        <v>#VALUE!</v>
      </c>
      <c r="M767" s="48">
        <f t="shared" si="80"/>
        <v>1</v>
      </c>
      <c r="N767" s="328">
        <f t="shared" si="85"/>
        <v>737</v>
      </c>
      <c r="O767" s="413" t="str">
        <f t="shared" si="86"/>
        <v>1-737-3D</v>
      </c>
      <c r="P767" s="419" t="str">
        <f>+_xlfn.XLOOKUP(O767,SOLIEU!B:B,SOLIEU!E:E,"")</f>
        <v/>
      </c>
      <c r="Q767" s="48"/>
    </row>
    <row r="768" spans="1:17" ht="15.6" hidden="1" customHeight="1" x14ac:dyDescent="0.3">
      <c r="A768" s="305">
        <f t="shared" si="81"/>
        <v>738</v>
      </c>
      <c r="B768" s="541" t="str">
        <f t="shared" si="82"/>
        <v/>
      </c>
      <c r="C768" s="306" t="str">
        <f>+_xlfn.XLOOKUP(P768,SOLIEU!E:E,SOLIEU!AR:AR,"")</f>
        <v/>
      </c>
      <c r="D768" s="306" t="str">
        <f>+_xlfn.XLOOKUP(P768,SOLIEU!E:E,SOLIEU!AS:AS,"")</f>
        <v/>
      </c>
      <c r="E768" s="306" t="str">
        <f>+_xlfn.XLOOKUP(P768,SOLIEU!E:E,SOLIEU!AT:AT,"")</f>
        <v/>
      </c>
      <c r="F768" s="306" t="str">
        <f>+_xlfn.XLOOKUP(P768,SOLIEU!E:E,SOLIEU!AU:AU,"")</f>
        <v/>
      </c>
      <c r="G768" s="306" t="str">
        <f>+_xlfn.XLOOKUP(P768,SOLIEU!E:E,SOLIEU!AV:AV,"")</f>
        <v/>
      </c>
      <c r="H768" s="306" t="str">
        <f>+_xlfn.XLOOKUP(P768,SOLIEU!E:E,SOLIEU!AW:AW,"")</f>
        <v/>
      </c>
      <c r="I768" s="320" t="e">
        <f t="shared" si="83"/>
        <v>#VALUE!</v>
      </c>
      <c r="J768" s="307" t="e">
        <f t="shared" si="84"/>
        <v>#VALUE!</v>
      </c>
      <c r="M768" s="48">
        <f t="shared" si="80"/>
        <v>1</v>
      </c>
      <c r="N768" s="328">
        <f t="shared" si="85"/>
        <v>738</v>
      </c>
      <c r="O768" s="413" t="str">
        <f t="shared" si="86"/>
        <v>1-738-3D</v>
      </c>
      <c r="P768" s="419" t="str">
        <f>+_xlfn.XLOOKUP(O768,SOLIEU!B:B,SOLIEU!E:E,"")</f>
        <v/>
      </c>
      <c r="Q768" s="48"/>
    </row>
    <row r="769" spans="1:17" ht="15.6" hidden="1" customHeight="1" x14ac:dyDescent="0.3">
      <c r="A769" s="305">
        <f t="shared" si="81"/>
        <v>739</v>
      </c>
      <c r="B769" s="541" t="str">
        <f t="shared" si="82"/>
        <v/>
      </c>
      <c r="C769" s="306" t="str">
        <f>+_xlfn.XLOOKUP(P769,SOLIEU!E:E,SOLIEU!AR:AR,"")</f>
        <v/>
      </c>
      <c r="D769" s="306" t="str">
        <f>+_xlfn.XLOOKUP(P769,SOLIEU!E:E,SOLIEU!AS:AS,"")</f>
        <v/>
      </c>
      <c r="E769" s="306" t="str">
        <f>+_xlfn.XLOOKUP(P769,SOLIEU!E:E,SOLIEU!AT:AT,"")</f>
        <v/>
      </c>
      <c r="F769" s="306" t="str">
        <f>+_xlfn.XLOOKUP(P769,SOLIEU!E:E,SOLIEU!AU:AU,"")</f>
        <v/>
      </c>
      <c r="G769" s="306" t="str">
        <f>+_xlfn.XLOOKUP(P769,SOLIEU!E:E,SOLIEU!AV:AV,"")</f>
        <v/>
      </c>
      <c r="H769" s="306" t="str">
        <f>+_xlfn.XLOOKUP(P769,SOLIEU!E:E,SOLIEU!AW:AW,"")</f>
        <v/>
      </c>
      <c r="I769" s="320" t="e">
        <f t="shared" si="83"/>
        <v>#VALUE!</v>
      </c>
      <c r="J769" s="307" t="e">
        <f t="shared" si="84"/>
        <v>#VALUE!</v>
      </c>
      <c r="M769" s="48">
        <f t="shared" si="80"/>
        <v>1</v>
      </c>
      <c r="N769" s="328">
        <f t="shared" si="85"/>
        <v>739</v>
      </c>
      <c r="O769" s="413" t="str">
        <f t="shared" si="86"/>
        <v>1-739-3D</v>
      </c>
      <c r="P769" s="419" t="str">
        <f>+_xlfn.XLOOKUP(O769,SOLIEU!B:B,SOLIEU!E:E,"")</f>
        <v/>
      </c>
      <c r="Q769" s="48"/>
    </row>
    <row r="770" spans="1:17" ht="15.6" hidden="1" customHeight="1" x14ac:dyDescent="0.3">
      <c r="A770" s="305">
        <f t="shared" si="81"/>
        <v>740</v>
      </c>
      <c r="B770" s="541" t="str">
        <f t="shared" si="82"/>
        <v/>
      </c>
      <c r="C770" s="306" t="str">
        <f>+_xlfn.XLOOKUP(P770,SOLIEU!E:E,SOLIEU!AR:AR,"")</f>
        <v/>
      </c>
      <c r="D770" s="306" t="str">
        <f>+_xlfn.XLOOKUP(P770,SOLIEU!E:E,SOLIEU!AS:AS,"")</f>
        <v/>
      </c>
      <c r="E770" s="306" t="str">
        <f>+_xlfn.XLOOKUP(P770,SOLIEU!E:E,SOLIEU!AT:AT,"")</f>
        <v/>
      </c>
      <c r="F770" s="306" t="str">
        <f>+_xlfn.XLOOKUP(P770,SOLIEU!E:E,SOLIEU!AU:AU,"")</f>
        <v/>
      </c>
      <c r="G770" s="306" t="str">
        <f>+_xlfn.XLOOKUP(P770,SOLIEU!E:E,SOLIEU!AV:AV,"")</f>
        <v/>
      </c>
      <c r="H770" s="306" t="str">
        <f>+_xlfn.XLOOKUP(P770,SOLIEU!E:E,SOLIEU!AW:AW,"")</f>
        <v/>
      </c>
      <c r="I770" s="320" t="e">
        <f t="shared" si="83"/>
        <v>#VALUE!</v>
      </c>
      <c r="J770" s="307" t="e">
        <f t="shared" si="84"/>
        <v>#VALUE!</v>
      </c>
      <c r="M770" s="48">
        <f t="shared" si="80"/>
        <v>1</v>
      </c>
      <c r="N770" s="328">
        <f t="shared" si="85"/>
        <v>740</v>
      </c>
      <c r="O770" s="413" t="str">
        <f t="shared" si="86"/>
        <v>1-740-3D</v>
      </c>
      <c r="P770" s="419" t="str">
        <f>+_xlfn.XLOOKUP(O770,SOLIEU!B:B,SOLIEU!E:E,"")</f>
        <v/>
      </c>
      <c r="Q770" s="48"/>
    </row>
    <row r="771" spans="1:17" ht="15.6" hidden="1" customHeight="1" x14ac:dyDescent="0.3">
      <c r="A771" s="305">
        <f t="shared" si="81"/>
        <v>741</v>
      </c>
      <c r="B771" s="541" t="str">
        <f t="shared" si="82"/>
        <v/>
      </c>
      <c r="C771" s="306" t="str">
        <f>+_xlfn.XLOOKUP(P771,SOLIEU!E:E,SOLIEU!AR:AR,"")</f>
        <v/>
      </c>
      <c r="D771" s="306" t="str">
        <f>+_xlfn.XLOOKUP(P771,SOLIEU!E:E,SOLIEU!AS:AS,"")</f>
        <v/>
      </c>
      <c r="E771" s="306" t="str">
        <f>+_xlfn.XLOOKUP(P771,SOLIEU!E:E,SOLIEU!AT:AT,"")</f>
        <v/>
      </c>
      <c r="F771" s="306" t="str">
        <f>+_xlfn.XLOOKUP(P771,SOLIEU!E:E,SOLIEU!AU:AU,"")</f>
        <v/>
      </c>
      <c r="G771" s="306" t="str">
        <f>+_xlfn.XLOOKUP(P771,SOLIEU!E:E,SOLIEU!AV:AV,"")</f>
        <v/>
      </c>
      <c r="H771" s="306" t="str">
        <f>+_xlfn.XLOOKUP(P771,SOLIEU!E:E,SOLIEU!AW:AW,"")</f>
        <v/>
      </c>
      <c r="I771" s="320" t="e">
        <f t="shared" si="83"/>
        <v>#VALUE!</v>
      </c>
      <c r="J771" s="307" t="e">
        <f t="shared" si="84"/>
        <v>#VALUE!</v>
      </c>
      <c r="M771" s="48">
        <f t="shared" si="80"/>
        <v>1</v>
      </c>
      <c r="N771" s="328">
        <f t="shared" si="85"/>
        <v>741</v>
      </c>
      <c r="O771" s="413" t="str">
        <f t="shared" si="86"/>
        <v>1-741-3D</v>
      </c>
      <c r="P771" s="419" t="str">
        <f>+_xlfn.XLOOKUP(O771,SOLIEU!B:B,SOLIEU!E:E,"")</f>
        <v/>
      </c>
      <c r="Q771" s="48"/>
    </row>
    <row r="772" spans="1:17" ht="15.6" hidden="1" customHeight="1" x14ac:dyDescent="0.3">
      <c r="A772" s="305">
        <f t="shared" si="81"/>
        <v>742</v>
      </c>
      <c r="B772" s="541" t="str">
        <f t="shared" si="82"/>
        <v/>
      </c>
      <c r="C772" s="306" t="str">
        <f>+_xlfn.XLOOKUP(P772,SOLIEU!E:E,SOLIEU!AR:AR,"")</f>
        <v/>
      </c>
      <c r="D772" s="306" t="str">
        <f>+_xlfn.XLOOKUP(P772,SOLIEU!E:E,SOLIEU!AS:AS,"")</f>
        <v/>
      </c>
      <c r="E772" s="306" t="str">
        <f>+_xlfn.XLOOKUP(P772,SOLIEU!E:E,SOLIEU!AT:AT,"")</f>
        <v/>
      </c>
      <c r="F772" s="306" t="str">
        <f>+_xlfn.XLOOKUP(P772,SOLIEU!E:E,SOLIEU!AU:AU,"")</f>
        <v/>
      </c>
      <c r="G772" s="306" t="str">
        <f>+_xlfn.XLOOKUP(P772,SOLIEU!E:E,SOLIEU!AV:AV,"")</f>
        <v/>
      </c>
      <c r="H772" s="306" t="str">
        <f>+_xlfn.XLOOKUP(P772,SOLIEU!E:E,SOLIEU!AW:AW,"")</f>
        <v/>
      </c>
      <c r="I772" s="320" t="e">
        <f t="shared" si="83"/>
        <v>#VALUE!</v>
      </c>
      <c r="J772" s="307" t="e">
        <f t="shared" si="84"/>
        <v>#VALUE!</v>
      </c>
      <c r="M772" s="48">
        <f t="shared" si="80"/>
        <v>1</v>
      </c>
      <c r="N772" s="328">
        <f t="shared" si="85"/>
        <v>742</v>
      </c>
      <c r="O772" s="413" t="str">
        <f t="shared" si="86"/>
        <v>1-742-3D</v>
      </c>
      <c r="P772" s="419" t="str">
        <f>+_xlfn.XLOOKUP(O772,SOLIEU!B:B,SOLIEU!E:E,"")</f>
        <v/>
      </c>
      <c r="Q772" s="48"/>
    </row>
    <row r="773" spans="1:17" ht="15.6" hidden="1" customHeight="1" x14ac:dyDescent="0.3">
      <c r="A773" s="305">
        <f t="shared" si="81"/>
        <v>743</v>
      </c>
      <c r="B773" s="541" t="str">
        <f t="shared" si="82"/>
        <v/>
      </c>
      <c r="C773" s="306" t="str">
        <f>+_xlfn.XLOOKUP(P773,SOLIEU!E:E,SOLIEU!AR:AR,"")</f>
        <v/>
      </c>
      <c r="D773" s="306" t="str">
        <f>+_xlfn.XLOOKUP(P773,SOLIEU!E:E,SOLIEU!AS:AS,"")</f>
        <v/>
      </c>
      <c r="E773" s="306" t="str">
        <f>+_xlfn.XLOOKUP(P773,SOLIEU!E:E,SOLIEU!AT:AT,"")</f>
        <v/>
      </c>
      <c r="F773" s="306" t="str">
        <f>+_xlfn.XLOOKUP(P773,SOLIEU!E:E,SOLIEU!AU:AU,"")</f>
        <v/>
      </c>
      <c r="G773" s="306" t="str">
        <f>+_xlfn.XLOOKUP(P773,SOLIEU!E:E,SOLIEU!AV:AV,"")</f>
        <v/>
      </c>
      <c r="H773" s="306" t="str">
        <f>+_xlfn.XLOOKUP(P773,SOLIEU!E:E,SOLIEU!AW:AW,"")</f>
        <v/>
      </c>
      <c r="I773" s="320" t="e">
        <f t="shared" si="83"/>
        <v>#VALUE!</v>
      </c>
      <c r="J773" s="307" t="e">
        <f t="shared" si="84"/>
        <v>#VALUE!</v>
      </c>
      <c r="M773" s="48">
        <f t="shared" si="80"/>
        <v>1</v>
      </c>
      <c r="N773" s="328">
        <f t="shared" si="85"/>
        <v>743</v>
      </c>
      <c r="O773" s="413" t="str">
        <f t="shared" si="86"/>
        <v>1-743-3D</v>
      </c>
      <c r="P773" s="419" t="str">
        <f>+_xlfn.XLOOKUP(O773,SOLIEU!B:B,SOLIEU!E:E,"")</f>
        <v/>
      </c>
      <c r="Q773" s="48"/>
    </row>
    <row r="774" spans="1:17" ht="15.6" hidden="1" customHeight="1" x14ac:dyDescent="0.3">
      <c r="A774" s="305">
        <f t="shared" si="81"/>
        <v>744</v>
      </c>
      <c r="B774" s="541" t="str">
        <f t="shared" si="82"/>
        <v/>
      </c>
      <c r="C774" s="306" t="str">
        <f>+_xlfn.XLOOKUP(P774,SOLIEU!E:E,SOLIEU!AR:AR,"")</f>
        <v/>
      </c>
      <c r="D774" s="306" t="str">
        <f>+_xlfn.XLOOKUP(P774,SOLIEU!E:E,SOLIEU!AS:AS,"")</f>
        <v/>
      </c>
      <c r="E774" s="306" t="str">
        <f>+_xlfn.XLOOKUP(P774,SOLIEU!E:E,SOLIEU!AT:AT,"")</f>
        <v/>
      </c>
      <c r="F774" s="306" t="str">
        <f>+_xlfn.XLOOKUP(P774,SOLIEU!E:E,SOLIEU!AU:AU,"")</f>
        <v/>
      </c>
      <c r="G774" s="306" t="str">
        <f>+_xlfn.XLOOKUP(P774,SOLIEU!E:E,SOLIEU!AV:AV,"")</f>
        <v/>
      </c>
      <c r="H774" s="306" t="str">
        <f>+_xlfn.XLOOKUP(P774,SOLIEU!E:E,SOLIEU!AW:AW,"")</f>
        <v/>
      </c>
      <c r="I774" s="320" t="e">
        <f t="shared" si="83"/>
        <v>#VALUE!</v>
      </c>
      <c r="J774" s="307" t="e">
        <f t="shared" si="84"/>
        <v>#VALUE!</v>
      </c>
      <c r="M774" s="48">
        <f t="shared" si="80"/>
        <v>1</v>
      </c>
      <c r="N774" s="328">
        <f t="shared" si="85"/>
        <v>744</v>
      </c>
      <c r="O774" s="413" t="str">
        <f t="shared" si="86"/>
        <v>1-744-3D</v>
      </c>
      <c r="P774" s="419" t="str">
        <f>+_xlfn.XLOOKUP(O774,SOLIEU!B:B,SOLIEU!E:E,"")</f>
        <v/>
      </c>
      <c r="Q774" s="48"/>
    </row>
    <row r="775" spans="1:17" ht="15.6" hidden="1" customHeight="1" x14ac:dyDescent="0.3">
      <c r="A775" s="305">
        <f t="shared" si="81"/>
        <v>745</v>
      </c>
      <c r="B775" s="541" t="str">
        <f t="shared" si="82"/>
        <v/>
      </c>
      <c r="C775" s="306" t="str">
        <f>+_xlfn.XLOOKUP(P775,SOLIEU!E:E,SOLIEU!AR:AR,"")</f>
        <v/>
      </c>
      <c r="D775" s="306" t="str">
        <f>+_xlfn.XLOOKUP(P775,SOLIEU!E:E,SOLIEU!AS:AS,"")</f>
        <v/>
      </c>
      <c r="E775" s="306" t="str">
        <f>+_xlfn.XLOOKUP(P775,SOLIEU!E:E,SOLIEU!AT:AT,"")</f>
        <v/>
      </c>
      <c r="F775" s="306" t="str">
        <f>+_xlfn.XLOOKUP(P775,SOLIEU!E:E,SOLIEU!AU:AU,"")</f>
        <v/>
      </c>
      <c r="G775" s="306" t="str">
        <f>+_xlfn.XLOOKUP(P775,SOLIEU!E:E,SOLIEU!AV:AV,"")</f>
        <v/>
      </c>
      <c r="H775" s="306" t="str">
        <f>+_xlfn.XLOOKUP(P775,SOLIEU!E:E,SOLIEU!AW:AW,"")</f>
        <v/>
      </c>
      <c r="I775" s="320" t="e">
        <f t="shared" si="83"/>
        <v>#VALUE!</v>
      </c>
      <c r="J775" s="307" t="e">
        <f t="shared" si="84"/>
        <v>#VALUE!</v>
      </c>
      <c r="M775" s="48">
        <f t="shared" si="80"/>
        <v>1</v>
      </c>
      <c r="N775" s="328">
        <f t="shared" si="85"/>
        <v>745</v>
      </c>
      <c r="O775" s="413" t="str">
        <f t="shared" si="86"/>
        <v>1-745-3D</v>
      </c>
      <c r="P775" s="419" t="str">
        <f>+_xlfn.XLOOKUP(O775,SOLIEU!B:B,SOLIEU!E:E,"")</f>
        <v/>
      </c>
      <c r="Q775" s="48"/>
    </row>
    <row r="776" spans="1:17" ht="15.6" hidden="1" customHeight="1" x14ac:dyDescent="0.3">
      <c r="A776" s="305">
        <f t="shared" si="81"/>
        <v>746</v>
      </c>
      <c r="B776" s="541" t="str">
        <f t="shared" si="82"/>
        <v/>
      </c>
      <c r="C776" s="306" t="str">
        <f>+_xlfn.XLOOKUP(P776,SOLIEU!E:E,SOLIEU!AR:AR,"")</f>
        <v/>
      </c>
      <c r="D776" s="306" t="str">
        <f>+_xlfn.XLOOKUP(P776,SOLIEU!E:E,SOLIEU!AS:AS,"")</f>
        <v/>
      </c>
      <c r="E776" s="306" t="str">
        <f>+_xlfn.XLOOKUP(P776,SOLIEU!E:E,SOLIEU!AT:AT,"")</f>
        <v/>
      </c>
      <c r="F776" s="306" t="str">
        <f>+_xlfn.XLOOKUP(P776,SOLIEU!E:E,SOLIEU!AU:AU,"")</f>
        <v/>
      </c>
      <c r="G776" s="306" t="str">
        <f>+_xlfn.XLOOKUP(P776,SOLIEU!E:E,SOLIEU!AV:AV,"")</f>
        <v/>
      </c>
      <c r="H776" s="306" t="str">
        <f>+_xlfn.XLOOKUP(P776,SOLIEU!E:E,SOLIEU!AW:AW,"")</f>
        <v/>
      </c>
      <c r="I776" s="320" t="e">
        <f t="shared" si="83"/>
        <v>#VALUE!</v>
      </c>
      <c r="J776" s="307" t="e">
        <f t="shared" si="84"/>
        <v>#VALUE!</v>
      </c>
      <c r="M776" s="48">
        <f t="shared" si="80"/>
        <v>1</v>
      </c>
      <c r="N776" s="328">
        <f t="shared" si="85"/>
        <v>746</v>
      </c>
      <c r="O776" s="413" t="str">
        <f t="shared" si="86"/>
        <v>1-746-3D</v>
      </c>
      <c r="P776" s="419" t="str">
        <f>+_xlfn.XLOOKUP(O776,SOLIEU!B:B,SOLIEU!E:E,"")</f>
        <v/>
      </c>
      <c r="Q776" s="48"/>
    </row>
    <row r="777" spans="1:17" ht="15.6" hidden="1" customHeight="1" x14ac:dyDescent="0.3">
      <c r="A777" s="305">
        <f t="shared" si="81"/>
        <v>747</v>
      </c>
      <c r="B777" s="541" t="str">
        <f t="shared" si="82"/>
        <v/>
      </c>
      <c r="C777" s="306" t="str">
        <f>+_xlfn.XLOOKUP(P777,SOLIEU!E:E,SOLIEU!AR:AR,"")</f>
        <v/>
      </c>
      <c r="D777" s="306" t="str">
        <f>+_xlfn.XLOOKUP(P777,SOLIEU!E:E,SOLIEU!AS:AS,"")</f>
        <v/>
      </c>
      <c r="E777" s="306" t="str">
        <f>+_xlfn.XLOOKUP(P777,SOLIEU!E:E,SOLIEU!AT:AT,"")</f>
        <v/>
      </c>
      <c r="F777" s="306" t="str">
        <f>+_xlfn.XLOOKUP(P777,SOLIEU!E:E,SOLIEU!AU:AU,"")</f>
        <v/>
      </c>
      <c r="G777" s="306" t="str">
        <f>+_xlfn.XLOOKUP(P777,SOLIEU!E:E,SOLIEU!AV:AV,"")</f>
        <v/>
      </c>
      <c r="H777" s="306" t="str">
        <f>+_xlfn.XLOOKUP(P777,SOLIEU!E:E,SOLIEU!AW:AW,"")</f>
        <v/>
      </c>
      <c r="I777" s="320" t="e">
        <f t="shared" si="83"/>
        <v>#VALUE!</v>
      </c>
      <c r="J777" s="307" t="e">
        <f t="shared" si="84"/>
        <v>#VALUE!</v>
      </c>
      <c r="M777" s="48">
        <f t="shared" si="80"/>
        <v>1</v>
      </c>
      <c r="N777" s="328">
        <f t="shared" si="85"/>
        <v>747</v>
      </c>
      <c r="O777" s="413" t="str">
        <f t="shared" si="86"/>
        <v>1-747-3D</v>
      </c>
      <c r="P777" s="419" t="str">
        <f>+_xlfn.XLOOKUP(O777,SOLIEU!B:B,SOLIEU!E:E,"")</f>
        <v/>
      </c>
      <c r="Q777" s="48"/>
    </row>
    <row r="778" spans="1:17" ht="15.6" hidden="1" customHeight="1" x14ac:dyDescent="0.3">
      <c r="A778" s="305">
        <f t="shared" si="81"/>
        <v>748</v>
      </c>
      <c r="B778" s="541" t="str">
        <f t="shared" si="82"/>
        <v/>
      </c>
      <c r="C778" s="306" t="str">
        <f>+_xlfn.XLOOKUP(P778,SOLIEU!E:E,SOLIEU!AR:AR,"")</f>
        <v/>
      </c>
      <c r="D778" s="306" t="str">
        <f>+_xlfn.XLOOKUP(P778,SOLIEU!E:E,SOLIEU!AS:AS,"")</f>
        <v/>
      </c>
      <c r="E778" s="306" t="str">
        <f>+_xlfn.XLOOKUP(P778,SOLIEU!E:E,SOLIEU!AT:AT,"")</f>
        <v/>
      </c>
      <c r="F778" s="306" t="str">
        <f>+_xlfn.XLOOKUP(P778,SOLIEU!E:E,SOLIEU!AU:AU,"")</f>
        <v/>
      </c>
      <c r="G778" s="306" t="str">
        <f>+_xlfn.XLOOKUP(P778,SOLIEU!E:E,SOLIEU!AV:AV,"")</f>
        <v/>
      </c>
      <c r="H778" s="306" t="str">
        <f>+_xlfn.XLOOKUP(P778,SOLIEU!E:E,SOLIEU!AW:AW,"")</f>
        <v/>
      </c>
      <c r="I778" s="320" t="e">
        <f t="shared" si="83"/>
        <v>#VALUE!</v>
      </c>
      <c r="J778" s="307" t="e">
        <f t="shared" si="84"/>
        <v>#VALUE!</v>
      </c>
      <c r="M778" s="48">
        <f t="shared" si="80"/>
        <v>1</v>
      </c>
      <c r="N778" s="328">
        <f t="shared" si="85"/>
        <v>748</v>
      </c>
      <c r="O778" s="413" t="str">
        <f t="shared" si="86"/>
        <v>1-748-3D</v>
      </c>
      <c r="P778" s="419" t="str">
        <f>+_xlfn.XLOOKUP(O778,SOLIEU!B:B,SOLIEU!E:E,"")</f>
        <v/>
      </c>
      <c r="Q778" s="48"/>
    </row>
    <row r="779" spans="1:17" ht="15.6" hidden="1" customHeight="1" x14ac:dyDescent="0.3">
      <c r="A779" s="305">
        <f t="shared" si="81"/>
        <v>749</v>
      </c>
      <c r="B779" s="541" t="str">
        <f t="shared" si="82"/>
        <v/>
      </c>
      <c r="C779" s="306" t="str">
        <f>+_xlfn.XLOOKUP(P779,SOLIEU!E:E,SOLIEU!AR:AR,"")</f>
        <v/>
      </c>
      <c r="D779" s="306" t="str">
        <f>+_xlfn.XLOOKUP(P779,SOLIEU!E:E,SOLIEU!AS:AS,"")</f>
        <v/>
      </c>
      <c r="E779" s="306" t="str">
        <f>+_xlfn.XLOOKUP(P779,SOLIEU!E:E,SOLIEU!AT:AT,"")</f>
        <v/>
      </c>
      <c r="F779" s="306" t="str">
        <f>+_xlfn.XLOOKUP(P779,SOLIEU!E:E,SOLIEU!AU:AU,"")</f>
        <v/>
      </c>
      <c r="G779" s="306" t="str">
        <f>+_xlfn.XLOOKUP(P779,SOLIEU!E:E,SOLIEU!AV:AV,"")</f>
        <v/>
      </c>
      <c r="H779" s="306" t="str">
        <f>+_xlfn.XLOOKUP(P779,SOLIEU!E:E,SOLIEU!AW:AW,"")</f>
        <v/>
      </c>
      <c r="I779" s="320" t="e">
        <f t="shared" si="83"/>
        <v>#VALUE!</v>
      </c>
      <c r="J779" s="307" t="e">
        <f t="shared" si="84"/>
        <v>#VALUE!</v>
      </c>
      <c r="M779" s="48">
        <f t="shared" si="80"/>
        <v>1</v>
      </c>
      <c r="N779" s="328">
        <f t="shared" si="85"/>
        <v>749</v>
      </c>
      <c r="O779" s="413" t="str">
        <f t="shared" si="86"/>
        <v>1-749-3D</v>
      </c>
      <c r="P779" s="419" t="str">
        <f>+_xlfn.XLOOKUP(O779,SOLIEU!B:B,SOLIEU!E:E,"")</f>
        <v/>
      </c>
      <c r="Q779" s="48"/>
    </row>
    <row r="780" spans="1:17" ht="15.6" hidden="1" customHeight="1" x14ac:dyDescent="0.3">
      <c r="A780" s="305">
        <f t="shared" si="81"/>
        <v>750</v>
      </c>
      <c r="B780" s="541" t="str">
        <f t="shared" si="82"/>
        <v/>
      </c>
      <c r="C780" s="306" t="str">
        <f>+_xlfn.XLOOKUP(P780,SOLIEU!E:E,SOLIEU!AR:AR,"")</f>
        <v/>
      </c>
      <c r="D780" s="306" t="str">
        <f>+_xlfn.XLOOKUP(P780,SOLIEU!E:E,SOLIEU!AS:AS,"")</f>
        <v/>
      </c>
      <c r="E780" s="306" t="str">
        <f>+_xlfn.XLOOKUP(P780,SOLIEU!E:E,SOLIEU!AT:AT,"")</f>
        <v/>
      </c>
      <c r="F780" s="306" t="str">
        <f>+_xlfn.XLOOKUP(P780,SOLIEU!E:E,SOLIEU!AU:AU,"")</f>
        <v/>
      </c>
      <c r="G780" s="306" t="str">
        <f>+_xlfn.XLOOKUP(P780,SOLIEU!E:E,SOLIEU!AV:AV,"")</f>
        <v/>
      </c>
      <c r="H780" s="306" t="str">
        <f>+_xlfn.XLOOKUP(P780,SOLIEU!E:E,SOLIEU!AW:AW,"")</f>
        <v/>
      </c>
      <c r="I780" s="320" t="e">
        <f t="shared" si="83"/>
        <v>#VALUE!</v>
      </c>
      <c r="J780" s="307" t="e">
        <f t="shared" si="84"/>
        <v>#VALUE!</v>
      </c>
      <c r="M780" s="48">
        <f t="shared" si="80"/>
        <v>1</v>
      </c>
      <c r="N780" s="328">
        <f t="shared" si="85"/>
        <v>750</v>
      </c>
      <c r="O780" s="413" t="str">
        <f t="shared" si="86"/>
        <v>1-750-3D</v>
      </c>
      <c r="P780" s="419" t="str">
        <f>+_xlfn.XLOOKUP(O780,SOLIEU!B:B,SOLIEU!E:E,"")</f>
        <v/>
      </c>
      <c r="Q780" s="48"/>
    </row>
    <row r="781" spans="1:17" ht="15.6" hidden="1" customHeight="1" x14ac:dyDescent="0.3">
      <c r="A781" s="305">
        <f t="shared" si="81"/>
        <v>751</v>
      </c>
      <c r="B781" s="541" t="str">
        <f t="shared" si="82"/>
        <v/>
      </c>
      <c r="C781" s="306" t="str">
        <f>+_xlfn.XLOOKUP(P781,SOLIEU!E:E,SOLIEU!AR:AR,"")</f>
        <v/>
      </c>
      <c r="D781" s="306" t="str">
        <f>+_xlfn.XLOOKUP(P781,SOLIEU!E:E,SOLIEU!AS:AS,"")</f>
        <v/>
      </c>
      <c r="E781" s="306" t="str">
        <f>+_xlfn.XLOOKUP(P781,SOLIEU!E:E,SOLIEU!AT:AT,"")</f>
        <v/>
      </c>
      <c r="F781" s="306" t="str">
        <f>+_xlfn.XLOOKUP(P781,SOLIEU!E:E,SOLIEU!AU:AU,"")</f>
        <v/>
      </c>
      <c r="G781" s="306" t="str">
        <f>+_xlfn.XLOOKUP(P781,SOLIEU!E:E,SOLIEU!AV:AV,"")</f>
        <v/>
      </c>
      <c r="H781" s="306" t="str">
        <f>+_xlfn.XLOOKUP(P781,SOLIEU!E:E,SOLIEU!AW:AW,"")</f>
        <v/>
      </c>
      <c r="I781" s="320" t="e">
        <f t="shared" si="83"/>
        <v>#VALUE!</v>
      </c>
      <c r="J781" s="307" t="e">
        <f t="shared" si="84"/>
        <v>#VALUE!</v>
      </c>
      <c r="M781" s="48">
        <f t="shared" si="80"/>
        <v>1</v>
      </c>
      <c r="N781" s="328">
        <f t="shared" si="85"/>
        <v>751</v>
      </c>
      <c r="O781" s="413" t="str">
        <f t="shared" si="86"/>
        <v>1-751-3D</v>
      </c>
      <c r="P781" s="419" t="str">
        <f>+_xlfn.XLOOKUP(O781,SOLIEU!B:B,SOLIEU!E:E,"")</f>
        <v/>
      </c>
      <c r="Q781" s="48"/>
    </row>
    <row r="782" spans="1:17" ht="15.6" hidden="1" customHeight="1" x14ac:dyDescent="0.3">
      <c r="A782" s="305">
        <f t="shared" si="81"/>
        <v>752</v>
      </c>
      <c r="B782" s="541" t="str">
        <f t="shared" si="82"/>
        <v/>
      </c>
      <c r="C782" s="306" t="str">
        <f>+_xlfn.XLOOKUP(P782,SOLIEU!E:E,SOLIEU!AR:AR,"")</f>
        <v/>
      </c>
      <c r="D782" s="306" t="str">
        <f>+_xlfn.XLOOKUP(P782,SOLIEU!E:E,SOLIEU!AS:AS,"")</f>
        <v/>
      </c>
      <c r="E782" s="306" t="str">
        <f>+_xlfn.XLOOKUP(P782,SOLIEU!E:E,SOLIEU!AT:AT,"")</f>
        <v/>
      </c>
      <c r="F782" s="306" t="str">
        <f>+_xlfn.XLOOKUP(P782,SOLIEU!E:E,SOLIEU!AU:AU,"")</f>
        <v/>
      </c>
      <c r="G782" s="306" t="str">
        <f>+_xlfn.XLOOKUP(P782,SOLIEU!E:E,SOLIEU!AV:AV,"")</f>
        <v/>
      </c>
      <c r="H782" s="306" t="str">
        <f>+_xlfn.XLOOKUP(P782,SOLIEU!E:E,SOLIEU!AW:AW,"")</f>
        <v/>
      </c>
      <c r="I782" s="320" t="e">
        <f t="shared" si="83"/>
        <v>#VALUE!</v>
      </c>
      <c r="J782" s="307" t="e">
        <f t="shared" si="84"/>
        <v>#VALUE!</v>
      </c>
      <c r="M782" s="48">
        <f t="shared" si="80"/>
        <v>1</v>
      </c>
      <c r="N782" s="328">
        <f t="shared" si="85"/>
        <v>752</v>
      </c>
      <c r="O782" s="413" t="str">
        <f t="shared" si="86"/>
        <v>1-752-3D</v>
      </c>
      <c r="P782" s="419" t="str">
        <f>+_xlfn.XLOOKUP(O782,SOLIEU!B:B,SOLIEU!E:E,"")</f>
        <v/>
      </c>
      <c r="Q782" s="48"/>
    </row>
    <row r="783" spans="1:17" ht="15.6" hidden="1" customHeight="1" x14ac:dyDescent="0.3">
      <c r="A783" s="305">
        <f t="shared" si="81"/>
        <v>753</v>
      </c>
      <c r="B783" s="541" t="str">
        <f t="shared" si="82"/>
        <v/>
      </c>
      <c r="C783" s="306" t="str">
        <f>+_xlfn.XLOOKUP(P783,SOLIEU!E:E,SOLIEU!AR:AR,"")</f>
        <v/>
      </c>
      <c r="D783" s="306" t="str">
        <f>+_xlfn.XLOOKUP(P783,SOLIEU!E:E,SOLIEU!AS:AS,"")</f>
        <v/>
      </c>
      <c r="E783" s="306" t="str">
        <f>+_xlfn.XLOOKUP(P783,SOLIEU!E:E,SOLIEU!AT:AT,"")</f>
        <v/>
      </c>
      <c r="F783" s="306" t="str">
        <f>+_xlfn.XLOOKUP(P783,SOLIEU!E:E,SOLIEU!AU:AU,"")</f>
        <v/>
      </c>
      <c r="G783" s="306" t="str">
        <f>+_xlfn.XLOOKUP(P783,SOLIEU!E:E,SOLIEU!AV:AV,"")</f>
        <v/>
      </c>
      <c r="H783" s="306" t="str">
        <f>+_xlfn.XLOOKUP(P783,SOLIEU!E:E,SOLIEU!AW:AW,"")</f>
        <v/>
      </c>
      <c r="I783" s="320" t="e">
        <f t="shared" si="83"/>
        <v>#VALUE!</v>
      </c>
      <c r="J783" s="307" t="e">
        <f t="shared" si="84"/>
        <v>#VALUE!</v>
      </c>
      <c r="M783" s="48">
        <f t="shared" si="80"/>
        <v>1</v>
      </c>
      <c r="N783" s="328">
        <f t="shared" si="85"/>
        <v>753</v>
      </c>
      <c r="O783" s="413" t="str">
        <f t="shared" si="86"/>
        <v>1-753-3D</v>
      </c>
      <c r="P783" s="419" t="str">
        <f>+_xlfn.XLOOKUP(O783,SOLIEU!B:B,SOLIEU!E:E,"")</f>
        <v/>
      </c>
      <c r="Q783" s="48"/>
    </row>
    <row r="784" spans="1:17" ht="15.6" hidden="1" customHeight="1" x14ac:dyDescent="0.3">
      <c r="A784" s="305">
        <f t="shared" si="81"/>
        <v>754</v>
      </c>
      <c r="B784" s="541" t="str">
        <f t="shared" si="82"/>
        <v/>
      </c>
      <c r="C784" s="306" t="str">
        <f>+_xlfn.XLOOKUP(P784,SOLIEU!E:E,SOLIEU!AR:AR,"")</f>
        <v/>
      </c>
      <c r="D784" s="306" t="str">
        <f>+_xlfn.XLOOKUP(P784,SOLIEU!E:E,SOLIEU!AS:AS,"")</f>
        <v/>
      </c>
      <c r="E784" s="306" t="str">
        <f>+_xlfn.XLOOKUP(P784,SOLIEU!E:E,SOLIEU!AT:AT,"")</f>
        <v/>
      </c>
      <c r="F784" s="306" t="str">
        <f>+_xlfn.XLOOKUP(P784,SOLIEU!E:E,SOLIEU!AU:AU,"")</f>
        <v/>
      </c>
      <c r="G784" s="306" t="str">
        <f>+_xlfn.XLOOKUP(P784,SOLIEU!E:E,SOLIEU!AV:AV,"")</f>
        <v/>
      </c>
      <c r="H784" s="306" t="str">
        <f>+_xlfn.XLOOKUP(P784,SOLIEU!E:E,SOLIEU!AW:AW,"")</f>
        <v/>
      </c>
      <c r="I784" s="320" t="e">
        <f t="shared" si="83"/>
        <v>#VALUE!</v>
      </c>
      <c r="J784" s="307" t="e">
        <f t="shared" si="84"/>
        <v>#VALUE!</v>
      </c>
      <c r="M784" s="48">
        <f t="shared" si="80"/>
        <v>1</v>
      </c>
      <c r="N784" s="328">
        <f t="shared" si="85"/>
        <v>754</v>
      </c>
      <c r="O784" s="413" t="str">
        <f t="shared" si="86"/>
        <v>1-754-3D</v>
      </c>
      <c r="P784" s="419" t="str">
        <f>+_xlfn.XLOOKUP(O784,SOLIEU!B:B,SOLIEU!E:E,"")</f>
        <v/>
      </c>
      <c r="Q784" s="48"/>
    </row>
    <row r="785" spans="1:17" ht="15.6" hidden="1" customHeight="1" x14ac:dyDescent="0.3">
      <c r="A785" s="305">
        <f t="shared" si="81"/>
        <v>755</v>
      </c>
      <c r="B785" s="541" t="str">
        <f t="shared" si="82"/>
        <v/>
      </c>
      <c r="C785" s="306" t="str">
        <f>+_xlfn.XLOOKUP(P785,SOLIEU!E:E,SOLIEU!AR:AR,"")</f>
        <v/>
      </c>
      <c r="D785" s="306" t="str">
        <f>+_xlfn.XLOOKUP(P785,SOLIEU!E:E,SOLIEU!AS:AS,"")</f>
        <v/>
      </c>
      <c r="E785" s="306" t="str">
        <f>+_xlfn.XLOOKUP(P785,SOLIEU!E:E,SOLIEU!AT:AT,"")</f>
        <v/>
      </c>
      <c r="F785" s="306" t="str">
        <f>+_xlfn.XLOOKUP(P785,SOLIEU!E:E,SOLIEU!AU:AU,"")</f>
        <v/>
      </c>
      <c r="G785" s="306" t="str">
        <f>+_xlfn.XLOOKUP(P785,SOLIEU!E:E,SOLIEU!AV:AV,"")</f>
        <v/>
      </c>
      <c r="H785" s="306" t="str">
        <f>+_xlfn.XLOOKUP(P785,SOLIEU!E:E,SOLIEU!AW:AW,"")</f>
        <v/>
      </c>
      <c r="I785" s="320" t="e">
        <f t="shared" si="83"/>
        <v>#VALUE!</v>
      </c>
      <c r="J785" s="307" t="e">
        <f t="shared" si="84"/>
        <v>#VALUE!</v>
      </c>
      <c r="M785" s="48">
        <f t="shared" si="80"/>
        <v>1</v>
      </c>
      <c r="N785" s="328">
        <f t="shared" si="85"/>
        <v>755</v>
      </c>
      <c r="O785" s="413" t="str">
        <f t="shared" si="86"/>
        <v>1-755-3D</v>
      </c>
      <c r="P785" s="419" t="str">
        <f>+_xlfn.XLOOKUP(O785,SOLIEU!B:B,SOLIEU!E:E,"")</f>
        <v/>
      </c>
      <c r="Q785" s="48"/>
    </row>
    <row r="786" spans="1:17" ht="15.6" hidden="1" customHeight="1" x14ac:dyDescent="0.3">
      <c r="A786" s="305">
        <f t="shared" si="81"/>
        <v>756</v>
      </c>
      <c r="B786" s="541" t="str">
        <f t="shared" si="82"/>
        <v/>
      </c>
      <c r="C786" s="306" t="str">
        <f>+_xlfn.XLOOKUP(P786,SOLIEU!E:E,SOLIEU!AR:AR,"")</f>
        <v/>
      </c>
      <c r="D786" s="306" t="str">
        <f>+_xlfn.XLOOKUP(P786,SOLIEU!E:E,SOLIEU!AS:AS,"")</f>
        <v/>
      </c>
      <c r="E786" s="306" t="str">
        <f>+_xlfn.XLOOKUP(P786,SOLIEU!E:E,SOLIEU!AT:AT,"")</f>
        <v/>
      </c>
      <c r="F786" s="306" t="str">
        <f>+_xlfn.XLOOKUP(P786,SOLIEU!E:E,SOLIEU!AU:AU,"")</f>
        <v/>
      </c>
      <c r="G786" s="306" t="str">
        <f>+_xlfn.XLOOKUP(P786,SOLIEU!E:E,SOLIEU!AV:AV,"")</f>
        <v/>
      </c>
      <c r="H786" s="306" t="str">
        <f>+_xlfn.XLOOKUP(P786,SOLIEU!E:E,SOLIEU!AW:AW,"")</f>
        <v/>
      </c>
      <c r="I786" s="320" t="e">
        <f t="shared" si="83"/>
        <v>#VALUE!</v>
      </c>
      <c r="J786" s="307" t="e">
        <f t="shared" si="84"/>
        <v>#VALUE!</v>
      </c>
      <c r="M786" s="48">
        <f t="shared" si="80"/>
        <v>1</v>
      </c>
      <c r="N786" s="328">
        <f t="shared" si="85"/>
        <v>756</v>
      </c>
      <c r="O786" s="413" t="str">
        <f t="shared" si="86"/>
        <v>1-756-3D</v>
      </c>
      <c r="P786" s="419" t="str">
        <f>+_xlfn.XLOOKUP(O786,SOLIEU!B:B,SOLIEU!E:E,"")</f>
        <v/>
      </c>
      <c r="Q786" s="48"/>
    </row>
    <row r="787" spans="1:17" ht="15.6" hidden="1" customHeight="1" x14ac:dyDescent="0.3">
      <c r="A787" s="305">
        <f t="shared" si="81"/>
        <v>757</v>
      </c>
      <c r="B787" s="541" t="str">
        <f t="shared" si="82"/>
        <v/>
      </c>
      <c r="C787" s="306" t="str">
        <f>+_xlfn.XLOOKUP(P787,SOLIEU!E:E,SOLIEU!AR:AR,"")</f>
        <v/>
      </c>
      <c r="D787" s="306" t="str">
        <f>+_xlfn.XLOOKUP(P787,SOLIEU!E:E,SOLIEU!AS:AS,"")</f>
        <v/>
      </c>
      <c r="E787" s="306" t="str">
        <f>+_xlfn.XLOOKUP(P787,SOLIEU!E:E,SOLIEU!AT:AT,"")</f>
        <v/>
      </c>
      <c r="F787" s="306" t="str">
        <f>+_xlfn.XLOOKUP(P787,SOLIEU!E:E,SOLIEU!AU:AU,"")</f>
        <v/>
      </c>
      <c r="G787" s="306" t="str">
        <f>+_xlfn.XLOOKUP(P787,SOLIEU!E:E,SOLIEU!AV:AV,"")</f>
        <v/>
      </c>
      <c r="H787" s="306" t="str">
        <f>+_xlfn.XLOOKUP(P787,SOLIEU!E:E,SOLIEU!AW:AW,"")</f>
        <v/>
      </c>
      <c r="I787" s="320" t="e">
        <f t="shared" si="83"/>
        <v>#VALUE!</v>
      </c>
      <c r="J787" s="307" t="e">
        <f t="shared" si="84"/>
        <v>#VALUE!</v>
      </c>
      <c r="M787" s="48">
        <f t="shared" si="80"/>
        <v>1</v>
      </c>
      <c r="N787" s="328">
        <f t="shared" si="85"/>
        <v>757</v>
      </c>
      <c r="O787" s="413" t="str">
        <f t="shared" si="86"/>
        <v>1-757-3D</v>
      </c>
      <c r="P787" s="419" t="str">
        <f>+_xlfn.XLOOKUP(O787,SOLIEU!B:B,SOLIEU!E:E,"")</f>
        <v/>
      </c>
      <c r="Q787" s="48"/>
    </row>
    <row r="788" spans="1:17" ht="15.6" hidden="1" customHeight="1" x14ac:dyDescent="0.3">
      <c r="A788" s="305">
        <f t="shared" si="81"/>
        <v>758</v>
      </c>
      <c r="B788" s="541" t="str">
        <f t="shared" si="82"/>
        <v/>
      </c>
      <c r="C788" s="306" t="str">
        <f>+_xlfn.XLOOKUP(P788,SOLIEU!E:E,SOLIEU!AR:AR,"")</f>
        <v/>
      </c>
      <c r="D788" s="306" t="str">
        <f>+_xlfn.XLOOKUP(P788,SOLIEU!E:E,SOLIEU!AS:AS,"")</f>
        <v/>
      </c>
      <c r="E788" s="306" t="str">
        <f>+_xlfn.XLOOKUP(P788,SOLIEU!E:E,SOLIEU!AT:AT,"")</f>
        <v/>
      </c>
      <c r="F788" s="306" t="str">
        <f>+_xlfn.XLOOKUP(P788,SOLIEU!E:E,SOLIEU!AU:AU,"")</f>
        <v/>
      </c>
      <c r="G788" s="306" t="str">
        <f>+_xlfn.XLOOKUP(P788,SOLIEU!E:E,SOLIEU!AV:AV,"")</f>
        <v/>
      </c>
      <c r="H788" s="306" t="str">
        <f>+_xlfn.XLOOKUP(P788,SOLIEU!E:E,SOLIEU!AW:AW,"")</f>
        <v/>
      </c>
      <c r="I788" s="320" t="e">
        <f t="shared" si="83"/>
        <v>#VALUE!</v>
      </c>
      <c r="J788" s="307" t="e">
        <f t="shared" si="84"/>
        <v>#VALUE!</v>
      </c>
      <c r="M788" s="48">
        <f t="shared" si="80"/>
        <v>1</v>
      </c>
      <c r="N788" s="328">
        <f t="shared" si="85"/>
        <v>758</v>
      </c>
      <c r="O788" s="413" t="str">
        <f t="shared" si="86"/>
        <v>1-758-3D</v>
      </c>
      <c r="P788" s="419" t="str">
        <f>+_xlfn.XLOOKUP(O788,SOLIEU!B:B,SOLIEU!E:E,"")</f>
        <v/>
      </c>
      <c r="Q788" s="48"/>
    </row>
    <row r="789" spans="1:17" ht="15.6" hidden="1" customHeight="1" x14ac:dyDescent="0.3">
      <c r="A789" s="305">
        <f t="shared" si="81"/>
        <v>759</v>
      </c>
      <c r="B789" s="541" t="str">
        <f t="shared" si="82"/>
        <v/>
      </c>
      <c r="C789" s="306" t="str">
        <f>+_xlfn.XLOOKUP(P789,SOLIEU!E:E,SOLIEU!AR:AR,"")</f>
        <v/>
      </c>
      <c r="D789" s="306" t="str">
        <f>+_xlfn.XLOOKUP(P789,SOLIEU!E:E,SOLIEU!AS:AS,"")</f>
        <v/>
      </c>
      <c r="E789" s="306" t="str">
        <f>+_xlfn.XLOOKUP(P789,SOLIEU!E:E,SOLIEU!AT:AT,"")</f>
        <v/>
      </c>
      <c r="F789" s="306" t="str">
        <f>+_xlfn.XLOOKUP(P789,SOLIEU!E:E,SOLIEU!AU:AU,"")</f>
        <v/>
      </c>
      <c r="G789" s="306" t="str">
        <f>+_xlfn.XLOOKUP(P789,SOLIEU!E:E,SOLIEU!AV:AV,"")</f>
        <v/>
      </c>
      <c r="H789" s="306" t="str">
        <f>+_xlfn.XLOOKUP(P789,SOLIEU!E:E,SOLIEU!AW:AW,"")</f>
        <v/>
      </c>
      <c r="I789" s="320" t="e">
        <f t="shared" si="83"/>
        <v>#VALUE!</v>
      </c>
      <c r="J789" s="307" t="e">
        <f t="shared" si="84"/>
        <v>#VALUE!</v>
      </c>
      <c r="M789" s="48">
        <f t="shared" si="80"/>
        <v>1</v>
      </c>
      <c r="N789" s="328">
        <f t="shared" si="85"/>
        <v>759</v>
      </c>
      <c r="O789" s="413" t="str">
        <f t="shared" si="86"/>
        <v>1-759-3D</v>
      </c>
      <c r="P789" s="419" t="str">
        <f>+_xlfn.XLOOKUP(O789,SOLIEU!B:B,SOLIEU!E:E,"")</f>
        <v/>
      </c>
      <c r="Q789" s="48"/>
    </row>
    <row r="790" spans="1:17" ht="15.6" hidden="1" customHeight="1" x14ac:dyDescent="0.3">
      <c r="A790" s="305">
        <f t="shared" si="81"/>
        <v>760</v>
      </c>
      <c r="B790" s="541" t="str">
        <f t="shared" si="82"/>
        <v/>
      </c>
      <c r="C790" s="306" t="str">
        <f>+_xlfn.XLOOKUP(P790,SOLIEU!E:E,SOLIEU!AR:AR,"")</f>
        <v/>
      </c>
      <c r="D790" s="306" t="str">
        <f>+_xlfn.XLOOKUP(P790,SOLIEU!E:E,SOLIEU!AS:AS,"")</f>
        <v/>
      </c>
      <c r="E790" s="306" t="str">
        <f>+_xlfn.XLOOKUP(P790,SOLIEU!E:E,SOLIEU!AT:AT,"")</f>
        <v/>
      </c>
      <c r="F790" s="306" t="str">
        <f>+_xlfn.XLOOKUP(P790,SOLIEU!E:E,SOLIEU!AU:AU,"")</f>
        <v/>
      </c>
      <c r="G790" s="306" t="str">
        <f>+_xlfn.XLOOKUP(P790,SOLIEU!E:E,SOLIEU!AV:AV,"")</f>
        <v/>
      </c>
      <c r="H790" s="306" t="str">
        <f>+_xlfn.XLOOKUP(P790,SOLIEU!E:E,SOLIEU!AW:AW,"")</f>
        <v/>
      </c>
      <c r="I790" s="320" t="e">
        <f t="shared" si="83"/>
        <v>#VALUE!</v>
      </c>
      <c r="J790" s="307" t="e">
        <f t="shared" si="84"/>
        <v>#VALUE!</v>
      </c>
      <c r="M790" s="48">
        <f t="shared" si="80"/>
        <v>1</v>
      </c>
      <c r="N790" s="328">
        <f t="shared" si="85"/>
        <v>760</v>
      </c>
      <c r="O790" s="413" t="str">
        <f t="shared" si="86"/>
        <v>1-760-3D</v>
      </c>
      <c r="P790" s="419" t="str">
        <f>+_xlfn.XLOOKUP(O790,SOLIEU!B:B,SOLIEU!E:E,"")</f>
        <v/>
      </c>
      <c r="Q790" s="48"/>
    </row>
    <row r="791" spans="1:17" ht="15.6" hidden="1" customHeight="1" x14ac:dyDescent="0.3">
      <c r="A791" s="305">
        <f t="shared" si="81"/>
        <v>761</v>
      </c>
      <c r="B791" s="541" t="str">
        <f t="shared" si="82"/>
        <v/>
      </c>
      <c r="C791" s="306" t="str">
        <f>+_xlfn.XLOOKUP(P791,SOLIEU!E:E,SOLIEU!AR:AR,"")</f>
        <v/>
      </c>
      <c r="D791" s="306" t="str">
        <f>+_xlfn.XLOOKUP(P791,SOLIEU!E:E,SOLIEU!AS:AS,"")</f>
        <v/>
      </c>
      <c r="E791" s="306" t="str">
        <f>+_xlfn.XLOOKUP(P791,SOLIEU!E:E,SOLIEU!AT:AT,"")</f>
        <v/>
      </c>
      <c r="F791" s="306" t="str">
        <f>+_xlfn.XLOOKUP(P791,SOLIEU!E:E,SOLIEU!AU:AU,"")</f>
        <v/>
      </c>
      <c r="G791" s="306" t="str">
        <f>+_xlfn.XLOOKUP(P791,SOLIEU!E:E,SOLIEU!AV:AV,"")</f>
        <v/>
      </c>
      <c r="H791" s="306" t="str">
        <f>+_xlfn.XLOOKUP(P791,SOLIEU!E:E,SOLIEU!AW:AW,"")</f>
        <v/>
      </c>
      <c r="I791" s="320" t="e">
        <f t="shared" si="83"/>
        <v>#VALUE!</v>
      </c>
      <c r="J791" s="307" t="e">
        <f t="shared" si="84"/>
        <v>#VALUE!</v>
      </c>
      <c r="M791" s="48">
        <f t="shared" si="80"/>
        <v>1</v>
      </c>
      <c r="N791" s="328">
        <f t="shared" si="85"/>
        <v>761</v>
      </c>
      <c r="O791" s="413" t="str">
        <f t="shared" si="86"/>
        <v>1-761-3D</v>
      </c>
      <c r="P791" s="419" t="str">
        <f>+_xlfn.XLOOKUP(O791,SOLIEU!B:B,SOLIEU!E:E,"")</f>
        <v/>
      </c>
      <c r="Q791" s="48"/>
    </row>
    <row r="792" spans="1:17" ht="15.6" hidden="1" customHeight="1" x14ac:dyDescent="0.3">
      <c r="A792" s="305">
        <f t="shared" si="81"/>
        <v>762</v>
      </c>
      <c r="B792" s="541" t="str">
        <f t="shared" si="82"/>
        <v/>
      </c>
      <c r="C792" s="306" t="str">
        <f>+_xlfn.XLOOKUP(P792,SOLIEU!E:E,SOLIEU!AR:AR,"")</f>
        <v/>
      </c>
      <c r="D792" s="306" t="str">
        <f>+_xlfn.XLOOKUP(P792,SOLIEU!E:E,SOLIEU!AS:AS,"")</f>
        <v/>
      </c>
      <c r="E792" s="306" t="str">
        <f>+_xlfn.XLOOKUP(P792,SOLIEU!E:E,SOLIEU!AT:AT,"")</f>
        <v/>
      </c>
      <c r="F792" s="306" t="str">
        <f>+_xlfn.XLOOKUP(P792,SOLIEU!E:E,SOLIEU!AU:AU,"")</f>
        <v/>
      </c>
      <c r="G792" s="306" t="str">
        <f>+_xlfn.XLOOKUP(P792,SOLIEU!E:E,SOLIEU!AV:AV,"")</f>
        <v/>
      </c>
      <c r="H792" s="306" t="str">
        <f>+_xlfn.XLOOKUP(P792,SOLIEU!E:E,SOLIEU!AW:AW,"")</f>
        <v/>
      </c>
      <c r="I792" s="320" t="e">
        <f t="shared" si="83"/>
        <v>#VALUE!</v>
      </c>
      <c r="J792" s="307" t="e">
        <f t="shared" si="84"/>
        <v>#VALUE!</v>
      </c>
      <c r="M792" s="48">
        <f t="shared" si="80"/>
        <v>1</v>
      </c>
      <c r="N792" s="328">
        <f t="shared" si="85"/>
        <v>762</v>
      </c>
      <c r="O792" s="413" t="str">
        <f t="shared" si="86"/>
        <v>1-762-3D</v>
      </c>
      <c r="P792" s="419" t="str">
        <f>+_xlfn.XLOOKUP(O792,SOLIEU!B:B,SOLIEU!E:E,"")</f>
        <v/>
      </c>
      <c r="Q792" s="48"/>
    </row>
    <row r="793" spans="1:17" ht="15.6" hidden="1" customHeight="1" x14ac:dyDescent="0.3">
      <c r="A793" s="305">
        <f t="shared" si="81"/>
        <v>763</v>
      </c>
      <c r="B793" s="541" t="str">
        <f t="shared" si="82"/>
        <v/>
      </c>
      <c r="C793" s="306" t="str">
        <f>+_xlfn.XLOOKUP(P793,SOLIEU!E:E,SOLIEU!AR:AR,"")</f>
        <v/>
      </c>
      <c r="D793" s="306" t="str">
        <f>+_xlfn.XLOOKUP(P793,SOLIEU!E:E,SOLIEU!AS:AS,"")</f>
        <v/>
      </c>
      <c r="E793" s="306" t="str">
        <f>+_xlfn.XLOOKUP(P793,SOLIEU!E:E,SOLIEU!AT:AT,"")</f>
        <v/>
      </c>
      <c r="F793" s="306" t="str">
        <f>+_xlfn.XLOOKUP(P793,SOLIEU!E:E,SOLIEU!AU:AU,"")</f>
        <v/>
      </c>
      <c r="G793" s="306" t="str">
        <f>+_xlfn.XLOOKUP(P793,SOLIEU!E:E,SOLIEU!AV:AV,"")</f>
        <v/>
      </c>
      <c r="H793" s="306" t="str">
        <f>+_xlfn.XLOOKUP(P793,SOLIEU!E:E,SOLIEU!AW:AW,"")</f>
        <v/>
      </c>
      <c r="I793" s="320" t="e">
        <f t="shared" si="83"/>
        <v>#VALUE!</v>
      </c>
      <c r="J793" s="307" t="e">
        <f t="shared" si="84"/>
        <v>#VALUE!</v>
      </c>
      <c r="M793" s="48">
        <f t="shared" si="80"/>
        <v>1</v>
      </c>
      <c r="N793" s="328">
        <f t="shared" si="85"/>
        <v>763</v>
      </c>
      <c r="O793" s="413" t="str">
        <f t="shared" si="86"/>
        <v>1-763-3D</v>
      </c>
      <c r="P793" s="419" t="str">
        <f>+_xlfn.XLOOKUP(O793,SOLIEU!B:B,SOLIEU!E:E,"")</f>
        <v/>
      </c>
      <c r="Q793" s="48"/>
    </row>
    <row r="794" spans="1:17" ht="15.6" hidden="1" customHeight="1" x14ac:dyDescent="0.3">
      <c r="A794" s="305">
        <f t="shared" si="81"/>
        <v>764</v>
      </c>
      <c r="B794" s="541" t="str">
        <f t="shared" si="82"/>
        <v/>
      </c>
      <c r="C794" s="306" t="str">
        <f>+_xlfn.XLOOKUP(P794,SOLIEU!E:E,SOLIEU!AR:AR,"")</f>
        <v/>
      </c>
      <c r="D794" s="306" t="str">
        <f>+_xlfn.XLOOKUP(P794,SOLIEU!E:E,SOLIEU!AS:AS,"")</f>
        <v/>
      </c>
      <c r="E794" s="306" t="str">
        <f>+_xlfn.XLOOKUP(P794,SOLIEU!E:E,SOLIEU!AT:AT,"")</f>
        <v/>
      </c>
      <c r="F794" s="306" t="str">
        <f>+_xlfn.XLOOKUP(P794,SOLIEU!E:E,SOLIEU!AU:AU,"")</f>
        <v/>
      </c>
      <c r="G794" s="306" t="str">
        <f>+_xlfn.XLOOKUP(P794,SOLIEU!E:E,SOLIEU!AV:AV,"")</f>
        <v/>
      </c>
      <c r="H794" s="306" t="str">
        <f>+_xlfn.XLOOKUP(P794,SOLIEU!E:E,SOLIEU!AW:AW,"")</f>
        <v/>
      </c>
      <c r="I794" s="320" t="e">
        <f t="shared" si="83"/>
        <v>#VALUE!</v>
      </c>
      <c r="J794" s="307" t="e">
        <f t="shared" si="84"/>
        <v>#VALUE!</v>
      </c>
      <c r="M794" s="48">
        <f t="shared" si="80"/>
        <v>1</v>
      </c>
      <c r="N794" s="328">
        <f t="shared" si="85"/>
        <v>764</v>
      </c>
      <c r="O794" s="413" t="str">
        <f t="shared" si="86"/>
        <v>1-764-3D</v>
      </c>
      <c r="P794" s="419" t="str">
        <f>+_xlfn.XLOOKUP(O794,SOLIEU!B:B,SOLIEU!E:E,"")</f>
        <v/>
      </c>
      <c r="Q794" s="48"/>
    </row>
    <row r="795" spans="1:17" ht="15.6" hidden="1" customHeight="1" x14ac:dyDescent="0.3">
      <c r="A795" s="305">
        <f t="shared" si="81"/>
        <v>765</v>
      </c>
      <c r="B795" s="541" t="str">
        <f t="shared" si="82"/>
        <v/>
      </c>
      <c r="C795" s="306" t="str">
        <f>+_xlfn.XLOOKUP(P795,SOLIEU!E:E,SOLIEU!AR:AR,"")</f>
        <v/>
      </c>
      <c r="D795" s="306" t="str">
        <f>+_xlfn.XLOOKUP(P795,SOLIEU!E:E,SOLIEU!AS:AS,"")</f>
        <v/>
      </c>
      <c r="E795" s="306" t="str">
        <f>+_xlfn.XLOOKUP(P795,SOLIEU!E:E,SOLIEU!AT:AT,"")</f>
        <v/>
      </c>
      <c r="F795" s="306" t="str">
        <f>+_xlfn.XLOOKUP(P795,SOLIEU!E:E,SOLIEU!AU:AU,"")</f>
        <v/>
      </c>
      <c r="G795" s="306" t="str">
        <f>+_xlfn.XLOOKUP(P795,SOLIEU!E:E,SOLIEU!AV:AV,"")</f>
        <v/>
      </c>
      <c r="H795" s="306" t="str">
        <f>+_xlfn.XLOOKUP(P795,SOLIEU!E:E,SOLIEU!AW:AW,"")</f>
        <v/>
      </c>
      <c r="I795" s="320" t="e">
        <f t="shared" si="83"/>
        <v>#VALUE!</v>
      </c>
      <c r="J795" s="307" t="e">
        <f t="shared" si="84"/>
        <v>#VALUE!</v>
      </c>
      <c r="M795" s="48">
        <f t="shared" si="80"/>
        <v>1</v>
      </c>
      <c r="N795" s="328">
        <f t="shared" si="85"/>
        <v>765</v>
      </c>
      <c r="O795" s="413" t="str">
        <f t="shared" si="86"/>
        <v>1-765-3D</v>
      </c>
      <c r="P795" s="419" t="str">
        <f>+_xlfn.XLOOKUP(O795,SOLIEU!B:B,SOLIEU!E:E,"")</f>
        <v/>
      </c>
      <c r="Q795" s="48"/>
    </row>
    <row r="796" spans="1:17" ht="15.6" hidden="1" customHeight="1" x14ac:dyDescent="0.3">
      <c r="A796" s="305">
        <f t="shared" si="81"/>
        <v>766</v>
      </c>
      <c r="B796" s="541" t="str">
        <f t="shared" si="82"/>
        <v/>
      </c>
      <c r="C796" s="306" t="str">
        <f>+_xlfn.XLOOKUP(P796,SOLIEU!E:E,SOLIEU!AR:AR,"")</f>
        <v/>
      </c>
      <c r="D796" s="306" t="str">
        <f>+_xlfn.XLOOKUP(P796,SOLIEU!E:E,SOLIEU!AS:AS,"")</f>
        <v/>
      </c>
      <c r="E796" s="306" t="str">
        <f>+_xlfn.XLOOKUP(P796,SOLIEU!E:E,SOLIEU!AT:AT,"")</f>
        <v/>
      </c>
      <c r="F796" s="306" t="str">
        <f>+_xlfn.XLOOKUP(P796,SOLIEU!E:E,SOLIEU!AU:AU,"")</f>
        <v/>
      </c>
      <c r="G796" s="306" t="str">
        <f>+_xlfn.XLOOKUP(P796,SOLIEU!E:E,SOLIEU!AV:AV,"")</f>
        <v/>
      </c>
      <c r="H796" s="306" t="str">
        <f>+_xlfn.XLOOKUP(P796,SOLIEU!E:E,SOLIEU!AW:AW,"")</f>
        <v/>
      </c>
      <c r="I796" s="320" t="e">
        <f t="shared" si="83"/>
        <v>#VALUE!</v>
      </c>
      <c r="J796" s="307" t="e">
        <f t="shared" si="84"/>
        <v>#VALUE!</v>
      </c>
      <c r="M796" s="48">
        <f t="shared" si="80"/>
        <v>1</v>
      </c>
      <c r="N796" s="328">
        <f t="shared" si="85"/>
        <v>766</v>
      </c>
      <c r="O796" s="413" t="str">
        <f t="shared" si="86"/>
        <v>1-766-3D</v>
      </c>
      <c r="P796" s="419" t="str">
        <f>+_xlfn.XLOOKUP(O796,SOLIEU!B:B,SOLIEU!E:E,"")</f>
        <v/>
      </c>
      <c r="Q796" s="48"/>
    </row>
    <row r="797" spans="1:17" ht="15.6" hidden="1" customHeight="1" x14ac:dyDescent="0.3">
      <c r="A797" s="305">
        <f t="shared" si="81"/>
        <v>767</v>
      </c>
      <c r="B797" s="541" t="str">
        <f t="shared" si="82"/>
        <v/>
      </c>
      <c r="C797" s="306" t="str">
        <f>+_xlfn.XLOOKUP(P797,SOLIEU!E:E,SOLIEU!AR:AR,"")</f>
        <v/>
      </c>
      <c r="D797" s="306" t="str">
        <f>+_xlfn.XLOOKUP(P797,SOLIEU!E:E,SOLIEU!AS:AS,"")</f>
        <v/>
      </c>
      <c r="E797" s="306" t="str">
        <f>+_xlfn.XLOOKUP(P797,SOLIEU!E:E,SOLIEU!AT:AT,"")</f>
        <v/>
      </c>
      <c r="F797" s="306" t="str">
        <f>+_xlfn.XLOOKUP(P797,SOLIEU!E:E,SOLIEU!AU:AU,"")</f>
        <v/>
      </c>
      <c r="G797" s="306" t="str">
        <f>+_xlfn.XLOOKUP(P797,SOLIEU!E:E,SOLIEU!AV:AV,"")</f>
        <v/>
      </c>
      <c r="H797" s="306" t="str">
        <f>+_xlfn.XLOOKUP(P797,SOLIEU!E:E,SOLIEU!AW:AW,"")</f>
        <v/>
      </c>
      <c r="I797" s="320" t="e">
        <f t="shared" si="83"/>
        <v>#VALUE!</v>
      </c>
      <c r="J797" s="307" t="e">
        <f t="shared" si="84"/>
        <v>#VALUE!</v>
      </c>
      <c r="M797" s="48">
        <f t="shared" si="80"/>
        <v>1</v>
      </c>
      <c r="N797" s="328">
        <f t="shared" si="85"/>
        <v>767</v>
      </c>
      <c r="O797" s="413" t="str">
        <f t="shared" si="86"/>
        <v>1-767-3D</v>
      </c>
      <c r="P797" s="419" t="str">
        <f>+_xlfn.XLOOKUP(O797,SOLIEU!B:B,SOLIEU!E:E,"")</f>
        <v/>
      </c>
      <c r="Q797" s="48"/>
    </row>
    <row r="798" spans="1:17" ht="15.6" hidden="1" customHeight="1" x14ac:dyDescent="0.3">
      <c r="A798" s="305">
        <f t="shared" si="81"/>
        <v>768</v>
      </c>
      <c r="B798" s="541" t="str">
        <f t="shared" si="82"/>
        <v/>
      </c>
      <c r="C798" s="306" t="str">
        <f>+_xlfn.XLOOKUP(P798,SOLIEU!E:E,SOLIEU!AR:AR,"")</f>
        <v/>
      </c>
      <c r="D798" s="306" t="str">
        <f>+_xlfn.XLOOKUP(P798,SOLIEU!E:E,SOLIEU!AS:AS,"")</f>
        <v/>
      </c>
      <c r="E798" s="306" t="str">
        <f>+_xlfn.XLOOKUP(P798,SOLIEU!E:E,SOLIEU!AT:AT,"")</f>
        <v/>
      </c>
      <c r="F798" s="306" t="str">
        <f>+_xlfn.XLOOKUP(P798,SOLIEU!E:E,SOLIEU!AU:AU,"")</f>
        <v/>
      </c>
      <c r="G798" s="306" t="str">
        <f>+_xlfn.XLOOKUP(P798,SOLIEU!E:E,SOLIEU!AV:AV,"")</f>
        <v/>
      </c>
      <c r="H798" s="306" t="str">
        <f>+_xlfn.XLOOKUP(P798,SOLIEU!E:E,SOLIEU!AW:AW,"")</f>
        <v/>
      </c>
      <c r="I798" s="320" t="e">
        <f t="shared" si="83"/>
        <v>#VALUE!</v>
      </c>
      <c r="J798" s="307" t="e">
        <f t="shared" si="84"/>
        <v>#VALUE!</v>
      </c>
      <c r="M798" s="48">
        <f t="shared" si="80"/>
        <v>1</v>
      </c>
      <c r="N798" s="328">
        <f t="shared" si="85"/>
        <v>768</v>
      </c>
      <c r="O798" s="413" t="str">
        <f t="shared" si="86"/>
        <v>1-768-3D</v>
      </c>
      <c r="P798" s="419" t="str">
        <f>+_xlfn.XLOOKUP(O798,SOLIEU!B:B,SOLIEU!E:E,"")</f>
        <v/>
      </c>
      <c r="Q798" s="48"/>
    </row>
    <row r="799" spans="1:17" ht="15.6" hidden="1" customHeight="1" x14ac:dyDescent="0.3">
      <c r="A799" s="305">
        <f t="shared" si="81"/>
        <v>769</v>
      </c>
      <c r="B799" s="541" t="str">
        <f t="shared" si="82"/>
        <v/>
      </c>
      <c r="C799" s="306" t="str">
        <f>+_xlfn.XLOOKUP(P799,SOLIEU!E:E,SOLIEU!AR:AR,"")</f>
        <v/>
      </c>
      <c r="D799" s="306" t="str">
        <f>+_xlfn.XLOOKUP(P799,SOLIEU!E:E,SOLIEU!AS:AS,"")</f>
        <v/>
      </c>
      <c r="E799" s="306" t="str">
        <f>+_xlfn.XLOOKUP(P799,SOLIEU!E:E,SOLIEU!AT:AT,"")</f>
        <v/>
      </c>
      <c r="F799" s="306" t="str">
        <f>+_xlfn.XLOOKUP(P799,SOLIEU!E:E,SOLIEU!AU:AU,"")</f>
        <v/>
      </c>
      <c r="G799" s="306" t="str">
        <f>+_xlfn.XLOOKUP(P799,SOLIEU!E:E,SOLIEU!AV:AV,"")</f>
        <v/>
      </c>
      <c r="H799" s="306" t="str">
        <f>+_xlfn.XLOOKUP(P799,SOLIEU!E:E,SOLIEU!AW:AW,"")</f>
        <v/>
      </c>
      <c r="I799" s="320" t="e">
        <f t="shared" si="83"/>
        <v>#VALUE!</v>
      </c>
      <c r="J799" s="307" t="e">
        <f t="shared" si="84"/>
        <v>#VALUE!</v>
      </c>
      <c r="M799" s="48">
        <f t="shared" si="80"/>
        <v>1</v>
      </c>
      <c r="N799" s="328">
        <f t="shared" si="85"/>
        <v>769</v>
      </c>
      <c r="O799" s="413" t="str">
        <f t="shared" si="86"/>
        <v>1-769-3D</v>
      </c>
      <c r="P799" s="419" t="str">
        <f>+_xlfn.XLOOKUP(O799,SOLIEU!B:B,SOLIEU!E:E,"")</f>
        <v/>
      </c>
      <c r="Q799" s="48"/>
    </row>
    <row r="800" spans="1:17" ht="15.6" hidden="1" customHeight="1" x14ac:dyDescent="0.3">
      <c r="A800" s="305">
        <f t="shared" si="81"/>
        <v>770</v>
      </c>
      <c r="B800" s="541" t="str">
        <f t="shared" si="82"/>
        <v/>
      </c>
      <c r="C800" s="306" t="str">
        <f>+_xlfn.XLOOKUP(P800,SOLIEU!E:E,SOLIEU!AR:AR,"")</f>
        <v/>
      </c>
      <c r="D800" s="306" t="str">
        <f>+_xlfn.XLOOKUP(P800,SOLIEU!E:E,SOLIEU!AS:AS,"")</f>
        <v/>
      </c>
      <c r="E800" s="306" t="str">
        <f>+_xlfn.XLOOKUP(P800,SOLIEU!E:E,SOLIEU!AT:AT,"")</f>
        <v/>
      </c>
      <c r="F800" s="306" t="str">
        <f>+_xlfn.XLOOKUP(P800,SOLIEU!E:E,SOLIEU!AU:AU,"")</f>
        <v/>
      </c>
      <c r="G800" s="306" t="str">
        <f>+_xlfn.XLOOKUP(P800,SOLIEU!E:E,SOLIEU!AV:AV,"")</f>
        <v/>
      </c>
      <c r="H800" s="306" t="str">
        <f>+_xlfn.XLOOKUP(P800,SOLIEU!E:E,SOLIEU!AW:AW,"")</f>
        <v/>
      </c>
      <c r="I800" s="320" t="e">
        <f t="shared" si="83"/>
        <v>#VALUE!</v>
      </c>
      <c r="J800" s="307" t="e">
        <f t="shared" si="84"/>
        <v>#VALUE!</v>
      </c>
      <c r="M800" s="48">
        <f t="shared" ref="M800:M863" si="87">+$O$8</f>
        <v>1</v>
      </c>
      <c r="N800" s="328">
        <f t="shared" si="85"/>
        <v>770</v>
      </c>
      <c r="O800" s="413" t="str">
        <f t="shared" si="86"/>
        <v>1-770-3D</v>
      </c>
      <c r="P800" s="419" t="str">
        <f>+_xlfn.XLOOKUP(O800,SOLIEU!B:B,SOLIEU!E:E,"")</f>
        <v/>
      </c>
      <c r="Q800" s="48"/>
    </row>
    <row r="801" spans="1:17" ht="15.6" hidden="1" customHeight="1" x14ac:dyDescent="0.3">
      <c r="A801" s="305">
        <f t="shared" si="81"/>
        <v>771</v>
      </c>
      <c r="B801" s="541" t="str">
        <f t="shared" si="82"/>
        <v/>
      </c>
      <c r="C801" s="306" t="str">
        <f>+_xlfn.XLOOKUP(P801,SOLIEU!E:E,SOLIEU!AR:AR,"")</f>
        <v/>
      </c>
      <c r="D801" s="306" t="str">
        <f>+_xlfn.XLOOKUP(P801,SOLIEU!E:E,SOLIEU!AS:AS,"")</f>
        <v/>
      </c>
      <c r="E801" s="306" t="str">
        <f>+_xlfn.XLOOKUP(P801,SOLIEU!E:E,SOLIEU!AT:AT,"")</f>
        <v/>
      </c>
      <c r="F801" s="306" t="str">
        <f>+_xlfn.XLOOKUP(P801,SOLIEU!E:E,SOLIEU!AU:AU,"")</f>
        <v/>
      </c>
      <c r="G801" s="306" t="str">
        <f>+_xlfn.XLOOKUP(P801,SOLIEU!E:E,SOLIEU!AV:AV,"")</f>
        <v/>
      </c>
      <c r="H801" s="306" t="str">
        <f>+_xlfn.XLOOKUP(P801,SOLIEU!E:E,SOLIEU!AW:AW,"")</f>
        <v/>
      </c>
      <c r="I801" s="320" t="e">
        <f t="shared" si="83"/>
        <v>#VALUE!</v>
      </c>
      <c r="J801" s="307" t="e">
        <f t="shared" si="84"/>
        <v>#VALUE!</v>
      </c>
      <c r="M801" s="48">
        <f t="shared" si="87"/>
        <v>1</v>
      </c>
      <c r="N801" s="328">
        <f t="shared" si="85"/>
        <v>771</v>
      </c>
      <c r="O801" s="413" t="str">
        <f t="shared" si="86"/>
        <v>1-771-3D</v>
      </c>
      <c r="P801" s="419" t="str">
        <f>+_xlfn.XLOOKUP(O801,SOLIEU!B:B,SOLIEU!E:E,"")</f>
        <v/>
      </c>
      <c r="Q801" s="48"/>
    </row>
    <row r="802" spans="1:17" ht="15.6" hidden="1" customHeight="1" x14ac:dyDescent="0.3">
      <c r="A802" s="305">
        <f t="shared" si="81"/>
        <v>772</v>
      </c>
      <c r="B802" s="541" t="str">
        <f t="shared" si="82"/>
        <v/>
      </c>
      <c r="C802" s="306" t="str">
        <f>+_xlfn.XLOOKUP(P802,SOLIEU!E:E,SOLIEU!AR:AR,"")</f>
        <v/>
      </c>
      <c r="D802" s="306" t="str">
        <f>+_xlfn.XLOOKUP(P802,SOLIEU!E:E,SOLIEU!AS:AS,"")</f>
        <v/>
      </c>
      <c r="E802" s="306" t="str">
        <f>+_xlfn.XLOOKUP(P802,SOLIEU!E:E,SOLIEU!AT:AT,"")</f>
        <v/>
      </c>
      <c r="F802" s="306" t="str">
        <f>+_xlfn.XLOOKUP(P802,SOLIEU!E:E,SOLIEU!AU:AU,"")</f>
        <v/>
      </c>
      <c r="G802" s="306" t="str">
        <f>+_xlfn.XLOOKUP(P802,SOLIEU!E:E,SOLIEU!AV:AV,"")</f>
        <v/>
      </c>
      <c r="H802" s="306" t="str">
        <f>+_xlfn.XLOOKUP(P802,SOLIEU!E:E,SOLIEU!AW:AW,"")</f>
        <v/>
      </c>
      <c r="I802" s="320" t="e">
        <f t="shared" si="83"/>
        <v>#VALUE!</v>
      </c>
      <c r="J802" s="307" t="e">
        <f t="shared" si="84"/>
        <v>#VALUE!</v>
      </c>
      <c r="M802" s="48">
        <f t="shared" si="87"/>
        <v>1</v>
      </c>
      <c r="N802" s="328">
        <f t="shared" si="85"/>
        <v>772</v>
      </c>
      <c r="O802" s="413" t="str">
        <f t="shared" si="86"/>
        <v>1-772-3D</v>
      </c>
      <c r="P802" s="419" t="str">
        <f>+_xlfn.XLOOKUP(O802,SOLIEU!B:B,SOLIEU!E:E,"")</f>
        <v/>
      </c>
      <c r="Q802" s="48"/>
    </row>
    <row r="803" spans="1:17" ht="15.6" hidden="1" customHeight="1" x14ac:dyDescent="0.3">
      <c r="A803" s="305">
        <f t="shared" si="81"/>
        <v>773</v>
      </c>
      <c r="B803" s="541" t="str">
        <f t="shared" si="82"/>
        <v/>
      </c>
      <c r="C803" s="306" t="str">
        <f>+_xlfn.XLOOKUP(P803,SOLIEU!E:E,SOLIEU!AR:AR,"")</f>
        <v/>
      </c>
      <c r="D803" s="306" t="str">
        <f>+_xlfn.XLOOKUP(P803,SOLIEU!E:E,SOLIEU!AS:AS,"")</f>
        <v/>
      </c>
      <c r="E803" s="306" t="str">
        <f>+_xlfn.XLOOKUP(P803,SOLIEU!E:E,SOLIEU!AT:AT,"")</f>
        <v/>
      </c>
      <c r="F803" s="306" t="str">
        <f>+_xlfn.XLOOKUP(P803,SOLIEU!E:E,SOLIEU!AU:AU,"")</f>
        <v/>
      </c>
      <c r="G803" s="306" t="str">
        <f>+_xlfn.XLOOKUP(P803,SOLIEU!E:E,SOLIEU!AV:AV,"")</f>
        <v/>
      </c>
      <c r="H803" s="306" t="str">
        <f>+_xlfn.XLOOKUP(P803,SOLIEU!E:E,SOLIEU!AW:AW,"")</f>
        <v/>
      </c>
      <c r="I803" s="320" t="e">
        <f t="shared" si="83"/>
        <v>#VALUE!</v>
      </c>
      <c r="J803" s="307" t="e">
        <f t="shared" si="84"/>
        <v>#VALUE!</v>
      </c>
      <c r="M803" s="48">
        <f t="shared" si="87"/>
        <v>1</v>
      </c>
      <c r="N803" s="328">
        <f t="shared" si="85"/>
        <v>773</v>
      </c>
      <c r="O803" s="413" t="str">
        <f t="shared" si="86"/>
        <v>1-773-3D</v>
      </c>
      <c r="P803" s="419" t="str">
        <f>+_xlfn.XLOOKUP(O803,SOLIEU!B:B,SOLIEU!E:E,"")</f>
        <v/>
      </c>
      <c r="Q803" s="48"/>
    </row>
    <row r="804" spans="1:17" ht="15.6" hidden="1" customHeight="1" x14ac:dyDescent="0.3">
      <c r="A804" s="305">
        <f t="shared" si="81"/>
        <v>774</v>
      </c>
      <c r="B804" s="541" t="str">
        <f t="shared" si="82"/>
        <v/>
      </c>
      <c r="C804" s="306" t="str">
        <f>+_xlfn.XLOOKUP(P804,SOLIEU!E:E,SOLIEU!AR:AR,"")</f>
        <v/>
      </c>
      <c r="D804" s="306" t="str">
        <f>+_xlfn.XLOOKUP(P804,SOLIEU!E:E,SOLIEU!AS:AS,"")</f>
        <v/>
      </c>
      <c r="E804" s="306" t="str">
        <f>+_xlfn.XLOOKUP(P804,SOLIEU!E:E,SOLIEU!AT:AT,"")</f>
        <v/>
      </c>
      <c r="F804" s="306" t="str">
        <f>+_xlfn.XLOOKUP(P804,SOLIEU!E:E,SOLIEU!AU:AU,"")</f>
        <v/>
      </c>
      <c r="G804" s="306" t="str">
        <f>+_xlfn.XLOOKUP(P804,SOLIEU!E:E,SOLIEU!AV:AV,"")</f>
        <v/>
      </c>
      <c r="H804" s="306" t="str">
        <f>+_xlfn.XLOOKUP(P804,SOLIEU!E:E,SOLIEU!AW:AW,"")</f>
        <v/>
      </c>
      <c r="I804" s="320" t="e">
        <f t="shared" si="83"/>
        <v>#VALUE!</v>
      </c>
      <c r="J804" s="307" t="e">
        <f t="shared" si="84"/>
        <v>#VALUE!</v>
      </c>
      <c r="M804" s="48">
        <f t="shared" si="87"/>
        <v>1</v>
      </c>
      <c r="N804" s="328">
        <f t="shared" si="85"/>
        <v>774</v>
      </c>
      <c r="O804" s="413" t="str">
        <f t="shared" si="86"/>
        <v>1-774-3D</v>
      </c>
      <c r="P804" s="419" t="str">
        <f>+_xlfn.XLOOKUP(O804,SOLIEU!B:B,SOLIEU!E:E,"")</f>
        <v/>
      </c>
      <c r="Q804" s="48"/>
    </row>
    <row r="805" spans="1:17" ht="15.6" hidden="1" customHeight="1" x14ac:dyDescent="0.3">
      <c r="A805" s="305">
        <f t="shared" si="81"/>
        <v>775</v>
      </c>
      <c r="B805" s="541" t="str">
        <f t="shared" si="82"/>
        <v/>
      </c>
      <c r="C805" s="306" t="str">
        <f>+_xlfn.XLOOKUP(P805,SOLIEU!E:E,SOLIEU!AR:AR,"")</f>
        <v/>
      </c>
      <c r="D805" s="306" t="str">
        <f>+_xlfn.XLOOKUP(P805,SOLIEU!E:E,SOLIEU!AS:AS,"")</f>
        <v/>
      </c>
      <c r="E805" s="306" t="str">
        <f>+_xlfn.XLOOKUP(P805,SOLIEU!E:E,SOLIEU!AT:AT,"")</f>
        <v/>
      </c>
      <c r="F805" s="306" t="str">
        <f>+_xlfn.XLOOKUP(P805,SOLIEU!E:E,SOLIEU!AU:AU,"")</f>
        <v/>
      </c>
      <c r="G805" s="306" t="str">
        <f>+_xlfn.XLOOKUP(P805,SOLIEU!E:E,SOLIEU!AV:AV,"")</f>
        <v/>
      </c>
      <c r="H805" s="306" t="str">
        <f>+_xlfn.XLOOKUP(P805,SOLIEU!E:E,SOLIEU!AW:AW,"")</f>
        <v/>
      </c>
      <c r="I805" s="320" t="e">
        <f t="shared" si="83"/>
        <v>#VALUE!</v>
      </c>
      <c r="J805" s="307" t="e">
        <f t="shared" si="84"/>
        <v>#VALUE!</v>
      </c>
      <c r="M805" s="48">
        <f t="shared" si="87"/>
        <v>1</v>
      </c>
      <c r="N805" s="328">
        <f t="shared" si="85"/>
        <v>775</v>
      </c>
      <c r="O805" s="413" t="str">
        <f t="shared" si="86"/>
        <v>1-775-3D</v>
      </c>
      <c r="P805" s="419" t="str">
        <f>+_xlfn.XLOOKUP(O805,SOLIEU!B:B,SOLIEU!E:E,"")</f>
        <v/>
      </c>
      <c r="Q805" s="48"/>
    </row>
    <row r="806" spans="1:17" ht="15.6" hidden="1" customHeight="1" x14ac:dyDescent="0.3">
      <c r="A806" s="305">
        <f t="shared" ref="A806:A869" si="88">+A805+1</f>
        <v>776</v>
      </c>
      <c r="B806" s="541" t="str">
        <f t="shared" ref="B806:B869" si="89">+P806</f>
        <v/>
      </c>
      <c r="C806" s="306" t="str">
        <f>+_xlfn.XLOOKUP(P806,SOLIEU!E:E,SOLIEU!AR:AR,"")</f>
        <v/>
      </c>
      <c r="D806" s="306" t="str">
        <f>+_xlfn.XLOOKUP(P806,SOLIEU!E:E,SOLIEU!AS:AS,"")</f>
        <v/>
      </c>
      <c r="E806" s="306" t="str">
        <f>+_xlfn.XLOOKUP(P806,SOLIEU!E:E,SOLIEU!AT:AT,"")</f>
        <v/>
      </c>
      <c r="F806" s="306" t="str">
        <f>+_xlfn.XLOOKUP(P806,SOLIEU!E:E,SOLIEU!AU:AU,"")</f>
        <v/>
      </c>
      <c r="G806" s="306" t="str">
        <f>+_xlfn.XLOOKUP(P806,SOLIEU!E:E,SOLIEU!AV:AV,"")</f>
        <v/>
      </c>
      <c r="H806" s="306" t="str">
        <f>+_xlfn.XLOOKUP(P806,SOLIEU!E:E,SOLIEU!AW:AW,"")</f>
        <v/>
      </c>
      <c r="I806" s="320" t="e">
        <f t="shared" ref="I806:I869" si="90">SQRT((G806^2)+(H806^2))</f>
        <v>#VALUE!</v>
      </c>
      <c r="J806" s="307" t="e">
        <f t="shared" ref="J806:J869" si="91">+IF(I806&lt;0.1,"","NOT OK")</f>
        <v>#VALUE!</v>
      </c>
      <c r="M806" s="48">
        <f t="shared" si="87"/>
        <v>1</v>
      </c>
      <c r="N806" s="328">
        <f t="shared" ref="N806:N869" si="92">+N805+1</f>
        <v>776</v>
      </c>
      <c r="O806" s="413" t="str">
        <f t="shared" ref="O806:O869" si="93">+M806&amp;"-"&amp;N806&amp;"-"&amp;$O$9</f>
        <v>1-776-3D</v>
      </c>
      <c r="P806" s="419" t="str">
        <f>+_xlfn.XLOOKUP(O806,SOLIEU!B:B,SOLIEU!E:E,"")</f>
        <v/>
      </c>
      <c r="Q806" s="48"/>
    </row>
    <row r="807" spans="1:17" ht="15.6" hidden="1" customHeight="1" x14ac:dyDescent="0.3">
      <c r="A807" s="305">
        <f t="shared" si="88"/>
        <v>777</v>
      </c>
      <c r="B807" s="541" t="str">
        <f t="shared" si="89"/>
        <v/>
      </c>
      <c r="C807" s="306" t="str">
        <f>+_xlfn.XLOOKUP(P807,SOLIEU!E:E,SOLIEU!AR:AR,"")</f>
        <v/>
      </c>
      <c r="D807" s="306" t="str">
        <f>+_xlfn.XLOOKUP(P807,SOLIEU!E:E,SOLIEU!AS:AS,"")</f>
        <v/>
      </c>
      <c r="E807" s="306" t="str">
        <f>+_xlfn.XLOOKUP(P807,SOLIEU!E:E,SOLIEU!AT:AT,"")</f>
        <v/>
      </c>
      <c r="F807" s="306" t="str">
        <f>+_xlfn.XLOOKUP(P807,SOLIEU!E:E,SOLIEU!AU:AU,"")</f>
        <v/>
      </c>
      <c r="G807" s="306" t="str">
        <f>+_xlfn.XLOOKUP(P807,SOLIEU!E:E,SOLIEU!AV:AV,"")</f>
        <v/>
      </c>
      <c r="H807" s="306" t="str">
        <f>+_xlfn.XLOOKUP(P807,SOLIEU!E:E,SOLIEU!AW:AW,"")</f>
        <v/>
      </c>
      <c r="I807" s="320" t="e">
        <f t="shared" si="90"/>
        <v>#VALUE!</v>
      </c>
      <c r="J807" s="307" t="e">
        <f t="shared" si="91"/>
        <v>#VALUE!</v>
      </c>
      <c r="M807" s="48">
        <f t="shared" si="87"/>
        <v>1</v>
      </c>
      <c r="N807" s="328">
        <f t="shared" si="92"/>
        <v>777</v>
      </c>
      <c r="O807" s="413" t="str">
        <f t="shared" si="93"/>
        <v>1-777-3D</v>
      </c>
      <c r="P807" s="419" t="str">
        <f>+_xlfn.XLOOKUP(O807,SOLIEU!B:B,SOLIEU!E:E,"")</f>
        <v/>
      </c>
      <c r="Q807" s="48"/>
    </row>
    <row r="808" spans="1:17" ht="15.6" hidden="1" customHeight="1" x14ac:dyDescent="0.3">
      <c r="A808" s="305">
        <f t="shared" si="88"/>
        <v>778</v>
      </c>
      <c r="B808" s="541" t="str">
        <f t="shared" si="89"/>
        <v/>
      </c>
      <c r="C808" s="306" t="str">
        <f>+_xlfn.XLOOKUP(P808,SOLIEU!E:E,SOLIEU!AR:AR,"")</f>
        <v/>
      </c>
      <c r="D808" s="306" t="str">
        <f>+_xlfn.XLOOKUP(P808,SOLIEU!E:E,SOLIEU!AS:AS,"")</f>
        <v/>
      </c>
      <c r="E808" s="306" t="str">
        <f>+_xlfn.XLOOKUP(P808,SOLIEU!E:E,SOLIEU!AT:AT,"")</f>
        <v/>
      </c>
      <c r="F808" s="306" t="str">
        <f>+_xlfn.XLOOKUP(P808,SOLIEU!E:E,SOLIEU!AU:AU,"")</f>
        <v/>
      </c>
      <c r="G808" s="306" t="str">
        <f>+_xlfn.XLOOKUP(P808,SOLIEU!E:E,SOLIEU!AV:AV,"")</f>
        <v/>
      </c>
      <c r="H808" s="306" t="str">
        <f>+_xlfn.XLOOKUP(P808,SOLIEU!E:E,SOLIEU!AW:AW,"")</f>
        <v/>
      </c>
      <c r="I808" s="320" t="e">
        <f t="shared" si="90"/>
        <v>#VALUE!</v>
      </c>
      <c r="J808" s="307" t="e">
        <f t="shared" si="91"/>
        <v>#VALUE!</v>
      </c>
      <c r="M808" s="48">
        <f t="shared" si="87"/>
        <v>1</v>
      </c>
      <c r="N808" s="328">
        <f t="shared" si="92"/>
        <v>778</v>
      </c>
      <c r="O808" s="413" t="str">
        <f t="shared" si="93"/>
        <v>1-778-3D</v>
      </c>
      <c r="P808" s="419" t="str">
        <f>+_xlfn.XLOOKUP(O808,SOLIEU!B:B,SOLIEU!E:E,"")</f>
        <v/>
      </c>
      <c r="Q808" s="48"/>
    </row>
    <row r="809" spans="1:17" ht="15.6" hidden="1" customHeight="1" x14ac:dyDescent="0.3">
      <c r="A809" s="305">
        <f t="shared" si="88"/>
        <v>779</v>
      </c>
      <c r="B809" s="541" t="str">
        <f t="shared" si="89"/>
        <v/>
      </c>
      <c r="C809" s="306" t="str">
        <f>+_xlfn.XLOOKUP(P809,SOLIEU!E:E,SOLIEU!AR:AR,"")</f>
        <v/>
      </c>
      <c r="D809" s="306" t="str">
        <f>+_xlfn.XLOOKUP(P809,SOLIEU!E:E,SOLIEU!AS:AS,"")</f>
        <v/>
      </c>
      <c r="E809" s="306" t="str">
        <f>+_xlfn.XLOOKUP(P809,SOLIEU!E:E,SOLIEU!AT:AT,"")</f>
        <v/>
      </c>
      <c r="F809" s="306" t="str">
        <f>+_xlfn.XLOOKUP(P809,SOLIEU!E:E,SOLIEU!AU:AU,"")</f>
        <v/>
      </c>
      <c r="G809" s="306" t="str">
        <f>+_xlfn.XLOOKUP(P809,SOLIEU!E:E,SOLIEU!AV:AV,"")</f>
        <v/>
      </c>
      <c r="H809" s="306" t="str">
        <f>+_xlfn.XLOOKUP(P809,SOLIEU!E:E,SOLIEU!AW:AW,"")</f>
        <v/>
      </c>
      <c r="I809" s="320" t="e">
        <f t="shared" si="90"/>
        <v>#VALUE!</v>
      </c>
      <c r="J809" s="307" t="e">
        <f t="shared" si="91"/>
        <v>#VALUE!</v>
      </c>
      <c r="M809" s="48">
        <f t="shared" si="87"/>
        <v>1</v>
      </c>
      <c r="N809" s="328">
        <f t="shared" si="92"/>
        <v>779</v>
      </c>
      <c r="O809" s="413" t="str">
        <f t="shared" si="93"/>
        <v>1-779-3D</v>
      </c>
      <c r="P809" s="419" t="str">
        <f>+_xlfn.XLOOKUP(O809,SOLIEU!B:B,SOLIEU!E:E,"")</f>
        <v/>
      </c>
      <c r="Q809" s="48"/>
    </row>
    <row r="810" spans="1:17" ht="15.6" hidden="1" customHeight="1" x14ac:dyDescent="0.3">
      <c r="A810" s="305">
        <f t="shared" si="88"/>
        <v>780</v>
      </c>
      <c r="B810" s="541" t="str">
        <f t="shared" si="89"/>
        <v/>
      </c>
      <c r="C810" s="306" t="str">
        <f>+_xlfn.XLOOKUP(P810,SOLIEU!E:E,SOLIEU!AR:AR,"")</f>
        <v/>
      </c>
      <c r="D810" s="306" t="str">
        <f>+_xlfn.XLOOKUP(P810,SOLIEU!E:E,SOLIEU!AS:AS,"")</f>
        <v/>
      </c>
      <c r="E810" s="306" t="str">
        <f>+_xlfn.XLOOKUP(P810,SOLIEU!E:E,SOLIEU!AT:AT,"")</f>
        <v/>
      </c>
      <c r="F810" s="306" t="str">
        <f>+_xlfn.XLOOKUP(P810,SOLIEU!E:E,SOLIEU!AU:AU,"")</f>
        <v/>
      </c>
      <c r="G810" s="306" t="str">
        <f>+_xlfn.XLOOKUP(P810,SOLIEU!E:E,SOLIEU!AV:AV,"")</f>
        <v/>
      </c>
      <c r="H810" s="306" t="str">
        <f>+_xlfn.XLOOKUP(P810,SOLIEU!E:E,SOLIEU!AW:AW,"")</f>
        <v/>
      </c>
      <c r="I810" s="320" t="e">
        <f t="shared" si="90"/>
        <v>#VALUE!</v>
      </c>
      <c r="J810" s="307" t="e">
        <f t="shared" si="91"/>
        <v>#VALUE!</v>
      </c>
      <c r="M810" s="48">
        <f t="shared" si="87"/>
        <v>1</v>
      </c>
      <c r="N810" s="328">
        <f t="shared" si="92"/>
        <v>780</v>
      </c>
      <c r="O810" s="413" t="str">
        <f t="shared" si="93"/>
        <v>1-780-3D</v>
      </c>
      <c r="P810" s="419" t="str">
        <f>+_xlfn.XLOOKUP(O810,SOLIEU!B:B,SOLIEU!E:E,"")</f>
        <v/>
      </c>
      <c r="Q810" s="48"/>
    </row>
    <row r="811" spans="1:17" ht="15.6" hidden="1" customHeight="1" x14ac:dyDescent="0.3">
      <c r="A811" s="305">
        <f t="shared" si="88"/>
        <v>781</v>
      </c>
      <c r="B811" s="541" t="str">
        <f t="shared" si="89"/>
        <v/>
      </c>
      <c r="C811" s="306" t="str">
        <f>+_xlfn.XLOOKUP(P811,SOLIEU!E:E,SOLIEU!AR:AR,"")</f>
        <v/>
      </c>
      <c r="D811" s="306" t="str">
        <f>+_xlfn.XLOOKUP(P811,SOLIEU!E:E,SOLIEU!AS:AS,"")</f>
        <v/>
      </c>
      <c r="E811" s="306" t="str">
        <f>+_xlfn.XLOOKUP(P811,SOLIEU!E:E,SOLIEU!AT:AT,"")</f>
        <v/>
      </c>
      <c r="F811" s="306" t="str">
        <f>+_xlfn.XLOOKUP(P811,SOLIEU!E:E,SOLIEU!AU:AU,"")</f>
        <v/>
      </c>
      <c r="G811" s="306" t="str">
        <f>+_xlfn.XLOOKUP(P811,SOLIEU!E:E,SOLIEU!AV:AV,"")</f>
        <v/>
      </c>
      <c r="H811" s="306" t="str">
        <f>+_xlfn.XLOOKUP(P811,SOLIEU!E:E,SOLIEU!AW:AW,"")</f>
        <v/>
      </c>
      <c r="I811" s="320" t="e">
        <f t="shared" si="90"/>
        <v>#VALUE!</v>
      </c>
      <c r="J811" s="307" t="e">
        <f t="shared" si="91"/>
        <v>#VALUE!</v>
      </c>
      <c r="M811" s="48">
        <f t="shared" si="87"/>
        <v>1</v>
      </c>
      <c r="N811" s="328">
        <f t="shared" si="92"/>
        <v>781</v>
      </c>
      <c r="O811" s="413" t="str">
        <f t="shared" si="93"/>
        <v>1-781-3D</v>
      </c>
      <c r="P811" s="419" t="str">
        <f>+_xlfn.XLOOKUP(O811,SOLIEU!B:B,SOLIEU!E:E,"")</f>
        <v/>
      </c>
      <c r="Q811" s="48"/>
    </row>
    <row r="812" spans="1:17" ht="15.6" hidden="1" customHeight="1" x14ac:dyDescent="0.3">
      <c r="A812" s="305">
        <f t="shared" si="88"/>
        <v>782</v>
      </c>
      <c r="B812" s="541" t="str">
        <f t="shared" si="89"/>
        <v/>
      </c>
      <c r="C812" s="306" t="str">
        <f>+_xlfn.XLOOKUP(P812,SOLIEU!E:E,SOLIEU!AR:AR,"")</f>
        <v/>
      </c>
      <c r="D812" s="306" t="str">
        <f>+_xlfn.XLOOKUP(P812,SOLIEU!E:E,SOLIEU!AS:AS,"")</f>
        <v/>
      </c>
      <c r="E812" s="306" t="str">
        <f>+_xlfn.XLOOKUP(P812,SOLIEU!E:E,SOLIEU!AT:AT,"")</f>
        <v/>
      </c>
      <c r="F812" s="306" t="str">
        <f>+_xlfn.XLOOKUP(P812,SOLIEU!E:E,SOLIEU!AU:AU,"")</f>
        <v/>
      </c>
      <c r="G812" s="306" t="str">
        <f>+_xlfn.XLOOKUP(P812,SOLIEU!E:E,SOLIEU!AV:AV,"")</f>
        <v/>
      </c>
      <c r="H812" s="306" t="str">
        <f>+_xlfn.XLOOKUP(P812,SOLIEU!E:E,SOLIEU!AW:AW,"")</f>
        <v/>
      </c>
      <c r="I812" s="320" t="e">
        <f t="shared" si="90"/>
        <v>#VALUE!</v>
      </c>
      <c r="J812" s="307" t="e">
        <f t="shared" si="91"/>
        <v>#VALUE!</v>
      </c>
      <c r="M812" s="48">
        <f t="shared" si="87"/>
        <v>1</v>
      </c>
      <c r="N812" s="328">
        <f t="shared" si="92"/>
        <v>782</v>
      </c>
      <c r="O812" s="413" t="str">
        <f t="shared" si="93"/>
        <v>1-782-3D</v>
      </c>
      <c r="P812" s="419" t="str">
        <f>+_xlfn.XLOOKUP(O812,SOLIEU!B:B,SOLIEU!E:E,"")</f>
        <v/>
      </c>
      <c r="Q812" s="48"/>
    </row>
    <row r="813" spans="1:17" ht="15.6" hidden="1" customHeight="1" x14ac:dyDescent="0.3">
      <c r="A813" s="305">
        <f t="shared" si="88"/>
        <v>783</v>
      </c>
      <c r="B813" s="541" t="str">
        <f t="shared" si="89"/>
        <v/>
      </c>
      <c r="C813" s="306" t="str">
        <f>+_xlfn.XLOOKUP(P813,SOLIEU!E:E,SOLIEU!AR:AR,"")</f>
        <v/>
      </c>
      <c r="D813" s="306" t="str">
        <f>+_xlfn.XLOOKUP(P813,SOLIEU!E:E,SOLIEU!AS:AS,"")</f>
        <v/>
      </c>
      <c r="E813" s="306" t="str">
        <f>+_xlfn.XLOOKUP(P813,SOLIEU!E:E,SOLIEU!AT:AT,"")</f>
        <v/>
      </c>
      <c r="F813" s="306" t="str">
        <f>+_xlfn.XLOOKUP(P813,SOLIEU!E:E,SOLIEU!AU:AU,"")</f>
        <v/>
      </c>
      <c r="G813" s="306" t="str">
        <f>+_xlfn.XLOOKUP(P813,SOLIEU!E:E,SOLIEU!AV:AV,"")</f>
        <v/>
      </c>
      <c r="H813" s="306" t="str">
        <f>+_xlfn.XLOOKUP(P813,SOLIEU!E:E,SOLIEU!AW:AW,"")</f>
        <v/>
      </c>
      <c r="I813" s="320" t="e">
        <f t="shared" si="90"/>
        <v>#VALUE!</v>
      </c>
      <c r="J813" s="307" t="e">
        <f t="shared" si="91"/>
        <v>#VALUE!</v>
      </c>
      <c r="M813" s="48">
        <f t="shared" si="87"/>
        <v>1</v>
      </c>
      <c r="N813" s="328">
        <f t="shared" si="92"/>
        <v>783</v>
      </c>
      <c r="O813" s="413" t="str">
        <f t="shared" si="93"/>
        <v>1-783-3D</v>
      </c>
      <c r="P813" s="419" t="str">
        <f>+_xlfn.XLOOKUP(O813,SOLIEU!B:B,SOLIEU!E:E,"")</f>
        <v/>
      </c>
      <c r="Q813" s="48"/>
    </row>
    <row r="814" spans="1:17" ht="15.6" hidden="1" customHeight="1" x14ac:dyDescent="0.3">
      <c r="A814" s="305">
        <f t="shared" si="88"/>
        <v>784</v>
      </c>
      <c r="B814" s="541" t="str">
        <f t="shared" si="89"/>
        <v/>
      </c>
      <c r="C814" s="306" t="str">
        <f>+_xlfn.XLOOKUP(P814,SOLIEU!E:E,SOLIEU!AR:AR,"")</f>
        <v/>
      </c>
      <c r="D814" s="306" t="str">
        <f>+_xlfn.XLOOKUP(P814,SOLIEU!E:E,SOLIEU!AS:AS,"")</f>
        <v/>
      </c>
      <c r="E814" s="306" t="str">
        <f>+_xlfn.XLOOKUP(P814,SOLIEU!E:E,SOLIEU!AT:AT,"")</f>
        <v/>
      </c>
      <c r="F814" s="306" t="str">
        <f>+_xlfn.XLOOKUP(P814,SOLIEU!E:E,SOLIEU!AU:AU,"")</f>
        <v/>
      </c>
      <c r="G814" s="306" t="str">
        <f>+_xlfn.XLOOKUP(P814,SOLIEU!E:E,SOLIEU!AV:AV,"")</f>
        <v/>
      </c>
      <c r="H814" s="306" t="str">
        <f>+_xlfn.XLOOKUP(P814,SOLIEU!E:E,SOLIEU!AW:AW,"")</f>
        <v/>
      </c>
      <c r="I814" s="320" t="e">
        <f t="shared" si="90"/>
        <v>#VALUE!</v>
      </c>
      <c r="J814" s="307" t="e">
        <f t="shared" si="91"/>
        <v>#VALUE!</v>
      </c>
      <c r="M814" s="48">
        <f t="shared" si="87"/>
        <v>1</v>
      </c>
      <c r="N814" s="328">
        <f t="shared" si="92"/>
        <v>784</v>
      </c>
      <c r="O814" s="413" t="str">
        <f t="shared" si="93"/>
        <v>1-784-3D</v>
      </c>
      <c r="P814" s="419" t="str">
        <f>+_xlfn.XLOOKUP(O814,SOLIEU!B:B,SOLIEU!E:E,"")</f>
        <v/>
      </c>
      <c r="Q814" s="48"/>
    </row>
    <row r="815" spans="1:17" ht="15.6" hidden="1" customHeight="1" x14ac:dyDescent="0.3">
      <c r="A815" s="305">
        <f t="shared" si="88"/>
        <v>785</v>
      </c>
      <c r="B815" s="541" t="str">
        <f t="shared" si="89"/>
        <v/>
      </c>
      <c r="C815" s="306" t="str">
        <f>+_xlfn.XLOOKUP(P815,SOLIEU!E:E,SOLIEU!AR:AR,"")</f>
        <v/>
      </c>
      <c r="D815" s="306" t="str">
        <f>+_xlfn.XLOOKUP(P815,SOLIEU!E:E,SOLIEU!AS:AS,"")</f>
        <v/>
      </c>
      <c r="E815" s="306" t="str">
        <f>+_xlfn.XLOOKUP(P815,SOLIEU!E:E,SOLIEU!AT:AT,"")</f>
        <v/>
      </c>
      <c r="F815" s="306" t="str">
        <f>+_xlfn.XLOOKUP(P815,SOLIEU!E:E,SOLIEU!AU:AU,"")</f>
        <v/>
      </c>
      <c r="G815" s="306" t="str">
        <f>+_xlfn.XLOOKUP(P815,SOLIEU!E:E,SOLIEU!AV:AV,"")</f>
        <v/>
      </c>
      <c r="H815" s="306" t="str">
        <f>+_xlfn.XLOOKUP(P815,SOLIEU!E:E,SOLIEU!AW:AW,"")</f>
        <v/>
      </c>
      <c r="I815" s="320" t="e">
        <f t="shared" si="90"/>
        <v>#VALUE!</v>
      </c>
      <c r="J815" s="307" t="e">
        <f t="shared" si="91"/>
        <v>#VALUE!</v>
      </c>
      <c r="M815" s="48">
        <f t="shared" si="87"/>
        <v>1</v>
      </c>
      <c r="N815" s="328">
        <f t="shared" si="92"/>
        <v>785</v>
      </c>
      <c r="O815" s="413" t="str">
        <f t="shared" si="93"/>
        <v>1-785-3D</v>
      </c>
      <c r="P815" s="419" t="str">
        <f>+_xlfn.XLOOKUP(O815,SOLIEU!B:B,SOLIEU!E:E,"")</f>
        <v/>
      </c>
      <c r="Q815" s="48"/>
    </row>
    <row r="816" spans="1:17" ht="15.6" hidden="1" customHeight="1" x14ac:dyDescent="0.3">
      <c r="A816" s="305">
        <f t="shared" si="88"/>
        <v>786</v>
      </c>
      <c r="B816" s="541" t="str">
        <f t="shared" si="89"/>
        <v/>
      </c>
      <c r="C816" s="306" t="str">
        <f>+_xlfn.XLOOKUP(P816,SOLIEU!E:E,SOLIEU!AR:AR,"")</f>
        <v/>
      </c>
      <c r="D816" s="306" t="str">
        <f>+_xlfn.XLOOKUP(P816,SOLIEU!E:E,SOLIEU!AS:AS,"")</f>
        <v/>
      </c>
      <c r="E816" s="306" t="str">
        <f>+_xlfn.XLOOKUP(P816,SOLIEU!E:E,SOLIEU!AT:AT,"")</f>
        <v/>
      </c>
      <c r="F816" s="306" t="str">
        <f>+_xlfn.XLOOKUP(P816,SOLIEU!E:E,SOLIEU!AU:AU,"")</f>
        <v/>
      </c>
      <c r="G816" s="306" t="str">
        <f>+_xlfn.XLOOKUP(P816,SOLIEU!E:E,SOLIEU!AV:AV,"")</f>
        <v/>
      </c>
      <c r="H816" s="306" t="str">
        <f>+_xlfn.XLOOKUP(P816,SOLIEU!E:E,SOLIEU!AW:AW,"")</f>
        <v/>
      </c>
      <c r="I816" s="320" t="e">
        <f t="shared" si="90"/>
        <v>#VALUE!</v>
      </c>
      <c r="J816" s="307" t="e">
        <f t="shared" si="91"/>
        <v>#VALUE!</v>
      </c>
      <c r="M816" s="48">
        <f t="shared" si="87"/>
        <v>1</v>
      </c>
      <c r="N816" s="328">
        <f t="shared" si="92"/>
        <v>786</v>
      </c>
      <c r="O816" s="413" t="str">
        <f t="shared" si="93"/>
        <v>1-786-3D</v>
      </c>
      <c r="P816" s="419" t="str">
        <f>+_xlfn.XLOOKUP(O816,SOLIEU!B:B,SOLIEU!E:E,"")</f>
        <v/>
      </c>
      <c r="Q816" s="48"/>
    </row>
    <row r="817" spans="1:17" ht="15.6" hidden="1" customHeight="1" x14ac:dyDescent="0.3">
      <c r="A817" s="305">
        <f t="shared" si="88"/>
        <v>787</v>
      </c>
      <c r="B817" s="541" t="str">
        <f t="shared" si="89"/>
        <v/>
      </c>
      <c r="C817" s="306" t="str">
        <f>+_xlfn.XLOOKUP(P817,SOLIEU!E:E,SOLIEU!AR:AR,"")</f>
        <v/>
      </c>
      <c r="D817" s="306" t="str">
        <f>+_xlfn.XLOOKUP(P817,SOLIEU!E:E,SOLIEU!AS:AS,"")</f>
        <v/>
      </c>
      <c r="E817" s="306" t="str">
        <f>+_xlfn.XLOOKUP(P817,SOLIEU!E:E,SOLIEU!AT:AT,"")</f>
        <v/>
      </c>
      <c r="F817" s="306" t="str">
        <f>+_xlfn.XLOOKUP(P817,SOLIEU!E:E,SOLIEU!AU:AU,"")</f>
        <v/>
      </c>
      <c r="G817" s="306" t="str">
        <f>+_xlfn.XLOOKUP(P817,SOLIEU!E:E,SOLIEU!AV:AV,"")</f>
        <v/>
      </c>
      <c r="H817" s="306" t="str">
        <f>+_xlfn.XLOOKUP(P817,SOLIEU!E:E,SOLIEU!AW:AW,"")</f>
        <v/>
      </c>
      <c r="I817" s="320" t="e">
        <f t="shared" si="90"/>
        <v>#VALUE!</v>
      </c>
      <c r="J817" s="307" t="e">
        <f t="shared" si="91"/>
        <v>#VALUE!</v>
      </c>
      <c r="M817" s="48">
        <f t="shared" si="87"/>
        <v>1</v>
      </c>
      <c r="N817" s="328">
        <f t="shared" si="92"/>
        <v>787</v>
      </c>
      <c r="O817" s="413" t="str">
        <f t="shared" si="93"/>
        <v>1-787-3D</v>
      </c>
      <c r="P817" s="419" t="str">
        <f>+_xlfn.XLOOKUP(O817,SOLIEU!B:B,SOLIEU!E:E,"")</f>
        <v/>
      </c>
      <c r="Q817" s="48"/>
    </row>
    <row r="818" spans="1:17" ht="15.6" hidden="1" customHeight="1" x14ac:dyDescent="0.3">
      <c r="A818" s="305">
        <f t="shared" si="88"/>
        <v>788</v>
      </c>
      <c r="B818" s="541" t="str">
        <f t="shared" si="89"/>
        <v/>
      </c>
      <c r="C818" s="306" t="str">
        <f>+_xlfn.XLOOKUP(P818,SOLIEU!E:E,SOLIEU!AR:AR,"")</f>
        <v/>
      </c>
      <c r="D818" s="306" t="str">
        <f>+_xlfn.XLOOKUP(P818,SOLIEU!E:E,SOLIEU!AS:AS,"")</f>
        <v/>
      </c>
      <c r="E818" s="306" t="str">
        <f>+_xlfn.XLOOKUP(P818,SOLIEU!E:E,SOLIEU!AT:AT,"")</f>
        <v/>
      </c>
      <c r="F818" s="306" t="str">
        <f>+_xlfn.XLOOKUP(P818,SOLIEU!E:E,SOLIEU!AU:AU,"")</f>
        <v/>
      </c>
      <c r="G818" s="306" t="str">
        <f>+_xlfn.XLOOKUP(P818,SOLIEU!E:E,SOLIEU!AV:AV,"")</f>
        <v/>
      </c>
      <c r="H818" s="306" t="str">
        <f>+_xlfn.XLOOKUP(P818,SOLIEU!E:E,SOLIEU!AW:AW,"")</f>
        <v/>
      </c>
      <c r="I818" s="320" t="e">
        <f t="shared" si="90"/>
        <v>#VALUE!</v>
      </c>
      <c r="J818" s="307" t="e">
        <f t="shared" si="91"/>
        <v>#VALUE!</v>
      </c>
      <c r="M818" s="48">
        <f t="shared" si="87"/>
        <v>1</v>
      </c>
      <c r="N818" s="328">
        <f t="shared" si="92"/>
        <v>788</v>
      </c>
      <c r="O818" s="413" t="str">
        <f t="shared" si="93"/>
        <v>1-788-3D</v>
      </c>
      <c r="P818" s="419" t="str">
        <f>+_xlfn.XLOOKUP(O818,SOLIEU!B:B,SOLIEU!E:E,"")</f>
        <v/>
      </c>
      <c r="Q818" s="48"/>
    </row>
    <row r="819" spans="1:17" ht="15.6" hidden="1" customHeight="1" x14ac:dyDescent="0.3">
      <c r="A819" s="305">
        <f t="shared" si="88"/>
        <v>789</v>
      </c>
      <c r="B819" s="541" t="str">
        <f t="shared" si="89"/>
        <v/>
      </c>
      <c r="C819" s="306" t="str">
        <f>+_xlfn.XLOOKUP(P819,SOLIEU!E:E,SOLIEU!AR:AR,"")</f>
        <v/>
      </c>
      <c r="D819" s="306" t="str">
        <f>+_xlfn.XLOOKUP(P819,SOLIEU!E:E,SOLIEU!AS:AS,"")</f>
        <v/>
      </c>
      <c r="E819" s="306" t="str">
        <f>+_xlfn.XLOOKUP(P819,SOLIEU!E:E,SOLIEU!AT:AT,"")</f>
        <v/>
      </c>
      <c r="F819" s="306" t="str">
        <f>+_xlfn.XLOOKUP(P819,SOLIEU!E:E,SOLIEU!AU:AU,"")</f>
        <v/>
      </c>
      <c r="G819" s="306" t="str">
        <f>+_xlfn.XLOOKUP(P819,SOLIEU!E:E,SOLIEU!AV:AV,"")</f>
        <v/>
      </c>
      <c r="H819" s="306" t="str">
        <f>+_xlfn.XLOOKUP(P819,SOLIEU!E:E,SOLIEU!AW:AW,"")</f>
        <v/>
      </c>
      <c r="I819" s="320" t="e">
        <f t="shared" si="90"/>
        <v>#VALUE!</v>
      </c>
      <c r="J819" s="307" t="e">
        <f t="shared" si="91"/>
        <v>#VALUE!</v>
      </c>
      <c r="M819" s="48">
        <f t="shared" si="87"/>
        <v>1</v>
      </c>
      <c r="N819" s="328">
        <f t="shared" si="92"/>
        <v>789</v>
      </c>
      <c r="O819" s="413" t="str">
        <f t="shared" si="93"/>
        <v>1-789-3D</v>
      </c>
      <c r="P819" s="419" t="str">
        <f>+_xlfn.XLOOKUP(O819,SOLIEU!B:B,SOLIEU!E:E,"")</f>
        <v/>
      </c>
      <c r="Q819" s="48"/>
    </row>
    <row r="820" spans="1:17" ht="15.6" hidden="1" customHeight="1" x14ac:dyDescent="0.3">
      <c r="A820" s="305">
        <f t="shared" si="88"/>
        <v>790</v>
      </c>
      <c r="B820" s="541" t="str">
        <f t="shared" si="89"/>
        <v/>
      </c>
      <c r="C820" s="306" t="str">
        <f>+_xlfn.XLOOKUP(P820,SOLIEU!E:E,SOLIEU!AR:AR,"")</f>
        <v/>
      </c>
      <c r="D820" s="306" t="str">
        <f>+_xlfn.XLOOKUP(P820,SOLIEU!E:E,SOLIEU!AS:AS,"")</f>
        <v/>
      </c>
      <c r="E820" s="306" t="str">
        <f>+_xlfn.XLOOKUP(P820,SOLIEU!E:E,SOLIEU!AT:AT,"")</f>
        <v/>
      </c>
      <c r="F820" s="306" t="str">
        <f>+_xlfn.XLOOKUP(P820,SOLIEU!E:E,SOLIEU!AU:AU,"")</f>
        <v/>
      </c>
      <c r="G820" s="306" t="str">
        <f>+_xlfn.XLOOKUP(P820,SOLIEU!E:E,SOLIEU!AV:AV,"")</f>
        <v/>
      </c>
      <c r="H820" s="306" t="str">
        <f>+_xlfn.XLOOKUP(P820,SOLIEU!E:E,SOLIEU!AW:AW,"")</f>
        <v/>
      </c>
      <c r="I820" s="320" t="e">
        <f t="shared" si="90"/>
        <v>#VALUE!</v>
      </c>
      <c r="J820" s="307" t="e">
        <f t="shared" si="91"/>
        <v>#VALUE!</v>
      </c>
      <c r="M820" s="48">
        <f t="shared" si="87"/>
        <v>1</v>
      </c>
      <c r="N820" s="328">
        <f t="shared" si="92"/>
        <v>790</v>
      </c>
      <c r="O820" s="413" t="str">
        <f t="shared" si="93"/>
        <v>1-790-3D</v>
      </c>
      <c r="P820" s="419" t="str">
        <f>+_xlfn.XLOOKUP(O820,SOLIEU!B:B,SOLIEU!E:E,"")</f>
        <v/>
      </c>
      <c r="Q820" s="48"/>
    </row>
    <row r="821" spans="1:17" ht="15.6" hidden="1" customHeight="1" x14ac:dyDescent="0.3">
      <c r="A821" s="305">
        <f t="shared" si="88"/>
        <v>791</v>
      </c>
      <c r="B821" s="541" t="str">
        <f t="shared" si="89"/>
        <v/>
      </c>
      <c r="C821" s="306" t="str">
        <f>+_xlfn.XLOOKUP(P821,SOLIEU!E:E,SOLIEU!AR:AR,"")</f>
        <v/>
      </c>
      <c r="D821" s="306" t="str">
        <f>+_xlfn.XLOOKUP(P821,SOLIEU!E:E,SOLIEU!AS:AS,"")</f>
        <v/>
      </c>
      <c r="E821" s="306" t="str">
        <f>+_xlfn.XLOOKUP(P821,SOLIEU!E:E,SOLIEU!AT:AT,"")</f>
        <v/>
      </c>
      <c r="F821" s="306" t="str">
        <f>+_xlfn.XLOOKUP(P821,SOLIEU!E:E,SOLIEU!AU:AU,"")</f>
        <v/>
      </c>
      <c r="G821" s="306" t="str">
        <f>+_xlfn.XLOOKUP(P821,SOLIEU!E:E,SOLIEU!AV:AV,"")</f>
        <v/>
      </c>
      <c r="H821" s="306" t="str">
        <f>+_xlfn.XLOOKUP(P821,SOLIEU!E:E,SOLIEU!AW:AW,"")</f>
        <v/>
      </c>
      <c r="I821" s="320" t="e">
        <f t="shared" si="90"/>
        <v>#VALUE!</v>
      </c>
      <c r="J821" s="307" t="e">
        <f t="shared" si="91"/>
        <v>#VALUE!</v>
      </c>
      <c r="M821" s="48">
        <f t="shared" si="87"/>
        <v>1</v>
      </c>
      <c r="N821" s="328">
        <f t="shared" si="92"/>
        <v>791</v>
      </c>
      <c r="O821" s="413" t="str">
        <f t="shared" si="93"/>
        <v>1-791-3D</v>
      </c>
      <c r="P821" s="419" t="str">
        <f>+_xlfn.XLOOKUP(O821,SOLIEU!B:B,SOLIEU!E:E,"")</f>
        <v/>
      </c>
      <c r="Q821" s="48"/>
    </row>
    <row r="822" spans="1:17" ht="15.6" hidden="1" customHeight="1" x14ac:dyDescent="0.3">
      <c r="A822" s="305">
        <f t="shared" si="88"/>
        <v>792</v>
      </c>
      <c r="B822" s="541" t="str">
        <f t="shared" si="89"/>
        <v/>
      </c>
      <c r="C822" s="306" t="str">
        <f>+_xlfn.XLOOKUP(P822,SOLIEU!E:E,SOLIEU!AR:AR,"")</f>
        <v/>
      </c>
      <c r="D822" s="306" t="str">
        <f>+_xlfn.XLOOKUP(P822,SOLIEU!E:E,SOLIEU!AS:AS,"")</f>
        <v/>
      </c>
      <c r="E822" s="306" t="str">
        <f>+_xlfn.XLOOKUP(P822,SOLIEU!E:E,SOLIEU!AT:AT,"")</f>
        <v/>
      </c>
      <c r="F822" s="306" t="str">
        <f>+_xlfn.XLOOKUP(P822,SOLIEU!E:E,SOLIEU!AU:AU,"")</f>
        <v/>
      </c>
      <c r="G822" s="306" t="str">
        <f>+_xlfn.XLOOKUP(P822,SOLIEU!E:E,SOLIEU!AV:AV,"")</f>
        <v/>
      </c>
      <c r="H822" s="306" t="str">
        <f>+_xlfn.XLOOKUP(P822,SOLIEU!E:E,SOLIEU!AW:AW,"")</f>
        <v/>
      </c>
      <c r="I822" s="320" t="e">
        <f t="shared" si="90"/>
        <v>#VALUE!</v>
      </c>
      <c r="J822" s="307" t="e">
        <f t="shared" si="91"/>
        <v>#VALUE!</v>
      </c>
      <c r="M822" s="48">
        <f t="shared" si="87"/>
        <v>1</v>
      </c>
      <c r="N822" s="328">
        <f t="shared" si="92"/>
        <v>792</v>
      </c>
      <c r="O822" s="413" t="str">
        <f t="shared" si="93"/>
        <v>1-792-3D</v>
      </c>
      <c r="P822" s="419" t="str">
        <f>+_xlfn.XLOOKUP(O822,SOLIEU!B:B,SOLIEU!E:E,"")</f>
        <v/>
      </c>
      <c r="Q822" s="48"/>
    </row>
    <row r="823" spans="1:17" ht="15.6" hidden="1" customHeight="1" x14ac:dyDescent="0.3">
      <c r="A823" s="305">
        <f t="shared" si="88"/>
        <v>793</v>
      </c>
      <c r="B823" s="541" t="str">
        <f t="shared" si="89"/>
        <v/>
      </c>
      <c r="C823" s="306" t="str">
        <f>+_xlfn.XLOOKUP(P823,SOLIEU!E:E,SOLIEU!AR:AR,"")</f>
        <v/>
      </c>
      <c r="D823" s="306" t="str">
        <f>+_xlfn.XLOOKUP(P823,SOLIEU!E:E,SOLIEU!AS:AS,"")</f>
        <v/>
      </c>
      <c r="E823" s="306" t="str">
        <f>+_xlfn.XLOOKUP(P823,SOLIEU!E:E,SOLIEU!AT:AT,"")</f>
        <v/>
      </c>
      <c r="F823" s="306" t="str">
        <f>+_xlfn.XLOOKUP(P823,SOLIEU!E:E,SOLIEU!AU:AU,"")</f>
        <v/>
      </c>
      <c r="G823" s="306" t="str">
        <f>+_xlfn.XLOOKUP(P823,SOLIEU!E:E,SOLIEU!AV:AV,"")</f>
        <v/>
      </c>
      <c r="H823" s="306" t="str">
        <f>+_xlfn.XLOOKUP(P823,SOLIEU!E:E,SOLIEU!AW:AW,"")</f>
        <v/>
      </c>
      <c r="I823" s="320" t="e">
        <f t="shared" si="90"/>
        <v>#VALUE!</v>
      </c>
      <c r="J823" s="307" t="e">
        <f t="shared" si="91"/>
        <v>#VALUE!</v>
      </c>
      <c r="M823" s="48">
        <f t="shared" si="87"/>
        <v>1</v>
      </c>
      <c r="N823" s="328">
        <f t="shared" si="92"/>
        <v>793</v>
      </c>
      <c r="O823" s="413" t="str">
        <f t="shared" si="93"/>
        <v>1-793-3D</v>
      </c>
      <c r="P823" s="419" t="str">
        <f>+_xlfn.XLOOKUP(O823,SOLIEU!B:B,SOLIEU!E:E,"")</f>
        <v/>
      </c>
      <c r="Q823" s="48"/>
    </row>
    <row r="824" spans="1:17" ht="15.6" hidden="1" customHeight="1" x14ac:dyDescent="0.3">
      <c r="A824" s="305">
        <f t="shared" si="88"/>
        <v>794</v>
      </c>
      <c r="B824" s="541" t="str">
        <f t="shared" si="89"/>
        <v/>
      </c>
      <c r="C824" s="306" t="str">
        <f>+_xlfn.XLOOKUP(P824,SOLIEU!E:E,SOLIEU!AR:AR,"")</f>
        <v/>
      </c>
      <c r="D824" s="306" t="str">
        <f>+_xlfn.XLOOKUP(P824,SOLIEU!E:E,SOLIEU!AS:AS,"")</f>
        <v/>
      </c>
      <c r="E824" s="306" t="str">
        <f>+_xlfn.XLOOKUP(P824,SOLIEU!E:E,SOLIEU!AT:AT,"")</f>
        <v/>
      </c>
      <c r="F824" s="306" t="str">
        <f>+_xlfn.XLOOKUP(P824,SOLIEU!E:E,SOLIEU!AU:AU,"")</f>
        <v/>
      </c>
      <c r="G824" s="306" t="str">
        <f>+_xlfn.XLOOKUP(P824,SOLIEU!E:E,SOLIEU!AV:AV,"")</f>
        <v/>
      </c>
      <c r="H824" s="306" t="str">
        <f>+_xlfn.XLOOKUP(P824,SOLIEU!E:E,SOLIEU!AW:AW,"")</f>
        <v/>
      </c>
      <c r="I824" s="320" t="e">
        <f t="shared" si="90"/>
        <v>#VALUE!</v>
      </c>
      <c r="J824" s="307" t="e">
        <f t="shared" si="91"/>
        <v>#VALUE!</v>
      </c>
      <c r="M824" s="48">
        <f t="shared" si="87"/>
        <v>1</v>
      </c>
      <c r="N824" s="328">
        <f t="shared" si="92"/>
        <v>794</v>
      </c>
      <c r="O824" s="413" t="str">
        <f t="shared" si="93"/>
        <v>1-794-3D</v>
      </c>
      <c r="P824" s="419" t="str">
        <f>+_xlfn.XLOOKUP(O824,SOLIEU!B:B,SOLIEU!E:E,"")</f>
        <v/>
      </c>
      <c r="Q824" s="48"/>
    </row>
    <row r="825" spans="1:17" ht="15.6" hidden="1" customHeight="1" x14ac:dyDescent="0.3">
      <c r="A825" s="305">
        <f t="shared" si="88"/>
        <v>795</v>
      </c>
      <c r="B825" s="541" t="str">
        <f t="shared" si="89"/>
        <v/>
      </c>
      <c r="C825" s="306" t="str">
        <f>+_xlfn.XLOOKUP(P825,SOLIEU!E:E,SOLIEU!AR:AR,"")</f>
        <v/>
      </c>
      <c r="D825" s="306" t="str">
        <f>+_xlfn.XLOOKUP(P825,SOLIEU!E:E,SOLIEU!AS:AS,"")</f>
        <v/>
      </c>
      <c r="E825" s="306" t="str">
        <f>+_xlfn.XLOOKUP(P825,SOLIEU!E:E,SOLIEU!AT:AT,"")</f>
        <v/>
      </c>
      <c r="F825" s="306" t="str">
        <f>+_xlfn.XLOOKUP(P825,SOLIEU!E:E,SOLIEU!AU:AU,"")</f>
        <v/>
      </c>
      <c r="G825" s="306" t="str">
        <f>+_xlfn.XLOOKUP(P825,SOLIEU!E:E,SOLIEU!AV:AV,"")</f>
        <v/>
      </c>
      <c r="H825" s="306" t="str">
        <f>+_xlfn.XLOOKUP(P825,SOLIEU!E:E,SOLIEU!AW:AW,"")</f>
        <v/>
      </c>
      <c r="I825" s="320" t="e">
        <f t="shared" si="90"/>
        <v>#VALUE!</v>
      </c>
      <c r="J825" s="307" t="e">
        <f t="shared" si="91"/>
        <v>#VALUE!</v>
      </c>
      <c r="M825" s="48">
        <f t="shared" si="87"/>
        <v>1</v>
      </c>
      <c r="N825" s="328">
        <f t="shared" si="92"/>
        <v>795</v>
      </c>
      <c r="O825" s="413" t="str">
        <f t="shared" si="93"/>
        <v>1-795-3D</v>
      </c>
      <c r="P825" s="419" t="str">
        <f>+_xlfn.XLOOKUP(O825,SOLIEU!B:B,SOLIEU!E:E,"")</f>
        <v/>
      </c>
      <c r="Q825" s="48"/>
    </row>
    <row r="826" spans="1:17" ht="15.6" hidden="1" customHeight="1" x14ac:dyDescent="0.3">
      <c r="A826" s="305">
        <f t="shared" si="88"/>
        <v>796</v>
      </c>
      <c r="B826" s="541" t="str">
        <f t="shared" si="89"/>
        <v/>
      </c>
      <c r="C826" s="306" t="str">
        <f>+_xlfn.XLOOKUP(P826,SOLIEU!E:E,SOLIEU!AR:AR,"")</f>
        <v/>
      </c>
      <c r="D826" s="306" t="str">
        <f>+_xlfn.XLOOKUP(P826,SOLIEU!E:E,SOLIEU!AS:AS,"")</f>
        <v/>
      </c>
      <c r="E826" s="306" t="str">
        <f>+_xlfn.XLOOKUP(P826,SOLIEU!E:E,SOLIEU!AT:AT,"")</f>
        <v/>
      </c>
      <c r="F826" s="306" t="str">
        <f>+_xlfn.XLOOKUP(P826,SOLIEU!E:E,SOLIEU!AU:AU,"")</f>
        <v/>
      </c>
      <c r="G826" s="306" t="str">
        <f>+_xlfn.XLOOKUP(P826,SOLIEU!E:E,SOLIEU!AV:AV,"")</f>
        <v/>
      </c>
      <c r="H826" s="306" t="str">
        <f>+_xlfn.XLOOKUP(P826,SOLIEU!E:E,SOLIEU!AW:AW,"")</f>
        <v/>
      </c>
      <c r="I826" s="320" t="e">
        <f t="shared" si="90"/>
        <v>#VALUE!</v>
      </c>
      <c r="J826" s="307" t="e">
        <f t="shared" si="91"/>
        <v>#VALUE!</v>
      </c>
      <c r="M826" s="48">
        <f t="shared" si="87"/>
        <v>1</v>
      </c>
      <c r="N826" s="328">
        <f t="shared" si="92"/>
        <v>796</v>
      </c>
      <c r="O826" s="413" t="str">
        <f t="shared" si="93"/>
        <v>1-796-3D</v>
      </c>
      <c r="P826" s="419" t="str">
        <f>+_xlfn.XLOOKUP(O826,SOLIEU!B:B,SOLIEU!E:E,"")</f>
        <v/>
      </c>
      <c r="Q826" s="48"/>
    </row>
    <row r="827" spans="1:17" ht="15.6" hidden="1" customHeight="1" x14ac:dyDescent="0.3">
      <c r="A827" s="305">
        <f t="shared" si="88"/>
        <v>797</v>
      </c>
      <c r="B827" s="541" t="str">
        <f t="shared" si="89"/>
        <v/>
      </c>
      <c r="C827" s="306" t="str">
        <f>+_xlfn.XLOOKUP(P827,SOLIEU!E:E,SOLIEU!AR:AR,"")</f>
        <v/>
      </c>
      <c r="D827" s="306" t="str">
        <f>+_xlfn.XLOOKUP(P827,SOLIEU!E:E,SOLIEU!AS:AS,"")</f>
        <v/>
      </c>
      <c r="E827" s="306" t="str">
        <f>+_xlfn.XLOOKUP(P827,SOLIEU!E:E,SOLIEU!AT:AT,"")</f>
        <v/>
      </c>
      <c r="F827" s="306" t="str">
        <f>+_xlfn.XLOOKUP(P827,SOLIEU!E:E,SOLIEU!AU:AU,"")</f>
        <v/>
      </c>
      <c r="G827" s="306" t="str">
        <f>+_xlfn.XLOOKUP(P827,SOLIEU!E:E,SOLIEU!AV:AV,"")</f>
        <v/>
      </c>
      <c r="H827" s="306" t="str">
        <f>+_xlfn.XLOOKUP(P827,SOLIEU!E:E,SOLIEU!AW:AW,"")</f>
        <v/>
      </c>
      <c r="I827" s="320" t="e">
        <f t="shared" si="90"/>
        <v>#VALUE!</v>
      </c>
      <c r="J827" s="307" t="e">
        <f t="shared" si="91"/>
        <v>#VALUE!</v>
      </c>
      <c r="M827" s="48">
        <f t="shared" si="87"/>
        <v>1</v>
      </c>
      <c r="N827" s="328">
        <f t="shared" si="92"/>
        <v>797</v>
      </c>
      <c r="O827" s="413" t="str">
        <f t="shared" si="93"/>
        <v>1-797-3D</v>
      </c>
      <c r="P827" s="419" t="str">
        <f>+_xlfn.XLOOKUP(O827,SOLIEU!B:B,SOLIEU!E:E,"")</f>
        <v/>
      </c>
      <c r="Q827" s="48"/>
    </row>
    <row r="828" spans="1:17" ht="15.6" hidden="1" customHeight="1" x14ac:dyDescent="0.3">
      <c r="A828" s="305">
        <f t="shared" si="88"/>
        <v>798</v>
      </c>
      <c r="B828" s="541" t="str">
        <f t="shared" si="89"/>
        <v/>
      </c>
      <c r="C828" s="306" t="str">
        <f>+_xlfn.XLOOKUP(P828,SOLIEU!E:E,SOLIEU!AR:AR,"")</f>
        <v/>
      </c>
      <c r="D828" s="306" t="str">
        <f>+_xlfn.XLOOKUP(P828,SOLIEU!E:E,SOLIEU!AS:AS,"")</f>
        <v/>
      </c>
      <c r="E828" s="306" t="str">
        <f>+_xlfn.XLOOKUP(P828,SOLIEU!E:E,SOLIEU!AT:AT,"")</f>
        <v/>
      </c>
      <c r="F828" s="306" t="str">
        <f>+_xlfn.XLOOKUP(P828,SOLIEU!E:E,SOLIEU!AU:AU,"")</f>
        <v/>
      </c>
      <c r="G828" s="306" t="str">
        <f>+_xlfn.XLOOKUP(P828,SOLIEU!E:E,SOLIEU!AV:AV,"")</f>
        <v/>
      </c>
      <c r="H828" s="306" t="str">
        <f>+_xlfn.XLOOKUP(P828,SOLIEU!E:E,SOLIEU!AW:AW,"")</f>
        <v/>
      </c>
      <c r="I828" s="320" t="e">
        <f t="shared" si="90"/>
        <v>#VALUE!</v>
      </c>
      <c r="J828" s="307" t="e">
        <f t="shared" si="91"/>
        <v>#VALUE!</v>
      </c>
      <c r="M828" s="48">
        <f t="shared" si="87"/>
        <v>1</v>
      </c>
      <c r="N828" s="328">
        <f t="shared" si="92"/>
        <v>798</v>
      </c>
      <c r="O828" s="413" t="str">
        <f t="shared" si="93"/>
        <v>1-798-3D</v>
      </c>
      <c r="P828" s="419" t="str">
        <f>+_xlfn.XLOOKUP(O828,SOLIEU!B:B,SOLIEU!E:E,"")</f>
        <v/>
      </c>
      <c r="Q828" s="48"/>
    </row>
    <row r="829" spans="1:17" ht="15.6" hidden="1" customHeight="1" x14ac:dyDescent="0.3">
      <c r="A829" s="305">
        <f t="shared" si="88"/>
        <v>799</v>
      </c>
      <c r="B829" s="541" t="str">
        <f t="shared" si="89"/>
        <v/>
      </c>
      <c r="C829" s="306" t="str">
        <f>+_xlfn.XLOOKUP(P829,SOLIEU!E:E,SOLIEU!AR:AR,"")</f>
        <v/>
      </c>
      <c r="D829" s="306" t="str">
        <f>+_xlfn.XLOOKUP(P829,SOLIEU!E:E,SOLIEU!AS:AS,"")</f>
        <v/>
      </c>
      <c r="E829" s="306" t="str">
        <f>+_xlfn.XLOOKUP(P829,SOLIEU!E:E,SOLIEU!AT:AT,"")</f>
        <v/>
      </c>
      <c r="F829" s="306" t="str">
        <f>+_xlfn.XLOOKUP(P829,SOLIEU!E:E,SOLIEU!AU:AU,"")</f>
        <v/>
      </c>
      <c r="G829" s="306" t="str">
        <f>+_xlfn.XLOOKUP(P829,SOLIEU!E:E,SOLIEU!AV:AV,"")</f>
        <v/>
      </c>
      <c r="H829" s="306" t="str">
        <f>+_xlfn.XLOOKUP(P829,SOLIEU!E:E,SOLIEU!AW:AW,"")</f>
        <v/>
      </c>
      <c r="I829" s="320" t="e">
        <f t="shared" si="90"/>
        <v>#VALUE!</v>
      </c>
      <c r="J829" s="307" t="e">
        <f t="shared" si="91"/>
        <v>#VALUE!</v>
      </c>
      <c r="M829" s="48">
        <f t="shared" si="87"/>
        <v>1</v>
      </c>
      <c r="N829" s="328">
        <f t="shared" si="92"/>
        <v>799</v>
      </c>
      <c r="O829" s="413" t="str">
        <f t="shared" si="93"/>
        <v>1-799-3D</v>
      </c>
      <c r="P829" s="419" t="str">
        <f>+_xlfn.XLOOKUP(O829,SOLIEU!B:B,SOLIEU!E:E,"")</f>
        <v/>
      </c>
      <c r="Q829" s="48"/>
    </row>
    <row r="830" spans="1:17" ht="15.6" hidden="1" customHeight="1" x14ac:dyDescent="0.3">
      <c r="A830" s="305">
        <f t="shared" si="88"/>
        <v>800</v>
      </c>
      <c r="B830" s="541" t="str">
        <f t="shared" si="89"/>
        <v/>
      </c>
      <c r="C830" s="306" t="str">
        <f>+_xlfn.XLOOKUP(P830,SOLIEU!E:E,SOLIEU!AR:AR,"")</f>
        <v/>
      </c>
      <c r="D830" s="306" t="str">
        <f>+_xlfn.XLOOKUP(P830,SOLIEU!E:E,SOLIEU!AS:AS,"")</f>
        <v/>
      </c>
      <c r="E830" s="306" t="str">
        <f>+_xlfn.XLOOKUP(P830,SOLIEU!E:E,SOLIEU!AT:AT,"")</f>
        <v/>
      </c>
      <c r="F830" s="306" t="str">
        <f>+_xlfn.XLOOKUP(P830,SOLIEU!E:E,SOLIEU!AU:AU,"")</f>
        <v/>
      </c>
      <c r="G830" s="306" t="str">
        <f>+_xlfn.XLOOKUP(P830,SOLIEU!E:E,SOLIEU!AV:AV,"")</f>
        <v/>
      </c>
      <c r="H830" s="306" t="str">
        <f>+_xlfn.XLOOKUP(P830,SOLIEU!E:E,SOLIEU!AW:AW,"")</f>
        <v/>
      </c>
      <c r="I830" s="320" t="e">
        <f t="shared" si="90"/>
        <v>#VALUE!</v>
      </c>
      <c r="J830" s="307" t="e">
        <f t="shared" si="91"/>
        <v>#VALUE!</v>
      </c>
      <c r="M830" s="48">
        <f t="shared" si="87"/>
        <v>1</v>
      </c>
      <c r="N830" s="328">
        <f t="shared" si="92"/>
        <v>800</v>
      </c>
      <c r="O830" s="413" t="str">
        <f t="shared" si="93"/>
        <v>1-800-3D</v>
      </c>
      <c r="P830" s="419" t="str">
        <f>+_xlfn.XLOOKUP(O830,SOLIEU!B:B,SOLIEU!E:E,"")</f>
        <v/>
      </c>
      <c r="Q830" s="48"/>
    </row>
    <row r="831" spans="1:17" ht="15.6" hidden="1" customHeight="1" x14ac:dyDescent="0.3">
      <c r="A831" s="305">
        <f t="shared" si="88"/>
        <v>801</v>
      </c>
      <c r="B831" s="541" t="str">
        <f t="shared" si="89"/>
        <v/>
      </c>
      <c r="C831" s="306" t="str">
        <f>+_xlfn.XLOOKUP(P831,SOLIEU!E:E,SOLIEU!AR:AR,"")</f>
        <v/>
      </c>
      <c r="D831" s="306" t="str">
        <f>+_xlfn.XLOOKUP(P831,SOLIEU!E:E,SOLIEU!AS:AS,"")</f>
        <v/>
      </c>
      <c r="E831" s="306" t="str">
        <f>+_xlfn.XLOOKUP(P831,SOLIEU!E:E,SOLIEU!AT:AT,"")</f>
        <v/>
      </c>
      <c r="F831" s="306" t="str">
        <f>+_xlfn.XLOOKUP(P831,SOLIEU!E:E,SOLIEU!AU:AU,"")</f>
        <v/>
      </c>
      <c r="G831" s="306" t="str">
        <f>+_xlfn.XLOOKUP(P831,SOLIEU!E:E,SOLIEU!AV:AV,"")</f>
        <v/>
      </c>
      <c r="H831" s="306" t="str">
        <f>+_xlfn.XLOOKUP(P831,SOLIEU!E:E,SOLIEU!AW:AW,"")</f>
        <v/>
      </c>
      <c r="I831" s="320" t="e">
        <f t="shared" si="90"/>
        <v>#VALUE!</v>
      </c>
      <c r="J831" s="307" t="e">
        <f t="shared" si="91"/>
        <v>#VALUE!</v>
      </c>
      <c r="M831" s="48">
        <f t="shared" si="87"/>
        <v>1</v>
      </c>
      <c r="N831" s="328">
        <f t="shared" si="92"/>
        <v>801</v>
      </c>
      <c r="O831" s="413" t="str">
        <f t="shared" si="93"/>
        <v>1-801-3D</v>
      </c>
      <c r="P831" s="419" t="str">
        <f>+_xlfn.XLOOKUP(O831,SOLIEU!B:B,SOLIEU!E:E,"")</f>
        <v/>
      </c>
      <c r="Q831" s="48"/>
    </row>
    <row r="832" spans="1:17" ht="15.6" hidden="1" customHeight="1" x14ac:dyDescent="0.3">
      <c r="A832" s="305">
        <f t="shared" si="88"/>
        <v>802</v>
      </c>
      <c r="B832" s="541" t="str">
        <f t="shared" si="89"/>
        <v/>
      </c>
      <c r="C832" s="306" t="str">
        <f>+_xlfn.XLOOKUP(P832,SOLIEU!E:E,SOLIEU!AR:AR,"")</f>
        <v/>
      </c>
      <c r="D832" s="306" t="str">
        <f>+_xlfn.XLOOKUP(P832,SOLIEU!E:E,SOLIEU!AS:AS,"")</f>
        <v/>
      </c>
      <c r="E832" s="306" t="str">
        <f>+_xlfn.XLOOKUP(P832,SOLIEU!E:E,SOLIEU!AT:AT,"")</f>
        <v/>
      </c>
      <c r="F832" s="306" t="str">
        <f>+_xlfn.XLOOKUP(P832,SOLIEU!E:E,SOLIEU!AU:AU,"")</f>
        <v/>
      </c>
      <c r="G832" s="306" t="str">
        <f>+_xlfn.XLOOKUP(P832,SOLIEU!E:E,SOLIEU!AV:AV,"")</f>
        <v/>
      </c>
      <c r="H832" s="306" t="str">
        <f>+_xlfn.XLOOKUP(P832,SOLIEU!E:E,SOLIEU!AW:AW,"")</f>
        <v/>
      </c>
      <c r="I832" s="320" t="e">
        <f t="shared" si="90"/>
        <v>#VALUE!</v>
      </c>
      <c r="J832" s="307" t="e">
        <f t="shared" si="91"/>
        <v>#VALUE!</v>
      </c>
      <c r="M832" s="48">
        <f t="shared" si="87"/>
        <v>1</v>
      </c>
      <c r="N832" s="328">
        <f t="shared" si="92"/>
        <v>802</v>
      </c>
      <c r="O832" s="413" t="str">
        <f t="shared" si="93"/>
        <v>1-802-3D</v>
      </c>
      <c r="P832" s="419" t="str">
        <f>+_xlfn.XLOOKUP(O832,SOLIEU!B:B,SOLIEU!E:E,"")</f>
        <v/>
      </c>
      <c r="Q832" s="48"/>
    </row>
    <row r="833" spans="1:17" ht="15.6" hidden="1" customHeight="1" x14ac:dyDescent="0.3">
      <c r="A833" s="305">
        <f t="shared" si="88"/>
        <v>803</v>
      </c>
      <c r="B833" s="541" t="str">
        <f t="shared" si="89"/>
        <v/>
      </c>
      <c r="C833" s="306" t="str">
        <f>+_xlfn.XLOOKUP(P833,SOLIEU!E:E,SOLIEU!AR:AR,"")</f>
        <v/>
      </c>
      <c r="D833" s="306" t="str">
        <f>+_xlfn.XLOOKUP(P833,SOLIEU!E:E,SOLIEU!AS:AS,"")</f>
        <v/>
      </c>
      <c r="E833" s="306" t="str">
        <f>+_xlfn.XLOOKUP(P833,SOLIEU!E:E,SOLIEU!AT:AT,"")</f>
        <v/>
      </c>
      <c r="F833" s="306" t="str">
        <f>+_xlfn.XLOOKUP(P833,SOLIEU!E:E,SOLIEU!AU:AU,"")</f>
        <v/>
      </c>
      <c r="G833" s="306" t="str">
        <f>+_xlfn.XLOOKUP(P833,SOLIEU!E:E,SOLIEU!AV:AV,"")</f>
        <v/>
      </c>
      <c r="H833" s="306" t="str">
        <f>+_xlfn.XLOOKUP(P833,SOLIEU!E:E,SOLIEU!AW:AW,"")</f>
        <v/>
      </c>
      <c r="I833" s="320" t="e">
        <f t="shared" si="90"/>
        <v>#VALUE!</v>
      </c>
      <c r="J833" s="307" t="e">
        <f t="shared" si="91"/>
        <v>#VALUE!</v>
      </c>
      <c r="M833" s="48">
        <f t="shared" si="87"/>
        <v>1</v>
      </c>
      <c r="N833" s="328">
        <f t="shared" si="92"/>
        <v>803</v>
      </c>
      <c r="O833" s="413" t="str">
        <f t="shared" si="93"/>
        <v>1-803-3D</v>
      </c>
      <c r="P833" s="419" t="str">
        <f>+_xlfn.XLOOKUP(O833,SOLIEU!B:B,SOLIEU!E:E,"")</f>
        <v/>
      </c>
      <c r="Q833" s="48"/>
    </row>
    <row r="834" spans="1:17" ht="15.6" hidden="1" customHeight="1" x14ac:dyDescent="0.3">
      <c r="A834" s="305">
        <f t="shared" si="88"/>
        <v>804</v>
      </c>
      <c r="B834" s="541" t="str">
        <f t="shared" si="89"/>
        <v/>
      </c>
      <c r="C834" s="306" t="str">
        <f>+_xlfn.XLOOKUP(P834,SOLIEU!E:E,SOLIEU!AR:AR,"")</f>
        <v/>
      </c>
      <c r="D834" s="306" t="str">
        <f>+_xlfn.XLOOKUP(P834,SOLIEU!E:E,SOLIEU!AS:AS,"")</f>
        <v/>
      </c>
      <c r="E834" s="306" t="str">
        <f>+_xlfn.XLOOKUP(P834,SOLIEU!E:E,SOLIEU!AT:AT,"")</f>
        <v/>
      </c>
      <c r="F834" s="306" t="str">
        <f>+_xlfn.XLOOKUP(P834,SOLIEU!E:E,SOLIEU!AU:AU,"")</f>
        <v/>
      </c>
      <c r="G834" s="306" t="str">
        <f>+_xlfn.XLOOKUP(P834,SOLIEU!E:E,SOLIEU!AV:AV,"")</f>
        <v/>
      </c>
      <c r="H834" s="306" t="str">
        <f>+_xlfn.XLOOKUP(P834,SOLIEU!E:E,SOLIEU!AW:AW,"")</f>
        <v/>
      </c>
      <c r="I834" s="320" t="e">
        <f t="shared" si="90"/>
        <v>#VALUE!</v>
      </c>
      <c r="J834" s="307" t="e">
        <f t="shared" si="91"/>
        <v>#VALUE!</v>
      </c>
      <c r="M834" s="48">
        <f t="shared" si="87"/>
        <v>1</v>
      </c>
      <c r="N834" s="328">
        <f t="shared" si="92"/>
        <v>804</v>
      </c>
      <c r="O834" s="413" t="str">
        <f t="shared" si="93"/>
        <v>1-804-3D</v>
      </c>
      <c r="P834" s="419" t="str">
        <f>+_xlfn.XLOOKUP(O834,SOLIEU!B:B,SOLIEU!E:E,"")</f>
        <v/>
      </c>
      <c r="Q834" s="48"/>
    </row>
    <row r="835" spans="1:17" ht="15.6" hidden="1" customHeight="1" x14ac:dyDescent="0.3">
      <c r="A835" s="305">
        <f t="shared" si="88"/>
        <v>805</v>
      </c>
      <c r="B835" s="541" t="str">
        <f t="shared" si="89"/>
        <v/>
      </c>
      <c r="C835" s="306" t="str">
        <f>+_xlfn.XLOOKUP(P835,SOLIEU!E:E,SOLIEU!AR:AR,"")</f>
        <v/>
      </c>
      <c r="D835" s="306" t="str">
        <f>+_xlfn.XLOOKUP(P835,SOLIEU!E:E,SOLIEU!AS:AS,"")</f>
        <v/>
      </c>
      <c r="E835" s="306" t="str">
        <f>+_xlfn.XLOOKUP(P835,SOLIEU!E:E,SOLIEU!AT:AT,"")</f>
        <v/>
      </c>
      <c r="F835" s="306" t="str">
        <f>+_xlfn.XLOOKUP(P835,SOLIEU!E:E,SOLIEU!AU:AU,"")</f>
        <v/>
      </c>
      <c r="G835" s="306" t="str">
        <f>+_xlfn.XLOOKUP(P835,SOLIEU!E:E,SOLIEU!AV:AV,"")</f>
        <v/>
      </c>
      <c r="H835" s="306" t="str">
        <f>+_xlfn.XLOOKUP(P835,SOLIEU!E:E,SOLIEU!AW:AW,"")</f>
        <v/>
      </c>
      <c r="I835" s="320" t="e">
        <f t="shared" si="90"/>
        <v>#VALUE!</v>
      </c>
      <c r="J835" s="307" t="e">
        <f t="shared" si="91"/>
        <v>#VALUE!</v>
      </c>
      <c r="M835" s="48">
        <f t="shared" si="87"/>
        <v>1</v>
      </c>
      <c r="N835" s="328">
        <f t="shared" si="92"/>
        <v>805</v>
      </c>
      <c r="O835" s="413" t="str">
        <f t="shared" si="93"/>
        <v>1-805-3D</v>
      </c>
      <c r="P835" s="419" t="str">
        <f>+_xlfn.XLOOKUP(O835,SOLIEU!B:B,SOLIEU!E:E,"")</f>
        <v/>
      </c>
      <c r="Q835" s="48"/>
    </row>
    <row r="836" spans="1:17" ht="15.6" hidden="1" customHeight="1" x14ac:dyDescent="0.3">
      <c r="A836" s="305">
        <f t="shared" si="88"/>
        <v>806</v>
      </c>
      <c r="B836" s="541" t="str">
        <f t="shared" si="89"/>
        <v/>
      </c>
      <c r="C836" s="306" t="str">
        <f>+_xlfn.XLOOKUP(P836,SOLIEU!E:E,SOLIEU!AR:AR,"")</f>
        <v/>
      </c>
      <c r="D836" s="306" t="str">
        <f>+_xlfn.XLOOKUP(P836,SOLIEU!E:E,SOLIEU!AS:AS,"")</f>
        <v/>
      </c>
      <c r="E836" s="306" t="str">
        <f>+_xlfn.XLOOKUP(P836,SOLIEU!E:E,SOLIEU!AT:AT,"")</f>
        <v/>
      </c>
      <c r="F836" s="306" t="str">
        <f>+_xlfn.XLOOKUP(P836,SOLIEU!E:E,SOLIEU!AU:AU,"")</f>
        <v/>
      </c>
      <c r="G836" s="306" t="str">
        <f>+_xlfn.XLOOKUP(P836,SOLIEU!E:E,SOLIEU!AV:AV,"")</f>
        <v/>
      </c>
      <c r="H836" s="306" t="str">
        <f>+_xlfn.XLOOKUP(P836,SOLIEU!E:E,SOLIEU!AW:AW,"")</f>
        <v/>
      </c>
      <c r="I836" s="320" t="e">
        <f t="shared" si="90"/>
        <v>#VALUE!</v>
      </c>
      <c r="J836" s="307" t="e">
        <f t="shared" si="91"/>
        <v>#VALUE!</v>
      </c>
      <c r="M836" s="48">
        <f t="shared" si="87"/>
        <v>1</v>
      </c>
      <c r="N836" s="328">
        <f t="shared" si="92"/>
        <v>806</v>
      </c>
      <c r="O836" s="413" t="str">
        <f t="shared" si="93"/>
        <v>1-806-3D</v>
      </c>
      <c r="P836" s="419" t="str">
        <f>+_xlfn.XLOOKUP(O836,SOLIEU!B:B,SOLIEU!E:E,"")</f>
        <v/>
      </c>
      <c r="Q836" s="48"/>
    </row>
    <row r="837" spans="1:17" ht="15.6" hidden="1" customHeight="1" x14ac:dyDescent="0.3">
      <c r="A837" s="305">
        <f t="shared" si="88"/>
        <v>807</v>
      </c>
      <c r="B837" s="541" t="str">
        <f t="shared" si="89"/>
        <v/>
      </c>
      <c r="C837" s="306" t="str">
        <f>+_xlfn.XLOOKUP(P837,SOLIEU!E:E,SOLIEU!AR:AR,"")</f>
        <v/>
      </c>
      <c r="D837" s="306" t="str">
        <f>+_xlfn.XLOOKUP(P837,SOLIEU!E:E,SOLIEU!AS:AS,"")</f>
        <v/>
      </c>
      <c r="E837" s="306" t="str">
        <f>+_xlfn.XLOOKUP(P837,SOLIEU!E:E,SOLIEU!AT:AT,"")</f>
        <v/>
      </c>
      <c r="F837" s="306" t="str">
        <f>+_xlfn.XLOOKUP(P837,SOLIEU!E:E,SOLIEU!AU:AU,"")</f>
        <v/>
      </c>
      <c r="G837" s="306" t="str">
        <f>+_xlfn.XLOOKUP(P837,SOLIEU!E:E,SOLIEU!AV:AV,"")</f>
        <v/>
      </c>
      <c r="H837" s="306" t="str">
        <f>+_xlfn.XLOOKUP(P837,SOLIEU!E:E,SOLIEU!AW:AW,"")</f>
        <v/>
      </c>
      <c r="I837" s="320" t="e">
        <f t="shared" si="90"/>
        <v>#VALUE!</v>
      </c>
      <c r="J837" s="307" t="e">
        <f t="shared" si="91"/>
        <v>#VALUE!</v>
      </c>
      <c r="M837" s="48">
        <f t="shared" si="87"/>
        <v>1</v>
      </c>
      <c r="N837" s="328">
        <f t="shared" si="92"/>
        <v>807</v>
      </c>
      <c r="O837" s="413" t="str">
        <f t="shared" si="93"/>
        <v>1-807-3D</v>
      </c>
      <c r="P837" s="419" t="str">
        <f>+_xlfn.XLOOKUP(O837,SOLIEU!B:B,SOLIEU!E:E,"")</f>
        <v/>
      </c>
      <c r="Q837" s="48"/>
    </row>
    <row r="838" spans="1:17" ht="15.6" hidden="1" customHeight="1" x14ac:dyDescent="0.3">
      <c r="A838" s="305">
        <f t="shared" si="88"/>
        <v>808</v>
      </c>
      <c r="B838" s="541" t="str">
        <f t="shared" si="89"/>
        <v/>
      </c>
      <c r="C838" s="306" t="str">
        <f>+_xlfn.XLOOKUP(P838,SOLIEU!E:E,SOLIEU!AR:AR,"")</f>
        <v/>
      </c>
      <c r="D838" s="306" t="str">
        <f>+_xlfn.XLOOKUP(P838,SOLIEU!E:E,SOLIEU!AS:AS,"")</f>
        <v/>
      </c>
      <c r="E838" s="306" t="str">
        <f>+_xlfn.XLOOKUP(P838,SOLIEU!E:E,SOLIEU!AT:AT,"")</f>
        <v/>
      </c>
      <c r="F838" s="306" t="str">
        <f>+_xlfn.XLOOKUP(P838,SOLIEU!E:E,SOLIEU!AU:AU,"")</f>
        <v/>
      </c>
      <c r="G838" s="306" t="str">
        <f>+_xlfn.XLOOKUP(P838,SOLIEU!E:E,SOLIEU!AV:AV,"")</f>
        <v/>
      </c>
      <c r="H838" s="306" t="str">
        <f>+_xlfn.XLOOKUP(P838,SOLIEU!E:E,SOLIEU!AW:AW,"")</f>
        <v/>
      </c>
      <c r="I838" s="320" t="e">
        <f t="shared" si="90"/>
        <v>#VALUE!</v>
      </c>
      <c r="J838" s="307" t="e">
        <f t="shared" si="91"/>
        <v>#VALUE!</v>
      </c>
      <c r="M838" s="48">
        <f t="shared" si="87"/>
        <v>1</v>
      </c>
      <c r="N838" s="328">
        <f t="shared" si="92"/>
        <v>808</v>
      </c>
      <c r="O838" s="413" t="str">
        <f t="shared" si="93"/>
        <v>1-808-3D</v>
      </c>
      <c r="P838" s="419" t="str">
        <f>+_xlfn.XLOOKUP(O838,SOLIEU!B:B,SOLIEU!E:E,"")</f>
        <v/>
      </c>
      <c r="Q838" s="48"/>
    </row>
    <row r="839" spans="1:17" ht="15.6" hidden="1" customHeight="1" x14ac:dyDescent="0.3">
      <c r="A839" s="305">
        <f t="shared" si="88"/>
        <v>809</v>
      </c>
      <c r="B839" s="541" t="str">
        <f t="shared" si="89"/>
        <v/>
      </c>
      <c r="C839" s="306" t="str">
        <f>+_xlfn.XLOOKUP(P839,SOLIEU!E:E,SOLIEU!AR:AR,"")</f>
        <v/>
      </c>
      <c r="D839" s="306" t="str">
        <f>+_xlfn.XLOOKUP(P839,SOLIEU!E:E,SOLIEU!AS:AS,"")</f>
        <v/>
      </c>
      <c r="E839" s="306" t="str">
        <f>+_xlfn.XLOOKUP(P839,SOLIEU!E:E,SOLIEU!AT:AT,"")</f>
        <v/>
      </c>
      <c r="F839" s="306" t="str">
        <f>+_xlfn.XLOOKUP(P839,SOLIEU!E:E,SOLIEU!AU:AU,"")</f>
        <v/>
      </c>
      <c r="G839" s="306" t="str">
        <f>+_xlfn.XLOOKUP(P839,SOLIEU!E:E,SOLIEU!AV:AV,"")</f>
        <v/>
      </c>
      <c r="H839" s="306" t="str">
        <f>+_xlfn.XLOOKUP(P839,SOLIEU!E:E,SOLIEU!AW:AW,"")</f>
        <v/>
      </c>
      <c r="I839" s="320" t="e">
        <f t="shared" si="90"/>
        <v>#VALUE!</v>
      </c>
      <c r="J839" s="307" t="e">
        <f t="shared" si="91"/>
        <v>#VALUE!</v>
      </c>
      <c r="M839" s="48">
        <f t="shared" si="87"/>
        <v>1</v>
      </c>
      <c r="N839" s="328">
        <f t="shared" si="92"/>
        <v>809</v>
      </c>
      <c r="O839" s="413" t="str">
        <f t="shared" si="93"/>
        <v>1-809-3D</v>
      </c>
      <c r="P839" s="419" t="str">
        <f>+_xlfn.XLOOKUP(O839,SOLIEU!B:B,SOLIEU!E:E,"")</f>
        <v/>
      </c>
      <c r="Q839" s="48"/>
    </row>
    <row r="840" spans="1:17" ht="15.6" hidden="1" customHeight="1" x14ac:dyDescent="0.3">
      <c r="A840" s="305">
        <f t="shared" si="88"/>
        <v>810</v>
      </c>
      <c r="B840" s="541" t="str">
        <f t="shared" si="89"/>
        <v/>
      </c>
      <c r="C840" s="306" t="str">
        <f>+_xlfn.XLOOKUP(P840,SOLIEU!E:E,SOLIEU!AR:AR,"")</f>
        <v/>
      </c>
      <c r="D840" s="306" t="str">
        <f>+_xlfn.XLOOKUP(P840,SOLIEU!E:E,SOLIEU!AS:AS,"")</f>
        <v/>
      </c>
      <c r="E840" s="306" t="str">
        <f>+_xlfn.XLOOKUP(P840,SOLIEU!E:E,SOLIEU!AT:AT,"")</f>
        <v/>
      </c>
      <c r="F840" s="306" t="str">
        <f>+_xlfn.XLOOKUP(P840,SOLIEU!E:E,SOLIEU!AU:AU,"")</f>
        <v/>
      </c>
      <c r="G840" s="306" t="str">
        <f>+_xlfn.XLOOKUP(P840,SOLIEU!E:E,SOLIEU!AV:AV,"")</f>
        <v/>
      </c>
      <c r="H840" s="306" t="str">
        <f>+_xlfn.XLOOKUP(P840,SOLIEU!E:E,SOLIEU!AW:AW,"")</f>
        <v/>
      </c>
      <c r="I840" s="320" t="e">
        <f t="shared" si="90"/>
        <v>#VALUE!</v>
      </c>
      <c r="J840" s="307" t="e">
        <f t="shared" si="91"/>
        <v>#VALUE!</v>
      </c>
      <c r="M840" s="48">
        <f t="shared" si="87"/>
        <v>1</v>
      </c>
      <c r="N840" s="328">
        <f t="shared" si="92"/>
        <v>810</v>
      </c>
      <c r="O840" s="413" t="str">
        <f t="shared" si="93"/>
        <v>1-810-3D</v>
      </c>
      <c r="P840" s="419" t="str">
        <f>+_xlfn.XLOOKUP(O840,SOLIEU!B:B,SOLIEU!E:E,"")</f>
        <v/>
      </c>
      <c r="Q840" s="48"/>
    </row>
    <row r="841" spans="1:17" ht="15.6" hidden="1" customHeight="1" x14ac:dyDescent="0.3">
      <c r="A841" s="305">
        <f t="shared" si="88"/>
        <v>811</v>
      </c>
      <c r="B841" s="541" t="str">
        <f t="shared" si="89"/>
        <v/>
      </c>
      <c r="C841" s="306" t="str">
        <f>+_xlfn.XLOOKUP(P841,SOLIEU!E:E,SOLIEU!AR:AR,"")</f>
        <v/>
      </c>
      <c r="D841" s="306" t="str">
        <f>+_xlfn.XLOOKUP(P841,SOLIEU!E:E,SOLIEU!AS:AS,"")</f>
        <v/>
      </c>
      <c r="E841" s="306" t="str">
        <f>+_xlfn.XLOOKUP(P841,SOLIEU!E:E,SOLIEU!AT:AT,"")</f>
        <v/>
      </c>
      <c r="F841" s="306" t="str">
        <f>+_xlfn.XLOOKUP(P841,SOLIEU!E:E,SOLIEU!AU:AU,"")</f>
        <v/>
      </c>
      <c r="G841" s="306" t="str">
        <f>+_xlfn.XLOOKUP(P841,SOLIEU!E:E,SOLIEU!AV:AV,"")</f>
        <v/>
      </c>
      <c r="H841" s="306" t="str">
        <f>+_xlfn.XLOOKUP(P841,SOLIEU!E:E,SOLIEU!AW:AW,"")</f>
        <v/>
      </c>
      <c r="I841" s="320" t="e">
        <f t="shared" si="90"/>
        <v>#VALUE!</v>
      </c>
      <c r="J841" s="307" t="e">
        <f t="shared" si="91"/>
        <v>#VALUE!</v>
      </c>
      <c r="M841" s="48">
        <f t="shared" si="87"/>
        <v>1</v>
      </c>
      <c r="N841" s="328">
        <f t="shared" si="92"/>
        <v>811</v>
      </c>
      <c r="O841" s="413" t="str">
        <f t="shared" si="93"/>
        <v>1-811-3D</v>
      </c>
      <c r="P841" s="419" t="str">
        <f>+_xlfn.XLOOKUP(O841,SOLIEU!B:B,SOLIEU!E:E,"")</f>
        <v/>
      </c>
      <c r="Q841" s="48"/>
    </row>
    <row r="842" spans="1:17" ht="15.6" hidden="1" customHeight="1" x14ac:dyDescent="0.3">
      <c r="A842" s="305">
        <f t="shared" si="88"/>
        <v>812</v>
      </c>
      <c r="B842" s="541" t="str">
        <f t="shared" si="89"/>
        <v/>
      </c>
      <c r="C842" s="306" t="str">
        <f>+_xlfn.XLOOKUP(P842,SOLIEU!E:E,SOLIEU!AR:AR,"")</f>
        <v/>
      </c>
      <c r="D842" s="306" t="str">
        <f>+_xlfn.XLOOKUP(P842,SOLIEU!E:E,SOLIEU!AS:AS,"")</f>
        <v/>
      </c>
      <c r="E842" s="306" t="str">
        <f>+_xlfn.XLOOKUP(P842,SOLIEU!E:E,SOLIEU!AT:AT,"")</f>
        <v/>
      </c>
      <c r="F842" s="306" t="str">
        <f>+_xlfn.XLOOKUP(P842,SOLIEU!E:E,SOLIEU!AU:AU,"")</f>
        <v/>
      </c>
      <c r="G842" s="306" t="str">
        <f>+_xlfn.XLOOKUP(P842,SOLIEU!E:E,SOLIEU!AV:AV,"")</f>
        <v/>
      </c>
      <c r="H842" s="306" t="str">
        <f>+_xlfn.XLOOKUP(P842,SOLIEU!E:E,SOLIEU!AW:AW,"")</f>
        <v/>
      </c>
      <c r="I842" s="320" t="e">
        <f t="shared" si="90"/>
        <v>#VALUE!</v>
      </c>
      <c r="J842" s="307" t="e">
        <f t="shared" si="91"/>
        <v>#VALUE!</v>
      </c>
      <c r="M842" s="48">
        <f t="shared" si="87"/>
        <v>1</v>
      </c>
      <c r="N842" s="328">
        <f t="shared" si="92"/>
        <v>812</v>
      </c>
      <c r="O842" s="413" t="str">
        <f t="shared" si="93"/>
        <v>1-812-3D</v>
      </c>
      <c r="P842" s="419" t="str">
        <f>+_xlfn.XLOOKUP(O842,SOLIEU!B:B,SOLIEU!E:E,"")</f>
        <v/>
      </c>
      <c r="Q842" s="48"/>
    </row>
    <row r="843" spans="1:17" ht="15.6" hidden="1" customHeight="1" x14ac:dyDescent="0.3">
      <c r="A843" s="305">
        <f t="shared" si="88"/>
        <v>813</v>
      </c>
      <c r="B843" s="541" t="str">
        <f t="shared" si="89"/>
        <v/>
      </c>
      <c r="C843" s="306" t="str">
        <f>+_xlfn.XLOOKUP(P843,SOLIEU!E:E,SOLIEU!AR:AR,"")</f>
        <v/>
      </c>
      <c r="D843" s="306" t="str">
        <f>+_xlfn.XLOOKUP(P843,SOLIEU!E:E,SOLIEU!AS:AS,"")</f>
        <v/>
      </c>
      <c r="E843" s="306" t="str">
        <f>+_xlfn.XLOOKUP(P843,SOLIEU!E:E,SOLIEU!AT:AT,"")</f>
        <v/>
      </c>
      <c r="F843" s="306" t="str">
        <f>+_xlfn.XLOOKUP(P843,SOLIEU!E:E,SOLIEU!AU:AU,"")</f>
        <v/>
      </c>
      <c r="G843" s="306" t="str">
        <f>+_xlfn.XLOOKUP(P843,SOLIEU!E:E,SOLIEU!AV:AV,"")</f>
        <v/>
      </c>
      <c r="H843" s="306" t="str">
        <f>+_xlfn.XLOOKUP(P843,SOLIEU!E:E,SOLIEU!AW:AW,"")</f>
        <v/>
      </c>
      <c r="I843" s="320" t="e">
        <f t="shared" si="90"/>
        <v>#VALUE!</v>
      </c>
      <c r="J843" s="307" t="e">
        <f t="shared" si="91"/>
        <v>#VALUE!</v>
      </c>
      <c r="M843" s="48">
        <f t="shared" si="87"/>
        <v>1</v>
      </c>
      <c r="N843" s="328">
        <f t="shared" si="92"/>
        <v>813</v>
      </c>
      <c r="O843" s="413" t="str">
        <f t="shared" si="93"/>
        <v>1-813-3D</v>
      </c>
      <c r="P843" s="419" t="str">
        <f>+_xlfn.XLOOKUP(O843,SOLIEU!B:B,SOLIEU!E:E,"")</f>
        <v/>
      </c>
      <c r="Q843" s="48"/>
    </row>
    <row r="844" spans="1:17" ht="15.6" hidden="1" customHeight="1" x14ac:dyDescent="0.3">
      <c r="A844" s="305">
        <f t="shared" si="88"/>
        <v>814</v>
      </c>
      <c r="B844" s="541" t="str">
        <f t="shared" si="89"/>
        <v/>
      </c>
      <c r="C844" s="306" t="str">
        <f>+_xlfn.XLOOKUP(P844,SOLIEU!E:E,SOLIEU!AR:AR,"")</f>
        <v/>
      </c>
      <c r="D844" s="306" t="str">
        <f>+_xlfn.XLOOKUP(P844,SOLIEU!E:E,SOLIEU!AS:AS,"")</f>
        <v/>
      </c>
      <c r="E844" s="306" t="str">
        <f>+_xlfn.XLOOKUP(P844,SOLIEU!E:E,SOLIEU!AT:AT,"")</f>
        <v/>
      </c>
      <c r="F844" s="306" t="str">
        <f>+_xlfn.XLOOKUP(P844,SOLIEU!E:E,SOLIEU!AU:AU,"")</f>
        <v/>
      </c>
      <c r="G844" s="306" t="str">
        <f>+_xlfn.XLOOKUP(P844,SOLIEU!E:E,SOLIEU!AV:AV,"")</f>
        <v/>
      </c>
      <c r="H844" s="306" t="str">
        <f>+_xlfn.XLOOKUP(P844,SOLIEU!E:E,SOLIEU!AW:AW,"")</f>
        <v/>
      </c>
      <c r="I844" s="320" t="e">
        <f t="shared" si="90"/>
        <v>#VALUE!</v>
      </c>
      <c r="J844" s="307" t="e">
        <f t="shared" si="91"/>
        <v>#VALUE!</v>
      </c>
      <c r="M844" s="48">
        <f t="shared" si="87"/>
        <v>1</v>
      </c>
      <c r="N844" s="328">
        <f t="shared" si="92"/>
        <v>814</v>
      </c>
      <c r="O844" s="413" t="str">
        <f t="shared" si="93"/>
        <v>1-814-3D</v>
      </c>
      <c r="P844" s="419" t="str">
        <f>+_xlfn.XLOOKUP(O844,SOLIEU!B:B,SOLIEU!E:E,"")</f>
        <v/>
      </c>
      <c r="Q844" s="48"/>
    </row>
    <row r="845" spans="1:17" ht="15.6" hidden="1" customHeight="1" x14ac:dyDescent="0.3">
      <c r="A845" s="305">
        <f t="shared" si="88"/>
        <v>815</v>
      </c>
      <c r="B845" s="541" t="str">
        <f t="shared" si="89"/>
        <v/>
      </c>
      <c r="C845" s="306" t="str">
        <f>+_xlfn.XLOOKUP(P845,SOLIEU!E:E,SOLIEU!AR:AR,"")</f>
        <v/>
      </c>
      <c r="D845" s="306" t="str">
        <f>+_xlfn.XLOOKUP(P845,SOLIEU!E:E,SOLIEU!AS:AS,"")</f>
        <v/>
      </c>
      <c r="E845" s="306" t="str">
        <f>+_xlfn.XLOOKUP(P845,SOLIEU!E:E,SOLIEU!AT:AT,"")</f>
        <v/>
      </c>
      <c r="F845" s="306" t="str">
        <f>+_xlfn.XLOOKUP(P845,SOLIEU!E:E,SOLIEU!AU:AU,"")</f>
        <v/>
      </c>
      <c r="G845" s="306" t="str">
        <f>+_xlfn.XLOOKUP(P845,SOLIEU!E:E,SOLIEU!AV:AV,"")</f>
        <v/>
      </c>
      <c r="H845" s="306" t="str">
        <f>+_xlfn.XLOOKUP(P845,SOLIEU!E:E,SOLIEU!AW:AW,"")</f>
        <v/>
      </c>
      <c r="I845" s="320" t="e">
        <f t="shared" si="90"/>
        <v>#VALUE!</v>
      </c>
      <c r="J845" s="307" t="e">
        <f t="shared" si="91"/>
        <v>#VALUE!</v>
      </c>
      <c r="M845" s="48">
        <f t="shared" si="87"/>
        <v>1</v>
      </c>
      <c r="N845" s="328">
        <f t="shared" si="92"/>
        <v>815</v>
      </c>
      <c r="O845" s="413" t="str">
        <f t="shared" si="93"/>
        <v>1-815-3D</v>
      </c>
      <c r="P845" s="419" t="str">
        <f>+_xlfn.XLOOKUP(O845,SOLIEU!B:B,SOLIEU!E:E,"")</f>
        <v/>
      </c>
      <c r="Q845" s="48"/>
    </row>
    <row r="846" spans="1:17" ht="15.6" hidden="1" customHeight="1" x14ac:dyDescent="0.3">
      <c r="A846" s="305">
        <f t="shared" si="88"/>
        <v>816</v>
      </c>
      <c r="B846" s="541" t="str">
        <f t="shared" si="89"/>
        <v/>
      </c>
      <c r="C846" s="306" t="str">
        <f>+_xlfn.XLOOKUP(P846,SOLIEU!E:E,SOLIEU!AR:AR,"")</f>
        <v/>
      </c>
      <c r="D846" s="306" t="str">
        <f>+_xlfn.XLOOKUP(P846,SOLIEU!E:E,SOLIEU!AS:AS,"")</f>
        <v/>
      </c>
      <c r="E846" s="306" t="str">
        <f>+_xlfn.XLOOKUP(P846,SOLIEU!E:E,SOLIEU!AT:AT,"")</f>
        <v/>
      </c>
      <c r="F846" s="306" t="str">
        <f>+_xlfn.XLOOKUP(P846,SOLIEU!E:E,SOLIEU!AU:AU,"")</f>
        <v/>
      </c>
      <c r="G846" s="306" t="str">
        <f>+_xlfn.XLOOKUP(P846,SOLIEU!E:E,SOLIEU!AV:AV,"")</f>
        <v/>
      </c>
      <c r="H846" s="306" t="str">
        <f>+_xlfn.XLOOKUP(P846,SOLIEU!E:E,SOLIEU!AW:AW,"")</f>
        <v/>
      </c>
      <c r="I846" s="320" t="e">
        <f t="shared" si="90"/>
        <v>#VALUE!</v>
      </c>
      <c r="J846" s="307" t="e">
        <f t="shared" si="91"/>
        <v>#VALUE!</v>
      </c>
      <c r="M846" s="48">
        <f t="shared" si="87"/>
        <v>1</v>
      </c>
      <c r="N846" s="328">
        <f t="shared" si="92"/>
        <v>816</v>
      </c>
      <c r="O846" s="413" t="str">
        <f t="shared" si="93"/>
        <v>1-816-3D</v>
      </c>
      <c r="P846" s="419" t="str">
        <f>+_xlfn.XLOOKUP(O846,SOLIEU!B:B,SOLIEU!E:E,"")</f>
        <v/>
      </c>
      <c r="Q846" s="48"/>
    </row>
    <row r="847" spans="1:17" ht="15.6" hidden="1" customHeight="1" x14ac:dyDescent="0.3">
      <c r="A847" s="305">
        <f t="shared" si="88"/>
        <v>817</v>
      </c>
      <c r="B847" s="541" t="str">
        <f t="shared" si="89"/>
        <v/>
      </c>
      <c r="C847" s="306" t="str">
        <f>+_xlfn.XLOOKUP(P847,SOLIEU!E:E,SOLIEU!AR:AR,"")</f>
        <v/>
      </c>
      <c r="D847" s="306" t="str">
        <f>+_xlfn.XLOOKUP(P847,SOLIEU!E:E,SOLIEU!AS:AS,"")</f>
        <v/>
      </c>
      <c r="E847" s="306" t="str">
        <f>+_xlfn.XLOOKUP(P847,SOLIEU!E:E,SOLIEU!AT:AT,"")</f>
        <v/>
      </c>
      <c r="F847" s="306" t="str">
        <f>+_xlfn.XLOOKUP(P847,SOLIEU!E:E,SOLIEU!AU:AU,"")</f>
        <v/>
      </c>
      <c r="G847" s="306" t="str">
        <f>+_xlfn.XLOOKUP(P847,SOLIEU!E:E,SOLIEU!AV:AV,"")</f>
        <v/>
      </c>
      <c r="H847" s="306" t="str">
        <f>+_xlfn.XLOOKUP(P847,SOLIEU!E:E,SOLIEU!AW:AW,"")</f>
        <v/>
      </c>
      <c r="I847" s="320" t="e">
        <f t="shared" si="90"/>
        <v>#VALUE!</v>
      </c>
      <c r="J847" s="307" t="e">
        <f t="shared" si="91"/>
        <v>#VALUE!</v>
      </c>
      <c r="M847" s="48">
        <f t="shared" si="87"/>
        <v>1</v>
      </c>
      <c r="N847" s="328">
        <f t="shared" si="92"/>
        <v>817</v>
      </c>
      <c r="O847" s="413" t="str">
        <f t="shared" si="93"/>
        <v>1-817-3D</v>
      </c>
      <c r="P847" s="419" t="str">
        <f>+_xlfn.XLOOKUP(O847,SOLIEU!B:B,SOLIEU!E:E,"")</f>
        <v/>
      </c>
      <c r="Q847" s="48"/>
    </row>
    <row r="848" spans="1:17" ht="15.6" hidden="1" customHeight="1" x14ac:dyDescent="0.3">
      <c r="A848" s="305">
        <f t="shared" si="88"/>
        <v>818</v>
      </c>
      <c r="B848" s="541" t="str">
        <f t="shared" si="89"/>
        <v/>
      </c>
      <c r="C848" s="306" t="str">
        <f>+_xlfn.XLOOKUP(P848,SOLIEU!E:E,SOLIEU!AR:AR,"")</f>
        <v/>
      </c>
      <c r="D848" s="306" t="str">
        <f>+_xlfn.XLOOKUP(P848,SOLIEU!E:E,SOLIEU!AS:AS,"")</f>
        <v/>
      </c>
      <c r="E848" s="306" t="str">
        <f>+_xlfn.XLOOKUP(P848,SOLIEU!E:E,SOLIEU!AT:AT,"")</f>
        <v/>
      </c>
      <c r="F848" s="306" t="str">
        <f>+_xlfn.XLOOKUP(P848,SOLIEU!E:E,SOLIEU!AU:AU,"")</f>
        <v/>
      </c>
      <c r="G848" s="306" t="str">
        <f>+_xlfn.XLOOKUP(P848,SOLIEU!E:E,SOLIEU!AV:AV,"")</f>
        <v/>
      </c>
      <c r="H848" s="306" t="str">
        <f>+_xlfn.XLOOKUP(P848,SOLIEU!E:E,SOLIEU!AW:AW,"")</f>
        <v/>
      </c>
      <c r="I848" s="320" t="e">
        <f t="shared" si="90"/>
        <v>#VALUE!</v>
      </c>
      <c r="J848" s="307" t="e">
        <f t="shared" si="91"/>
        <v>#VALUE!</v>
      </c>
      <c r="M848" s="48">
        <f t="shared" si="87"/>
        <v>1</v>
      </c>
      <c r="N848" s="328">
        <f t="shared" si="92"/>
        <v>818</v>
      </c>
      <c r="O848" s="413" t="str">
        <f t="shared" si="93"/>
        <v>1-818-3D</v>
      </c>
      <c r="P848" s="419" t="str">
        <f>+_xlfn.XLOOKUP(O848,SOLIEU!B:B,SOLIEU!E:E,"")</f>
        <v/>
      </c>
      <c r="Q848" s="48"/>
    </row>
    <row r="849" spans="1:17" ht="15.6" hidden="1" customHeight="1" x14ac:dyDescent="0.3">
      <c r="A849" s="305">
        <f t="shared" si="88"/>
        <v>819</v>
      </c>
      <c r="B849" s="541" t="str">
        <f t="shared" si="89"/>
        <v/>
      </c>
      <c r="C849" s="306" t="str">
        <f>+_xlfn.XLOOKUP(P849,SOLIEU!E:E,SOLIEU!AR:AR,"")</f>
        <v/>
      </c>
      <c r="D849" s="306" t="str">
        <f>+_xlfn.XLOOKUP(P849,SOLIEU!E:E,SOLIEU!AS:AS,"")</f>
        <v/>
      </c>
      <c r="E849" s="306" t="str">
        <f>+_xlfn.XLOOKUP(P849,SOLIEU!E:E,SOLIEU!AT:AT,"")</f>
        <v/>
      </c>
      <c r="F849" s="306" t="str">
        <f>+_xlfn.XLOOKUP(P849,SOLIEU!E:E,SOLIEU!AU:AU,"")</f>
        <v/>
      </c>
      <c r="G849" s="306" t="str">
        <f>+_xlfn.XLOOKUP(P849,SOLIEU!E:E,SOLIEU!AV:AV,"")</f>
        <v/>
      </c>
      <c r="H849" s="306" t="str">
        <f>+_xlfn.XLOOKUP(P849,SOLIEU!E:E,SOLIEU!AW:AW,"")</f>
        <v/>
      </c>
      <c r="I849" s="320" t="e">
        <f t="shared" si="90"/>
        <v>#VALUE!</v>
      </c>
      <c r="J849" s="307" t="e">
        <f t="shared" si="91"/>
        <v>#VALUE!</v>
      </c>
      <c r="M849" s="48">
        <f t="shared" si="87"/>
        <v>1</v>
      </c>
      <c r="N849" s="328">
        <f t="shared" si="92"/>
        <v>819</v>
      </c>
      <c r="O849" s="413" t="str">
        <f t="shared" si="93"/>
        <v>1-819-3D</v>
      </c>
      <c r="P849" s="419" t="str">
        <f>+_xlfn.XLOOKUP(O849,SOLIEU!B:B,SOLIEU!E:E,"")</f>
        <v/>
      </c>
      <c r="Q849" s="48"/>
    </row>
    <row r="850" spans="1:17" ht="15.6" hidden="1" customHeight="1" x14ac:dyDescent="0.3">
      <c r="A850" s="305">
        <f t="shared" si="88"/>
        <v>820</v>
      </c>
      <c r="B850" s="541" t="str">
        <f t="shared" si="89"/>
        <v/>
      </c>
      <c r="C850" s="306" t="str">
        <f>+_xlfn.XLOOKUP(P850,SOLIEU!E:E,SOLIEU!AR:AR,"")</f>
        <v/>
      </c>
      <c r="D850" s="306" t="str">
        <f>+_xlfn.XLOOKUP(P850,SOLIEU!E:E,SOLIEU!AS:AS,"")</f>
        <v/>
      </c>
      <c r="E850" s="306" t="str">
        <f>+_xlfn.XLOOKUP(P850,SOLIEU!E:E,SOLIEU!AT:AT,"")</f>
        <v/>
      </c>
      <c r="F850" s="306" t="str">
        <f>+_xlfn.XLOOKUP(P850,SOLIEU!E:E,SOLIEU!AU:AU,"")</f>
        <v/>
      </c>
      <c r="G850" s="306" t="str">
        <f>+_xlfn.XLOOKUP(P850,SOLIEU!E:E,SOLIEU!AV:AV,"")</f>
        <v/>
      </c>
      <c r="H850" s="306" t="str">
        <f>+_xlfn.XLOOKUP(P850,SOLIEU!E:E,SOLIEU!AW:AW,"")</f>
        <v/>
      </c>
      <c r="I850" s="320" t="e">
        <f t="shared" si="90"/>
        <v>#VALUE!</v>
      </c>
      <c r="J850" s="307" t="e">
        <f t="shared" si="91"/>
        <v>#VALUE!</v>
      </c>
      <c r="M850" s="48">
        <f t="shared" si="87"/>
        <v>1</v>
      </c>
      <c r="N850" s="328">
        <f t="shared" si="92"/>
        <v>820</v>
      </c>
      <c r="O850" s="413" t="str">
        <f t="shared" si="93"/>
        <v>1-820-3D</v>
      </c>
      <c r="P850" s="419" t="str">
        <f>+_xlfn.XLOOKUP(O850,SOLIEU!B:B,SOLIEU!E:E,"")</f>
        <v/>
      </c>
      <c r="Q850" s="48"/>
    </row>
    <row r="851" spans="1:17" ht="15.6" hidden="1" customHeight="1" x14ac:dyDescent="0.3">
      <c r="A851" s="305">
        <f t="shared" si="88"/>
        <v>821</v>
      </c>
      <c r="B851" s="541" t="str">
        <f t="shared" si="89"/>
        <v/>
      </c>
      <c r="C851" s="306" t="str">
        <f>+_xlfn.XLOOKUP(P851,SOLIEU!E:E,SOLIEU!AR:AR,"")</f>
        <v/>
      </c>
      <c r="D851" s="306" t="str">
        <f>+_xlfn.XLOOKUP(P851,SOLIEU!E:E,SOLIEU!AS:AS,"")</f>
        <v/>
      </c>
      <c r="E851" s="306" t="str">
        <f>+_xlfn.XLOOKUP(P851,SOLIEU!E:E,SOLIEU!AT:AT,"")</f>
        <v/>
      </c>
      <c r="F851" s="306" t="str">
        <f>+_xlfn.XLOOKUP(P851,SOLIEU!E:E,SOLIEU!AU:AU,"")</f>
        <v/>
      </c>
      <c r="G851" s="306" t="str">
        <f>+_xlfn.XLOOKUP(P851,SOLIEU!E:E,SOLIEU!AV:AV,"")</f>
        <v/>
      </c>
      <c r="H851" s="306" t="str">
        <f>+_xlfn.XLOOKUP(P851,SOLIEU!E:E,SOLIEU!AW:AW,"")</f>
        <v/>
      </c>
      <c r="I851" s="320" t="e">
        <f t="shared" si="90"/>
        <v>#VALUE!</v>
      </c>
      <c r="J851" s="307" t="e">
        <f t="shared" si="91"/>
        <v>#VALUE!</v>
      </c>
      <c r="M851" s="48">
        <f t="shared" si="87"/>
        <v>1</v>
      </c>
      <c r="N851" s="328">
        <f t="shared" si="92"/>
        <v>821</v>
      </c>
      <c r="O851" s="413" t="str">
        <f t="shared" si="93"/>
        <v>1-821-3D</v>
      </c>
      <c r="P851" s="419" t="str">
        <f>+_xlfn.XLOOKUP(O851,SOLIEU!B:B,SOLIEU!E:E,"")</f>
        <v/>
      </c>
      <c r="Q851" s="48"/>
    </row>
    <row r="852" spans="1:17" ht="15.6" hidden="1" customHeight="1" x14ac:dyDescent="0.3">
      <c r="A852" s="305">
        <f t="shared" si="88"/>
        <v>822</v>
      </c>
      <c r="B852" s="541" t="str">
        <f t="shared" si="89"/>
        <v/>
      </c>
      <c r="C852" s="306" t="str">
        <f>+_xlfn.XLOOKUP(P852,SOLIEU!E:E,SOLIEU!AR:AR,"")</f>
        <v/>
      </c>
      <c r="D852" s="306" t="str">
        <f>+_xlfn.XLOOKUP(P852,SOLIEU!E:E,SOLIEU!AS:AS,"")</f>
        <v/>
      </c>
      <c r="E852" s="306" t="str">
        <f>+_xlfn.XLOOKUP(P852,SOLIEU!E:E,SOLIEU!AT:AT,"")</f>
        <v/>
      </c>
      <c r="F852" s="306" t="str">
        <f>+_xlfn.XLOOKUP(P852,SOLIEU!E:E,SOLIEU!AU:AU,"")</f>
        <v/>
      </c>
      <c r="G852" s="306" t="str">
        <f>+_xlfn.XLOOKUP(P852,SOLIEU!E:E,SOLIEU!AV:AV,"")</f>
        <v/>
      </c>
      <c r="H852" s="306" t="str">
        <f>+_xlfn.XLOOKUP(P852,SOLIEU!E:E,SOLIEU!AW:AW,"")</f>
        <v/>
      </c>
      <c r="I852" s="320" t="e">
        <f t="shared" si="90"/>
        <v>#VALUE!</v>
      </c>
      <c r="J852" s="307" t="e">
        <f t="shared" si="91"/>
        <v>#VALUE!</v>
      </c>
      <c r="M852" s="48">
        <f t="shared" si="87"/>
        <v>1</v>
      </c>
      <c r="N852" s="328">
        <f t="shared" si="92"/>
        <v>822</v>
      </c>
      <c r="O852" s="413" t="str">
        <f t="shared" si="93"/>
        <v>1-822-3D</v>
      </c>
      <c r="P852" s="419" t="str">
        <f>+_xlfn.XLOOKUP(O852,SOLIEU!B:B,SOLIEU!E:E,"")</f>
        <v/>
      </c>
      <c r="Q852" s="48"/>
    </row>
    <row r="853" spans="1:17" ht="15.6" hidden="1" customHeight="1" x14ac:dyDescent="0.3">
      <c r="A853" s="305">
        <f t="shared" si="88"/>
        <v>823</v>
      </c>
      <c r="B853" s="541" t="str">
        <f t="shared" si="89"/>
        <v/>
      </c>
      <c r="C853" s="306" t="str">
        <f>+_xlfn.XLOOKUP(P853,SOLIEU!E:E,SOLIEU!AR:AR,"")</f>
        <v/>
      </c>
      <c r="D853" s="306" t="str">
        <f>+_xlfn.XLOOKUP(P853,SOLIEU!E:E,SOLIEU!AS:AS,"")</f>
        <v/>
      </c>
      <c r="E853" s="306" t="str">
        <f>+_xlfn.XLOOKUP(P853,SOLIEU!E:E,SOLIEU!AT:AT,"")</f>
        <v/>
      </c>
      <c r="F853" s="306" t="str">
        <f>+_xlfn.XLOOKUP(P853,SOLIEU!E:E,SOLIEU!AU:AU,"")</f>
        <v/>
      </c>
      <c r="G853" s="306" t="str">
        <f>+_xlfn.XLOOKUP(P853,SOLIEU!E:E,SOLIEU!AV:AV,"")</f>
        <v/>
      </c>
      <c r="H853" s="306" t="str">
        <f>+_xlfn.XLOOKUP(P853,SOLIEU!E:E,SOLIEU!AW:AW,"")</f>
        <v/>
      </c>
      <c r="I853" s="320" t="e">
        <f t="shared" si="90"/>
        <v>#VALUE!</v>
      </c>
      <c r="J853" s="307" t="e">
        <f t="shared" si="91"/>
        <v>#VALUE!</v>
      </c>
      <c r="M853" s="48">
        <f t="shared" si="87"/>
        <v>1</v>
      </c>
      <c r="N853" s="328">
        <f t="shared" si="92"/>
        <v>823</v>
      </c>
      <c r="O853" s="413" t="str">
        <f t="shared" si="93"/>
        <v>1-823-3D</v>
      </c>
      <c r="P853" s="419" t="str">
        <f>+_xlfn.XLOOKUP(O853,SOLIEU!B:B,SOLIEU!E:E,"")</f>
        <v/>
      </c>
      <c r="Q853" s="48"/>
    </row>
    <row r="854" spans="1:17" ht="15.6" hidden="1" customHeight="1" x14ac:dyDescent="0.3">
      <c r="A854" s="305">
        <f t="shared" si="88"/>
        <v>824</v>
      </c>
      <c r="B854" s="541" t="str">
        <f t="shared" si="89"/>
        <v/>
      </c>
      <c r="C854" s="306" t="str">
        <f>+_xlfn.XLOOKUP(P854,SOLIEU!E:E,SOLIEU!AR:AR,"")</f>
        <v/>
      </c>
      <c r="D854" s="306" t="str">
        <f>+_xlfn.XLOOKUP(P854,SOLIEU!E:E,SOLIEU!AS:AS,"")</f>
        <v/>
      </c>
      <c r="E854" s="306" t="str">
        <f>+_xlfn.XLOOKUP(P854,SOLIEU!E:E,SOLIEU!AT:AT,"")</f>
        <v/>
      </c>
      <c r="F854" s="306" t="str">
        <f>+_xlfn.XLOOKUP(P854,SOLIEU!E:E,SOLIEU!AU:AU,"")</f>
        <v/>
      </c>
      <c r="G854" s="306" t="str">
        <f>+_xlfn.XLOOKUP(P854,SOLIEU!E:E,SOLIEU!AV:AV,"")</f>
        <v/>
      </c>
      <c r="H854" s="306" t="str">
        <f>+_xlfn.XLOOKUP(P854,SOLIEU!E:E,SOLIEU!AW:AW,"")</f>
        <v/>
      </c>
      <c r="I854" s="320" t="e">
        <f t="shared" si="90"/>
        <v>#VALUE!</v>
      </c>
      <c r="J854" s="307" t="e">
        <f t="shared" si="91"/>
        <v>#VALUE!</v>
      </c>
      <c r="M854" s="48">
        <f t="shared" si="87"/>
        <v>1</v>
      </c>
      <c r="N854" s="328">
        <f t="shared" si="92"/>
        <v>824</v>
      </c>
      <c r="O854" s="413" t="str">
        <f t="shared" si="93"/>
        <v>1-824-3D</v>
      </c>
      <c r="P854" s="419" t="str">
        <f>+_xlfn.XLOOKUP(O854,SOLIEU!B:B,SOLIEU!E:E,"")</f>
        <v/>
      </c>
      <c r="Q854" s="48"/>
    </row>
    <row r="855" spans="1:17" ht="15.6" hidden="1" customHeight="1" x14ac:dyDescent="0.3">
      <c r="A855" s="305">
        <f t="shared" si="88"/>
        <v>825</v>
      </c>
      <c r="B855" s="541" t="str">
        <f t="shared" si="89"/>
        <v/>
      </c>
      <c r="C855" s="306" t="str">
        <f>+_xlfn.XLOOKUP(P855,SOLIEU!E:E,SOLIEU!AR:AR,"")</f>
        <v/>
      </c>
      <c r="D855" s="306" t="str">
        <f>+_xlfn.XLOOKUP(P855,SOLIEU!E:E,SOLIEU!AS:AS,"")</f>
        <v/>
      </c>
      <c r="E855" s="306" t="str">
        <f>+_xlfn.XLOOKUP(P855,SOLIEU!E:E,SOLIEU!AT:AT,"")</f>
        <v/>
      </c>
      <c r="F855" s="306" t="str">
        <f>+_xlfn.XLOOKUP(P855,SOLIEU!E:E,SOLIEU!AU:AU,"")</f>
        <v/>
      </c>
      <c r="G855" s="306" t="str">
        <f>+_xlfn.XLOOKUP(P855,SOLIEU!E:E,SOLIEU!AV:AV,"")</f>
        <v/>
      </c>
      <c r="H855" s="306" t="str">
        <f>+_xlfn.XLOOKUP(P855,SOLIEU!E:E,SOLIEU!AW:AW,"")</f>
        <v/>
      </c>
      <c r="I855" s="320" t="e">
        <f t="shared" si="90"/>
        <v>#VALUE!</v>
      </c>
      <c r="J855" s="307" t="e">
        <f t="shared" si="91"/>
        <v>#VALUE!</v>
      </c>
      <c r="M855" s="48">
        <f t="shared" si="87"/>
        <v>1</v>
      </c>
      <c r="N855" s="328">
        <f t="shared" si="92"/>
        <v>825</v>
      </c>
      <c r="O855" s="413" t="str">
        <f t="shared" si="93"/>
        <v>1-825-3D</v>
      </c>
      <c r="P855" s="419" t="str">
        <f>+_xlfn.XLOOKUP(O855,SOLIEU!B:B,SOLIEU!E:E,"")</f>
        <v/>
      </c>
      <c r="Q855" s="48"/>
    </row>
    <row r="856" spans="1:17" ht="15.6" hidden="1" customHeight="1" x14ac:dyDescent="0.3">
      <c r="A856" s="305">
        <f t="shared" si="88"/>
        <v>826</v>
      </c>
      <c r="B856" s="541" t="str">
        <f t="shared" si="89"/>
        <v/>
      </c>
      <c r="C856" s="306" t="str">
        <f>+_xlfn.XLOOKUP(P856,SOLIEU!E:E,SOLIEU!AR:AR,"")</f>
        <v/>
      </c>
      <c r="D856" s="306" t="str">
        <f>+_xlfn.XLOOKUP(P856,SOLIEU!E:E,SOLIEU!AS:AS,"")</f>
        <v/>
      </c>
      <c r="E856" s="306" t="str">
        <f>+_xlfn.XLOOKUP(P856,SOLIEU!E:E,SOLIEU!AT:AT,"")</f>
        <v/>
      </c>
      <c r="F856" s="306" t="str">
        <f>+_xlfn.XLOOKUP(P856,SOLIEU!E:E,SOLIEU!AU:AU,"")</f>
        <v/>
      </c>
      <c r="G856" s="306" t="str">
        <f>+_xlfn.XLOOKUP(P856,SOLIEU!E:E,SOLIEU!AV:AV,"")</f>
        <v/>
      </c>
      <c r="H856" s="306" t="str">
        <f>+_xlfn.XLOOKUP(P856,SOLIEU!E:E,SOLIEU!AW:AW,"")</f>
        <v/>
      </c>
      <c r="I856" s="320" t="e">
        <f t="shared" si="90"/>
        <v>#VALUE!</v>
      </c>
      <c r="J856" s="307" t="e">
        <f t="shared" si="91"/>
        <v>#VALUE!</v>
      </c>
      <c r="M856" s="48">
        <f t="shared" si="87"/>
        <v>1</v>
      </c>
      <c r="N856" s="328">
        <f t="shared" si="92"/>
        <v>826</v>
      </c>
      <c r="O856" s="413" t="str">
        <f t="shared" si="93"/>
        <v>1-826-3D</v>
      </c>
      <c r="P856" s="419" t="str">
        <f>+_xlfn.XLOOKUP(O856,SOLIEU!B:B,SOLIEU!E:E,"")</f>
        <v/>
      </c>
      <c r="Q856" s="48"/>
    </row>
    <row r="857" spans="1:17" ht="15.6" hidden="1" customHeight="1" x14ac:dyDescent="0.3">
      <c r="A857" s="305">
        <f t="shared" si="88"/>
        <v>827</v>
      </c>
      <c r="B857" s="541" t="str">
        <f t="shared" si="89"/>
        <v/>
      </c>
      <c r="C857" s="306" t="str">
        <f>+_xlfn.XLOOKUP(P857,SOLIEU!E:E,SOLIEU!AR:AR,"")</f>
        <v/>
      </c>
      <c r="D857" s="306" t="str">
        <f>+_xlfn.XLOOKUP(P857,SOLIEU!E:E,SOLIEU!AS:AS,"")</f>
        <v/>
      </c>
      <c r="E857" s="306" t="str">
        <f>+_xlfn.XLOOKUP(P857,SOLIEU!E:E,SOLIEU!AT:AT,"")</f>
        <v/>
      </c>
      <c r="F857" s="306" t="str">
        <f>+_xlfn.XLOOKUP(P857,SOLIEU!E:E,SOLIEU!AU:AU,"")</f>
        <v/>
      </c>
      <c r="G857" s="306" t="str">
        <f>+_xlfn.XLOOKUP(P857,SOLIEU!E:E,SOLIEU!AV:AV,"")</f>
        <v/>
      </c>
      <c r="H857" s="306" t="str">
        <f>+_xlfn.XLOOKUP(P857,SOLIEU!E:E,SOLIEU!AW:AW,"")</f>
        <v/>
      </c>
      <c r="I857" s="320" t="e">
        <f t="shared" si="90"/>
        <v>#VALUE!</v>
      </c>
      <c r="J857" s="307" t="e">
        <f t="shared" si="91"/>
        <v>#VALUE!</v>
      </c>
      <c r="M857" s="48">
        <f t="shared" si="87"/>
        <v>1</v>
      </c>
      <c r="N857" s="328">
        <f t="shared" si="92"/>
        <v>827</v>
      </c>
      <c r="O857" s="413" t="str">
        <f t="shared" si="93"/>
        <v>1-827-3D</v>
      </c>
      <c r="P857" s="419" t="str">
        <f>+_xlfn.XLOOKUP(O857,SOLIEU!B:B,SOLIEU!E:E,"")</f>
        <v/>
      </c>
      <c r="Q857" s="48"/>
    </row>
    <row r="858" spans="1:17" ht="15.6" hidden="1" customHeight="1" x14ac:dyDescent="0.3">
      <c r="A858" s="305">
        <f t="shared" si="88"/>
        <v>828</v>
      </c>
      <c r="B858" s="541" t="str">
        <f t="shared" si="89"/>
        <v/>
      </c>
      <c r="C858" s="306" t="str">
        <f>+_xlfn.XLOOKUP(P858,SOLIEU!E:E,SOLIEU!AR:AR,"")</f>
        <v/>
      </c>
      <c r="D858" s="306" t="str">
        <f>+_xlfn.XLOOKUP(P858,SOLIEU!E:E,SOLIEU!AS:AS,"")</f>
        <v/>
      </c>
      <c r="E858" s="306" t="str">
        <f>+_xlfn.XLOOKUP(P858,SOLIEU!E:E,SOLIEU!AT:AT,"")</f>
        <v/>
      </c>
      <c r="F858" s="306" t="str">
        <f>+_xlfn.XLOOKUP(P858,SOLIEU!E:E,SOLIEU!AU:AU,"")</f>
        <v/>
      </c>
      <c r="G858" s="306" t="str">
        <f>+_xlfn.XLOOKUP(P858,SOLIEU!E:E,SOLIEU!AV:AV,"")</f>
        <v/>
      </c>
      <c r="H858" s="306" t="str">
        <f>+_xlfn.XLOOKUP(P858,SOLIEU!E:E,SOLIEU!AW:AW,"")</f>
        <v/>
      </c>
      <c r="I858" s="320" t="e">
        <f t="shared" si="90"/>
        <v>#VALUE!</v>
      </c>
      <c r="J858" s="307" t="e">
        <f t="shared" si="91"/>
        <v>#VALUE!</v>
      </c>
      <c r="M858" s="48">
        <f t="shared" si="87"/>
        <v>1</v>
      </c>
      <c r="N858" s="328">
        <f t="shared" si="92"/>
        <v>828</v>
      </c>
      <c r="O858" s="413" t="str">
        <f t="shared" si="93"/>
        <v>1-828-3D</v>
      </c>
      <c r="P858" s="419" t="str">
        <f>+_xlfn.XLOOKUP(O858,SOLIEU!B:B,SOLIEU!E:E,"")</f>
        <v/>
      </c>
      <c r="Q858" s="48"/>
    </row>
    <row r="859" spans="1:17" ht="15.6" hidden="1" customHeight="1" x14ac:dyDescent="0.3">
      <c r="A859" s="305">
        <f t="shared" si="88"/>
        <v>829</v>
      </c>
      <c r="B859" s="541" t="str">
        <f t="shared" si="89"/>
        <v/>
      </c>
      <c r="C859" s="306" t="str">
        <f>+_xlfn.XLOOKUP(P859,SOLIEU!E:E,SOLIEU!AR:AR,"")</f>
        <v/>
      </c>
      <c r="D859" s="306" t="str">
        <f>+_xlfn.XLOOKUP(P859,SOLIEU!E:E,SOLIEU!AS:AS,"")</f>
        <v/>
      </c>
      <c r="E859" s="306" t="str">
        <f>+_xlfn.XLOOKUP(P859,SOLIEU!E:E,SOLIEU!AT:AT,"")</f>
        <v/>
      </c>
      <c r="F859" s="306" t="str">
        <f>+_xlfn.XLOOKUP(P859,SOLIEU!E:E,SOLIEU!AU:AU,"")</f>
        <v/>
      </c>
      <c r="G859" s="306" t="str">
        <f>+_xlfn.XLOOKUP(P859,SOLIEU!E:E,SOLIEU!AV:AV,"")</f>
        <v/>
      </c>
      <c r="H859" s="306" t="str">
        <f>+_xlfn.XLOOKUP(P859,SOLIEU!E:E,SOLIEU!AW:AW,"")</f>
        <v/>
      </c>
      <c r="I859" s="320" t="e">
        <f t="shared" si="90"/>
        <v>#VALUE!</v>
      </c>
      <c r="J859" s="307" t="e">
        <f t="shared" si="91"/>
        <v>#VALUE!</v>
      </c>
      <c r="M859" s="48">
        <f t="shared" si="87"/>
        <v>1</v>
      </c>
      <c r="N859" s="328">
        <f t="shared" si="92"/>
        <v>829</v>
      </c>
      <c r="O859" s="413" t="str">
        <f t="shared" si="93"/>
        <v>1-829-3D</v>
      </c>
      <c r="P859" s="419" t="str">
        <f>+_xlfn.XLOOKUP(O859,SOLIEU!B:B,SOLIEU!E:E,"")</f>
        <v/>
      </c>
      <c r="Q859" s="48"/>
    </row>
    <row r="860" spans="1:17" ht="15.6" hidden="1" customHeight="1" x14ac:dyDescent="0.3">
      <c r="A860" s="305">
        <f t="shared" si="88"/>
        <v>830</v>
      </c>
      <c r="B860" s="541" t="str">
        <f t="shared" si="89"/>
        <v/>
      </c>
      <c r="C860" s="306" t="str">
        <f>+_xlfn.XLOOKUP(P860,SOLIEU!E:E,SOLIEU!AR:AR,"")</f>
        <v/>
      </c>
      <c r="D860" s="306" t="str">
        <f>+_xlfn.XLOOKUP(P860,SOLIEU!E:E,SOLIEU!AS:AS,"")</f>
        <v/>
      </c>
      <c r="E860" s="306" t="str">
        <f>+_xlfn.XLOOKUP(P860,SOLIEU!E:E,SOLIEU!AT:AT,"")</f>
        <v/>
      </c>
      <c r="F860" s="306" t="str">
        <f>+_xlfn.XLOOKUP(P860,SOLIEU!E:E,SOLIEU!AU:AU,"")</f>
        <v/>
      </c>
      <c r="G860" s="306" t="str">
        <f>+_xlfn.XLOOKUP(P860,SOLIEU!E:E,SOLIEU!AV:AV,"")</f>
        <v/>
      </c>
      <c r="H860" s="306" t="str">
        <f>+_xlfn.XLOOKUP(P860,SOLIEU!E:E,SOLIEU!AW:AW,"")</f>
        <v/>
      </c>
      <c r="I860" s="320" t="e">
        <f t="shared" si="90"/>
        <v>#VALUE!</v>
      </c>
      <c r="J860" s="307" t="e">
        <f t="shared" si="91"/>
        <v>#VALUE!</v>
      </c>
      <c r="M860" s="48">
        <f t="shared" si="87"/>
        <v>1</v>
      </c>
      <c r="N860" s="328">
        <f t="shared" si="92"/>
        <v>830</v>
      </c>
      <c r="O860" s="413" t="str">
        <f t="shared" si="93"/>
        <v>1-830-3D</v>
      </c>
      <c r="P860" s="419" t="str">
        <f>+_xlfn.XLOOKUP(O860,SOLIEU!B:B,SOLIEU!E:E,"")</f>
        <v/>
      </c>
      <c r="Q860" s="48"/>
    </row>
    <row r="861" spans="1:17" ht="15.6" hidden="1" customHeight="1" x14ac:dyDescent="0.3">
      <c r="A861" s="305">
        <f t="shared" si="88"/>
        <v>831</v>
      </c>
      <c r="B861" s="541" t="str">
        <f t="shared" si="89"/>
        <v/>
      </c>
      <c r="C861" s="306" t="str">
        <f>+_xlfn.XLOOKUP(P861,SOLIEU!E:E,SOLIEU!AR:AR,"")</f>
        <v/>
      </c>
      <c r="D861" s="306" t="str">
        <f>+_xlfn.XLOOKUP(P861,SOLIEU!E:E,SOLIEU!AS:AS,"")</f>
        <v/>
      </c>
      <c r="E861" s="306" t="str">
        <f>+_xlfn.XLOOKUP(P861,SOLIEU!E:E,SOLIEU!AT:AT,"")</f>
        <v/>
      </c>
      <c r="F861" s="306" t="str">
        <f>+_xlfn.XLOOKUP(P861,SOLIEU!E:E,SOLIEU!AU:AU,"")</f>
        <v/>
      </c>
      <c r="G861" s="306" t="str">
        <f>+_xlfn.XLOOKUP(P861,SOLIEU!E:E,SOLIEU!AV:AV,"")</f>
        <v/>
      </c>
      <c r="H861" s="306" t="str">
        <f>+_xlfn.XLOOKUP(P861,SOLIEU!E:E,SOLIEU!AW:AW,"")</f>
        <v/>
      </c>
      <c r="I861" s="320" t="e">
        <f t="shared" si="90"/>
        <v>#VALUE!</v>
      </c>
      <c r="J861" s="307" t="e">
        <f t="shared" si="91"/>
        <v>#VALUE!</v>
      </c>
      <c r="M861" s="48">
        <f t="shared" si="87"/>
        <v>1</v>
      </c>
      <c r="N861" s="328">
        <f t="shared" si="92"/>
        <v>831</v>
      </c>
      <c r="O861" s="413" t="str">
        <f t="shared" si="93"/>
        <v>1-831-3D</v>
      </c>
      <c r="P861" s="419" t="str">
        <f>+_xlfn.XLOOKUP(O861,SOLIEU!B:B,SOLIEU!E:E,"")</f>
        <v/>
      </c>
      <c r="Q861" s="48"/>
    </row>
    <row r="862" spans="1:17" ht="15.6" hidden="1" customHeight="1" x14ac:dyDescent="0.3">
      <c r="A862" s="305">
        <f t="shared" si="88"/>
        <v>832</v>
      </c>
      <c r="B862" s="541" t="str">
        <f t="shared" si="89"/>
        <v/>
      </c>
      <c r="C862" s="306" t="str">
        <f>+_xlfn.XLOOKUP(P862,SOLIEU!E:E,SOLIEU!AR:AR,"")</f>
        <v/>
      </c>
      <c r="D862" s="306" t="str">
        <f>+_xlfn.XLOOKUP(P862,SOLIEU!E:E,SOLIEU!AS:AS,"")</f>
        <v/>
      </c>
      <c r="E862" s="306" t="str">
        <f>+_xlfn.XLOOKUP(P862,SOLIEU!E:E,SOLIEU!AT:AT,"")</f>
        <v/>
      </c>
      <c r="F862" s="306" t="str">
        <f>+_xlfn.XLOOKUP(P862,SOLIEU!E:E,SOLIEU!AU:AU,"")</f>
        <v/>
      </c>
      <c r="G862" s="306" t="str">
        <f>+_xlfn.XLOOKUP(P862,SOLIEU!E:E,SOLIEU!AV:AV,"")</f>
        <v/>
      </c>
      <c r="H862" s="306" t="str">
        <f>+_xlfn.XLOOKUP(P862,SOLIEU!E:E,SOLIEU!AW:AW,"")</f>
        <v/>
      </c>
      <c r="I862" s="320" t="e">
        <f t="shared" si="90"/>
        <v>#VALUE!</v>
      </c>
      <c r="J862" s="307" t="e">
        <f t="shared" si="91"/>
        <v>#VALUE!</v>
      </c>
      <c r="M862" s="48">
        <f t="shared" si="87"/>
        <v>1</v>
      </c>
      <c r="N862" s="328">
        <f t="shared" si="92"/>
        <v>832</v>
      </c>
      <c r="O862" s="413" t="str">
        <f t="shared" si="93"/>
        <v>1-832-3D</v>
      </c>
      <c r="P862" s="419" t="str">
        <f>+_xlfn.XLOOKUP(O862,SOLIEU!B:B,SOLIEU!E:E,"")</f>
        <v/>
      </c>
      <c r="Q862" s="48"/>
    </row>
    <row r="863" spans="1:17" ht="15.6" hidden="1" customHeight="1" x14ac:dyDescent="0.3">
      <c r="A863" s="305">
        <f t="shared" si="88"/>
        <v>833</v>
      </c>
      <c r="B863" s="541" t="str">
        <f t="shared" si="89"/>
        <v/>
      </c>
      <c r="C863" s="306" t="str">
        <f>+_xlfn.XLOOKUP(P863,SOLIEU!E:E,SOLIEU!AR:AR,"")</f>
        <v/>
      </c>
      <c r="D863" s="306" t="str">
        <f>+_xlfn.XLOOKUP(P863,SOLIEU!E:E,SOLIEU!AS:AS,"")</f>
        <v/>
      </c>
      <c r="E863" s="306" t="str">
        <f>+_xlfn.XLOOKUP(P863,SOLIEU!E:E,SOLIEU!AT:AT,"")</f>
        <v/>
      </c>
      <c r="F863" s="306" t="str">
        <f>+_xlfn.XLOOKUP(P863,SOLIEU!E:E,SOLIEU!AU:AU,"")</f>
        <v/>
      </c>
      <c r="G863" s="306" t="str">
        <f>+_xlfn.XLOOKUP(P863,SOLIEU!E:E,SOLIEU!AV:AV,"")</f>
        <v/>
      </c>
      <c r="H863" s="306" t="str">
        <f>+_xlfn.XLOOKUP(P863,SOLIEU!E:E,SOLIEU!AW:AW,"")</f>
        <v/>
      </c>
      <c r="I863" s="320" t="e">
        <f t="shared" si="90"/>
        <v>#VALUE!</v>
      </c>
      <c r="J863" s="307" t="e">
        <f t="shared" si="91"/>
        <v>#VALUE!</v>
      </c>
      <c r="M863" s="48">
        <f t="shared" si="87"/>
        <v>1</v>
      </c>
      <c r="N863" s="328">
        <f t="shared" si="92"/>
        <v>833</v>
      </c>
      <c r="O863" s="413" t="str">
        <f t="shared" si="93"/>
        <v>1-833-3D</v>
      </c>
      <c r="P863" s="419" t="str">
        <f>+_xlfn.XLOOKUP(O863,SOLIEU!B:B,SOLIEU!E:E,"")</f>
        <v/>
      </c>
      <c r="Q863" s="48"/>
    </row>
    <row r="864" spans="1:17" ht="15.6" hidden="1" customHeight="1" x14ac:dyDescent="0.3">
      <c r="A864" s="305">
        <f t="shared" si="88"/>
        <v>834</v>
      </c>
      <c r="B864" s="541" t="str">
        <f t="shared" si="89"/>
        <v/>
      </c>
      <c r="C864" s="306" t="str">
        <f>+_xlfn.XLOOKUP(P864,SOLIEU!E:E,SOLIEU!AR:AR,"")</f>
        <v/>
      </c>
      <c r="D864" s="306" t="str">
        <f>+_xlfn.XLOOKUP(P864,SOLIEU!E:E,SOLIEU!AS:AS,"")</f>
        <v/>
      </c>
      <c r="E864" s="306" t="str">
        <f>+_xlfn.XLOOKUP(P864,SOLIEU!E:E,SOLIEU!AT:AT,"")</f>
        <v/>
      </c>
      <c r="F864" s="306" t="str">
        <f>+_xlfn.XLOOKUP(P864,SOLIEU!E:E,SOLIEU!AU:AU,"")</f>
        <v/>
      </c>
      <c r="G864" s="306" t="str">
        <f>+_xlfn.XLOOKUP(P864,SOLIEU!E:E,SOLIEU!AV:AV,"")</f>
        <v/>
      </c>
      <c r="H864" s="306" t="str">
        <f>+_xlfn.XLOOKUP(P864,SOLIEU!E:E,SOLIEU!AW:AW,"")</f>
        <v/>
      </c>
      <c r="I864" s="320" t="e">
        <f t="shared" si="90"/>
        <v>#VALUE!</v>
      </c>
      <c r="J864" s="307" t="e">
        <f t="shared" si="91"/>
        <v>#VALUE!</v>
      </c>
      <c r="M864" s="48">
        <f t="shared" ref="M864:M927" si="94">+$O$8</f>
        <v>1</v>
      </c>
      <c r="N864" s="328">
        <f t="shared" si="92"/>
        <v>834</v>
      </c>
      <c r="O864" s="413" t="str">
        <f t="shared" si="93"/>
        <v>1-834-3D</v>
      </c>
      <c r="P864" s="419" t="str">
        <f>+_xlfn.XLOOKUP(O864,SOLIEU!B:B,SOLIEU!E:E,"")</f>
        <v/>
      </c>
      <c r="Q864" s="48"/>
    </row>
    <row r="865" spans="1:17" ht="15.6" hidden="1" customHeight="1" x14ac:dyDescent="0.3">
      <c r="A865" s="305">
        <f t="shared" si="88"/>
        <v>835</v>
      </c>
      <c r="B865" s="541" t="str">
        <f t="shared" si="89"/>
        <v/>
      </c>
      <c r="C865" s="306" t="str">
        <f>+_xlfn.XLOOKUP(P865,SOLIEU!E:E,SOLIEU!AR:AR,"")</f>
        <v/>
      </c>
      <c r="D865" s="306" t="str">
        <f>+_xlfn.XLOOKUP(P865,SOLIEU!E:E,SOLIEU!AS:AS,"")</f>
        <v/>
      </c>
      <c r="E865" s="306" t="str">
        <f>+_xlfn.XLOOKUP(P865,SOLIEU!E:E,SOLIEU!AT:AT,"")</f>
        <v/>
      </c>
      <c r="F865" s="306" t="str">
        <f>+_xlfn.XLOOKUP(P865,SOLIEU!E:E,SOLIEU!AU:AU,"")</f>
        <v/>
      </c>
      <c r="G865" s="306" t="str">
        <f>+_xlfn.XLOOKUP(P865,SOLIEU!E:E,SOLIEU!AV:AV,"")</f>
        <v/>
      </c>
      <c r="H865" s="306" t="str">
        <f>+_xlfn.XLOOKUP(P865,SOLIEU!E:E,SOLIEU!AW:AW,"")</f>
        <v/>
      </c>
      <c r="I865" s="320" t="e">
        <f t="shared" si="90"/>
        <v>#VALUE!</v>
      </c>
      <c r="J865" s="307" t="e">
        <f t="shared" si="91"/>
        <v>#VALUE!</v>
      </c>
      <c r="M865" s="48">
        <f t="shared" si="94"/>
        <v>1</v>
      </c>
      <c r="N865" s="328">
        <f t="shared" si="92"/>
        <v>835</v>
      </c>
      <c r="O865" s="413" t="str">
        <f t="shared" si="93"/>
        <v>1-835-3D</v>
      </c>
      <c r="P865" s="419" t="str">
        <f>+_xlfn.XLOOKUP(O865,SOLIEU!B:B,SOLIEU!E:E,"")</f>
        <v/>
      </c>
      <c r="Q865" s="48"/>
    </row>
    <row r="866" spans="1:17" ht="15.6" hidden="1" customHeight="1" x14ac:dyDescent="0.3">
      <c r="A866" s="305">
        <f t="shared" si="88"/>
        <v>836</v>
      </c>
      <c r="B866" s="541" t="str">
        <f t="shared" si="89"/>
        <v/>
      </c>
      <c r="C866" s="306" t="str">
        <f>+_xlfn.XLOOKUP(P866,SOLIEU!E:E,SOLIEU!AR:AR,"")</f>
        <v/>
      </c>
      <c r="D866" s="306" t="str">
        <f>+_xlfn.XLOOKUP(P866,SOLIEU!E:E,SOLIEU!AS:AS,"")</f>
        <v/>
      </c>
      <c r="E866" s="306" t="str">
        <f>+_xlfn.XLOOKUP(P866,SOLIEU!E:E,SOLIEU!AT:AT,"")</f>
        <v/>
      </c>
      <c r="F866" s="306" t="str">
        <f>+_xlfn.XLOOKUP(P866,SOLIEU!E:E,SOLIEU!AU:AU,"")</f>
        <v/>
      </c>
      <c r="G866" s="306" t="str">
        <f>+_xlfn.XLOOKUP(P866,SOLIEU!E:E,SOLIEU!AV:AV,"")</f>
        <v/>
      </c>
      <c r="H866" s="306" t="str">
        <f>+_xlfn.XLOOKUP(P866,SOLIEU!E:E,SOLIEU!AW:AW,"")</f>
        <v/>
      </c>
      <c r="I866" s="320" t="e">
        <f t="shared" si="90"/>
        <v>#VALUE!</v>
      </c>
      <c r="J866" s="307" t="e">
        <f t="shared" si="91"/>
        <v>#VALUE!</v>
      </c>
      <c r="M866" s="48">
        <f t="shared" si="94"/>
        <v>1</v>
      </c>
      <c r="N866" s="328">
        <f t="shared" si="92"/>
        <v>836</v>
      </c>
      <c r="O866" s="413" t="str">
        <f t="shared" si="93"/>
        <v>1-836-3D</v>
      </c>
      <c r="P866" s="419" t="str">
        <f>+_xlfn.XLOOKUP(O866,SOLIEU!B:B,SOLIEU!E:E,"")</f>
        <v/>
      </c>
      <c r="Q866" s="48"/>
    </row>
    <row r="867" spans="1:17" ht="15.6" hidden="1" customHeight="1" x14ac:dyDescent="0.3">
      <c r="A867" s="305">
        <f t="shared" si="88"/>
        <v>837</v>
      </c>
      <c r="B867" s="541" t="str">
        <f t="shared" si="89"/>
        <v/>
      </c>
      <c r="C867" s="306" t="str">
        <f>+_xlfn.XLOOKUP(P867,SOLIEU!E:E,SOLIEU!AR:AR,"")</f>
        <v/>
      </c>
      <c r="D867" s="306" t="str">
        <f>+_xlfn.XLOOKUP(P867,SOLIEU!E:E,SOLIEU!AS:AS,"")</f>
        <v/>
      </c>
      <c r="E867" s="306" t="str">
        <f>+_xlfn.XLOOKUP(P867,SOLIEU!E:E,SOLIEU!AT:AT,"")</f>
        <v/>
      </c>
      <c r="F867" s="306" t="str">
        <f>+_xlfn.XLOOKUP(P867,SOLIEU!E:E,SOLIEU!AU:AU,"")</f>
        <v/>
      </c>
      <c r="G867" s="306" t="str">
        <f>+_xlfn.XLOOKUP(P867,SOLIEU!E:E,SOLIEU!AV:AV,"")</f>
        <v/>
      </c>
      <c r="H867" s="306" t="str">
        <f>+_xlfn.XLOOKUP(P867,SOLIEU!E:E,SOLIEU!AW:AW,"")</f>
        <v/>
      </c>
      <c r="I867" s="320" t="e">
        <f t="shared" si="90"/>
        <v>#VALUE!</v>
      </c>
      <c r="J867" s="307" t="e">
        <f t="shared" si="91"/>
        <v>#VALUE!</v>
      </c>
      <c r="M867" s="48">
        <f t="shared" si="94"/>
        <v>1</v>
      </c>
      <c r="N867" s="328">
        <f t="shared" si="92"/>
        <v>837</v>
      </c>
      <c r="O867" s="413" t="str">
        <f t="shared" si="93"/>
        <v>1-837-3D</v>
      </c>
      <c r="P867" s="419" t="str">
        <f>+_xlfn.XLOOKUP(O867,SOLIEU!B:B,SOLIEU!E:E,"")</f>
        <v/>
      </c>
      <c r="Q867" s="48"/>
    </row>
    <row r="868" spans="1:17" ht="15.6" hidden="1" customHeight="1" x14ac:dyDescent="0.3">
      <c r="A868" s="305">
        <f t="shared" si="88"/>
        <v>838</v>
      </c>
      <c r="B868" s="541" t="str">
        <f t="shared" si="89"/>
        <v/>
      </c>
      <c r="C868" s="306" t="str">
        <f>+_xlfn.XLOOKUP(P868,SOLIEU!E:E,SOLIEU!AR:AR,"")</f>
        <v/>
      </c>
      <c r="D868" s="306" t="str">
        <f>+_xlfn.XLOOKUP(P868,SOLIEU!E:E,SOLIEU!AS:AS,"")</f>
        <v/>
      </c>
      <c r="E868" s="306" t="str">
        <f>+_xlfn.XLOOKUP(P868,SOLIEU!E:E,SOLIEU!AT:AT,"")</f>
        <v/>
      </c>
      <c r="F868" s="306" t="str">
        <f>+_xlfn.XLOOKUP(P868,SOLIEU!E:E,SOLIEU!AU:AU,"")</f>
        <v/>
      </c>
      <c r="G868" s="306" t="str">
        <f>+_xlfn.XLOOKUP(P868,SOLIEU!E:E,SOLIEU!AV:AV,"")</f>
        <v/>
      </c>
      <c r="H868" s="306" t="str">
        <f>+_xlfn.XLOOKUP(P868,SOLIEU!E:E,SOLIEU!AW:AW,"")</f>
        <v/>
      </c>
      <c r="I868" s="320" t="e">
        <f t="shared" si="90"/>
        <v>#VALUE!</v>
      </c>
      <c r="J868" s="307" t="e">
        <f t="shared" si="91"/>
        <v>#VALUE!</v>
      </c>
      <c r="M868" s="48">
        <f t="shared" si="94"/>
        <v>1</v>
      </c>
      <c r="N868" s="328">
        <f t="shared" si="92"/>
        <v>838</v>
      </c>
      <c r="O868" s="413" t="str">
        <f t="shared" si="93"/>
        <v>1-838-3D</v>
      </c>
      <c r="P868" s="419" t="str">
        <f>+_xlfn.XLOOKUP(O868,SOLIEU!B:B,SOLIEU!E:E,"")</f>
        <v/>
      </c>
      <c r="Q868" s="48"/>
    </row>
    <row r="869" spans="1:17" ht="15.6" hidden="1" customHeight="1" x14ac:dyDescent="0.3">
      <c r="A869" s="305">
        <f t="shared" si="88"/>
        <v>839</v>
      </c>
      <c r="B869" s="541" t="str">
        <f t="shared" si="89"/>
        <v/>
      </c>
      <c r="C869" s="306" t="str">
        <f>+_xlfn.XLOOKUP(P869,SOLIEU!E:E,SOLIEU!AR:AR,"")</f>
        <v/>
      </c>
      <c r="D869" s="306" t="str">
        <f>+_xlfn.XLOOKUP(P869,SOLIEU!E:E,SOLIEU!AS:AS,"")</f>
        <v/>
      </c>
      <c r="E869" s="306" t="str">
        <f>+_xlfn.XLOOKUP(P869,SOLIEU!E:E,SOLIEU!AT:AT,"")</f>
        <v/>
      </c>
      <c r="F869" s="306" t="str">
        <f>+_xlfn.XLOOKUP(P869,SOLIEU!E:E,SOLIEU!AU:AU,"")</f>
        <v/>
      </c>
      <c r="G869" s="306" t="str">
        <f>+_xlfn.XLOOKUP(P869,SOLIEU!E:E,SOLIEU!AV:AV,"")</f>
        <v/>
      </c>
      <c r="H869" s="306" t="str">
        <f>+_xlfn.XLOOKUP(P869,SOLIEU!E:E,SOLIEU!AW:AW,"")</f>
        <v/>
      </c>
      <c r="I869" s="320" t="e">
        <f t="shared" si="90"/>
        <v>#VALUE!</v>
      </c>
      <c r="J869" s="307" t="e">
        <f t="shared" si="91"/>
        <v>#VALUE!</v>
      </c>
      <c r="M869" s="48">
        <f t="shared" si="94"/>
        <v>1</v>
      </c>
      <c r="N869" s="328">
        <f t="shared" si="92"/>
        <v>839</v>
      </c>
      <c r="O869" s="413" t="str">
        <f t="shared" si="93"/>
        <v>1-839-3D</v>
      </c>
      <c r="P869" s="419" t="str">
        <f>+_xlfn.XLOOKUP(O869,SOLIEU!B:B,SOLIEU!E:E,"")</f>
        <v/>
      </c>
      <c r="Q869" s="48"/>
    </row>
    <row r="870" spans="1:17" ht="15.6" hidden="1" customHeight="1" x14ac:dyDescent="0.3">
      <c r="A870" s="305">
        <f t="shared" ref="A870:A933" si="95">+A869+1</f>
        <v>840</v>
      </c>
      <c r="B870" s="541" t="str">
        <f t="shared" ref="B870:B933" si="96">+P870</f>
        <v/>
      </c>
      <c r="C870" s="306" t="str">
        <f>+_xlfn.XLOOKUP(P870,SOLIEU!E:E,SOLIEU!AR:AR,"")</f>
        <v/>
      </c>
      <c r="D870" s="306" t="str">
        <f>+_xlfn.XLOOKUP(P870,SOLIEU!E:E,SOLIEU!AS:AS,"")</f>
        <v/>
      </c>
      <c r="E870" s="306" t="str">
        <f>+_xlfn.XLOOKUP(P870,SOLIEU!E:E,SOLIEU!AT:AT,"")</f>
        <v/>
      </c>
      <c r="F870" s="306" t="str">
        <f>+_xlfn.XLOOKUP(P870,SOLIEU!E:E,SOLIEU!AU:AU,"")</f>
        <v/>
      </c>
      <c r="G870" s="306" t="str">
        <f>+_xlfn.XLOOKUP(P870,SOLIEU!E:E,SOLIEU!AV:AV,"")</f>
        <v/>
      </c>
      <c r="H870" s="306" t="str">
        <f>+_xlfn.XLOOKUP(P870,SOLIEU!E:E,SOLIEU!AW:AW,"")</f>
        <v/>
      </c>
      <c r="I870" s="320" t="e">
        <f t="shared" ref="I870:I933" si="97">SQRT((G870^2)+(H870^2))</f>
        <v>#VALUE!</v>
      </c>
      <c r="J870" s="307" t="e">
        <f t="shared" ref="J870:J933" si="98">+IF(I870&lt;0.1,"","NOT OK")</f>
        <v>#VALUE!</v>
      </c>
      <c r="M870" s="48">
        <f t="shared" si="94"/>
        <v>1</v>
      </c>
      <c r="N870" s="328">
        <f t="shared" ref="N870:N889" si="99">+N869+1</f>
        <v>840</v>
      </c>
      <c r="O870" s="413" t="str">
        <f t="shared" ref="O870:O889" si="100">+M870&amp;"-"&amp;N870&amp;"-"&amp;$O$9</f>
        <v>1-840-3D</v>
      </c>
      <c r="P870" s="419" t="str">
        <f>+_xlfn.XLOOKUP(O870,SOLIEU!B:B,SOLIEU!E:E,"")</f>
        <v/>
      </c>
      <c r="Q870" s="48"/>
    </row>
    <row r="871" spans="1:17" ht="15.6" hidden="1" customHeight="1" x14ac:dyDescent="0.3">
      <c r="A871" s="305">
        <f t="shared" si="95"/>
        <v>841</v>
      </c>
      <c r="B871" s="541" t="str">
        <f t="shared" si="96"/>
        <v/>
      </c>
      <c r="C871" s="306" t="str">
        <f>+_xlfn.XLOOKUP(P871,SOLIEU!E:E,SOLIEU!AR:AR,"")</f>
        <v/>
      </c>
      <c r="D871" s="306" t="str">
        <f>+_xlfn.XLOOKUP(P871,SOLIEU!E:E,SOLIEU!AS:AS,"")</f>
        <v/>
      </c>
      <c r="E871" s="306" t="str">
        <f>+_xlfn.XLOOKUP(P871,SOLIEU!E:E,SOLIEU!AT:AT,"")</f>
        <v/>
      </c>
      <c r="F871" s="306" t="str">
        <f>+_xlfn.XLOOKUP(P871,SOLIEU!E:E,SOLIEU!AU:AU,"")</f>
        <v/>
      </c>
      <c r="G871" s="306" t="str">
        <f>+_xlfn.XLOOKUP(P871,SOLIEU!E:E,SOLIEU!AV:AV,"")</f>
        <v/>
      </c>
      <c r="H871" s="306" t="str">
        <f>+_xlfn.XLOOKUP(P871,SOLIEU!E:E,SOLIEU!AW:AW,"")</f>
        <v/>
      </c>
      <c r="I871" s="320" t="e">
        <f t="shared" si="97"/>
        <v>#VALUE!</v>
      </c>
      <c r="J871" s="307" t="e">
        <f t="shared" si="98"/>
        <v>#VALUE!</v>
      </c>
      <c r="M871" s="48">
        <f t="shared" si="94"/>
        <v>1</v>
      </c>
      <c r="N871" s="328">
        <f t="shared" si="99"/>
        <v>841</v>
      </c>
      <c r="O871" s="413" t="str">
        <f t="shared" si="100"/>
        <v>1-841-3D</v>
      </c>
      <c r="P871" s="419" t="str">
        <f>+_xlfn.XLOOKUP(O871,SOLIEU!B:B,SOLIEU!E:E,"")</f>
        <v/>
      </c>
      <c r="Q871" s="48"/>
    </row>
    <row r="872" spans="1:17" ht="15.6" hidden="1" customHeight="1" x14ac:dyDescent="0.3">
      <c r="A872" s="305">
        <f t="shared" si="95"/>
        <v>842</v>
      </c>
      <c r="B872" s="541" t="str">
        <f t="shared" si="96"/>
        <v/>
      </c>
      <c r="C872" s="306" t="str">
        <f>+_xlfn.XLOOKUP(P872,SOLIEU!E:E,SOLIEU!AR:AR,"")</f>
        <v/>
      </c>
      <c r="D872" s="306" t="str">
        <f>+_xlfn.XLOOKUP(P872,SOLIEU!E:E,SOLIEU!AS:AS,"")</f>
        <v/>
      </c>
      <c r="E872" s="306" t="str">
        <f>+_xlfn.XLOOKUP(P872,SOLIEU!E:E,SOLIEU!AT:AT,"")</f>
        <v/>
      </c>
      <c r="F872" s="306" t="str">
        <f>+_xlfn.XLOOKUP(P872,SOLIEU!E:E,SOLIEU!AU:AU,"")</f>
        <v/>
      </c>
      <c r="G872" s="306" t="str">
        <f>+_xlfn.XLOOKUP(P872,SOLIEU!E:E,SOLIEU!AV:AV,"")</f>
        <v/>
      </c>
      <c r="H872" s="306" t="str">
        <f>+_xlfn.XLOOKUP(P872,SOLIEU!E:E,SOLIEU!AW:AW,"")</f>
        <v/>
      </c>
      <c r="I872" s="320" t="e">
        <f t="shared" si="97"/>
        <v>#VALUE!</v>
      </c>
      <c r="J872" s="307" t="e">
        <f t="shared" si="98"/>
        <v>#VALUE!</v>
      </c>
      <c r="M872" s="48">
        <f t="shared" si="94"/>
        <v>1</v>
      </c>
      <c r="N872" s="328">
        <f t="shared" si="99"/>
        <v>842</v>
      </c>
      <c r="O872" s="413" t="str">
        <f t="shared" si="100"/>
        <v>1-842-3D</v>
      </c>
      <c r="P872" s="419" t="str">
        <f>+_xlfn.XLOOKUP(O872,SOLIEU!B:B,SOLIEU!E:E,"")</f>
        <v/>
      </c>
      <c r="Q872" s="48"/>
    </row>
    <row r="873" spans="1:17" ht="15.6" hidden="1" customHeight="1" x14ac:dyDescent="0.3">
      <c r="A873" s="305">
        <f t="shared" si="95"/>
        <v>843</v>
      </c>
      <c r="B873" s="541" t="str">
        <f t="shared" si="96"/>
        <v/>
      </c>
      <c r="C873" s="306" t="str">
        <f>+_xlfn.XLOOKUP(P873,SOLIEU!E:E,SOLIEU!AR:AR,"")</f>
        <v/>
      </c>
      <c r="D873" s="306" t="str">
        <f>+_xlfn.XLOOKUP(P873,SOLIEU!E:E,SOLIEU!AS:AS,"")</f>
        <v/>
      </c>
      <c r="E873" s="306" t="str">
        <f>+_xlfn.XLOOKUP(P873,SOLIEU!E:E,SOLIEU!AT:AT,"")</f>
        <v/>
      </c>
      <c r="F873" s="306" t="str">
        <f>+_xlfn.XLOOKUP(P873,SOLIEU!E:E,SOLIEU!AU:AU,"")</f>
        <v/>
      </c>
      <c r="G873" s="306" t="str">
        <f>+_xlfn.XLOOKUP(P873,SOLIEU!E:E,SOLIEU!AV:AV,"")</f>
        <v/>
      </c>
      <c r="H873" s="306" t="str">
        <f>+_xlfn.XLOOKUP(P873,SOLIEU!E:E,SOLIEU!AW:AW,"")</f>
        <v/>
      </c>
      <c r="I873" s="320" t="e">
        <f t="shared" si="97"/>
        <v>#VALUE!</v>
      </c>
      <c r="J873" s="307" t="e">
        <f t="shared" si="98"/>
        <v>#VALUE!</v>
      </c>
      <c r="M873" s="48">
        <f t="shared" si="94"/>
        <v>1</v>
      </c>
      <c r="N873" s="328">
        <f t="shared" si="99"/>
        <v>843</v>
      </c>
      <c r="O873" s="413" t="str">
        <f t="shared" si="100"/>
        <v>1-843-3D</v>
      </c>
      <c r="P873" s="419" t="str">
        <f>+_xlfn.XLOOKUP(O873,SOLIEU!B:B,SOLIEU!E:E,"")</f>
        <v/>
      </c>
      <c r="Q873" s="48"/>
    </row>
    <row r="874" spans="1:17" ht="15.6" hidden="1" customHeight="1" x14ac:dyDescent="0.3">
      <c r="A874" s="305">
        <f t="shared" si="95"/>
        <v>844</v>
      </c>
      <c r="B874" s="541" t="str">
        <f t="shared" si="96"/>
        <v/>
      </c>
      <c r="C874" s="306" t="str">
        <f>+_xlfn.XLOOKUP(P874,SOLIEU!E:E,SOLIEU!AR:AR,"")</f>
        <v/>
      </c>
      <c r="D874" s="306" t="str">
        <f>+_xlfn.XLOOKUP(P874,SOLIEU!E:E,SOLIEU!AS:AS,"")</f>
        <v/>
      </c>
      <c r="E874" s="306" t="str">
        <f>+_xlfn.XLOOKUP(P874,SOLIEU!E:E,SOLIEU!AT:AT,"")</f>
        <v/>
      </c>
      <c r="F874" s="306" t="str">
        <f>+_xlfn.XLOOKUP(P874,SOLIEU!E:E,SOLIEU!AU:AU,"")</f>
        <v/>
      </c>
      <c r="G874" s="306" t="str">
        <f>+_xlfn.XLOOKUP(P874,SOLIEU!E:E,SOLIEU!AV:AV,"")</f>
        <v/>
      </c>
      <c r="H874" s="306" t="str">
        <f>+_xlfn.XLOOKUP(P874,SOLIEU!E:E,SOLIEU!AW:AW,"")</f>
        <v/>
      </c>
      <c r="I874" s="320" t="e">
        <f t="shared" si="97"/>
        <v>#VALUE!</v>
      </c>
      <c r="J874" s="307" t="e">
        <f t="shared" si="98"/>
        <v>#VALUE!</v>
      </c>
      <c r="M874" s="48">
        <f t="shared" si="94"/>
        <v>1</v>
      </c>
      <c r="N874" s="328">
        <f t="shared" si="99"/>
        <v>844</v>
      </c>
      <c r="O874" s="413" t="str">
        <f t="shared" si="100"/>
        <v>1-844-3D</v>
      </c>
      <c r="P874" s="419" t="str">
        <f>+_xlfn.XLOOKUP(O874,SOLIEU!B:B,SOLIEU!E:E,"")</f>
        <v/>
      </c>
      <c r="Q874" s="48"/>
    </row>
    <row r="875" spans="1:17" ht="15.6" hidden="1" customHeight="1" x14ac:dyDescent="0.3">
      <c r="A875" s="305">
        <f t="shared" si="95"/>
        <v>845</v>
      </c>
      <c r="B875" s="541" t="str">
        <f t="shared" si="96"/>
        <v/>
      </c>
      <c r="C875" s="306" t="str">
        <f>+_xlfn.XLOOKUP(P875,SOLIEU!E:E,SOLIEU!AR:AR,"")</f>
        <v/>
      </c>
      <c r="D875" s="306" t="str">
        <f>+_xlfn.XLOOKUP(P875,SOLIEU!E:E,SOLIEU!AS:AS,"")</f>
        <v/>
      </c>
      <c r="E875" s="306" t="str">
        <f>+_xlfn.XLOOKUP(P875,SOLIEU!E:E,SOLIEU!AT:AT,"")</f>
        <v/>
      </c>
      <c r="F875" s="306" t="str">
        <f>+_xlfn.XLOOKUP(P875,SOLIEU!E:E,SOLIEU!AU:AU,"")</f>
        <v/>
      </c>
      <c r="G875" s="306" t="str">
        <f>+_xlfn.XLOOKUP(P875,SOLIEU!E:E,SOLIEU!AV:AV,"")</f>
        <v/>
      </c>
      <c r="H875" s="306" t="str">
        <f>+_xlfn.XLOOKUP(P875,SOLIEU!E:E,SOLIEU!AW:AW,"")</f>
        <v/>
      </c>
      <c r="I875" s="320" t="e">
        <f t="shared" si="97"/>
        <v>#VALUE!</v>
      </c>
      <c r="J875" s="307" t="e">
        <f t="shared" si="98"/>
        <v>#VALUE!</v>
      </c>
      <c r="M875" s="48">
        <f t="shared" si="94"/>
        <v>1</v>
      </c>
      <c r="N875" s="328">
        <f t="shared" si="99"/>
        <v>845</v>
      </c>
      <c r="O875" s="413" t="str">
        <f t="shared" si="100"/>
        <v>1-845-3D</v>
      </c>
      <c r="P875" s="419" t="str">
        <f>+_xlfn.XLOOKUP(O875,SOLIEU!B:B,SOLIEU!E:E,"")</f>
        <v/>
      </c>
      <c r="Q875" s="48"/>
    </row>
    <row r="876" spans="1:17" ht="15.6" hidden="1" customHeight="1" x14ac:dyDescent="0.3">
      <c r="A876" s="305">
        <f t="shared" si="95"/>
        <v>846</v>
      </c>
      <c r="B876" s="541" t="str">
        <f t="shared" si="96"/>
        <v/>
      </c>
      <c r="C876" s="306" t="str">
        <f>+_xlfn.XLOOKUP(P876,SOLIEU!E:E,SOLIEU!AR:AR,"")</f>
        <v/>
      </c>
      <c r="D876" s="306" t="str">
        <f>+_xlfn.XLOOKUP(P876,SOLIEU!E:E,SOLIEU!AS:AS,"")</f>
        <v/>
      </c>
      <c r="E876" s="306" t="str">
        <f>+_xlfn.XLOOKUP(P876,SOLIEU!E:E,SOLIEU!AT:AT,"")</f>
        <v/>
      </c>
      <c r="F876" s="306" t="str">
        <f>+_xlfn.XLOOKUP(P876,SOLIEU!E:E,SOLIEU!AU:AU,"")</f>
        <v/>
      </c>
      <c r="G876" s="306" t="str">
        <f>+_xlfn.XLOOKUP(P876,SOLIEU!E:E,SOLIEU!AV:AV,"")</f>
        <v/>
      </c>
      <c r="H876" s="306" t="str">
        <f>+_xlfn.XLOOKUP(P876,SOLIEU!E:E,SOLIEU!AW:AW,"")</f>
        <v/>
      </c>
      <c r="I876" s="320" t="e">
        <f t="shared" si="97"/>
        <v>#VALUE!</v>
      </c>
      <c r="J876" s="307" t="e">
        <f t="shared" si="98"/>
        <v>#VALUE!</v>
      </c>
      <c r="M876" s="48">
        <f t="shared" si="94"/>
        <v>1</v>
      </c>
      <c r="N876" s="328">
        <f t="shared" si="99"/>
        <v>846</v>
      </c>
      <c r="O876" s="413" t="str">
        <f t="shared" si="100"/>
        <v>1-846-3D</v>
      </c>
      <c r="P876" s="419" t="str">
        <f>+_xlfn.XLOOKUP(O876,SOLIEU!B:B,SOLIEU!E:E,"")</f>
        <v/>
      </c>
      <c r="Q876" s="48"/>
    </row>
    <row r="877" spans="1:17" ht="15.6" hidden="1" customHeight="1" x14ac:dyDescent="0.3">
      <c r="A877" s="305">
        <f t="shared" si="95"/>
        <v>847</v>
      </c>
      <c r="B877" s="541" t="str">
        <f t="shared" si="96"/>
        <v/>
      </c>
      <c r="C877" s="306" t="str">
        <f>+_xlfn.XLOOKUP(P877,SOLIEU!E:E,SOLIEU!AR:AR,"")</f>
        <v/>
      </c>
      <c r="D877" s="306" t="str">
        <f>+_xlfn.XLOOKUP(P877,SOLIEU!E:E,SOLIEU!AS:AS,"")</f>
        <v/>
      </c>
      <c r="E877" s="306" t="str">
        <f>+_xlfn.XLOOKUP(P877,SOLIEU!E:E,SOLIEU!AT:AT,"")</f>
        <v/>
      </c>
      <c r="F877" s="306" t="str">
        <f>+_xlfn.XLOOKUP(P877,SOLIEU!E:E,SOLIEU!AU:AU,"")</f>
        <v/>
      </c>
      <c r="G877" s="306" t="str">
        <f>+_xlfn.XLOOKUP(P877,SOLIEU!E:E,SOLIEU!AV:AV,"")</f>
        <v/>
      </c>
      <c r="H877" s="306" t="str">
        <f>+_xlfn.XLOOKUP(P877,SOLIEU!E:E,SOLIEU!AW:AW,"")</f>
        <v/>
      </c>
      <c r="I877" s="320" t="e">
        <f t="shared" si="97"/>
        <v>#VALUE!</v>
      </c>
      <c r="J877" s="307" t="e">
        <f t="shared" si="98"/>
        <v>#VALUE!</v>
      </c>
      <c r="M877" s="48">
        <f t="shared" si="94"/>
        <v>1</v>
      </c>
      <c r="N877" s="328">
        <f t="shared" si="99"/>
        <v>847</v>
      </c>
      <c r="O877" s="413" t="str">
        <f t="shared" si="100"/>
        <v>1-847-3D</v>
      </c>
      <c r="P877" s="419" t="str">
        <f>+_xlfn.XLOOKUP(O877,SOLIEU!B:B,SOLIEU!E:E,"")</f>
        <v/>
      </c>
      <c r="Q877" s="48"/>
    </row>
    <row r="878" spans="1:17" ht="15.6" hidden="1" customHeight="1" x14ac:dyDescent="0.3">
      <c r="A878" s="305">
        <f t="shared" si="95"/>
        <v>848</v>
      </c>
      <c r="B878" s="541" t="str">
        <f t="shared" si="96"/>
        <v/>
      </c>
      <c r="C878" s="306" t="str">
        <f>+_xlfn.XLOOKUP(P878,SOLIEU!E:E,SOLIEU!AR:AR,"")</f>
        <v/>
      </c>
      <c r="D878" s="306" t="str">
        <f>+_xlfn.XLOOKUP(P878,SOLIEU!E:E,SOLIEU!AS:AS,"")</f>
        <v/>
      </c>
      <c r="E878" s="306" t="str">
        <f>+_xlfn.XLOOKUP(P878,SOLIEU!E:E,SOLIEU!AT:AT,"")</f>
        <v/>
      </c>
      <c r="F878" s="306" t="str">
        <f>+_xlfn.XLOOKUP(P878,SOLIEU!E:E,SOLIEU!AU:AU,"")</f>
        <v/>
      </c>
      <c r="G878" s="306" t="str">
        <f>+_xlfn.XLOOKUP(P878,SOLIEU!E:E,SOLIEU!AV:AV,"")</f>
        <v/>
      </c>
      <c r="H878" s="306" t="str">
        <f>+_xlfn.XLOOKUP(P878,SOLIEU!E:E,SOLIEU!AW:AW,"")</f>
        <v/>
      </c>
      <c r="I878" s="320" t="e">
        <f t="shared" si="97"/>
        <v>#VALUE!</v>
      </c>
      <c r="J878" s="307" t="e">
        <f t="shared" si="98"/>
        <v>#VALUE!</v>
      </c>
      <c r="M878" s="48">
        <f t="shared" si="94"/>
        <v>1</v>
      </c>
      <c r="N878" s="328">
        <f t="shared" si="99"/>
        <v>848</v>
      </c>
      <c r="O878" s="413" t="str">
        <f t="shared" si="100"/>
        <v>1-848-3D</v>
      </c>
      <c r="P878" s="419" t="str">
        <f>+_xlfn.XLOOKUP(O878,SOLIEU!B:B,SOLIEU!E:E,"")</f>
        <v/>
      </c>
      <c r="Q878" s="48"/>
    </row>
    <row r="879" spans="1:17" ht="15.6" hidden="1" customHeight="1" x14ac:dyDescent="0.3">
      <c r="A879" s="305">
        <f t="shared" si="95"/>
        <v>849</v>
      </c>
      <c r="B879" s="541" t="str">
        <f t="shared" si="96"/>
        <v/>
      </c>
      <c r="C879" s="306" t="str">
        <f>+_xlfn.XLOOKUP(P879,SOLIEU!E:E,SOLIEU!AR:AR,"")</f>
        <v/>
      </c>
      <c r="D879" s="306" t="str">
        <f>+_xlfn.XLOOKUP(P879,SOLIEU!E:E,SOLIEU!AS:AS,"")</f>
        <v/>
      </c>
      <c r="E879" s="306" t="str">
        <f>+_xlfn.XLOOKUP(P879,SOLIEU!E:E,SOLIEU!AT:AT,"")</f>
        <v/>
      </c>
      <c r="F879" s="306" t="str">
        <f>+_xlfn.XLOOKUP(P879,SOLIEU!E:E,SOLIEU!AU:AU,"")</f>
        <v/>
      </c>
      <c r="G879" s="306" t="str">
        <f>+_xlfn.XLOOKUP(P879,SOLIEU!E:E,SOLIEU!AV:AV,"")</f>
        <v/>
      </c>
      <c r="H879" s="306" t="str">
        <f>+_xlfn.XLOOKUP(P879,SOLIEU!E:E,SOLIEU!AW:AW,"")</f>
        <v/>
      </c>
      <c r="I879" s="320" t="e">
        <f t="shared" si="97"/>
        <v>#VALUE!</v>
      </c>
      <c r="J879" s="307" t="e">
        <f t="shared" si="98"/>
        <v>#VALUE!</v>
      </c>
      <c r="M879" s="48">
        <f t="shared" si="94"/>
        <v>1</v>
      </c>
      <c r="N879" s="328">
        <f t="shared" si="99"/>
        <v>849</v>
      </c>
      <c r="O879" s="413" t="str">
        <f t="shared" si="100"/>
        <v>1-849-3D</v>
      </c>
      <c r="P879" s="419" t="str">
        <f>+_xlfn.XLOOKUP(O879,SOLIEU!B:B,SOLIEU!E:E,"")</f>
        <v/>
      </c>
      <c r="Q879" s="48"/>
    </row>
    <row r="880" spans="1:17" ht="15.6" hidden="1" customHeight="1" x14ac:dyDescent="0.3">
      <c r="A880" s="305">
        <f t="shared" si="95"/>
        <v>850</v>
      </c>
      <c r="B880" s="541" t="str">
        <f t="shared" si="96"/>
        <v/>
      </c>
      <c r="C880" s="306" t="str">
        <f>+_xlfn.XLOOKUP(P880,SOLIEU!E:E,SOLIEU!AR:AR,"")</f>
        <v/>
      </c>
      <c r="D880" s="306" t="str">
        <f>+_xlfn.XLOOKUP(P880,SOLIEU!E:E,SOLIEU!AS:AS,"")</f>
        <v/>
      </c>
      <c r="E880" s="306" t="str">
        <f>+_xlfn.XLOOKUP(P880,SOLIEU!E:E,SOLIEU!AT:AT,"")</f>
        <v/>
      </c>
      <c r="F880" s="306" t="str">
        <f>+_xlfn.XLOOKUP(P880,SOLIEU!E:E,SOLIEU!AU:AU,"")</f>
        <v/>
      </c>
      <c r="G880" s="306" t="str">
        <f>+_xlfn.XLOOKUP(P880,SOLIEU!E:E,SOLIEU!AV:AV,"")</f>
        <v/>
      </c>
      <c r="H880" s="306" t="str">
        <f>+_xlfn.XLOOKUP(P880,SOLIEU!E:E,SOLIEU!AW:AW,"")</f>
        <v/>
      </c>
      <c r="I880" s="320" t="e">
        <f t="shared" si="97"/>
        <v>#VALUE!</v>
      </c>
      <c r="J880" s="307" t="e">
        <f t="shared" si="98"/>
        <v>#VALUE!</v>
      </c>
      <c r="M880" s="48">
        <f t="shared" si="94"/>
        <v>1</v>
      </c>
      <c r="N880" s="328">
        <f t="shared" si="99"/>
        <v>850</v>
      </c>
      <c r="O880" s="413" t="str">
        <f t="shared" si="100"/>
        <v>1-850-3D</v>
      </c>
      <c r="P880" s="419" t="str">
        <f>+_xlfn.XLOOKUP(O880,SOLIEU!B:B,SOLIEU!E:E,"")</f>
        <v/>
      </c>
      <c r="Q880" s="48"/>
    </row>
    <row r="881" spans="1:17" ht="15.6" hidden="1" customHeight="1" x14ac:dyDescent="0.3">
      <c r="A881" s="305">
        <f t="shared" si="95"/>
        <v>851</v>
      </c>
      <c r="B881" s="541" t="str">
        <f t="shared" si="96"/>
        <v/>
      </c>
      <c r="C881" s="306" t="str">
        <f>+_xlfn.XLOOKUP(P881,SOLIEU!E:E,SOLIEU!AR:AR,"")</f>
        <v/>
      </c>
      <c r="D881" s="306" t="str">
        <f>+_xlfn.XLOOKUP(P881,SOLIEU!E:E,SOLIEU!AS:AS,"")</f>
        <v/>
      </c>
      <c r="E881" s="306" t="str">
        <f>+_xlfn.XLOOKUP(P881,SOLIEU!E:E,SOLIEU!AT:AT,"")</f>
        <v/>
      </c>
      <c r="F881" s="306" t="str">
        <f>+_xlfn.XLOOKUP(P881,SOLIEU!E:E,SOLIEU!AU:AU,"")</f>
        <v/>
      </c>
      <c r="G881" s="306" t="str">
        <f>+_xlfn.XLOOKUP(P881,SOLIEU!E:E,SOLIEU!AV:AV,"")</f>
        <v/>
      </c>
      <c r="H881" s="306" t="str">
        <f>+_xlfn.XLOOKUP(P881,SOLIEU!E:E,SOLIEU!AW:AW,"")</f>
        <v/>
      </c>
      <c r="I881" s="320" t="e">
        <f t="shared" si="97"/>
        <v>#VALUE!</v>
      </c>
      <c r="J881" s="307" t="e">
        <f t="shared" si="98"/>
        <v>#VALUE!</v>
      </c>
      <c r="M881" s="48">
        <f t="shared" si="94"/>
        <v>1</v>
      </c>
      <c r="N881" s="328">
        <f t="shared" si="99"/>
        <v>851</v>
      </c>
      <c r="O881" s="413" t="str">
        <f t="shared" si="100"/>
        <v>1-851-3D</v>
      </c>
      <c r="P881" s="419" t="str">
        <f>+_xlfn.XLOOKUP(O881,SOLIEU!B:B,SOLIEU!E:E,"")</f>
        <v/>
      </c>
      <c r="Q881" s="48"/>
    </row>
    <row r="882" spans="1:17" ht="15.6" hidden="1" customHeight="1" x14ac:dyDescent="0.3">
      <c r="A882" s="305">
        <f t="shared" si="95"/>
        <v>852</v>
      </c>
      <c r="B882" s="541" t="str">
        <f t="shared" si="96"/>
        <v/>
      </c>
      <c r="C882" s="306" t="str">
        <f>+_xlfn.XLOOKUP(P882,SOLIEU!E:E,SOLIEU!AR:AR,"")</f>
        <v/>
      </c>
      <c r="D882" s="306" t="str">
        <f>+_xlfn.XLOOKUP(P882,SOLIEU!E:E,SOLIEU!AS:AS,"")</f>
        <v/>
      </c>
      <c r="E882" s="306" t="str">
        <f>+_xlfn.XLOOKUP(P882,SOLIEU!E:E,SOLIEU!AT:AT,"")</f>
        <v/>
      </c>
      <c r="F882" s="306" t="str">
        <f>+_xlfn.XLOOKUP(P882,SOLIEU!E:E,SOLIEU!AU:AU,"")</f>
        <v/>
      </c>
      <c r="G882" s="306" t="str">
        <f>+_xlfn.XLOOKUP(P882,SOLIEU!E:E,SOLIEU!AV:AV,"")</f>
        <v/>
      </c>
      <c r="H882" s="306" t="str">
        <f>+_xlfn.XLOOKUP(P882,SOLIEU!E:E,SOLIEU!AW:AW,"")</f>
        <v/>
      </c>
      <c r="I882" s="320" t="e">
        <f t="shared" si="97"/>
        <v>#VALUE!</v>
      </c>
      <c r="J882" s="307" t="e">
        <f t="shared" si="98"/>
        <v>#VALUE!</v>
      </c>
      <c r="M882" s="48">
        <f t="shared" si="94"/>
        <v>1</v>
      </c>
      <c r="N882" s="328">
        <f t="shared" si="99"/>
        <v>852</v>
      </c>
      <c r="O882" s="413" t="str">
        <f t="shared" si="100"/>
        <v>1-852-3D</v>
      </c>
      <c r="P882" s="419" t="str">
        <f>+_xlfn.XLOOKUP(O882,SOLIEU!B:B,SOLIEU!E:E,"")</f>
        <v/>
      </c>
      <c r="Q882" s="48"/>
    </row>
    <row r="883" spans="1:17" ht="15.6" hidden="1" customHeight="1" x14ac:dyDescent="0.3">
      <c r="A883" s="305">
        <f t="shared" si="95"/>
        <v>853</v>
      </c>
      <c r="B883" s="541" t="str">
        <f t="shared" si="96"/>
        <v/>
      </c>
      <c r="C883" s="306" t="str">
        <f>+_xlfn.XLOOKUP(P883,SOLIEU!E:E,SOLIEU!AR:AR,"")</f>
        <v/>
      </c>
      <c r="D883" s="306" t="str">
        <f>+_xlfn.XLOOKUP(P883,SOLIEU!E:E,SOLIEU!AS:AS,"")</f>
        <v/>
      </c>
      <c r="E883" s="306" t="str">
        <f>+_xlfn.XLOOKUP(P883,SOLIEU!E:E,SOLIEU!AT:AT,"")</f>
        <v/>
      </c>
      <c r="F883" s="306" t="str">
        <f>+_xlfn.XLOOKUP(P883,SOLIEU!E:E,SOLIEU!AU:AU,"")</f>
        <v/>
      </c>
      <c r="G883" s="306" t="str">
        <f>+_xlfn.XLOOKUP(P883,SOLIEU!E:E,SOLIEU!AV:AV,"")</f>
        <v/>
      </c>
      <c r="H883" s="306" t="str">
        <f>+_xlfn.XLOOKUP(P883,SOLIEU!E:E,SOLIEU!AW:AW,"")</f>
        <v/>
      </c>
      <c r="I883" s="320" t="e">
        <f t="shared" si="97"/>
        <v>#VALUE!</v>
      </c>
      <c r="J883" s="307" t="e">
        <f t="shared" si="98"/>
        <v>#VALUE!</v>
      </c>
      <c r="M883" s="48">
        <f t="shared" si="94"/>
        <v>1</v>
      </c>
      <c r="N883" s="328">
        <f t="shared" si="99"/>
        <v>853</v>
      </c>
      <c r="O883" s="413" t="str">
        <f t="shared" si="100"/>
        <v>1-853-3D</v>
      </c>
      <c r="P883" s="419" t="str">
        <f>+_xlfn.XLOOKUP(O883,SOLIEU!B:B,SOLIEU!E:E,"")</f>
        <v/>
      </c>
      <c r="Q883" s="48"/>
    </row>
    <row r="884" spans="1:17" ht="15.6" hidden="1" customHeight="1" x14ac:dyDescent="0.3">
      <c r="A884" s="305">
        <f t="shared" si="95"/>
        <v>854</v>
      </c>
      <c r="B884" s="541" t="str">
        <f t="shared" si="96"/>
        <v/>
      </c>
      <c r="C884" s="306" t="str">
        <f>+_xlfn.XLOOKUP(P884,SOLIEU!E:E,SOLIEU!AR:AR,"")</f>
        <v/>
      </c>
      <c r="D884" s="306" t="str">
        <f>+_xlfn.XLOOKUP(P884,SOLIEU!E:E,SOLIEU!AS:AS,"")</f>
        <v/>
      </c>
      <c r="E884" s="306" t="str">
        <f>+_xlfn.XLOOKUP(P884,SOLIEU!E:E,SOLIEU!AT:AT,"")</f>
        <v/>
      </c>
      <c r="F884" s="306" t="str">
        <f>+_xlfn.XLOOKUP(P884,SOLIEU!E:E,SOLIEU!AU:AU,"")</f>
        <v/>
      </c>
      <c r="G884" s="306" t="str">
        <f>+_xlfn.XLOOKUP(P884,SOLIEU!E:E,SOLIEU!AV:AV,"")</f>
        <v/>
      </c>
      <c r="H884" s="306" t="str">
        <f>+_xlfn.XLOOKUP(P884,SOLIEU!E:E,SOLIEU!AW:AW,"")</f>
        <v/>
      </c>
      <c r="I884" s="320" t="e">
        <f t="shared" si="97"/>
        <v>#VALUE!</v>
      </c>
      <c r="J884" s="307" t="e">
        <f t="shared" si="98"/>
        <v>#VALUE!</v>
      </c>
      <c r="M884" s="48">
        <f t="shared" si="94"/>
        <v>1</v>
      </c>
      <c r="N884" s="328">
        <f t="shared" si="99"/>
        <v>854</v>
      </c>
      <c r="O884" s="413" t="str">
        <f t="shared" si="100"/>
        <v>1-854-3D</v>
      </c>
      <c r="P884" s="419" t="str">
        <f>+_xlfn.XLOOKUP(O884,SOLIEU!B:B,SOLIEU!E:E,"")</f>
        <v/>
      </c>
      <c r="Q884" s="48"/>
    </row>
    <row r="885" spans="1:17" ht="15.6" hidden="1" customHeight="1" x14ac:dyDescent="0.3">
      <c r="A885" s="305">
        <f t="shared" si="95"/>
        <v>855</v>
      </c>
      <c r="B885" s="541" t="str">
        <f t="shared" si="96"/>
        <v/>
      </c>
      <c r="C885" s="306" t="str">
        <f>+_xlfn.XLOOKUP(P885,SOLIEU!E:E,SOLIEU!AR:AR,"")</f>
        <v/>
      </c>
      <c r="D885" s="306" t="str">
        <f>+_xlfn.XLOOKUP(P885,SOLIEU!E:E,SOLIEU!AS:AS,"")</f>
        <v/>
      </c>
      <c r="E885" s="306" t="str">
        <f>+_xlfn.XLOOKUP(P885,SOLIEU!E:E,SOLIEU!AT:AT,"")</f>
        <v/>
      </c>
      <c r="F885" s="306" t="str">
        <f>+_xlfn.XLOOKUP(P885,SOLIEU!E:E,SOLIEU!AU:AU,"")</f>
        <v/>
      </c>
      <c r="G885" s="306" t="str">
        <f>+_xlfn.XLOOKUP(P885,SOLIEU!E:E,SOLIEU!AV:AV,"")</f>
        <v/>
      </c>
      <c r="H885" s="306" t="str">
        <f>+_xlfn.XLOOKUP(P885,SOLIEU!E:E,SOLIEU!AW:AW,"")</f>
        <v/>
      </c>
      <c r="I885" s="320" t="e">
        <f t="shared" si="97"/>
        <v>#VALUE!</v>
      </c>
      <c r="J885" s="307" t="e">
        <f t="shared" si="98"/>
        <v>#VALUE!</v>
      </c>
      <c r="M885" s="48">
        <f t="shared" si="94"/>
        <v>1</v>
      </c>
      <c r="N885" s="328">
        <f t="shared" si="99"/>
        <v>855</v>
      </c>
      <c r="O885" s="413" t="str">
        <f t="shared" si="100"/>
        <v>1-855-3D</v>
      </c>
      <c r="P885" s="419" t="str">
        <f>+_xlfn.XLOOKUP(O885,SOLIEU!B:B,SOLIEU!E:E,"")</f>
        <v/>
      </c>
      <c r="Q885" s="48"/>
    </row>
    <row r="886" spans="1:17" ht="15.6" hidden="1" customHeight="1" x14ac:dyDescent="0.3">
      <c r="A886" s="305">
        <f t="shared" si="95"/>
        <v>856</v>
      </c>
      <c r="B886" s="541" t="str">
        <f t="shared" si="96"/>
        <v/>
      </c>
      <c r="C886" s="306" t="str">
        <f>+_xlfn.XLOOKUP(P886,SOLIEU!E:E,SOLIEU!AR:AR,"")</f>
        <v/>
      </c>
      <c r="D886" s="306" t="str">
        <f>+_xlfn.XLOOKUP(P886,SOLIEU!E:E,SOLIEU!AS:AS,"")</f>
        <v/>
      </c>
      <c r="E886" s="306" t="str">
        <f>+_xlfn.XLOOKUP(P886,SOLIEU!E:E,SOLIEU!AT:AT,"")</f>
        <v/>
      </c>
      <c r="F886" s="306" t="str">
        <f>+_xlfn.XLOOKUP(P886,SOLIEU!E:E,SOLIEU!AU:AU,"")</f>
        <v/>
      </c>
      <c r="G886" s="306" t="str">
        <f>+_xlfn.XLOOKUP(P886,SOLIEU!E:E,SOLIEU!AV:AV,"")</f>
        <v/>
      </c>
      <c r="H886" s="306" t="str">
        <f>+_xlfn.XLOOKUP(P886,SOLIEU!E:E,SOLIEU!AW:AW,"")</f>
        <v/>
      </c>
      <c r="I886" s="320" t="e">
        <f t="shared" si="97"/>
        <v>#VALUE!</v>
      </c>
      <c r="J886" s="307" t="e">
        <f t="shared" si="98"/>
        <v>#VALUE!</v>
      </c>
      <c r="M886" s="48">
        <f t="shared" si="94"/>
        <v>1</v>
      </c>
      <c r="N886" s="328">
        <f t="shared" si="99"/>
        <v>856</v>
      </c>
      <c r="O886" s="413" t="str">
        <f t="shared" si="100"/>
        <v>1-856-3D</v>
      </c>
      <c r="P886" s="419" t="str">
        <f>+_xlfn.XLOOKUP(O886,SOLIEU!B:B,SOLIEU!E:E,"")</f>
        <v/>
      </c>
      <c r="Q886" s="48"/>
    </row>
    <row r="887" spans="1:17" ht="15.6" hidden="1" customHeight="1" x14ac:dyDescent="0.3">
      <c r="A887" s="305">
        <f t="shared" si="95"/>
        <v>857</v>
      </c>
      <c r="B887" s="541" t="str">
        <f t="shared" si="96"/>
        <v/>
      </c>
      <c r="C887" s="306" t="str">
        <f>+_xlfn.XLOOKUP(P887,SOLIEU!E:E,SOLIEU!AR:AR,"")</f>
        <v/>
      </c>
      <c r="D887" s="306" t="str">
        <f>+_xlfn.XLOOKUP(P887,SOLIEU!E:E,SOLIEU!AS:AS,"")</f>
        <v/>
      </c>
      <c r="E887" s="306" t="str">
        <f>+_xlfn.XLOOKUP(P887,SOLIEU!E:E,SOLIEU!AT:AT,"")</f>
        <v/>
      </c>
      <c r="F887" s="306" t="str">
        <f>+_xlfn.XLOOKUP(P887,SOLIEU!E:E,SOLIEU!AU:AU,"")</f>
        <v/>
      </c>
      <c r="G887" s="306" t="str">
        <f>+_xlfn.XLOOKUP(P887,SOLIEU!E:E,SOLIEU!AV:AV,"")</f>
        <v/>
      </c>
      <c r="H887" s="306" t="str">
        <f>+_xlfn.XLOOKUP(P887,SOLIEU!E:E,SOLIEU!AW:AW,"")</f>
        <v/>
      </c>
      <c r="I887" s="320" t="e">
        <f t="shared" si="97"/>
        <v>#VALUE!</v>
      </c>
      <c r="J887" s="307" t="e">
        <f t="shared" si="98"/>
        <v>#VALUE!</v>
      </c>
      <c r="M887" s="48">
        <f t="shared" si="94"/>
        <v>1</v>
      </c>
      <c r="N887" s="328">
        <f t="shared" si="99"/>
        <v>857</v>
      </c>
      <c r="O887" s="413" t="str">
        <f t="shared" si="100"/>
        <v>1-857-3D</v>
      </c>
      <c r="P887" s="419" t="str">
        <f>+_xlfn.XLOOKUP(O887,SOLIEU!B:B,SOLIEU!E:E,"")</f>
        <v/>
      </c>
      <c r="Q887" s="48"/>
    </row>
    <row r="888" spans="1:17" ht="15.6" hidden="1" customHeight="1" x14ac:dyDescent="0.3">
      <c r="A888" s="305">
        <f t="shared" si="95"/>
        <v>858</v>
      </c>
      <c r="B888" s="541" t="str">
        <f t="shared" si="96"/>
        <v/>
      </c>
      <c r="C888" s="306" t="str">
        <f>+_xlfn.XLOOKUP(P888,SOLIEU!E:E,SOLIEU!AR:AR,"")</f>
        <v/>
      </c>
      <c r="D888" s="306" t="str">
        <f>+_xlfn.XLOOKUP(P888,SOLIEU!E:E,SOLIEU!AS:AS,"")</f>
        <v/>
      </c>
      <c r="E888" s="306" t="str">
        <f>+_xlfn.XLOOKUP(P888,SOLIEU!E:E,SOLIEU!AT:AT,"")</f>
        <v/>
      </c>
      <c r="F888" s="306" t="str">
        <f>+_xlfn.XLOOKUP(P888,SOLIEU!E:E,SOLIEU!AU:AU,"")</f>
        <v/>
      </c>
      <c r="G888" s="306" t="str">
        <f>+_xlfn.XLOOKUP(P888,SOLIEU!E:E,SOLIEU!AV:AV,"")</f>
        <v/>
      </c>
      <c r="H888" s="306" t="str">
        <f>+_xlfn.XLOOKUP(P888,SOLIEU!E:E,SOLIEU!AW:AW,"")</f>
        <v/>
      </c>
      <c r="I888" s="320" t="e">
        <f t="shared" si="97"/>
        <v>#VALUE!</v>
      </c>
      <c r="J888" s="307" t="e">
        <f t="shared" si="98"/>
        <v>#VALUE!</v>
      </c>
      <c r="M888" s="48">
        <f t="shared" si="94"/>
        <v>1</v>
      </c>
      <c r="N888" s="328">
        <f t="shared" si="99"/>
        <v>858</v>
      </c>
      <c r="O888" s="413" t="str">
        <f t="shared" si="100"/>
        <v>1-858-3D</v>
      </c>
      <c r="P888" s="419" t="str">
        <f>+_xlfn.XLOOKUP(O888,SOLIEU!B:B,SOLIEU!E:E,"")</f>
        <v/>
      </c>
      <c r="Q888" s="48"/>
    </row>
    <row r="889" spans="1:17" ht="15.6" hidden="1" customHeight="1" x14ac:dyDescent="0.3">
      <c r="A889" s="305">
        <f t="shared" si="95"/>
        <v>859</v>
      </c>
      <c r="B889" s="541" t="str">
        <f t="shared" si="96"/>
        <v/>
      </c>
      <c r="C889" s="306" t="str">
        <f>+_xlfn.XLOOKUP(P889,SOLIEU!E:E,SOLIEU!AR:AR,"")</f>
        <v/>
      </c>
      <c r="D889" s="306" t="str">
        <f>+_xlfn.XLOOKUP(P889,SOLIEU!E:E,SOLIEU!AS:AS,"")</f>
        <v/>
      </c>
      <c r="E889" s="306" t="str">
        <f>+_xlfn.XLOOKUP(P889,SOLIEU!E:E,SOLIEU!AT:AT,"")</f>
        <v/>
      </c>
      <c r="F889" s="306" t="str">
        <f>+_xlfn.XLOOKUP(P889,SOLIEU!E:E,SOLIEU!AU:AU,"")</f>
        <v/>
      </c>
      <c r="G889" s="306" t="str">
        <f>+_xlfn.XLOOKUP(P889,SOLIEU!E:E,SOLIEU!AV:AV,"")</f>
        <v/>
      </c>
      <c r="H889" s="306" t="str">
        <f>+_xlfn.XLOOKUP(P889,SOLIEU!E:E,SOLIEU!AW:AW,"")</f>
        <v/>
      </c>
      <c r="I889" s="320" t="e">
        <f t="shared" si="97"/>
        <v>#VALUE!</v>
      </c>
      <c r="J889" s="307" t="e">
        <f t="shared" si="98"/>
        <v>#VALUE!</v>
      </c>
      <c r="M889" s="48">
        <f t="shared" si="94"/>
        <v>1</v>
      </c>
      <c r="N889" s="328">
        <f t="shared" si="99"/>
        <v>859</v>
      </c>
      <c r="O889" s="413" t="str">
        <f t="shared" si="100"/>
        <v>1-859-3D</v>
      </c>
      <c r="P889" s="419" t="str">
        <f>+_xlfn.XLOOKUP(O889,SOLIEU!B:B,SOLIEU!E:E,"")</f>
        <v/>
      </c>
      <c r="Q889" s="48"/>
    </row>
    <row r="890" spans="1:17" ht="15.6" hidden="1" customHeight="1" x14ac:dyDescent="0.3">
      <c r="A890" s="305">
        <f t="shared" si="95"/>
        <v>860</v>
      </c>
      <c r="B890" s="541" t="str">
        <f t="shared" si="96"/>
        <v/>
      </c>
      <c r="C890" s="306" t="str">
        <f>+_xlfn.XLOOKUP(P890,SOLIEU!E:E,SOLIEU!AR:AR,"")</f>
        <v/>
      </c>
      <c r="D890" s="306" t="str">
        <f>+_xlfn.XLOOKUP(P890,SOLIEU!E:E,SOLIEU!AS:AS,"")</f>
        <v/>
      </c>
      <c r="E890" s="306" t="str">
        <f>+_xlfn.XLOOKUP(P890,SOLIEU!E:E,SOLIEU!AT:AT,"")</f>
        <v/>
      </c>
      <c r="F890" s="306" t="str">
        <f>+_xlfn.XLOOKUP(P890,SOLIEU!E:E,SOLIEU!AU:AU,"")</f>
        <v/>
      </c>
      <c r="G890" s="306" t="str">
        <f>+_xlfn.XLOOKUP(P890,SOLIEU!E:E,SOLIEU!AV:AV,"")</f>
        <v/>
      </c>
      <c r="H890" s="306" t="str">
        <f>+_xlfn.XLOOKUP(P890,SOLIEU!E:E,SOLIEU!AW:AW,"")</f>
        <v/>
      </c>
      <c r="I890" s="320" t="e">
        <f t="shared" si="97"/>
        <v>#VALUE!</v>
      </c>
      <c r="J890" s="307" t="e">
        <f t="shared" si="98"/>
        <v>#VALUE!</v>
      </c>
      <c r="M890" s="48">
        <f t="shared" si="94"/>
        <v>1</v>
      </c>
      <c r="N890" s="328">
        <f t="shared" ref="N890:N953" si="101">+N889+1</f>
        <v>860</v>
      </c>
      <c r="O890" s="413" t="str">
        <f t="shared" ref="O890:O953" si="102">+M890&amp;"-"&amp;N890&amp;"-"&amp;$O$9</f>
        <v>1-860-3D</v>
      </c>
      <c r="P890" s="419" t="str">
        <f>+_xlfn.XLOOKUP(O890,SOLIEU!B:B,SOLIEU!E:E,"")</f>
        <v/>
      </c>
      <c r="Q890" s="48"/>
    </row>
    <row r="891" spans="1:17" ht="15.6" hidden="1" customHeight="1" x14ac:dyDescent="0.3">
      <c r="A891" s="305">
        <f t="shared" si="95"/>
        <v>861</v>
      </c>
      <c r="B891" s="541" t="str">
        <f t="shared" si="96"/>
        <v/>
      </c>
      <c r="C891" s="306" t="str">
        <f>+_xlfn.XLOOKUP(P891,SOLIEU!E:E,SOLIEU!AR:AR,"")</f>
        <v/>
      </c>
      <c r="D891" s="306" t="str">
        <f>+_xlfn.XLOOKUP(P891,SOLIEU!E:E,SOLIEU!AS:AS,"")</f>
        <v/>
      </c>
      <c r="E891" s="306" t="str">
        <f>+_xlfn.XLOOKUP(P891,SOLIEU!E:E,SOLIEU!AT:AT,"")</f>
        <v/>
      </c>
      <c r="F891" s="306" t="str">
        <f>+_xlfn.XLOOKUP(P891,SOLIEU!E:E,SOLIEU!AU:AU,"")</f>
        <v/>
      </c>
      <c r="G891" s="306" t="str">
        <f>+_xlfn.XLOOKUP(P891,SOLIEU!E:E,SOLIEU!AV:AV,"")</f>
        <v/>
      </c>
      <c r="H891" s="306" t="str">
        <f>+_xlfn.XLOOKUP(P891,SOLIEU!E:E,SOLIEU!AW:AW,"")</f>
        <v/>
      </c>
      <c r="I891" s="320" t="e">
        <f t="shared" si="97"/>
        <v>#VALUE!</v>
      </c>
      <c r="J891" s="307" t="e">
        <f t="shared" si="98"/>
        <v>#VALUE!</v>
      </c>
      <c r="M891" s="48">
        <f t="shared" si="94"/>
        <v>1</v>
      </c>
      <c r="N891" s="328">
        <f t="shared" si="101"/>
        <v>861</v>
      </c>
      <c r="O891" s="413" t="str">
        <f t="shared" si="102"/>
        <v>1-861-3D</v>
      </c>
      <c r="P891" s="419" t="str">
        <f>+_xlfn.XLOOKUP(O891,SOLIEU!B:B,SOLIEU!E:E,"")</f>
        <v/>
      </c>
      <c r="Q891" s="48"/>
    </row>
    <row r="892" spans="1:17" ht="15.6" hidden="1" customHeight="1" x14ac:dyDescent="0.3">
      <c r="A892" s="305">
        <f t="shared" si="95"/>
        <v>862</v>
      </c>
      <c r="B892" s="541" t="str">
        <f t="shared" si="96"/>
        <v/>
      </c>
      <c r="C892" s="306" t="str">
        <f>+_xlfn.XLOOKUP(P892,SOLIEU!E:E,SOLIEU!AR:AR,"")</f>
        <v/>
      </c>
      <c r="D892" s="306" t="str">
        <f>+_xlfn.XLOOKUP(P892,SOLIEU!E:E,SOLIEU!AS:AS,"")</f>
        <v/>
      </c>
      <c r="E892" s="306" t="str">
        <f>+_xlfn.XLOOKUP(P892,SOLIEU!E:E,SOLIEU!AT:AT,"")</f>
        <v/>
      </c>
      <c r="F892" s="306" t="str">
        <f>+_xlfn.XLOOKUP(P892,SOLIEU!E:E,SOLIEU!AU:AU,"")</f>
        <v/>
      </c>
      <c r="G892" s="306" t="str">
        <f>+_xlfn.XLOOKUP(P892,SOLIEU!E:E,SOLIEU!AV:AV,"")</f>
        <v/>
      </c>
      <c r="H892" s="306" t="str">
        <f>+_xlfn.XLOOKUP(P892,SOLIEU!E:E,SOLIEU!AW:AW,"")</f>
        <v/>
      </c>
      <c r="I892" s="320" t="e">
        <f t="shared" si="97"/>
        <v>#VALUE!</v>
      </c>
      <c r="J892" s="307" t="e">
        <f t="shared" si="98"/>
        <v>#VALUE!</v>
      </c>
      <c r="M892" s="48">
        <f t="shared" si="94"/>
        <v>1</v>
      </c>
      <c r="N892" s="328">
        <f t="shared" si="101"/>
        <v>862</v>
      </c>
      <c r="O892" s="413" t="str">
        <f t="shared" si="102"/>
        <v>1-862-3D</v>
      </c>
      <c r="P892" s="419" t="str">
        <f>+_xlfn.XLOOKUP(O892,SOLIEU!B:B,SOLIEU!E:E,"")</f>
        <v/>
      </c>
      <c r="Q892" s="48"/>
    </row>
    <row r="893" spans="1:17" ht="15.6" hidden="1" customHeight="1" x14ac:dyDescent="0.3">
      <c r="A893" s="305">
        <f t="shared" si="95"/>
        <v>863</v>
      </c>
      <c r="B893" s="541" t="str">
        <f t="shared" si="96"/>
        <v/>
      </c>
      <c r="C893" s="306" t="str">
        <f>+_xlfn.XLOOKUP(P893,SOLIEU!E:E,SOLIEU!AR:AR,"")</f>
        <v/>
      </c>
      <c r="D893" s="306" t="str">
        <f>+_xlfn.XLOOKUP(P893,SOLIEU!E:E,SOLIEU!AS:AS,"")</f>
        <v/>
      </c>
      <c r="E893" s="306" t="str">
        <f>+_xlfn.XLOOKUP(P893,SOLIEU!E:E,SOLIEU!AT:AT,"")</f>
        <v/>
      </c>
      <c r="F893" s="306" t="str">
        <f>+_xlfn.XLOOKUP(P893,SOLIEU!E:E,SOLIEU!AU:AU,"")</f>
        <v/>
      </c>
      <c r="G893" s="306" t="str">
        <f>+_xlfn.XLOOKUP(P893,SOLIEU!E:E,SOLIEU!AV:AV,"")</f>
        <v/>
      </c>
      <c r="H893" s="306" t="str">
        <f>+_xlfn.XLOOKUP(P893,SOLIEU!E:E,SOLIEU!AW:AW,"")</f>
        <v/>
      </c>
      <c r="I893" s="320" t="e">
        <f t="shared" si="97"/>
        <v>#VALUE!</v>
      </c>
      <c r="J893" s="307" t="e">
        <f t="shared" si="98"/>
        <v>#VALUE!</v>
      </c>
      <c r="M893" s="48">
        <f t="shared" si="94"/>
        <v>1</v>
      </c>
      <c r="N893" s="328">
        <f t="shared" si="101"/>
        <v>863</v>
      </c>
      <c r="O893" s="413" t="str">
        <f t="shared" si="102"/>
        <v>1-863-3D</v>
      </c>
      <c r="P893" s="419" t="str">
        <f>+_xlfn.XLOOKUP(O893,SOLIEU!B:B,SOLIEU!E:E,"")</f>
        <v/>
      </c>
      <c r="Q893" s="48"/>
    </row>
    <row r="894" spans="1:17" ht="15.6" hidden="1" customHeight="1" x14ac:dyDescent="0.3">
      <c r="A894" s="305">
        <f t="shared" si="95"/>
        <v>864</v>
      </c>
      <c r="B894" s="541" t="str">
        <f t="shared" si="96"/>
        <v/>
      </c>
      <c r="C894" s="306" t="str">
        <f>+_xlfn.XLOOKUP(P894,SOLIEU!E:E,SOLIEU!AR:AR,"")</f>
        <v/>
      </c>
      <c r="D894" s="306" t="str">
        <f>+_xlfn.XLOOKUP(P894,SOLIEU!E:E,SOLIEU!AS:AS,"")</f>
        <v/>
      </c>
      <c r="E894" s="306" t="str">
        <f>+_xlfn.XLOOKUP(P894,SOLIEU!E:E,SOLIEU!AT:AT,"")</f>
        <v/>
      </c>
      <c r="F894" s="306" t="str">
        <f>+_xlfn.XLOOKUP(P894,SOLIEU!E:E,SOLIEU!AU:AU,"")</f>
        <v/>
      </c>
      <c r="G894" s="306" t="str">
        <f>+_xlfn.XLOOKUP(P894,SOLIEU!E:E,SOLIEU!AV:AV,"")</f>
        <v/>
      </c>
      <c r="H894" s="306" t="str">
        <f>+_xlfn.XLOOKUP(P894,SOLIEU!E:E,SOLIEU!AW:AW,"")</f>
        <v/>
      </c>
      <c r="I894" s="320" t="e">
        <f t="shared" si="97"/>
        <v>#VALUE!</v>
      </c>
      <c r="J894" s="307" t="e">
        <f t="shared" si="98"/>
        <v>#VALUE!</v>
      </c>
      <c r="M894" s="48">
        <f t="shared" si="94"/>
        <v>1</v>
      </c>
      <c r="N894" s="328">
        <f t="shared" si="101"/>
        <v>864</v>
      </c>
      <c r="O894" s="413" t="str">
        <f t="shared" si="102"/>
        <v>1-864-3D</v>
      </c>
      <c r="P894" s="419" t="str">
        <f>+_xlfn.XLOOKUP(O894,SOLIEU!B:B,SOLIEU!E:E,"")</f>
        <v/>
      </c>
      <c r="Q894" s="48"/>
    </row>
    <row r="895" spans="1:17" ht="15.6" hidden="1" customHeight="1" x14ac:dyDescent="0.3">
      <c r="A895" s="305">
        <f t="shared" si="95"/>
        <v>865</v>
      </c>
      <c r="B895" s="541" t="str">
        <f t="shared" si="96"/>
        <v/>
      </c>
      <c r="C895" s="306" t="str">
        <f>+_xlfn.XLOOKUP(P895,SOLIEU!E:E,SOLIEU!AR:AR,"")</f>
        <v/>
      </c>
      <c r="D895" s="306" t="str">
        <f>+_xlfn.XLOOKUP(P895,SOLIEU!E:E,SOLIEU!AS:AS,"")</f>
        <v/>
      </c>
      <c r="E895" s="306" t="str">
        <f>+_xlfn.XLOOKUP(P895,SOLIEU!E:E,SOLIEU!AT:AT,"")</f>
        <v/>
      </c>
      <c r="F895" s="306" t="str">
        <f>+_xlfn.XLOOKUP(P895,SOLIEU!E:E,SOLIEU!AU:AU,"")</f>
        <v/>
      </c>
      <c r="G895" s="306" t="str">
        <f>+_xlfn.XLOOKUP(P895,SOLIEU!E:E,SOLIEU!AV:AV,"")</f>
        <v/>
      </c>
      <c r="H895" s="306" t="str">
        <f>+_xlfn.XLOOKUP(P895,SOLIEU!E:E,SOLIEU!AW:AW,"")</f>
        <v/>
      </c>
      <c r="I895" s="320" t="e">
        <f t="shared" si="97"/>
        <v>#VALUE!</v>
      </c>
      <c r="J895" s="307" t="e">
        <f t="shared" si="98"/>
        <v>#VALUE!</v>
      </c>
      <c r="M895" s="48">
        <f t="shared" si="94"/>
        <v>1</v>
      </c>
      <c r="N895" s="328">
        <f t="shared" si="101"/>
        <v>865</v>
      </c>
      <c r="O895" s="413" t="str">
        <f t="shared" si="102"/>
        <v>1-865-3D</v>
      </c>
      <c r="P895" s="419" t="str">
        <f>+_xlfn.XLOOKUP(O895,SOLIEU!B:B,SOLIEU!E:E,"")</f>
        <v/>
      </c>
      <c r="Q895" s="48"/>
    </row>
    <row r="896" spans="1:17" ht="15.6" hidden="1" customHeight="1" x14ac:dyDescent="0.3">
      <c r="A896" s="305">
        <f t="shared" si="95"/>
        <v>866</v>
      </c>
      <c r="B896" s="541" t="str">
        <f t="shared" si="96"/>
        <v/>
      </c>
      <c r="C896" s="306" t="str">
        <f>+_xlfn.XLOOKUP(P896,SOLIEU!E:E,SOLIEU!AR:AR,"")</f>
        <v/>
      </c>
      <c r="D896" s="306" t="str">
        <f>+_xlfn.XLOOKUP(P896,SOLIEU!E:E,SOLIEU!AS:AS,"")</f>
        <v/>
      </c>
      <c r="E896" s="306" t="str">
        <f>+_xlfn.XLOOKUP(P896,SOLIEU!E:E,SOLIEU!AT:AT,"")</f>
        <v/>
      </c>
      <c r="F896" s="306" t="str">
        <f>+_xlfn.XLOOKUP(P896,SOLIEU!E:E,SOLIEU!AU:AU,"")</f>
        <v/>
      </c>
      <c r="G896" s="306" t="str">
        <f>+_xlfn.XLOOKUP(P896,SOLIEU!E:E,SOLIEU!AV:AV,"")</f>
        <v/>
      </c>
      <c r="H896" s="306" t="str">
        <f>+_xlfn.XLOOKUP(P896,SOLIEU!E:E,SOLIEU!AW:AW,"")</f>
        <v/>
      </c>
      <c r="I896" s="320" t="e">
        <f t="shared" si="97"/>
        <v>#VALUE!</v>
      </c>
      <c r="J896" s="307" t="e">
        <f t="shared" si="98"/>
        <v>#VALUE!</v>
      </c>
      <c r="M896" s="48">
        <f t="shared" si="94"/>
        <v>1</v>
      </c>
      <c r="N896" s="328">
        <f t="shared" si="101"/>
        <v>866</v>
      </c>
      <c r="O896" s="413" t="str">
        <f t="shared" si="102"/>
        <v>1-866-3D</v>
      </c>
      <c r="P896" s="419" t="str">
        <f>+_xlfn.XLOOKUP(O896,SOLIEU!B:B,SOLIEU!E:E,"")</f>
        <v/>
      </c>
      <c r="Q896" s="48"/>
    </row>
    <row r="897" spans="1:17" ht="15.6" hidden="1" customHeight="1" x14ac:dyDescent="0.3">
      <c r="A897" s="305">
        <f t="shared" si="95"/>
        <v>867</v>
      </c>
      <c r="B897" s="541" t="str">
        <f t="shared" si="96"/>
        <v/>
      </c>
      <c r="C897" s="306" t="str">
        <f>+_xlfn.XLOOKUP(P897,SOLIEU!E:E,SOLIEU!AR:AR,"")</f>
        <v/>
      </c>
      <c r="D897" s="306" t="str">
        <f>+_xlfn.XLOOKUP(P897,SOLIEU!E:E,SOLIEU!AS:AS,"")</f>
        <v/>
      </c>
      <c r="E897" s="306" t="str">
        <f>+_xlfn.XLOOKUP(P897,SOLIEU!E:E,SOLIEU!AT:AT,"")</f>
        <v/>
      </c>
      <c r="F897" s="306" t="str">
        <f>+_xlfn.XLOOKUP(P897,SOLIEU!E:E,SOLIEU!AU:AU,"")</f>
        <v/>
      </c>
      <c r="G897" s="306" t="str">
        <f>+_xlfn.XLOOKUP(P897,SOLIEU!E:E,SOLIEU!AV:AV,"")</f>
        <v/>
      </c>
      <c r="H897" s="306" t="str">
        <f>+_xlfn.XLOOKUP(P897,SOLIEU!E:E,SOLIEU!AW:AW,"")</f>
        <v/>
      </c>
      <c r="I897" s="320" t="e">
        <f t="shared" si="97"/>
        <v>#VALUE!</v>
      </c>
      <c r="J897" s="307" t="e">
        <f t="shared" si="98"/>
        <v>#VALUE!</v>
      </c>
      <c r="M897" s="48">
        <f t="shared" si="94"/>
        <v>1</v>
      </c>
      <c r="N897" s="328">
        <f t="shared" si="101"/>
        <v>867</v>
      </c>
      <c r="O897" s="413" t="str">
        <f t="shared" si="102"/>
        <v>1-867-3D</v>
      </c>
      <c r="P897" s="419" t="str">
        <f>+_xlfn.XLOOKUP(O897,SOLIEU!B:B,SOLIEU!E:E,"")</f>
        <v/>
      </c>
      <c r="Q897" s="48"/>
    </row>
    <row r="898" spans="1:17" ht="15.6" hidden="1" customHeight="1" x14ac:dyDescent="0.3">
      <c r="A898" s="305">
        <f t="shared" si="95"/>
        <v>868</v>
      </c>
      <c r="B898" s="541" t="str">
        <f t="shared" si="96"/>
        <v/>
      </c>
      <c r="C898" s="306" t="str">
        <f>+_xlfn.XLOOKUP(P898,SOLIEU!E:E,SOLIEU!AR:AR,"")</f>
        <v/>
      </c>
      <c r="D898" s="306" t="str">
        <f>+_xlfn.XLOOKUP(P898,SOLIEU!E:E,SOLIEU!AS:AS,"")</f>
        <v/>
      </c>
      <c r="E898" s="306" t="str">
        <f>+_xlfn.XLOOKUP(P898,SOLIEU!E:E,SOLIEU!AT:AT,"")</f>
        <v/>
      </c>
      <c r="F898" s="306" t="str">
        <f>+_xlfn.XLOOKUP(P898,SOLIEU!E:E,SOLIEU!AU:AU,"")</f>
        <v/>
      </c>
      <c r="G898" s="306" t="str">
        <f>+_xlfn.XLOOKUP(P898,SOLIEU!E:E,SOLIEU!AV:AV,"")</f>
        <v/>
      </c>
      <c r="H898" s="306" t="str">
        <f>+_xlfn.XLOOKUP(P898,SOLIEU!E:E,SOLIEU!AW:AW,"")</f>
        <v/>
      </c>
      <c r="I898" s="320" t="e">
        <f t="shared" si="97"/>
        <v>#VALUE!</v>
      </c>
      <c r="J898" s="307" t="e">
        <f t="shared" si="98"/>
        <v>#VALUE!</v>
      </c>
      <c r="M898" s="48">
        <f t="shared" si="94"/>
        <v>1</v>
      </c>
      <c r="N898" s="328">
        <f t="shared" si="101"/>
        <v>868</v>
      </c>
      <c r="O898" s="413" t="str">
        <f t="shared" si="102"/>
        <v>1-868-3D</v>
      </c>
      <c r="P898" s="419" t="str">
        <f>+_xlfn.XLOOKUP(O898,SOLIEU!B:B,SOLIEU!E:E,"")</f>
        <v/>
      </c>
      <c r="Q898" s="48"/>
    </row>
    <row r="899" spans="1:17" ht="15.6" hidden="1" customHeight="1" x14ac:dyDescent="0.3">
      <c r="A899" s="305">
        <f t="shared" si="95"/>
        <v>869</v>
      </c>
      <c r="B899" s="541" t="str">
        <f t="shared" si="96"/>
        <v/>
      </c>
      <c r="C899" s="306" t="str">
        <f>+_xlfn.XLOOKUP(P899,SOLIEU!E:E,SOLIEU!AR:AR,"")</f>
        <v/>
      </c>
      <c r="D899" s="306" t="str">
        <f>+_xlfn.XLOOKUP(P899,SOLIEU!E:E,SOLIEU!AS:AS,"")</f>
        <v/>
      </c>
      <c r="E899" s="306" t="str">
        <f>+_xlfn.XLOOKUP(P899,SOLIEU!E:E,SOLIEU!AT:AT,"")</f>
        <v/>
      </c>
      <c r="F899" s="306" t="str">
        <f>+_xlfn.XLOOKUP(P899,SOLIEU!E:E,SOLIEU!AU:AU,"")</f>
        <v/>
      </c>
      <c r="G899" s="306" t="str">
        <f>+_xlfn.XLOOKUP(P899,SOLIEU!E:E,SOLIEU!AV:AV,"")</f>
        <v/>
      </c>
      <c r="H899" s="306" t="str">
        <f>+_xlfn.XLOOKUP(P899,SOLIEU!E:E,SOLIEU!AW:AW,"")</f>
        <v/>
      </c>
      <c r="I899" s="320" t="e">
        <f t="shared" si="97"/>
        <v>#VALUE!</v>
      </c>
      <c r="J899" s="307" t="e">
        <f t="shared" si="98"/>
        <v>#VALUE!</v>
      </c>
      <c r="M899" s="48">
        <f t="shared" si="94"/>
        <v>1</v>
      </c>
      <c r="N899" s="328">
        <f t="shared" si="101"/>
        <v>869</v>
      </c>
      <c r="O899" s="413" t="str">
        <f t="shared" si="102"/>
        <v>1-869-3D</v>
      </c>
      <c r="P899" s="419" t="str">
        <f>+_xlfn.XLOOKUP(O899,SOLIEU!B:B,SOLIEU!E:E,"")</f>
        <v/>
      </c>
      <c r="Q899" s="48"/>
    </row>
    <row r="900" spans="1:17" ht="15.6" hidden="1" customHeight="1" x14ac:dyDescent="0.3">
      <c r="A900" s="305">
        <f t="shared" si="95"/>
        <v>870</v>
      </c>
      <c r="B900" s="541" t="str">
        <f t="shared" si="96"/>
        <v/>
      </c>
      <c r="C900" s="306" t="str">
        <f>+_xlfn.XLOOKUP(P900,SOLIEU!E:E,SOLIEU!AR:AR,"")</f>
        <v/>
      </c>
      <c r="D900" s="306" t="str">
        <f>+_xlfn.XLOOKUP(P900,SOLIEU!E:E,SOLIEU!AS:AS,"")</f>
        <v/>
      </c>
      <c r="E900" s="306" t="str">
        <f>+_xlfn.XLOOKUP(P900,SOLIEU!E:E,SOLIEU!AT:AT,"")</f>
        <v/>
      </c>
      <c r="F900" s="306" t="str">
        <f>+_xlfn.XLOOKUP(P900,SOLIEU!E:E,SOLIEU!AU:AU,"")</f>
        <v/>
      </c>
      <c r="G900" s="306" t="str">
        <f>+_xlfn.XLOOKUP(P900,SOLIEU!E:E,SOLIEU!AV:AV,"")</f>
        <v/>
      </c>
      <c r="H900" s="306" t="str">
        <f>+_xlfn.XLOOKUP(P900,SOLIEU!E:E,SOLIEU!AW:AW,"")</f>
        <v/>
      </c>
      <c r="I900" s="320" t="e">
        <f t="shared" si="97"/>
        <v>#VALUE!</v>
      </c>
      <c r="J900" s="307" t="e">
        <f t="shared" si="98"/>
        <v>#VALUE!</v>
      </c>
      <c r="M900" s="48">
        <f t="shared" si="94"/>
        <v>1</v>
      </c>
      <c r="N900" s="328">
        <f t="shared" si="101"/>
        <v>870</v>
      </c>
      <c r="O900" s="413" t="str">
        <f t="shared" si="102"/>
        <v>1-870-3D</v>
      </c>
      <c r="P900" s="419" t="str">
        <f>+_xlfn.XLOOKUP(O900,SOLIEU!B:B,SOLIEU!E:E,"")</f>
        <v/>
      </c>
      <c r="Q900" s="48"/>
    </row>
    <row r="901" spans="1:17" ht="15.6" hidden="1" customHeight="1" x14ac:dyDescent="0.3">
      <c r="A901" s="305">
        <f t="shared" si="95"/>
        <v>871</v>
      </c>
      <c r="B901" s="541" t="str">
        <f t="shared" si="96"/>
        <v/>
      </c>
      <c r="C901" s="306" t="str">
        <f>+_xlfn.XLOOKUP(P901,SOLIEU!E:E,SOLIEU!AR:AR,"")</f>
        <v/>
      </c>
      <c r="D901" s="306" t="str">
        <f>+_xlfn.XLOOKUP(P901,SOLIEU!E:E,SOLIEU!AS:AS,"")</f>
        <v/>
      </c>
      <c r="E901" s="306" t="str">
        <f>+_xlfn.XLOOKUP(P901,SOLIEU!E:E,SOLIEU!AT:AT,"")</f>
        <v/>
      </c>
      <c r="F901" s="306" t="str">
        <f>+_xlfn.XLOOKUP(P901,SOLIEU!E:E,SOLIEU!AU:AU,"")</f>
        <v/>
      </c>
      <c r="G901" s="306" t="str">
        <f>+_xlfn.XLOOKUP(P901,SOLIEU!E:E,SOLIEU!AV:AV,"")</f>
        <v/>
      </c>
      <c r="H901" s="306" t="str">
        <f>+_xlfn.XLOOKUP(P901,SOLIEU!E:E,SOLIEU!AW:AW,"")</f>
        <v/>
      </c>
      <c r="I901" s="320" t="e">
        <f t="shared" si="97"/>
        <v>#VALUE!</v>
      </c>
      <c r="J901" s="307" t="e">
        <f t="shared" si="98"/>
        <v>#VALUE!</v>
      </c>
      <c r="M901" s="48">
        <f t="shared" si="94"/>
        <v>1</v>
      </c>
      <c r="N901" s="328">
        <f t="shared" si="101"/>
        <v>871</v>
      </c>
      <c r="O901" s="413" t="str">
        <f t="shared" si="102"/>
        <v>1-871-3D</v>
      </c>
      <c r="P901" s="419" t="str">
        <f>+_xlfn.XLOOKUP(O901,SOLIEU!B:B,SOLIEU!E:E,"")</f>
        <v/>
      </c>
      <c r="Q901" s="48"/>
    </row>
    <row r="902" spans="1:17" ht="15.6" hidden="1" customHeight="1" x14ac:dyDescent="0.3">
      <c r="A902" s="305">
        <f t="shared" si="95"/>
        <v>872</v>
      </c>
      <c r="B902" s="541" t="str">
        <f t="shared" si="96"/>
        <v/>
      </c>
      <c r="C902" s="306" t="str">
        <f>+_xlfn.XLOOKUP(P902,SOLIEU!E:E,SOLIEU!AR:AR,"")</f>
        <v/>
      </c>
      <c r="D902" s="306" t="str">
        <f>+_xlfn.XLOOKUP(P902,SOLIEU!E:E,SOLIEU!AS:AS,"")</f>
        <v/>
      </c>
      <c r="E902" s="306" t="str">
        <f>+_xlfn.XLOOKUP(P902,SOLIEU!E:E,SOLIEU!AT:AT,"")</f>
        <v/>
      </c>
      <c r="F902" s="306" t="str">
        <f>+_xlfn.XLOOKUP(P902,SOLIEU!E:E,SOLIEU!AU:AU,"")</f>
        <v/>
      </c>
      <c r="G902" s="306" t="str">
        <f>+_xlfn.XLOOKUP(P902,SOLIEU!E:E,SOLIEU!AV:AV,"")</f>
        <v/>
      </c>
      <c r="H902" s="306" t="str">
        <f>+_xlfn.XLOOKUP(P902,SOLIEU!E:E,SOLIEU!AW:AW,"")</f>
        <v/>
      </c>
      <c r="I902" s="320" t="e">
        <f t="shared" si="97"/>
        <v>#VALUE!</v>
      </c>
      <c r="J902" s="307" t="e">
        <f t="shared" si="98"/>
        <v>#VALUE!</v>
      </c>
      <c r="M902" s="48">
        <f t="shared" si="94"/>
        <v>1</v>
      </c>
      <c r="N902" s="328">
        <f t="shared" si="101"/>
        <v>872</v>
      </c>
      <c r="O902" s="413" t="str">
        <f t="shared" si="102"/>
        <v>1-872-3D</v>
      </c>
      <c r="P902" s="419" t="str">
        <f>+_xlfn.XLOOKUP(O902,SOLIEU!B:B,SOLIEU!E:E,"")</f>
        <v/>
      </c>
      <c r="Q902" s="48"/>
    </row>
    <row r="903" spans="1:17" ht="15.6" hidden="1" customHeight="1" x14ac:dyDescent="0.3">
      <c r="A903" s="305">
        <f t="shared" si="95"/>
        <v>873</v>
      </c>
      <c r="B903" s="541" t="str">
        <f t="shared" si="96"/>
        <v/>
      </c>
      <c r="C903" s="306" t="str">
        <f>+_xlfn.XLOOKUP(P903,SOLIEU!E:E,SOLIEU!AR:AR,"")</f>
        <v/>
      </c>
      <c r="D903" s="306" t="str">
        <f>+_xlfn.XLOOKUP(P903,SOLIEU!E:E,SOLIEU!AS:AS,"")</f>
        <v/>
      </c>
      <c r="E903" s="306" t="str">
        <f>+_xlfn.XLOOKUP(P903,SOLIEU!E:E,SOLIEU!AT:AT,"")</f>
        <v/>
      </c>
      <c r="F903" s="306" t="str">
        <f>+_xlfn.XLOOKUP(P903,SOLIEU!E:E,SOLIEU!AU:AU,"")</f>
        <v/>
      </c>
      <c r="G903" s="306" t="str">
        <f>+_xlfn.XLOOKUP(P903,SOLIEU!E:E,SOLIEU!AV:AV,"")</f>
        <v/>
      </c>
      <c r="H903" s="306" t="str">
        <f>+_xlfn.XLOOKUP(P903,SOLIEU!E:E,SOLIEU!AW:AW,"")</f>
        <v/>
      </c>
      <c r="I903" s="320" t="e">
        <f t="shared" si="97"/>
        <v>#VALUE!</v>
      </c>
      <c r="J903" s="307" t="e">
        <f t="shared" si="98"/>
        <v>#VALUE!</v>
      </c>
      <c r="M903" s="48">
        <f t="shared" si="94"/>
        <v>1</v>
      </c>
      <c r="N903" s="328">
        <f t="shared" si="101"/>
        <v>873</v>
      </c>
      <c r="O903" s="413" t="str">
        <f t="shared" si="102"/>
        <v>1-873-3D</v>
      </c>
      <c r="P903" s="419" t="str">
        <f>+_xlfn.XLOOKUP(O903,SOLIEU!B:B,SOLIEU!E:E,"")</f>
        <v/>
      </c>
      <c r="Q903" s="48"/>
    </row>
    <row r="904" spans="1:17" ht="15.6" hidden="1" customHeight="1" x14ac:dyDescent="0.3">
      <c r="A904" s="305">
        <f t="shared" si="95"/>
        <v>874</v>
      </c>
      <c r="B904" s="541" t="str">
        <f t="shared" si="96"/>
        <v/>
      </c>
      <c r="C904" s="306" t="str">
        <f>+_xlfn.XLOOKUP(P904,SOLIEU!E:E,SOLIEU!AR:AR,"")</f>
        <v/>
      </c>
      <c r="D904" s="306" t="str">
        <f>+_xlfn.XLOOKUP(P904,SOLIEU!E:E,SOLIEU!AS:AS,"")</f>
        <v/>
      </c>
      <c r="E904" s="306" t="str">
        <f>+_xlfn.XLOOKUP(P904,SOLIEU!E:E,SOLIEU!AT:AT,"")</f>
        <v/>
      </c>
      <c r="F904" s="306" t="str">
        <f>+_xlfn.XLOOKUP(P904,SOLIEU!E:E,SOLIEU!AU:AU,"")</f>
        <v/>
      </c>
      <c r="G904" s="306" t="str">
        <f>+_xlfn.XLOOKUP(P904,SOLIEU!E:E,SOLIEU!AV:AV,"")</f>
        <v/>
      </c>
      <c r="H904" s="306" t="str">
        <f>+_xlfn.XLOOKUP(P904,SOLIEU!E:E,SOLIEU!AW:AW,"")</f>
        <v/>
      </c>
      <c r="I904" s="320" t="e">
        <f t="shared" si="97"/>
        <v>#VALUE!</v>
      </c>
      <c r="J904" s="307" t="e">
        <f t="shared" si="98"/>
        <v>#VALUE!</v>
      </c>
      <c r="M904" s="48">
        <f t="shared" si="94"/>
        <v>1</v>
      </c>
      <c r="N904" s="328">
        <f t="shared" si="101"/>
        <v>874</v>
      </c>
      <c r="O904" s="413" t="str">
        <f t="shared" si="102"/>
        <v>1-874-3D</v>
      </c>
      <c r="P904" s="419" t="str">
        <f>+_xlfn.XLOOKUP(O904,SOLIEU!B:B,SOLIEU!E:E,"")</f>
        <v/>
      </c>
      <c r="Q904" s="48"/>
    </row>
    <row r="905" spans="1:17" ht="15.6" hidden="1" customHeight="1" x14ac:dyDescent="0.3">
      <c r="A905" s="305">
        <f t="shared" si="95"/>
        <v>875</v>
      </c>
      <c r="B905" s="541" t="str">
        <f t="shared" si="96"/>
        <v/>
      </c>
      <c r="C905" s="306" t="str">
        <f>+_xlfn.XLOOKUP(P905,SOLIEU!E:E,SOLIEU!AR:AR,"")</f>
        <v/>
      </c>
      <c r="D905" s="306" t="str">
        <f>+_xlfn.XLOOKUP(P905,SOLIEU!E:E,SOLIEU!AS:AS,"")</f>
        <v/>
      </c>
      <c r="E905" s="306" t="str">
        <f>+_xlfn.XLOOKUP(P905,SOLIEU!E:E,SOLIEU!AT:AT,"")</f>
        <v/>
      </c>
      <c r="F905" s="306" t="str">
        <f>+_xlfn.XLOOKUP(P905,SOLIEU!E:E,SOLIEU!AU:AU,"")</f>
        <v/>
      </c>
      <c r="G905" s="306" t="str">
        <f>+_xlfn.XLOOKUP(P905,SOLIEU!E:E,SOLIEU!AV:AV,"")</f>
        <v/>
      </c>
      <c r="H905" s="306" t="str">
        <f>+_xlfn.XLOOKUP(P905,SOLIEU!E:E,SOLIEU!AW:AW,"")</f>
        <v/>
      </c>
      <c r="I905" s="320" t="e">
        <f t="shared" si="97"/>
        <v>#VALUE!</v>
      </c>
      <c r="J905" s="307" t="e">
        <f t="shared" si="98"/>
        <v>#VALUE!</v>
      </c>
      <c r="M905" s="48">
        <f t="shared" si="94"/>
        <v>1</v>
      </c>
      <c r="N905" s="328">
        <f t="shared" si="101"/>
        <v>875</v>
      </c>
      <c r="O905" s="413" t="str">
        <f t="shared" si="102"/>
        <v>1-875-3D</v>
      </c>
      <c r="P905" s="419" t="str">
        <f>+_xlfn.XLOOKUP(O905,SOLIEU!B:B,SOLIEU!E:E,"")</f>
        <v/>
      </c>
      <c r="Q905" s="48"/>
    </row>
    <row r="906" spans="1:17" ht="15.6" hidden="1" customHeight="1" x14ac:dyDescent="0.3">
      <c r="A906" s="305">
        <f t="shared" si="95"/>
        <v>876</v>
      </c>
      <c r="B906" s="541" t="str">
        <f t="shared" si="96"/>
        <v/>
      </c>
      <c r="C906" s="306" t="str">
        <f>+_xlfn.XLOOKUP(P906,SOLIEU!E:E,SOLIEU!AR:AR,"")</f>
        <v/>
      </c>
      <c r="D906" s="306" t="str">
        <f>+_xlfn.XLOOKUP(P906,SOLIEU!E:E,SOLIEU!AS:AS,"")</f>
        <v/>
      </c>
      <c r="E906" s="306" t="str">
        <f>+_xlfn.XLOOKUP(P906,SOLIEU!E:E,SOLIEU!AT:AT,"")</f>
        <v/>
      </c>
      <c r="F906" s="306" t="str">
        <f>+_xlfn.XLOOKUP(P906,SOLIEU!E:E,SOLIEU!AU:AU,"")</f>
        <v/>
      </c>
      <c r="G906" s="306" t="str">
        <f>+_xlfn.XLOOKUP(P906,SOLIEU!E:E,SOLIEU!AV:AV,"")</f>
        <v/>
      </c>
      <c r="H906" s="306" t="str">
        <f>+_xlfn.XLOOKUP(P906,SOLIEU!E:E,SOLIEU!AW:AW,"")</f>
        <v/>
      </c>
      <c r="I906" s="320" t="e">
        <f t="shared" si="97"/>
        <v>#VALUE!</v>
      </c>
      <c r="J906" s="307" t="e">
        <f t="shared" si="98"/>
        <v>#VALUE!</v>
      </c>
      <c r="M906" s="48">
        <f t="shared" si="94"/>
        <v>1</v>
      </c>
      <c r="N906" s="328">
        <f t="shared" si="101"/>
        <v>876</v>
      </c>
      <c r="O906" s="413" t="str">
        <f t="shared" si="102"/>
        <v>1-876-3D</v>
      </c>
      <c r="P906" s="419" t="str">
        <f>+_xlfn.XLOOKUP(O906,SOLIEU!B:B,SOLIEU!E:E,"")</f>
        <v/>
      </c>
      <c r="Q906" s="48"/>
    </row>
    <row r="907" spans="1:17" ht="15.6" hidden="1" customHeight="1" x14ac:dyDescent="0.3">
      <c r="A907" s="305">
        <f t="shared" si="95"/>
        <v>877</v>
      </c>
      <c r="B907" s="541" t="str">
        <f t="shared" si="96"/>
        <v/>
      </c>
      <c r="C907" s="306" t="str">
        <f>+_xlfn.XLOOKUP(P907,SOLIEU!E:E,SOLIEU!AR:AR,"")</f>
        <v/>
      </c>
      <c r="D907" s="306" t="str">
        <f>+_xlfn.XLOOKUP(P907,SOLIEU!E:E,SOLIEU!AS:AS,"")</f>
        <v/>
      </c>
      <c r="E907" s="306" t="str">
        <f>+_xlfn.XLOOKUP(P907,SOLIEU!E:E,SOLIEU!AT:AT,"")</f>
        <v/>
      </c>
      <c r="F907" s="306" t="str">
        <f>+_xlfn.XLOOKUP(P907,SOLIEU!E:E,SOLIEU!AU:AU,"")</f>
        <v/>
      </c>
      <c r="G907" s="306" t="str">
        <f>+_xlfn.XLOOKUP(P907,SOLIEU!E:E,SOLIEU!AV:AV,"")</f>
        <v/>
      </c>
      <c r="H907" s="306" t="str">
        <f>+_xlfn.XLOOKUP(P907,SOLIEU!E:E,SOLIEU!AW:AW,"")</f>
        <v/>
      </c>
      <c r="I907" s="320" t="e">
        <f t="shared" si="97"/>
        <v>#VALUE!</v>
      </c>
      <c r="J907" s="307" t="e">
        <f t="shared" si="98"/>
        <v>#VALUE!</v>
      </c>
      <c r="M907" s="48">
        <f t="shared" si="94"/>
        <v>1</v>
      </c>
      <c r="N907" s="328">
        <f t="shared" si="101"/>
        <v>877</v>
      </c>
      <c r="O907" s="413" t="str">
        <f t="shared" si="102"/>
        <v>1-877-3D</v>
      </c>
      <c r="P907" s="419" t="str">
        <f>+_xlfn.XLOOKUP(O907,SOLIEU!B:B,SOLIEU!E:E,"")</f>
        <v/>
      </c>
      <c r="Q907" s="48"/>
    </row>
    <row r="908" spans="1:17" ht="15.6" hidden="1" customHeight="1" x14ac:dyDescent="0.3">
      <c r="A908" s="305">
        <f t="shared" si="95"/>
        <v>878</v>
      </c>
      <c r="B908" s="541" t="str">
        <f t="shared" si="96"/>
        <v/>
      </c>
      <c r="C908" s="306" t="str">
        <f>+_xlfn.XLOOKUP(P908,SOLIEU!E:E,SOLIEU!AR:AR,"")</f>
        <v/>
      </c>
      <c r="D908" s="306" t="str">
        <f>+_xlfn.XLOOKUP(P908,SOLIEU!E:E,SOLIEU!AS:AS,"")</f>
        <v/>
      </c>
      <c r="E908" s="306" t="str">
        <f>+_xlfn.XLOOKUP(P908,SOLIEU!E:E,SOLIEU!AT:AT,"")</f>
        <v/>
      </c>
      <c r="F908" s="306" t="str">
        <f>+_xlfn.XLOOKUP(P908,SOLIEU!E:E,SOLIEU!AU:AU,"")</f>
        <v/>
      </c>
      <c r="G908" s="306" t="str">
        <f>+_xlfn.XLOOKUP(P908,SOLIEU!E:E,SOLIEU!AV:AV,"")</f>
        <v/>
      </c>
      <c r="H908" s="306" t="str">
        <f>+_xlfn.XLOOKUP(P908,SOLIEU!E:E,SOLIEU!AW:AW,"")</f>
        <v/>
      </c>
      <c r="I908" s="320" t="e">
        <f t="shared" si="97"/>
        <v>#VALUE!</v>
      </c>
      <c r="J908" s="307" t="e">
        <f t="shared" si="98"/>
        <v>#VALUE!</v>
      </c>
      <c r="M908" s="48">
        <f t="shared" si="94"/>
        <v>1</v>
      </c>
      <c r="N908" s="328">
        <f t="shared" si="101"/>
        <v>878</v>
      </c>
      <c r="O908" s="413" t="str">
        <f t="shared" si="102"/>
        <v>1-878-3D</v>
      </c>
      <c r="P908" s="419" t="str">
        <f>+_xlfn.XLOOKUP(O908,SOLIEU!B:B,SOLIEU!E:E,"")</f>
        <v/>
      </c>
      <c r="Q908" s="48"/>
    </row>
    <row r="909" spans="1:17" ht="15.6" hidden="1" customHeight="1" x14ac:dyDescent="0.3">
      <c r="A909" s="305">
        <f t="shared" si="95"/>
        <v>879</v>
      </c>
      <c r="B909" s="541" t="str">
        <f t="shared" si="96"/>
        <v/>
      </c>
      <c r="C909" s="306" t="str">
        <f>+_xlfn.XLOOKUP(P909,SOLIEU!E:E,SOLIEU!AR:AR,"")</f>
        <v/>
      </c>
      <c r="D909" s="306" t="str">
        <f>+_xlfn.XLOOKUP(P909,SOLIEU!E:E,SOLIEU!AS:AS,"")</f>
        <v/>
      </c>
      <c r="E909" s="306" t="str">
        <f>+_xlfn.XLOOKUP(P909,SOLIEU!E:E,SOLIEU!AT:AT,"")</f>
        <v/>
      </c>
      <c r="F909" s="306" t="str">
        <f>+_xlfn.XLOOKUP(P909,SOLIEU!E:E,SOLIEU!AU:AU,"")</f>
        <v/>
      </c>
      <c r="G909" s="306" t="str">
        <f>+_xlfn.XLOOKUP(P909,SOLIEU!E:E,SOLIEU!AV:AV,"")</f>
        <v/>
      </c>
      <c r="H909" s="306" t="str">
        <f>+_xlfn.XLOOKUP(P909,SOLIEU!E:E,SOLIEU!AW:AW,"")</f>
        <v/>
      </c>
      <c r="I909" s="320" t="e">
        <f t="shared" si="97"/>
        <v>#VALUE!</v>
      </c>
      <c r="J909" s="307" t="e">
        <f t="shared" si="98"/>
        <v>#VALUE!</v>
      </c>
      <c r="M909" s="48">
        <f t="shared" si="94"/>
        <v>1</v>
      </c>
      <c r="N909" s="328">
        <f t="shared" si="101"/>
        <v>879</v>
      </c>
      <c r="O909" s="413" t="str">
        <f t="shared" si="102"/>
        <v>1-879-3D</v>
      </c>
      <c r="P909" s="419" t="str">
        <f>+_xlfn.XLOOKUP(O909,SOLIEU!B:B,SOLIEU!E:E,"")</f>
        <v/>
      </c>
      <c r="Q909" s="48"/>
    </row>
    <row r="910" spans="1:17" ht="15.6" hidden="1" customHeight="1" x14ac:dyDescent="0.3">
      <c r="A910" s="305">
        <f t="shared" si="95"/>
        <v>880</v>
      </c>
      <c r="B910" s="541" t="str">
        <f t="shared" si="96"/>
        <v/>
      </c>
      <c r="C910" s="306" t="str">
        <f>+_xlfn.XLOOKUP(P910,SOLIEU!E:E,SOLIEU!AR:AR,"")</f>
        <v/>
      </c>
      <c r="D910" s="306" t="str">
        <f>+_xlfn.XLOOKUP(P910,SOLIEU!E:E,SOLIEU!AS:AS,"")</f>
        <v/>
      </c>
      <c r="E910" s="306" t="str">
        <f>+_xlfn.XLOOKUP(P910,SOLIEU!E:E,SOLIEU!AT:AT,"")</f>
        <v/>
      </c>
      <c r="F910" s="306" t="str">
        <f>+_xlfn.XLOOKUP(P910,SOLIEU!E:E,SOLIEU!AU:AU,"")</f>
        <v/>
      </c>
      <c r="G910" s="306" t="str">
        <f>+_xlfn.XLOOKUP(P910,SOLIEU!E:E,SOLIEU!AV:AV,"")</f>
        <v/>
      </c>
      <c r="H910" s="306" t="str">
        <f>+_xlfn.XLOOKUP(P910,SOLIEU!E:E,SOLIEU!AW:AW,"")</f>
        <v/>
      </c>
      <c r="I910" s="320" t="e">
        <f t="shared" si="97"/>
        <v>#VALUE!</v>
      </c>
      <c r="J910" s="307" t="e">
        <f t="shared" si="98"/>
        <v>#VALUE!</v>
      </c>
      <c r="M910" s="48">
        <f t="shared" si="94"/>
        <v>1</v>
      </c>
      <c r="N910" s="328">
        <f t="shared" si="101"/>
        <v>880</v>
      </c>
      <c r="O910" s="413" t="str">
        <f t="shared" si="102"/>
        <v>1-880-3D</v>
      </c>
      <c r="P910" s="419" t="str">
        <f>+_xlfn.XLOOKUP(O910,SOLIEU!B:B,SOLIEU!E:E,"")</f>
        <v/>
      </c>
      <c r="Q910" s="48"/>
    </row>
    <row r="911" spans="1:17" ht="15.6" hidden="1" customHeight="1" x14ac:dyDescent="0.3">
      <c r="A911" s="305">
        <f t="shared" si="95"/>
        <v>881</v>
      </c>
      <c r="B911" s="541" t="str">
        <f t="shared" si="96"/>
        <v/>
      </c>
      <c r="C911" s="306" t="str">
        <f>+_xlfn.XLOOKUP(P911,SOLIEU!E:E,SOLIEU!AR:AR,"")</f>
        <v/>
      </c>
      <c r="D911" s="306" t="str">
        <f>+_xlfn.XLOOKUP(P911,SOLIEU!E:E,SOLIEU!AS:AS,"")</f>
        <v/>
      </c>
      <c r="E911" s="306" t="str">
        <f>+_xlfn.XLOOKUP(P911,SOLIEU!E:E,SOLIEU!AT:AT,"")</f>
        <v/>
      </c>
      <c r="F911" s="306" t="str">
        <f>+_xlfn.XLOOKUP(P911,SOLIEU!E:E,SOLIEU!AU:AU,"")</f>
        <v/>
      </c>
      <c r="G911" s="306" t="str">
        <f>+_xlfn.XLOOKUP(P911,SOLIEU!E:E,SOLIEU!AV:AV,"")</f>
        <v/>
      </c>
      <c r="H911" s="306" t="str">
        <f>+_xlfn.XLOOKUP(P911,SOLIEU!E:E,SOLIEU!AW:AW,"")</f>
        <v/>
      </c>
      <c r="I911" s="320" t="e">
        <f t="shared" si="97"/>
        <v>#VALUE!</v>
      </c>
      <c r="J911" s="307" t="e">
        <f t="shared" si="98"/>
        <v>#VALUE!</v>
      </c>
      <c r="M911" s="48">
        <f t="shared" si="94"/>
        <v>1</v>
      </c>
      <c r="N911" s="328">
        <f t="shared" si="101"/>
        <v>881</v>
      </c>
      <c r="O911" s="413" t="str">
        <f t="shared" si="102"/>
        <v>1-881-3D</v>
      </c>
      <c r="P911" s="419" t="str">
        <f>+_xlfn.XLOOKUP(O911,SOLIEU!B:B,SOLIEU!E:E,"")</f>
        <v/>
      </c>
      <c r="Q911" s="48"/>
    </row>
    <row r="912" spans="1:17" ht="15.6" hidden="1" customHeight="1" x14ac:dyDescent="0.3">
      <c r="A912" s="305">
        <f t="shared" si="95"/>
        <v>882</v>
      </c>
      <c r="B912" s="541" t="str">
        <f t="shared" si="96"/>
        <v/>
      </c>
      <c r="C912" s="306" t="str">
        <f>+_xlfn.XLOOKUP(P912,SOLIEU!E:E,SOLIEU!AR:AR,"")</f>
        <v/>
      </c>
      <c r="D912" s="306" t="str">
        <f>+_xlfn.XLOOKUP(P912,SOLIEU!E:E,SOLIEU!AS:AS,"")</f>
        <v/>
      </c>
      <c r="E912" s="306" t="str">
        <f>+_xlfn.XLOOKUP(P912,SOLIEU!E:E,SOLIEU!AT:AT,"")</f>
        <v/>
      </c>
      <c r="F912" s="306" t="str">
        <f>+_xlfn.XLOOKUP(P912,SOLIEU!E:E,SOLIEU!AU:AU,"")</f>
        <v/>
      </c>
      <c r="G912" s="306" t="str">
        <f>+_xlfn.XLOOKUP(P912,SOLIEU!E:E,SOLIEU!AV:AV,"")</f>
        <v/>
      </c>
      <c r="H912" s="306" t="str">
        <f>+_xlfn.XLOOKUP(P912,SOLIEU!E:E,SOLIEU!AW:AW,"")</f>
        <v/>
      </c>
      <c r="I912" s="320" t="e">
        <f t="shared" si="97"/>
        <v>#VALUE!</v>
      </c>
      <c r="J912" s="307" t="e">
        <f t="shared" si="98"/>
        <v>#VALUE!</v>
      </c>
      <c r="M912" s="48">
        <f t="shared" si="94"/>
        <v>1</v>
      </c>
      <c r="N912" s="328">
        <f t="shared" si="101"/>
        <v>882</v>
      </c>
      <c r="O912" s="413" t="str">
        <f t="shared" si="102"/>
        <v>1-882-3D</v>
      </c>
      <c r="P912" s="419" t="str">
        <f>+_xlfn.XLOOKUP(O912,SOLIEU!B:B,SOLIEU!E:E,"")</f>
        <v/>
      </c>
      <c r="Q912" s="48"/>
    </row>
    <row r="913" spans="1:17" ht="15.6" hidden="1" customHeight="1" x14ac:dyDescent="0.3">
      <c r="A913" s="305">
        <f t="shared" si="95"/>
        <v>883</v>
      </c>
      <c r="B913" s="541" t="str">
        <f t="shared" si="96"/>
        <v/>
      </c>
      <c r="C913" s="306" t="str">
        <f>+_xlfn.XLOOKUP(P913,SOLIEU!E:E,SOLIEU!AR:AR,"")</f>
        <v/>
      </c>
      <c r="D913" s="306" t="str">
        <f>+_xlfn.XLOOKUP(P913,SOLIEU!E:E,SOLIEU!AS:AS,"")</f>
        <v/>
      </c>
      <c r="E913" s="306" t="str">
        <f>+_xlfn.XLOOKUP(P913,SOLIEU!E:E,SOLIEU!AT:AT,"")</f>
        <v/>
      </c>
      <c r="F913" s="306" t="str">
        <f>+_xlfn.XLOOKUP(P913,SOLIEU!E:E,SOLIEU!AU:AU,"")</f>
        <v/>
      </c>
      <c r="G913" s="306" t="str">
        <f>+_xlfn.XLOOKUP(P913,SOLIEU!E:E,SOLIEU!AV:AV,"")</f>
        <v/>
      </c>
      <c r="H913" s="306" t="str">
        <f>+_xlfn.XLOOKUP(P913,SOLIEU!E:E,SOLIEU!AW:AW,"")</f>
        <v/>
      </c>
      <c r="I913" s="320" t="e">
        <f t="shared" si="97"/>
        <v>#VALUE!</v>
      </c>
      <c r="J913" s="307" t="e">
        <f t="shared" si="98"/>
        <v>#VALUE!</v>
      </c>
      <c r="M913" s="48">
        <f t="shared" si="94"/>
        <v>1</v>
      </c>
      <c r="N913" s="328">
        <f t="shared" si="101"/>
        <v>883</v>
      </c>
      <c r="O913" s="413" t="str">
        <f t="shared" si="102"/>
        <v>1-883-3D</v>
      </c>
      <c r="P913" s="419" t="str">
        <f>+_xlfn.XLOOKUP(O913,SOLIEU!B:B,SOLIEU!E:E,"")</f>
        <v/>
      </c>
      <c r="Q913" s="48"/>
    </row>
    <row r="914" spans="1:17" ht="15.6" hidden="1" customHeight="1" x14ac:dyDescent="0.3">
      <c r="A914" s="305">
        <f t="shared" si="95"/>
        <v>884</v>
      </c>
      <c r="B914" s="541" t="str">
        <f t="shared" si="96"/>
        <v/>
      </c>
      <c r="C914" s="306" t="str">
        <f>+_xlfn.XLOOKUP(P914,SOLIEU!E:E,SOLIEU!AR:AR,"")</f>
        <v/>
      </c>
      <c r="D914" s="306" t="str">
        <f>+_xlfn.XLOOKUP(P914,SOLIEU!E:E,SOLIEU!AS:AS,"")</f>
        <v/>
      </c>
      <c r="E914" s="306" t="str">
        <f>+_xlfn.XLOOKUP(P914,SOLIEU!E:E,SOLIEU!AT:AT,"")</f>
        <v/>
      </c>
      <c r="F914" s="306" t="str">
        <f>+_xlfn.XLOOKUP(P914,SOLIEU!E:E,SOLIEU!AU:AU,"")</f>
        <v/>
      </c>
      <c r="G914" s="306" t="str">
        <f>+_xlfn.XLOOKUP(P914,SOLIEU!E:E,SOLIEU!AV:AV,"")</f>
        <v/>
      </c>
      <c r="H914" s="306" t="str">
        <f>+_xlfn.XLOOKUP(P914,SOLIEU!E:E,SOLIEU!AW:AW,"")</f>
        <v/>
      </c>
      <c r="I914" s="320" t="e">
        <f t="shared" si="97"/>
        <v>#VALUE!</v>
      </c>
      <c r="J914" s="307" t="e">
        <f t="shared" si="98"/>
        <v>#VALUE!</v>
      </c>
      <c r="M914" s="48">
        <f t="shared" si="94"/>
        <v>1</v>
      </c>
      <c r="N914" s="328">
        <f t="shared" si="101"/>
        <v>884</v>
      </c>
      <c r="O914" s="413" t="str">
        <f t="shared" si="102"/>
        <v>1-884-3D</v>
      </c>
      <c r="P914" s="419" t="str">
        <f>+_xlfn.XLOOKUP(O914,SOLIEU!B:B,SOLIEU!E:E,"")</f>
        <v/>
      </c>
      <c r="Q914" s="48"/>
    </row>
    <row r="915" spans="1:17" ht="15.6" hidden="1" customHeight="1" x14ac:dyDescent="0.3">
      <c r="A915" s="305">
        <f t="shared" si="95"/>
        <v>885</v>
      </c>
      <c r="B915" s="541" t="str">
        <f t="shared" si="96"/>
        <v/>
      </c>
      <c r="C915" s="306" t="str">
        <f>+_xlfn.XLOOKUP(P915,SOLIEU!E:E,SOLIEU!AR:AR,"")</f>
        <v/>
      </c>
      <c r="D915" s="306" t="str">
        <f>+_xlfn.XLOOKUP(P915,SOLIEU!E:E,SOLIEU!AS:AS,"")</f>
        <v/>
      </c>
      <c r="E915" s="306" t="str">
        <f>+_xlfn.XLOOKUP(P915,SOLIEU!E:E,SOLIEU!AT:AT,"")</f>
        <v/>
      </c>
      <c r="F915" s="306" t="str">
        <f>+_xlfn.XLOOKUP(P915,SOLIEU!E:E,SOLIEU!AU:AU,"")</f>
        <v/>
      </c>
      <c r="G915" s="306" t="str">
        <f>+_xlfn.XLOOKUP(P915,SOLIEU!E:E,SOLIEU!AV:AV,"")</f>
        <v/>
      </c>
      <c r="H915" s="306" t="str">
        <f>+_xlfn.XLOOKUP(P915,SOLIEU!E:E,SOLIEU!AW:AW,"")</f>
        <v/>
      </c>
      <c r="I915" s="320" t="e">
        <f t="shared" si="97"/>
        <v>#VALUE!</v>
      </c>
      <c r="J915" s="307" t="e">
        <f t="shared" si="98"/>
        <v>#VALUE!</v>
      </c>
      <c r="M915" s="48">
        <f t="shared" si="94"/>
        <v>1</v>
      </c>
      <c r="N915" s="328">
        <f t="shared" si="101"/>
        <v>885</v>
      </c>
      <c r="O915" s="413" t="str">
        <f t="shared" si="102"/>
        <v>1-885-3D</v>
      </c>
      <c r="P915" s="419" t="str">
        <f>+_xlfn.XLOOKUP(O915,SOLIEU!B:B,SOLIEU!E:E,"")</f>
        <v/>
      </c>
      <c r="Q915" s="48"/>
    </row>
    <row r="916" spans="1:17" ht="15.6" hidden="1" customHeight="1" x14ac:dyDescent="0.3">
      <c r="A916" s="305">
        <f t="shared" si="95"/>
        <v>886</v>
      </c>
      <c r="B916" s="541" t="str">
        <f t="shared" si="96"/>
        <v/>
      </c>
      <c r="C916" s="306" t="str">
        <f>+_xlfn.XLOOKUP(P916,SOLIEU!E:E,SOLIEU!AR:AR,"")</f>
        <v/>
      </c>
      <c r="D916" s="306" t="str">
        <f>+_xlfn.XLOOKUP(P916,SOLIEU!E:E,SOLIEU!AS:AS,"")</f>
        <v/>
      </c>
      <c r="E916" s="306" t="str">
        <f>+_xlfn.XLOOKUP(P916,SOLIEU!E:E,SOLIEU!AT:AT,"")</f>
        <v/>
      </c>
      <c r="F916" s="306" t="str">
        <f>+_xlfn.XLOOKUP(P916,SOLIEU!E:E,SOLIEU!AU:AU,"")</f>
        <v/>
      </c>
      <c r="G916" s="306" t="str">
        <f>+_xlfn.XLOOKUP(P916,SOLIEU!E:E,SOLIEU!AV:AV,"")</f>
        <v/>
      </c>
      <c r="H916" s="306" t="str">
        <f>+_xlfn.XLOOKUP(P916,SOLIEU!E:E,SOLIEU!AW:AW,"")</f>
        <v/>
      </c>
      <c r="I916" s="320" t="e">
        <f t="shared" si="97"/>
        <v>#VALUE!</v>
      </c>
      <c r="J916" s="307" t="e">
        <f t="shared" si="98"/>
        <v>#VALUE!</v>
      </c>
      <c r="M916" s="48">
        <f t="shared" si="94"/>
        <v>1</v>
      </c>
      <c r="N916" s="328">
        <f t="shared" si="101"/>
        <v>886</v>
      </c>
      <c r="O916" s="413" t="str">
        <f t="shared" si="102"/>
        <v>1-886-3D</v>
      </c>
      <c r="P916" s="419" t="str">
        <f>+_xlfn.XLOOKUP(O916,SOLIEU!B:B,SOLIEU!E:E,"")</f>
        <v/>
      </c>
      <c r="Q916" s="48"/>
    </row>
    <row r="917" spans="1:17" ht="15.6" hidden="1" customHeight="1" x14ac:dyDescent="0.3">
      <c r="A917" s="305">
        <f t="shared" si="95"/>
        <v>887</v>
      </c>
      <c r="B917" s="541" t="str">
        <f t="shared" si="96"/>
        <v/>
      </c>
      <c r="C917" s="306" t="str">
        <f>+_xlfn.XLOOKUP(P917,SOLIEU!E:E,SOLIEU!AR:AR,"")</f>
        <v/>
      </c>
      <c r="D917" s="306" t="str">
        <f>+_xlfn.XLOOKUP(P917,SOLIEU!E:E,SOLIEU!AS:AS,"")</f>
        <v/>
      </c>
      <c r="E917" s="306" t="str">
        <f>+_xlfn.XLOOKUP(P917,SOLIEU!E:E,SOLIEU!AT:AT,"")</f>
        <v/>
      </c>
      <c r="F917" s="306" t="str">
        <f>+_xlfn.XLOOKUP(P917,SOLIEU!E:E,SOLIEU!AU:AU,"")</f>
        <v/>
      </c>
      <c r="G917" s="306" t="str">
        <f>+_xlfn.XLOOKUP(P917,SOLIEU!E:E,SOLIEU!AV:AV,"")</f>
        <v/>
      </c>
      <c r="H917" s="306" t="str">
        <f>+_xlfn.XLOOKUP(P917,SOLIEU!E:E,SOLIEU!AW:AW,"")</f>
        <v/>
      </c>
      <c r="I917" s="320" t="e">
        <f t="shared" si="97"/>
        <v>#VALUE!</v>
      </c>
      <c r="J917" s="307" t="e">
        <f t="shared" si="98"/>
        <v>#VALUE!</v>
      </c>
      <c r="M917" s="48">
        <f t="shared" si="94"/>
        <v>1</v>
      </c>
      <c r="N917" s="328">
        <f t="shared" si="101"/>
        <v>887</v>
      </c>
      <c r="O917" s="413" t="str">
        <f t="shared" si="102"/>
        <v>1-887-3D</v>
      </c>
      <c r="P917" s="419" t="str">
        <f>+_xlfn.XLOOKUP(O917,SOLIEU!B:B,SOLIEU!E:E,"")</f>
        <v/>
      </c>
      <c r="Q917" s="48"/>
    </row>
    <row r="918" spans="1:17" ht="15.6" hidden="1" customHeight="1" x14ac:dyDescent="0.3">
      <c r="A918" s="305">
        <f t="shared" si="95"/>
        <v>888</v>
      </c>
      <c r="B918" s="541" t="str">
        <f t="shared" si="96"/>
        <v/>
      </c>
      <c r="C918" s="306" t="str">
        <f>+_xlfn.XLOOKUP(P918,SOLIEU!E:E,SOLIEU!AR:AR,"")</f>
        <v/>
      </c>
      <c r="D918" s="306" t="str">
        <f>+_xlfn.XLOOKUP(P918,SOLIEU!E:E,SOLIEU!AS:AS,"")</f>
        <v/>
      </c>
      <c r="E918" s="306" t="str">
        <f>+_xlfn.XLOOKUP(P918,SOLIEU!E:E,SOLIEU!AT:AT,"")</f>
        <v/>
      </c>
      <c r="F918" s="306" t="str">
        <f>+_xlfn.XLOOKUP(P918,SOLIEU!E:E,SOLIEU!AU:AU,"")</f>
        <v/>
      </c>
      <c r="G918" s="306" t="str">
        <f>+_xlfn.XLOOKUP(P918,SOLIEU!E:E,SOLIEU!AV:AV,"")</f>
        <v/>
      </c>
      <c r="H918" s="306" t="str">
        <f>+_xlfn.XLOOKUP(P918,SOLIEU!E:E,SOLIEU!AW:AW,"")</f>
        <v/>
      </c>
      <c r="I918" s="320" t="e">
        <f t="shared" si="97"/>
        <v>#VALUE!</v>
      </c>
      <c r="J918" s="307" t="e">
        <f t="shared" si="98"/>
        <v>#VALUE!</v>
      </c>
      <c r="M918" s="48">
        <f t="shared" si="94"/>
        <v>1</v>
      </c>
      <c r="N918" s="328">
        <f t="shared" si="101"/>
        <v>888</v>
      </c>
      <c r="O918" s="413" t="str">
        <f t="shared" si="102"/>
        <v>1-888-3D</v>
      </c>
      <c r="P918" s="419" t="str">
        <f>+_xlfn.XLOOKUP(O918,SOLIEU!B:B,SOLIEU!E:E,"")</f>
        <v/>
      </c>
      <c r="Q918" s="48"/>
    </row>
    <row r="919" spans="1:17" ht="15.6" hidden="1" customHeight="1" x14ac:dyDescent="0.3">
      <c r="A919" s="305">
        <f t="shared" si="95"/>
        <v>889</v>
      </c>
      <c r="B919" s="541" t="str">
        <f t="shared" si="96"/>
        <v/>
      </c>
      <c r="C919" s="306" t="str">
        <f>+_xlfn.XLOOKUP(P919,SOLIEU!E:E,SOLIEU!AR:AR,"")</f>
        <v/>
      </c>
      <c r="D919" s="306" t="str">
        <f>+_xlfn.XLOOKUP(P919,SOLIEU!E:E,SOLIEU!AS:AS,"")</f>
        <v/>
      </c>
      <c r="E919" s="306" t="str">
        <f>+_xlfn.XLOOKUP(P919,SOLIEU!E:E,SOLIEU!AT:AT,"")</f>
        <v/>
      </c>
      <c r="F919" s="306" t="str">
        <f>+_xlfn.XLOOKUP(P919,SOLIEU!E:E,SOLIEU!AU:AU,"")</f>
        <v/>
      </c>
      <c r="G919" s="306" t="str">
        <f>+_xlfn.XLOOKUP(P919,SOLIEU!E:E,SOLIEU!AV:AV,"")</f>
        <v/>
      </c>
      <c r="H919" s="306" t="str">
        <f>+_xlfn.XLOOKUP(P919,SOLIEU!E:E,SOLIEU!AW:AW,"")</f>
        <v/>
      </c>
      <c r="I919" s="320" t="e">
        <f t="shared" si="97"/>
        <v>#VALUE!</v>
      </c>
      <c r="J919" s="307" t="e">
        <f t="shared" si="98"/>
        <v>#VALUE!</v>
      </c>
      <c r="M919" s="48">
        <f t="shared" si="94"/>
        <v>1</v>
      </c>
      <c r="N919" s="328">
        <f t="shared" si="101"/>
        <v>889</v>
      </c>
      <c r="O919" s="413" t="str">
        <f t="shared" si="102"/>
        <v>1-889-3D</v>
      </c>
      <c r="P919" s="419" t="str">
        <f>+_xlfn.XLOOKUP(O919,SOLIEU!B:B,SOLIEU!E:E,"")</f>
        <v/>
      </c>
      <c r="Q919" s="48"/>
    </row>
    <row r="920" spans="1:17" ht="15.6" hidden="1" customHeight="1" x14ac:dyDescent="0.3">
      <c r="A920" s="305">
        <f t="shared" si="95"/>
        <v>890</v>
      </c>
      <c r="B920" s="541" t="str">
        <f t="shared" si="96"/>
        <v/>
      </c>
      <c r="C920" s="306" t="str">
        <f>+_xlfn.XLOOKUP(P920,SOLIEU!E:E,SOLIEU!AR:AR,"")</f>
        <v/>
      </c>
      <c r="D920" s="306" t="str">
        <f>+_xlfn.XLOOKUP(P920,SOLIEU!E:E,SOLIEU!AS:AS,"")</f>
        <v/>
      </c>
      <c r="E920" s="306" t="str">
        <f>+_xlfn.XLOOKUP(P920,SOLIEU!E:E,SOLIEU!AT:AT,"")</f>
        <v/>
      </c>
      <c r="F920" s="306" t="str">
        <f>+_xlfn.XLOOKUP(P920,SOLIEU!E:E,SOLIEU!AU:AU,"")</f>
        <v/>
      </c>
      <c r="G920" s="306" t="str">
        <f>+_xlfn.XLOOKUP(P920,SOLIEU!E:E,SOLIEU!AV:AV,"")</f>
        <v/>
      </c>
      <c r="H920" s="306" t="str">
        <f>+_xlfn.XLOOKUP(P920,SOLIEU!E:E,SOLIEU!AW:AW,"")</f>
        <v/>
      </c>
      <c r="I920" s="320" t="e">
        <f t="shared" si="97"/>
        <v>#VALUE!</v>
      </c>
      <c r="J920" s="307" t="e">
        <f t="shared" si="98"/>
        <v>#VALUE!</v>
      </c>
      <c r="M920" s="48">
        <f t="shared" si="94"/>
        <v>1</v>
      </c>
      <c r="N920" s="328">
        <f t="shared" si="101"/>
        <v>890</v>
      </c>
      <c r="O920" s="413" t="str">
        <f t="shared" si="102"/>
        <v>1-890-3D</v>
      </c>
      <c r="P920" s="419" t="str">
        <f>+_xlfn.XLOOKUP(O920,SOLIEU!B:B,SOLIEU!E:E,"")</f>
        <v/>
      </c>
      <c r="Q920" s="48"/>
    </row>
    <row r="921" spans="1:17" ht="15.6" hidden="1" customHeight="1" x14ac:dyDescent="0.3">
      <c r="A921" s="305">
        <f t="shared" si="95"/>
        <v>891</v>
      </c>
      <c r="B921" s="541" t="str">
        <f t="shared" si="96"/>
        <v/>
      </c>
      <c r="C921" s="306" t="str">
        <f>+_xlfn.XLOOKUP(P921,SOLIEU!E:E,SOLIEU!AR:AR,"")</f>
        <v/>
      </c>
      <c r="D921" s="306" t="str">
        <f>+_xlfn.XLOOKUP(P921,SOLIEU!E:E,SOLIEU!AS:AS,"")</f>
        <v/>
      </c>
      <c r="E921" s="306" t="str">
        <f>+_xlfn.XLOOKUP(P921,SOLIEU!E:E,SOLIEU!AT:AT,"")</f>
        <v/>
      </c>
      <c r="F921" s="306" t="str">
        <f>+_xlfn.XLOOKUP(P921,SOLIEU!E:E,SOLIEU!AU:AU,"")</f>
        <v/>
      </c>
      <c r="G921" s="306" t="str">
        <f>+_xlfn.XLOOKUP(P921,SOLIEU!E:E,SOLIEU!AV:AV,"")</f>
        <v/>
      </c>
      <c r="H921" s="306" t="str">
        <f>+_xlfn.XLOOKUP(P921,SOLIEU!E:E,SOLIEU!AW:AW,"")</f>
        <v/>
      </c>
      <c r="I921" s="320" t="e">
        <f t="shared" si="97"/>
        <v>#VALUE!</v>
      </c>
      <c r="J921" s="307" t="e">
        <f t="shared" si="98"/>
        <v>#VALUE!</v>
      </c>
      <c r="M921" s="48">
        <f t="shared" si="94"/>
        <v>1</v>
      </c>
      <c r="N921" s="328">
        <f t="shared" si="101"/>
        <v>891</v>
      </c>
      <c r="O921" s="413" t="str">
        <f t="shared" si="102"/>
        <v>1-891-3D</v>
      </c>
      <c r="P921" s="419" t="str">
        <f>+_xlfn.XLOOKUP(O921,SOLIEU!B:B,SOLIEU!E:E,"")</f>
        <v/>
      </c>
      <c r="Q921" s="48"/>
    </row>
    <row r="922" spans="1:17" ht="15.6" hidden="1" customHeight="1" x14ac:dyDescent="0.3">
      <c r="A922" s="305">
        <f t="shared" si="95"/>
        <v>892</v>
      </c>
      <c r="B922" s="541" t="str">
        <f t="shared" si="96"/>
        <v/>
      </c>
      <c r="C922" s="306" t="str">
        <f>+_xlfn.XLOOKUP(P922,SOLIEU!E:E,SOLIEU!AR:AR,"")</f>
        <v/>
      </c>
      <c r="D922" s="306" t="str">
        <f>+_xlfn.XLOOKUP(P922,SOLIEU!E:E,SOLIEU!AS:AS,"")</f>
        <v/>
      </c>
      <c r="E922" s="306" t="str">
        <f>+_xlfn.XLOOKUP(P922,SOLIEU!E:E,SOLIEU!AT:AT,"")</f>
        <v/>
      </c>
      <c r="F922" s="306" t="str">
        <f>+_xlfn.XLOOKUP(P922,SOLIEU!E:E,SOLIEU!AU:AU,"")</f>
        <v/>
      </c>
      <c r="G922" s="306" t="str">
        <f>+_xlfn.XLOOKUP(P922,SOLIEU!E:E,SOLIEU!AV:AV,"")</f>
        <v/>
      </c>
      <c r="H922" s="306" t="str">
        <f>+_xlfn.XLOOKUP(P922,SOLIEU!E:E,SOLIEU!AW:AW,"")</f>
        <v/>
      </c>
      <c r="I922" s="320" t="e">
        <f t="shared" si="97"/>
        <v>#VALUE!</v>
      </c>
      <c r="J922" s="307" t="e">
        <f t="shared" si="98"/>
        <v>#VALUE!</v>
      </c>
      <c r="M922" s="48">
        <f t="shared" si="94"/>
        <v>1</v>
      </c>
      <c r="N922" s="328">
        <f t="shared" si="101"/>
        <v>892</v>
      </c>
      <c r="O922" s="413" t="str">
        <f t="shared" si="102"/>
        <v>1-892-3D</v>
      </c>
      <c r="P922" s="419" t="str">
        <f>+_xlfn.XLOOKUP(O922,SOLIEU!B:B,SOLIEU!E:E,"")</f>
        <v/>
      </c>
      <c r="Q922" s="48"/>
    </row>
    <row r="923" spans="1:17" ht="15.6" hidden="1" customHeight="1" x14ac:dyDescent="0.3">
      <c r="A923" s="305">
        <f t="shared" si="95"/>
        <v>893</v>
      </c>
      <c r="B923" s="541" t="str">
        <f t="shared" si="96"/>
        <v/>
      </c>
      <c r="C923" s="306" t="str">
        <f>+_xlfn.XLOOKUP(P923,SOLIEU!E:E,SOLIEU!AR:AR,"")</f>
        <v/>
      </c>
      <c r="D923" s="306" t="str">
        <f>+_xlfn.XLOOKUP(P923,SOLIEU!E:E,SOLIEU!AS:AS,"")</f>
        <v/>
      </c>
      <c r="E923" s="306" t="str">
        <f>+_xlfn.XLOOKUP(P923,SOLIEU!E:E,SOLIEU!AT:AT,"")</f>
        <v/>
      </c>
      <c r="F923" s="306" t="str">
        <f>+_xlfn.XLOOKUP(P923,SOLIEU!E:E,SOLIEU!AU:AU,"")</f>
        <v/>
      </c>
      <c r="G923" s="306" t="str">
        <f>+_xlfn.XLOOKUP(P923,SOLIEU!E:E,SOLIEU!AV:AV,"")</f>
        <v/>
      </c>
      <c r="H923" s="306" t="str">
        <f>+_xlfn.XLOOKUP(P923,SOLIEU!E:E,SOLIEU!AW:AW,"")</f>
        <v/>
      </c>
      <c r="I923" s="320" t="e">
        <f t="shared" si="97"/>
        <v>#VALUE!</v>
      </c>
      <c r="J923" s="307" t="e">
        <f t="shared" si="98"/>
        <v>#VALUE!</v>
      </c>
      <c r="M923" s="48">
        <f t="shared" si="94"/>
        <v>1</v>
      </c>
      <c r="N923" s="328">
        <f t="shared" si="101"/>
        <v>893</v>
      </c>
      <c r="O923" s="413" t="str">
        <f t="shared" si="102"/>
        <v>1-893-3D</v>
      </c>
      <c r="P923" s="419" t="str">
        <f>+_xlfn.XLOOKUP(O923,SOLIEU!B:B,SOLIEU!E:E,"")</f>
        <v/>
      </c>
      <c r="Q923" s="48"/>
    </row>
    <row r="924" spans="1:17" ht="15.6" hidden="1" customHeight="1" x14ac:dyDescent="0.3">
      <c r="A924" s="305">
        <f t="shared" si="95"/>
        <v>894</v>
      </c>
      <c r="B924" s="541" t="str">
        <f t="shared" si="96"/>
        <v/>
      </c>
      <c r="C924" s="306" t="str">
        <f>+_xlfn.XLOOKUP(P924,SOLIEU!E:E,SOLIEU!AR:AR,"")</f>
        <v/>
      </c>
      <c r="D924" s="306" t="str">
        <f>+_xlfn.XLOOKUP(P924,SOLIEU!E:E,SOLIEU!AS:AS,"")</f>
        <v/>
      </c>
      <c r="E924" s="306" t="str">
        <f>+_xlfn.XLOOKUP(P924,SOLIEU!E:E,SOLIEU!AT:AT,"")</f>
        <v/>
      </c>
      <c r="F924" s="306" t="str">
        <f>+_xlfn.XLOOKUP(P924,SOLIEU!E:E,SOLIEU!AU:AU,"")</f>
        <v/>
      </c>
      <c r="G924" s="306" t="str">
        <f>+_xlfn.XLOOKUP(P924,SOLIEU!E:E,SOLIEU!AV:AV,"")</f>
        <v/>
      </c>
      <c r="H924" s="306" t="str">
        <f>+_xlfn.XLOOKUP(P924,SOLIEU!E:E,SOLIEU!AW:AW,"")</f>
        <v/>
      </c>
      <c r="I924" s="320" t="e">
        <f t="shared" si="97"/>
        <v>#VALUE!</v>
      </c>
      <c r="J924" s="307" t="e">
        <f t="shared" si="98"/>
        <v>#VALUE!</v>
      </c>
      <c r="M924" s="48">
        <f t="shared" si="94"/>
        <v>1</v>
      </c>
      <c r="N924" s="328">
        <f t="shared" si="101"/>
        <v>894</v>
      </c>
      <c r="O924" s="413" t="str">
        <f t="shared" si="102"/>
        <v>1-894-3D</v>
      </c>
      <c r="P924" s="419" t="str">
        <f>+_xlfn.XLOOKUP(O924,SOLIEU!B:B,SOLIEU!E:E,"")</f>
        <v/>
      </c>
      <c r="Q924" s="48"/>
    </row>
    <row r="925" spans="1:17" ht="15.6" hidden="1" customHeight="1" x14ac:dyDescent="0.3">
      <c r="A925" s="305">
        <f t="shared" si="95"/>
        <v>895</v>
      </c>
      <c r="B925" s="541" t="str">
        <f t="shared" si="96"/>
        <v/>
      </c>
      <c r="C925" s="306" t="str">
        <f>+_xlfn.XLOOKUP(P925,SOLIEU!E:E,SOLIEU!AR:AR,"")</f>
        <v/>
      </c>
      <c r="D925" s="306" t="str">
        <f>+_xlfn.XLOOKUP(P925,SOLIEU!E:E,SOLIEU!AS:AS,"")</f>
        <v/>
      </c>
      <c r="E925" s="306" t="str">
        <f>+_xlfn.XLOOKUP(P925,SOLIEU!E:E,SOLIEU!AT:AT,"")</f>
        <v/>
      </c>
      <c r="F925" s="306" t="str">
        <f>+_xlfn.XLOOKUP(P925,SOLIEU!E:E,SOLIEU!AU:AU,"")</f>
        <v/>
      </c>
      <c r="G925" s="306" t="str">
        <f>+_xlfn.XLOOKUP(P925,SOLIEU!E:E,SOLIEU!AV:AV,"")</f>
        <v/>
      </c>
      <c r="H925" s="306" t="str">
        <f>+_xlfn.XLOOKUP(P925,SOLIEU!E:E,SOLIEU!AW:AW,"")</f>
        <v/>
      </c>
      <c r="I925" s="320" t="e">
        <f t="shared" si="97"/>
        <v>#VALUE!</v>
      </c>
      <c r="J925" s="307" t="e">
        <f t="shared" si="98"/>
        <v>#VALUE!</v>
      </c>
      <c r="M925" s="48">
        <f t="shared" si="94"/>
        <v>1</v>
      </c>
      <c r="N925" s="328">
        <f t="shared" si="101"/>
        <v>895</v>
      </c>
      <c r="O925" s="413" t="str">
        <f t="shared" si="102"/>
        <v>1-895-3D</v>
      </c>
      <c r="P925" s="419" t="str">
        <f>+_xlfn.XLOOKUP(O925,SOLIEU!B:B,SOLIEU!E:E,"")</f>
        <v/>
      </c>
      <c r="Q925" s="48"/>
    </row>
    <row r="926" spans="1:17" ht="15.6" hidden="1" customHeight="1" x14ac:dyDescent="0.3">
      <c r="A926" s="305">
        <f t="shared" si="95"/>
        <v>896</v>
      </c>
      <c r="B926" s="541" t="str">
        <f t="shared" si="96"/>
        <v/>
      </c>
      <c r="C926" s="306" t="str">
        <f>+_xlfn.XLOOKUP(P926,SOLIEU!E:E,SOLIEU!AR:AR,"")</f>
        <v/>
      </c>
      <c r="D926" s="306" t="str">
        <f>+_xlfn.XLOOKUP(P926,SOLIEU!E:E,SOLIEU!AS:AS,"")</f>
        <v/>
      </c>
      <c r="E926" s="306" t="str">
        <f>+_xlfn.XLOOKUP(P926,SOLIEU!E:E,SOLIEU!AT:AT,"")</f>
        <v/>
      </c>
      <c r="F926" s="306" t="str">
        <f>+_xlfn.XLOOKUP(P926,SOLIEU!E:E,SOLIEU!AU:AU,"")</f>
        <v/>
      </c>
      <c r="G926" s="306" t="str">
        <f>+_xlfn.XLOOKUP(P926,SOLIEU!E:E,SOLIEU!AV:AV,"")</f>
        <v/>
      </c>
      <c r="H926" s="306" t="str">
        <f>+_xlfn.XLOOKUP(P926,SOLIEU!E:E,SOLIEU!AW:AW,"")</f>
        <v/>
      </c>
      <c r="I926" s="320" t="e">
        <f t="shared" si="97"/>
        <v>#VALUE!</v>
      </c>
      <c r="J926" s="307" t="e">
        <f t="shared" si="98"/>
        <v>#VALUE!</v>
      </c>
      <c r="M926" s="48">
        <f t="shared" si="94"/>
        <v>1</v>
      </c>
      <c r="N926" s="328">
        <f t="shared" si="101"/>
        <v>896</v>
      </c>
      <c r="O926" s="413" t="str">
        <f t="shared" si="102"/>
        <v>1-896-3D</v>
      </c>
      <c r="P926" s="419" t="str">
        <f>+_xlfn.XLOOKUP(O926,SOLIEU!B:B,SOLIEU!E:E,"")</f>
        <v/>
      </c>
      <c r="Q926" s="48"/>
    </row>
    <row r="927" spans="1:17" ht="15.6" hidden="1" customHeight="1" x14ac:dyDescent="0.3">
      <c r="A927" s="305">
        <f t="shared" si="95"/>
        <v>897</v>
      </c>
      <c r="B927" s="541" t="str">
        <f t="shared" si="96"/>
        <v/>
      </c>
      <c r="C927" s="306" t="str">
        <f>+_xlfn.XLOOKUP(P927,SOLIEU!E:E,SOLIEU!AR:AR,"")</f>
        <v/>
      </c>
      <c r="D927" s="306" t="str">
        <f>+_xlfn.XLOOKUP(P927,SOLIEU!E:E,SOLIEU!AS:AS,"")</f>
        <v/>
      </c>
      <c r="E927" s="306" t="str">
        <f>+_xlfn.XLOOKUP(P927,SOLIEU!E:E,SOLIEU!AT:AT,"")</f>
        <v/>
      </c>
      <c r="F927" s="306" t="str">
        <f>+_xlfn.XLOOKUP(P927,SOLIEU!E:E,SOLIEU!AU:AU,"")</f>
        <v/>
      </c>
      <c r="G927" s="306" t="str">
        <f>+_xlfn.XLOOKUP(P927,SOLIEU!E:E,SOLIEU!AV:AV,"")</f>
        <v/>
      </c>
      <c r="H927" s="306" t="str">
        <f>+_xlfn.XLOOKUP(P927,SOLIEU!E:E,SOLIEU!AW:AW,"")</f>
        <v/>
      </c>
      <c r="I927" s="320" t="e">
        <f t="shared" si="97"/>
        <v>#VALUE!</v>
      </c>
      <c r="J927" s="307" t="e">
        <f t="shared" si="98"/>
        <v>#VALUE!</v>
      </c>
      <c r="M927" s="48">
        <f t="shared" si="94"/>
        <v>1</v>
      </c>
      <c r="N927" s="328">
        <f t="shared" si="101"/>
        <v>897</v>
      </c>
      <c r="O927" s="413" t="str">
        <f t="shared" si="102"/>
        <v>1-897-3D</v>
      </c>
      <c r="P927" s="419" t="str">
        <f>+_xlfn.XLOOKUP(O927,SOLIEU!B:B,SOLIEU!E:E,"")</f>
        <v/>
      </c>
      <c r="Q927" s="48"/>
    </row>
    <row r="928" spans="1:17" ht="15.6" hidden="1" customHeight="1" x14ac:dyDescent="0.3">
      <c r="A928" s="305">
        <f t="shared" si="95"/>
        <v>898</v>
      </c>
      <c r="B928" s="541" t="str">
        <f t="shared" si="96"/>
        <v/>
      </c>
      <c r="C928" s="306" t="str">
        <f>+_xlfn.XLOOKUP(P928,SOLIEU!E:E,SOLIEU!AR:AR,"")</f>
        <v/>
      </c>
      <c r="D928" s="306" t="str">
        <f>+_xlfn.XLOOKUP(P928,SOLIEU!E:E,SOLIEU!AS:AS,"")</f>
        <v/>
      </c>
      <c r="E928" s="306" t="str">
        <f>+_xlfn.XLOOKUP(P928,SOLIEU!E:E,SOLIEU!AT:AT,"")</f>
        <v/>
      </c>
      <c r="F928" s="306" t="str">
        <f>+_xlfn.XLOOKUP(P928,SOLIEU!E:E,SOLIEU!AU:AU,"")</f>
        <v/>
      </c>
      <c r="G928" s="306" t="str">
        <f>+_xlfn.XLOOKUP(P928,SOLIEU!E:E,SOLIEU!AV:AV,"")</f>
        <v/>
      </c>
      <c r="H928" s="306" t="str">
        <f>+_xlfn.XLOOKUP(P928,SOLIEU!E:E,SOLIEU!AW:AW,"")</f>
        <v/>
      </c>
      <c r="I928" s="320" t="e">
        <f t="shared" si="97"/>
        <v>#VALUE!</v>
      </c>
      <c r="J928" s="307" t="e">
        <f t="shared" si="98"/>
        <v>#VALUE!</v>
      </c>
      <c r="M928" s="48">
        <f t="shared" ref="M928:M991" si="103">+$O$8</f>
        <v>1</v>
      </c>
      <c r="N928" s="328">
        <f t="shared" si="101"/>
        <v>898</v>
      </c>
      <c r="O928" s="413" t="str">
        <f t="shared" si="102"/>
        <v>1-898-3D</v>
      </c>
      <c r="P928" s="419" t="str">
        <f>+_xlfn.XLOOKUP(O928,SOLIEU!B:B,SOLIEU!E:E,"")</f>
        <v/>
      </c>
      <c r="Q928" s="48"/>
    </row>
    <row r="929" spans="1:17" ht="15.6" hidden="1" customHeight="1" x14ac:dyDescent="0.3">
      <c r="A929" s="305">
        <f t="shared" si="95"/>
        <v>899</v>
      </c>
      <c r="B929" s="541" t="str">
        <f t="shared" si="96"/>
        <v/>
      </c>
      <c r="C929" s="306" t="str">
        <f>+_xlfn.XLOOKUP(P929,SOLIEU!E:E,SOLIEU!AR:AR,"")</f>
        <v/>
      </c>
      <c r="D929" s="306" t="str">
        <f>+_xlfn.XLOOKUP(P929,SOLIEU!E:E,SOLIEU!AS:AS,"")</f>
        <v/>
      </c>
      <c r="E929" s="306" t="str">
        <f>+_xlfn.XLOOKUP(P929,SOLIEU!E:E,SOLIEU!AT:AT,"")</f>
        <v/>
      </c>
      <c r="F929" s="306" t="str">
        <f>+_xlfn.XLOOKUP(P929,SOLIEU!E:E,SOLIEU!AU:AU,"")</f>
        <v/>
      </c>
      <c r="G929" s="306" t="str">
        <f>+_xlfn.XLOOKUP(P929,SOLIEU!E:E,SOLIEU!AV:AV,"")</f>
        <v/>
      </c>
      <c r="H929" s="306" t="str">
        <f>+_xlfn.XLOOKUP(P929,SOLIEU!E:E,SOLIEU!AW:AW,"")</f>
        <v/>
      </c>
      <c r="I929" s="320" t="e">
        <f t="shared" si="97"/>
        <v>#VALUE!</v>
      </c>
      <c r="J929" s="307" t="e">
        <f t="shared" si="98"/>
        <v>#VALUE!</v>
      </c>
      <c r="M929" s="48">
        <f t="shared" si="103"/>
        <v>1</v>
      </c>
      <c r="N929" s="328">
        <f t="shared" si="101"/>
        <v>899</v>
      </c>
      <c r="O929" s="413" t="str">
        <f t="shared" si="102"/>
        <v>1-899-3D</v>
      </c>
      <c r="P929" s="419" t="str">
        <f>+_xlfn.XLOOKUP(O929,SOLIEU!B:B,SOLIEU!E:E,"")</f>
        <v/>
      </c>
      <c r="Q929" s="48"/>
    </row>
    <row r="930" spans="1:17" ht="15.6" hidden="1" customHeight="1" x14ac:dyDescent="0.3">
      <c r="A930" s="305">
        <f t="shared" si="95"/>
        <v>900</v>
      </c>
      <c r="B930" s="541" t="str">
        <f t="shared" si="96"/>
        <v/>
      </c>
      <c r="C930" s="306" t="str">
        <f>+_xlfn.XLOOKUP(P930,SOLIEU!E:E,SOLIEU!AR:AR,"")</f>
        <v/>
      </c>
      <c r="D930" s="306" t="str">
        <f>+_xlfn.XLOOKUP(P930,SOLIEU!E:E,SOLIEU!AS:AS,"")</f>
        <v/>
      </c>
      <c r="E930" s="306" t="str">
        <f>+_xlfn.XLOOKUP(P930,SOLIEU!E:E,SOLIEU!AT:AT,"")</f>
        <v/>
      </c>
      <c r="F930" s="306" t="str">
        <f>+_xlfn.XLOOKUP(P930,SOLIEU!E:E,SOLIEU!AU:AU,"")</f>
        <v/>
      </c>
      <c r="G930" s="306" t="str">
        <f>+_xlfn.XLOOKUP(P930,SOLIEU!E:E,SOLIEU!AV:AV,"")</f>
        <v/>
      </c>
      <c r="H930" s="306" t="str">
        <f>+_xlfn.XLOOKUP(P930,SOLIEU!E:E,SOLIEU!AW:AW,"")</f>
        <v/>
      </c>
      <c r="I930" s="320" t="e">
        <f t="shared" si="97"/>
        <v>#VALUE!</v>
      </c>
      <c r="J930" s="307" t="e">
        <f t="shared" si="98"/>
        <v>#VALUE!</v>
      </c>
      <c r="M930" s="48">
        <f t="shared" si="103"/>
        <v>1</v>
      </c>
      <c r="N930" s="328">
        <f t="shared" si="101"/>
        <v>900</v>
      </c>
      <c r="O930" s="413" t="str">
        <f t="shared" si="102"/>
        <v>1-900-3D</v>
      </c>
      <c r="P930" s="419" t="str">
        <f>+_xlfn.XLOOKUP(O930,SOLIEU!B:B,SOLIEU!E:E,"")</f>
        <v/>
      </c>
      <c r="Q930" s="48"/>
    </row>
    <row r="931" spans="1:17" ht="15.6" hidden="1" customHeight="1" x14ac:dyDescent="0.3">
      <c r="A931" s="305">
        <f t="shared" si="95"/>
        <v>901</v>
      </c>
      <c r="B931" s="541" t="str">
        <f t="shared" si="96"/>
        <v/>
      </c>
      <c r="C931" s="306" t="str">
        <f>+_xlfn.XLOOKUP(P931,SOLIEU!E:E,SOLIEU!AR:AR,"")</f>
        <v/>
      </c>
      <c r="D931" s="306" t="str">
        <f>+_xlfn.XLOOKUP(P931,SOLIEU!E:E,SOLIEU!AS:AS,"")</f>
        <v/>
      </c>
      <c r="E931" s="306" t="str">
        <f>+_xlfn.XLOOKUP(P931,SOLIEU!E:E,SOLIEU!AT:AT,"")</f>
        <v/>
      </c>
      <c r="F931" s="306" t="str">
        <f>+_xlfn.XLOOKUP(P931,SOLIEU!E:E,SOLIEU!AU:AU,"")</f>
        <v/>
      </c>
      <c r="G931" s="306" t="str">
        <f>+_xlfn.XLOOKUP(P931,SOLIEU!E:E,SOLIEU!AV:AV,"")</f>
        <v/>
      </c>
      <c r="H931" s="306" t="str">
        <f>+_xlfn.XLOOKUP(P931,SOLIEU!E:E,SOLIEU!AW:AW,"")</f>
        <v/>
      </c>
      <c r="I931" s="320" t="e">
        <f t="shared" si="97"/>
        <v>#VALUE!</v>
      </c>
      <c r="J931" s="307" t="e">
        <f t="shared" si="98"/>
        <v>#VALUE!</v>
      </c>
      <c r="M931" s="48">
        <f t="shared" si="103"/>
        <v>1</v>
      </c>
      <c r="N931" s="328">
        <f t="shared" si="101"/>
        <v>901</v>
      </c>
      <c r="O931" s="413" t="str">
        <f t="shared" si="102"/>
        <v>1-901-3D</v>
      </c>
      <c r="P931" s="419" t="str">
        <f>+_xlfn.XLOOKUP(O931,SOLIEU!B:B,SOLIEU!E:E,"")</f>
        <v/>
      </c>
      <c r="Q931" s="48"/>
    </row>
    <row r="932" spans="1:17" ht="15.6" hidden="1" customHeight="1" x14ac:dyDescent="0.3">
      <c r="A932" s="305">
        <f t="shared" si="95"/>
        <v>902</v>
      </c>
      <c r="B932" s="541" t="str">
        <f t="shared" si="96"/>
        <v/>
      </c>
      <c r="C932" s="306" t="str">
        <f>+_xlfn.XLOOKUP(P932,SOLIEU!E:E,SOLIEU!AR:AR,"")</f>
        <v/>
      </c>
      <c r="D932" s="306" t="str">
        <f>+_xlfn.XLOOKUP(P932,SOLIEU!E:E,SOLIEU!AS:AS,"")</f>
        <v/>
      </c>
      <c r="E932" s="306" t="str">
        <f>+_xlfn.XLOOKUP(P932,SOLIEU!E:E,SOLIEU!AT:AT,"")</f>
        <v/>
      </c>
      <c r="F932" s="306" t="str">
        <f>+_xlfn.XLOOKUP(P932,SOLIEU!E:E,SOLIEU!AU:AU,"")</f>
        <v/>
      </c>
      <c r="G932" s="306" t="str">
        <f>+_xlfn.XLOOKUP(P932,SOLIEU!E:E,SOLIEU!AV:AV,"")</f>
        <v/>
      </c>
      <c r="H932" s="306" t="str">
        <f>+_xlfn.XLOOKUP(P932,SOLIEU!E:E,SOLIEU!AW:AW,"")</f>
        <v/>
      </c>
      <c r="I932" s="320" t="e">
        <f t="shared" si="97"/>
        <v>#VALUE!</v>
      </c>
      <c r="J932" s="307" t="e">
        <f t="shared" si="98"/>
        <v>#VALUE!</v>
      </c>
      <c r="M932" s="48">
        <f t="shared" si="103"/>
        <v>1</v>
      </c>
      <c r="N932" s="328">
        <f t="shared" si="101"/>
        <v>902</v>
      </c>
      <c r="O932" s="413" t="str">
        <f t="shared" si="102"/>
        <v>1-902-3D</v>
      </c>
      <c r="P932" s="419" t="str">
        <f>+_xlfn.XLOOKUP(O932,SOLIEU!B:B,SOLIEU!E:E,"")</f>
        <v/>
      </c>
      <c r="Q932" s="48"/>
    </row>
    <row r="933" spans="1:17" ht="15.6" hidden="1" customHeight="1" x14ac:dyDescent="0.3">
      <c r="A933" s="305">
        <f t="shared" si="95"/>
        <v>903</v>
      </c>
      <c r="B933" s="541" t="str">
        <f t="shared" si="96"/>
        <v/>
      </c>
      <c r="C933" s="306" t="str">
        <f>+_xlfn.XLOOKUP(P933,SOLIEU!E:E,SOLIEU!AR:AR,"")</f>
        <v/>
      </c>
      <c r="D933" s="306" t="str">
        <f>+_xlfn.XLOOKUP(P933,SOLIEU!E:E,SOLIEU!AS:AS,"")</f>
        <v/>
      </c>
      <c r="E933" s="306" t="str">
        <f>+_xlfn.XLOOKUP(P933,SOLIEU!E:E,SOLIEU!AT:AT,"")</f>
        <v/>
      </c>
      <c r="F933" s="306" t="str">
        <f>+_xlfn.XLOOKUP(P933,SOLIEU!E:E,SOLIEU!AU:AU,"")</f>
        <v/>
      </c>
      <c r="G933" s="306" t="str">
        <f>+_xlfn.XLOOKUP(P933,SOLIEU!E:E,SOLIEU!AV:AV,"")</f>
        <v/>
      </c>
      <c r="H933" s="306" t="str">
        <f>+_xlfn.XLOOKUP(P933,SOLIEU!E:E,SOLIEU!AW:AW,"")</f>
        <v/>
      </c>
      <c r="I933" s="320" t="e">
        <f t="shared" si="97"/>
        <v>#VALUE!</v>
      </c>
      <c r="J933" s="307" t="e">
        <f t="shared" si="98"/>
        <v>#VALUE!</v>
      </c>
      <c r="M933" s="48">
        <f t="shared" si="103"/>
        <v>1</v>
      </c>
      <c r="N933" s="328">
        <f t="shared" si="101"/>
        <v>903</v>
      </c>
      <c r="O933" s="413" t="str">
        <f t="shared" si="102"/>
        <v>1-903-3D</v>
      </c>
      <c r="P933" s="419" t="str">
        <f>+_xlfn.XLOOKUP(O933,SOLIEU!B:B,SOLIEU!E:E,"")</f>
        <v/>
      </c>
      <c r="Q933" s="48"/>
    </row>
    <row r="934" spans="1:17" ht="15.6" hidden="1" customHeight="1" x14ac:dyDescent="0.3">
      <c r="A934" s="305">
        <f t="shared" ref="A934:A997" si="104">+A933+1</f>
        <v>904</v>
      </c>
      <c r="B934" s="541" t="str">
        <f t="shared" ref="B934:B996" si="105">+P934</f>
        <v/>
      </c>
      <c r="C934" s="306" t="str">
        <f>+_xlfn.XLOOKUP(P934,SOLIEU!E:E,SOLIEU!AR:AR,"")</f>
        <v/>
      </c>
      <c r="D934" s="306" t="str">
        <f>+_xlfn.XLOOKUP(P934,SOLIEU!E:E,SOLIEU!AS:AS,"")</f>
        <v/>
      </c>
      <c r="E934" s="306" t="str">
        <f>+_xlfn.XLOOKUP(P934,SOLIEU!E:E,SOLIEU!AT:AT,"")</f>
        <v/>
      </c>
      <c r="F934" s="306" t="str">
        <f>+_xlfn.XLOOKUP(P934,SOLIEU!E:E,SOLIEU!AU:AU,"")</f>
        <v/>
      </c>
      <c r="G934" s="306" t="str">
        <f>+_xlfn.XLOOKUP(P934,SOLIEU!E:E,SOLIEU!AV:AV,"")</f>
        <v/>
      </c>
      <c r="H934" s="306" t="str">
        <f>+_xlfn.XLOOKUP(P934,SOLIEU!E:E,SOLIEU!AW:AW,"")</f>
        <v/>
      </c>
      <c r="I934" s="320" t="e">
        <f t="shared" ref="I934:I996" si="106">SQRT((G934^2)+(H934^2))</f>
        <v>#VALUE!</v>
      </c>
      <c r="J934" s="307" t="e">
        <f t="shared" ref="J934:J996" si="107">+IF(I934&lt;0.1,"","NOT OK")</f>
        <v>#VALUE!</v>
      </c>
      <c r="M934" s="48">
        <f t="shared" si="103"/>
        <v>1</v>
      </c>
      <c r="N934" s="328">
        <f t="shared" si="101"/>
        <v>904</v>
      </c>
      <c r="O934" s="413" t="str">
        <f t="shared" si="102"/>
        <v>1-904-3D</v>
      </c>
      <c r="P934" s="419" t="str">
        <f>+_xlfn.XLOOKUP(O934,SOLIEU!B:B,SOLIEU!E:E,"")</f>
        <v/>
      </c>
      <c r="Q934" s="48"/>
    </row>
    <row r="935" spans="1:17" ht="15.6" hidden="1" customHeight="1" x14ac:dyDescent="0.3">
      <c r="A935" s="305">
        <f t="shared" si="104"/>
        <v>905</v>
      </c>
      <c r="B935" s="541" t="str">
        <f t="shared" si="105"/>
        <v/>
      </c>
      <c r="C935" s="306" t="str">
        <f>+_xlfn.XLOOKUP(P935,SOLIEU!E:E,SOLIEU!AR:AR,"")</f>
        <v/>
      </c>
      <c r="D935" s="306" t="str">
        <f>+_xlfn.XLOOKUP(P935,SOLIEU!E:E,SOLIEU!AS:AS,"")</f>
        <v/>
      </c>
      <c r="E935" s="306" t="str">
        <f>+_xlfn.XLOOKUP(P935,SOLIEU!E:E,SOLIEU!AT:AT,"")</f>
        <v/>
      </c>
      <c r="F935" s="306" t="str">
        <f>+_xlfn.XLOOKUP(P935,SOLIEU!E:E,SOLIEU!AU:AU,"")</f>
        <v/>
      </c>
      <c r="G935" s="306" t="str">
        <f>+_xlfn.XLOOKUP(P935,SOLIEU!E:E,SOLIEU!AV:AV,"")</f>
        <v/>
      </c>
      <c r="H935" s="306" t="str">
        <f>+_xlfn.XLOOKUP(P935,SOLIEU!E:E,SOLIEU!AW:AW,"")</f>
        <v/>
      </c>
      <c r="I935" s="320" t="e">
        <f t="shared" si="106"/>
        <v>#VALUE!</v>
      </c>
      <c r="J935" s="307" t="e">
        <f t="shared" si="107"/>
        <v>#VALUE!</v>
      </c>
      <c r="M935" s="48">
        <f t="shared" si="103"/>
        <v>1</v>
      </c>
      <c r="N935" s="328">
        <f t="shared" si="101"/>
        <v>905</v>
      </c>
      <c r="O935" s="413" t="str">
        <f t="shared" si="102"/>
        <v>1-905-3D</v>
      </c>
      <c r="P935" s="419" t="str">
        <f>+_xlfn.XLOOKUP(O935,SOLIEU!B:B,SOLIEU!E:E,"")</f>
        <v/>
      </c>
      <c r="Q935" s="48"/>
    </row>
    <row r="936" spans="1:17" ht="15.6" hidden="1" customHeight="1" x14ac:dyDescent="0.3">
      <c r="A936" s="305">
        <f t="shared" si="104"/>
        <v>906</v>
      </c>
      <c r="B936" s="541" t="str">
        <f t="shared" si="105"/>
        <v/>
      </c>
      <c r="C936" s="306" t="str">
        <f>+_xlfn.XLOOKUP(P936,SOLIEU!E:E,SOLIEU!AR:AR,"")</f>
        <v/>
      </c>
      <c r="D936" s="306" t="str">
        <f>+_xlfn.XLOOKUP(P936,SOLIEU!E:E,SOLIEU!AS:AS,"")</f>
        <v/>
      </c>
      <c r="E936" s="306" t="str">
        <f>+_xlfn.XLOOKUP(P936,SOLIEU!E:E,SOLIEU!AT:AT,"")</f>
        <v/>
      </c>
      <c r="F936" s="306" t="str">
        <f>+_xlfn.XLOOKUP(P936,SOLIEU!E:E,SOLIEU!AU:AU,"")</f>
        <v/>
      </c>
      <c r="G936" s="306" t="str">
        <f>+_xlfn.XLOOKUP(P936,SOLIEU!E:E,SOLIEU!AV:AV,"")</f>
        <v/>
      </c>
      <c r="H936" s="306" t="str">
        <f>+_xlfn.XLOOKUP(P936,SOLIEU!E:E,SOLIEU!AW:AW,"")</f>
        <v/>
      </c>
      <c r="I936" s="320" t="e">
        <f t="shared" si="106"/>
        <v>#VALUE!</v>
      </c>
      <c r="J936" s="307" t="e">
        <f t="shared" si="107"/>
        <v>#VALUE!</v>
      </c>
      <c r="M936" s="48">
        <f t="shared" si="103"/>
        <v>1</v>
      </c>
      <c r="N936" s="328">
        <f t="shared" si="101"/>
        <v>906</v>
      </c>
      <c r="O936" s="413" t="str">
        <f t="shared" si="102"/>
        <v>1-906-3D</v>
      </c>
      <c r="P936" s="419" t="str">
        <f>+_xlfn.XLOOKUP(O936,SOLIEU!B:B,SOLIEU!E:E,"")</f>
        <v/>
      </c>
      <c r="Q936" s="48"/>
    </row>
    <row r="937" spans="1:17" ht="15.6" hidden="1" customHeight="1" x14ac:dyDescent="0.3">
      <c r="A937" s="305">
        <f t="shared" si="104"/>
        <v>907</v>
      </c>
      <c r="B937" s="541" t="str">
        <f t="shared" si="105"/>
        <v/>
      </c>
      <c r="C937" s="306" t="str">
        <f>+_xlfn.XLOOKUP(P937,SOLIEU!E:E,SOLIEU!AR:AR,"")</f>
        <v/>
      </c>
      <c r="D937" s="306" t="str">
        <f>+_xlfn.XLOOKUP(P937,SOLIEU!E:E,SOLIEU!AS:AS,"")</f>
        <v/>
      </c>
      <c r="E937" s="306" t="str">
        <f>+_xlfn.XLOOKUP(P937,SOLIEU!E:E,SOLIEU!AT:AT,"")</f>
        <v/>
      </c>
      <c r="F937" s="306" t="str">
        <f>+_xlfn.XLOOKUP(P937,SOLIEU!E:E,SOLIEU!AU:AU,"")</f>
        <v/>
      </c>
      <c r="G937" s="306" t="str">
        <f>+_xlfn.XLOOKUP(P937,SOLIEU!E:E,SOLIEU!AV:AV,"")</f>
        <v/>
      </c>
      <c r="H937" s="306" t="str">
        <f>+_xlfn.XLOOKUP(P937,SOLIEU!E:E,SOLIEU!AW:AW,"")</f>
        <v/>
      </c>
      <c r="I937" s="320" t="e">
        <f t="shared" si="106"/>
        <v>#VALUE!</v>
      </c>
      <c r="J937" s="307" t="e">
        <f t="shared" si="107"/>
        <v>#VALUE!</v>
      </c>
      <c r="M937" s="48">
        <f t="shared" si="103"/>
        <v>1</v>
      </c>
      <c r="N937" s="328">
        <f t="shared" si="101"/>
        <v>907</v>
      </c>
      <c r="O937" s="413" t="str">
        <f t="shared" si="102"/>
        <v>1-907-3D</v>
      </c>
      <c r="P937" s="419" t="str">
        <f>+_xlfn.XLOOKUP(O937,SOLIEU!B:B,SOLIEU!E:E,"")</f>
        <v/>
      </c>
      <c r="Q937" s="48"/>
    </row>
    <row r="938" spans="1:17" ht="15.6" hidden="1" customHeight="1" x14ac:dyDescent="0.3">
      <c r="A938" s="305">
        <f t="shared" si="104"/>
        <v>908</v>
      </c>
      <c r="B938" s="541" t="str">
        <f t="shared" si="105"/>
        <v/>
      </c>
      <c r="C938" s="306" t="str">
        <f>+_xlfn.XLOOKUP(P938,SOLIEU!E:E,SOLIEU!AR:AR,"")</f>
        <v/>
      </c>
      <c r="D938" s="306" t="str">
        <f>+_xlfn.XLOOKUP(P938,SOLIEU!E:E,SOLIEU!AS:AS,"")</f>
        <v/>
      </c>
      <c r="E938" s="306" t="str">
        <f>+_xlfn.XLOOKUP(P938,SOLIEU!E:E,SOLIEU!AT:AT,"")</f>
        <v/>
      </c>
      <c r="F938" s="306" t="str">
        <f>+_xlfn.XLOOKUP(P938,SOLIEU!E:E,SOLIEU!AU:AU,"")</f>
        <v/>
      </c>
      <c r="G938" s="306" t="str">
        <f>+_xlfn.XLOOKUP(P938,SOLIEU!E:E,SOLIEU!AV:AV,"")</f>
        <v/>
      </c>
      <c r="H938" s="306" t="str">
        <f>+_xlfn.XLOOKUP(P938,SOLIEU!E:E,SOLIEU!AW:AW,"")</f>
        <v/>
      </c>
      <c r="I938" s="320" t="e">
        <f t="shared" si="106"/>
        <v>#VALUE!</v>
      </c>
      <c r="J938" s="307" t="e">
        <f t="shared" si="107"/>
        <v>#VALUE!</v>
      </c>
      <c r="M938" s="48">
        <f t="shared" si="103"/>
        <v>1</v>
      </c>
      <c r="N938" s="328">
        <f t="shared" si="101"/>
        <v>908</v>
      </c>
      <c r="O938" s="413" t="str">
        <f t="shared" si="102"/>
        <v>1-908-3D</v>
      </c>
      <c r="P938" s="419" t="str">
        <f>+_xlfn.XLOOKUP(O938,SOLIEU!B:B,SOLIEU!E:E,"")</f>
        <v/>
      </c>
      <c r="Q938" s="48"/>
    </row>
    <row r="939" spans="1:17" ht="15.6" hidden="1" customHeight="1" x14ac:dyDescent="0.3">
      <c r="A939" s="305">
        <f t="shared" si="104"/>
        <v>909</v>
      </c>
      <c r="B939" s="541" t="str">
        <f t="shared" si="105"/>
        <v/>
      </c>
      <c r="C939" s="306" t="str">
        <f>+_xlfn.XLOOKUP(P939,SOLIEU!E:E,SOLIEU!AR:AR,"")</f>
        <v/>
      </c>
      <c r="D939" s="306" t="str">
        <f>+_xlfn.XLOOKUP(P939,SOLIEU!E:E,SOLIEU!AS:AS,"")</f>
        <v/>
      </c>
      <c r="E939" s="306" t="str">
        <f>+_xlfn.XLOOKUP(P939,SOLIEU!E:E,SOLIEU!AT:AT,"")</f>
        <v/>
      </c>
      <c r="F939" s="306" t="str">
        <f>+_xlfn.XLOOKUP(P939,SOLIEU!E:E,SOLIEU!AU:AU,"")</f>
        <v/>
      </c>
      <c r="G939" s="306" t="str">
        <f>+_xlfn.XLOOKUP(P939,SOLIEU!E:E,SOLIEU!AV:AV,"")</f>
        <v/>
      </c>
      <c r="H939" s="306" t="str">
        <f>+_xlfn.XLOOKUP(P939,SOLIEU!E:E,SOLIEU!AW:AW,"")</f>
        <v/>
      </c>
      <c r="I939" s="320" t="e">
        <f t="shared" si="106"/>
        <v>#VALUE!</v>
      </c>
      <c r="J939" s="307" t="e">
        <f t="shared" si="107"/>
        <v>#VALUE!</v>
      </c>
      <c r="M939" s="48">
        <f t="shared" si="103"/>
        <v>1</v>
      </c>
      <c r="N939" s="328">
        <f t="shared" si="101"/>
        <v>909</v>
      </c>
      <c r="O939" s="413" t="str">
        <f t="shared" si="102"/>
        <v>1-909-3D</v>
      </c>
      <c r="P939" s="419" t="str">
        <f>+_xlfn.XLOOKUP(O939,SOLIEU!B:B,SOLIEU!E:E,"")</f>
        <v/>
      </c>
      <c r="Q939" s="48"/>
    </row>
    <row r="940" spans="1:17" ht="15.6" hidden="1" customHeight="1" x14ac:dyDescent="0.3">
      <c r="A940" s="305">
        <f t="shared" si="104"/>
        <v>910</v>
      </c>
      <c r="B940" s="541" t="str">
        <f t="shared" si="105"/>
        <v/>
      </c>
      <c r="C940" s="306" t="str">
        <f>+_xlfn.XLOOKUP(P940,SOLIEU!E:E,SOLIEU!AR:AR,"")</f>
        <v/>
      </c>
      <c r="D940" s="306" t="str">
        <f>+_xlfn.XLOOKUP(P940,SOLIEU!E:E,SOLIEU!AS:AS,"")</f>
        <v/>
      </c>
      <c r="E940" s="306" t="str">
        <f>+_xlfn.XLOOKUP(P940,SOLIEU!E:E,SOLIEU!AT:AT,"")</f>
        <v/>
      </c>
      <c r="F940" s="306" t="str">
        <f>+_xlfn.XLOOKUP(P940,SOLIEU!E:E,SOLIEU!AU:AU,"")</f>
        <v/>
      </c>
      <c r="G940" s="306" t="str">
        <f>+_xlfn.XLOOKUP(P940,SOLIEU!E:E,SOLIEU!AV:AV,"")</f>
        <v/>
      </c>
      <c r="H940" s="306" t="str">
        <f>+_xlfn.XLOOKUP(P940,SOLIEU!E:E,SOLIEU!AW:AW,"")</f>
        <v/>
      </c>
      <c r="I940" s="320" t="e">
        <f t="shared" si="106"/>
        <v>#VALUE!</v>
      </c>
      <c r="J940" s="307" t="e">
        <f t="shared" si="107"/>
        <v>#VALUE!</v>
      </c>
      <c r="M940" s="48">
        <f t="shared" si="103"/>
        <v>1</v>
      </c>
      <c r="N940" s="328">
        <f t="shared" si="101"/>
        <v>910</v>
      </c>
      <c r="O940" s="413" t="str">
        <f t="shared" si="102"/>
        <v>1-910-3D</v>
      </c>
      <c r="P940" s="419" t="str">
        <f>+_xlfn.XLOOKUP(O940,SOLIEU!B:B,SOLIEU!E:E,"")</f>
        <v/>
      </c>
      <c r="Q940" s="48"/>
    </row>
    <row r="941" spans="1:17" ht="15.6" hidden="1" customHeight="1" x14ac:dyDescent="0.3">
      <c r="A941" s="305">
        <f t="shared" si="104"/>
        <v>911</v>
      </c>
      <c r="B941" s="541" t="str">
        <f t="shared" si="105"/>
        <v/>
      </c>
      <c r="C941" s="306" t="str">
        <f>+_xlfn.XLOOKUP(P941,SOLIEU!E:E,SOLIEU!AR:AR,"")</f>
        <v/>
      </c>
      <c r="D941" s="306" t="str">
        <f>+_xlfn.XLOOKUP(P941,SOLIEU!E:E,SOLIEU!AS:AS,"")</f>
        <v/>
      </c>
      <c r="E941" s="306" t="str">
        <f>+_xlfn.XLOOKUP(P941,SOLIEU!E:E,SOLIEU!AT:AT,"")</f>
        <v/>
      </c>
      <c r="F941" s="306" t="str">
        <f>+_xlfn.XLOOKUP(P941,SOLIEU!E:E,SOLIEU!AU:AU,"")</f>
        <v/>
      </c>
      <c r="G941" s="306" t="str">
        <f>+_xlfn.XLOOKUP(P941,SOLIEU!E:E,SOLIEU!AV:AV,"")</f>
        <v/>
      </c>
      <c r="H941" s="306" t="str">
        <f>+_xlfn.XLOOKUP(P941,SOLIEU!E:E,SOLIEU!AW:AW,"")</f>
        <v/>
      </c>
      <c r="I941" s="320" t="e">
        <f t="shared" si="106"/>
        <v>#VALUE!</v>
      </c>
      <c r="J941" s="307" t="e">
        <f t="shared" si="107"/>
        <v>#VALUE!</v>
      </c>
      <c r="M941" s="48">
        <f t="shared" si="103"/>
        <v>1</v>
      </c>
      <c r="N941" s="328">
        <f t="shared" si="101"/>
        <v>911</v>
      </c>
      <c r="O941" s="413" t="str">
        <f t="shared" si="102"/>
        <v>1-911-3D</v>
      </c>
      <c r="P941" s="419" t="str">
        <f>+_xlfn.XLOOKUP(O941,SOLIEU!B:B,SOLIEU!E:E,"")</f>
        <v/>
      </c>
      <c r="Q941" s="48"/>
    </row>
    <row r="942" spans="1:17" ht="15.6" hidden="1" customHeight="1" x14ac:dyDescent="0.3">
      <c r="A942" s="305">
        <f t="shared" si="104"/>
        <v>912</v>
      </c>
      <c r="B942" s="541" t="str">
        <f t="shared" si="105"/>
        <v/>
      </c>
      <c r="C942" s="306" t="str">
        <f>+_xlfn.XLOOKUP(P942,SOLIEU!E:E,SOLIEU!AR:AR,"")</f>
        <v/>
      </c>
      <c r="D942" s="306" t="str">
        <f>+_xlfn.XLOOKUP(P942,SOLIEU!E:E,SOLIEU!AS:AS,"")</f>
        <v/>
      </c>
      <c r="E942" s="306" t="str">
        <f>+_xlfn.XLOOKUP(P942,SOLIEU!E:E,SOLIEU!AT:AT,"")</f>
        <v/>
      </c>
      <c r="F942" s="306" t="str">
        <f>+_xlfn.XLOOKUP(P942,SOLIEU!E:E,SOLIEU!AU:AU,"")</f>
        <v/>
      </c>
      <c r="G942" s="306" t="str">
        <f>+_xlfn.XLOOKUP(P942,SOLIEU!E:E,SOLIEU!AV:AV,"")</f>
        <v/>
      </c>
      <c r="H942" s="306" t="str">
        <f>+_xlfn.XLOOKUP(P942,SOLIEU!E:E,SOLIEU!AW:AW,"")</f>
        <v/>
      </c>
      <c r="I942" s="320" t="e">
        <f t="shared" si="106"/>
        <v>#VALUE!</v>
      </c>
      <c r="J942" s="307" t="e">
        <f t="shared" si="107"/>
        <v>#VALUE!</v>
      </c>
      <c r="M942" s="48">
        <f t="shared" si="103"/>
        <v>1</v>
      </c>
      <c r="N942" s="328">
        <f t="shared" si="101"/>
        <v>912</v>
      </c>
      <c r="O942" s="413" t="str">
        <f t="shared" si="102"/>
        <v>1-912-3D</v>
      </c>
      <c r="P942" s="419" t="str">
        <f>+_xlfn.XLOOKUP(O942,SOLIEU!B:B,SOLIEU!E:E,"")</f>
        <v/>
      </c>
      <c r="Q942" s="48"/>
    </row>
    <row r="943" spans="1:17" ht="15.6" hidden="1" customHeight="1" x14ac:dyDescent="0.3">
      <c r="A943" s="305">
        <f t="shared" si="104"/>
        <v>913</v>
      </c>
      <c r="B943" s="541" t="str">
        <f t="shared" si="105"/>
        <v/>
      </c>
      <c r="C943" s="306" t="str">
        <f>+_xlfn.XLOOKUP(P943,SOLIEU!E:E,SOLIEU!AR:AR,"")</f>
        <v/>
      </c>
      <c r="D943" s="306" t="str">
        <f>+_xlfn.XLOOKUP(P943,SOLIEU!E:E,SOLIEU!AS:AS,"")</f>
        <v/>
      </c>
      <c r="E943" s="306" t="str">
        <f>+_xlfn.XLOOKUP(P943,SOLIEU!E:E,SOLIEU!AT:AT,"")</f>
        <v/>
      </c>
      <c r="F943" s="306" t="str">
        <f>+_xlfn.XLOOKUP(P943,SOLIEU!E:E,SOLIEU!AU:AU,"")</f>
        <v/>
      </c>
      <c r="G943" s="306" t="str">
        <f>+_xlfn.XLOOKUP(P943,SOLIEU!E:E,SOLIEU!AV:AV,"")</f>
        <v/>
      </c>
      <c r="H943" s="306" t="str">
        <f>+_xlfn.XLOOKUP(P943,SOLIEU!E:E,SOLIEU!AW:AW,"")</f>
        <v/>
      </c>
      <c r="I943" s="320" t="e">
        <f t="shared" si="106"/>
        <v>#VALUE!</v>
      </c>
      <c r="J943" s="307" t="e">
        <f t="shared" si="107"/>
        <v>#VALUE!</v>
      </c>
      <c r="M943" s="48">
        <f t="shared" si="103"/>
        <v>1</v>
      </c>
      <c r="N943" s="328">
        <f t="shared" si="101"/>
        <v>913</v>
      </c>
      <c r="O943" s="413" t="str">
        <f t="shared" si="102"/>
        <v>1-913-3D</v>
      </c>
      <c r="P943" s="419" t="str">
        <f>+_xlfn.XLOOKUP(O943,SOLIEU!B:B,SOLIEU!E:E,"")</f>
        <v/>
      </c>
      <c r="Q943" s="48"/>
    </row>
    <row r="944" spans="1:17" ht="15.6" hidden="1" customHeight="1" x14ac:dyDescent="0.3">
      <c r="A944" s="305">
        <f t="shared" si="104"/>
        <v>914</v>
      </c>
      <c r="B944" s="541" t="str">
        <f t="shared" si="105"/>
        <v/>
      </c>
      <c r="C944" s="306" t="str">
        <f>+_xlfn.XLOOKUP(P944,SOLIEU!E:E,SOLIEU!AR:AR,"")</f>
        <v/>
      </c>
      <c r="D944" s="306" t="str">
        <f>+_xlfn.XLOOKUP(P944,SOLIEU!E:E,SOLIEU!AS:AS,"")</f>
        <v/>
      </c>
      <c r="E944" s="306" t="str">
        <f>+_xlfn.XLOOKUP(P944,SOLIEU!E:E,SOLIEU!AT:AT,"")</f>
        <v/>
      </c>
      <c r="F944" s="306" t="str">
        <f>+_xlfn.XLOOKUP(P944,SOLIEU!E:E,SOLIEU!AU:AU,"")</f>
        <v/>
      </c>
      <c r="G944" s="306" t="str">
        <f>+_xlfn.XLOOKUP(P944,SOLIEU!E:E,SOLIEU!AV:AV,"")</f>
        <v/>
      </c>
      <c r="H944" s="306" t="str">
        <f>+_xlfn.XLOOKUP(P944,SOLIEU!E:E,SOLIEU!AW:AW,"")</f>
        <v/>
      </c>
      <c r="I944" s="320" t="e">
        <f t="shared" si="106"/>
        <v>#VALUE!</v>
      </c>
      <c r="J944" s="307" t="e">
        <f t="shared" si="107"/>
        <v>#VALUE!</v>
      </c>
      <c r="M944" s="48">
        <f t="shared" si="103"/>
        <v>1</v>
      </c>
      <c r="N944" s="328">
        <f t="shared" si="101"/>
        <v>914</v>
      </c>
      <c r="O944" s="413" t="str">
        <f t="shared" si="102"/>
        <v>1-914-3D</v>
      </c>
      <c r="P944" s="419" t="str">
        <f>+_xlfn.XLOOKUP(O944,SOLIEU!B:B,SOLIEU!E:E,"")</f>
        <v/>
      </c>
      <c r="Q944" s="48"/>
    </row>
    <row r="945" spans="1:17" ht="15.6" hidden="1" customHeight="1" x14ac:dyDescent="0.3">
      <c r="A945" s="305">
        <f t="shared" si="104"/>
        <v>915</v>
      </c>
      <c r="B945" s="541" t="str">
        <f t="shared" si="105"/>
        <v/>
      </c>
      <c r="C945" s="306" t="str">
        <f>+_xlfn.XLOOKUP(P945,SOLIEU!E:E,SOLIEU!AR:AR,"")</f>
        <v/>
      </c>
      <c r="D945" s="306" t="str">
        <f>+_xlfn.XLOOKUP(P945,SOLIEU!E:E,SOLIEU!AS:AS,"")</f>
        <v/>
      </c>
      <c r="E945" s="306" t="str">
        <f>+_xlfn.XLOOKUP(P945,SOLIEU!E:E,SOLIEU!AT:AT,"")</f>
        <v/>
      </c>
      <c r="F945" s="306" t="str">
        <f>+_xlfn.XLOOKUP(P945,SOLIEU!E:E,SOLIEU!AU:AU,"")</f>
        <v/>
      </c>
      <c r="G945" s="306" t="str">
        <f>+_xlfn.XLOOKUP(P945,SOLIEU!E:E,SOLIEU!AV:AV,"")</f>
        <v/>
      </c>
      <c r="H945" s="306" t="str">
        <f>+_xlfn.XLOOKUP(P945,SOLIEU!E:E,SOLIEU!AW:AW,"")</f>
        <v/>
      </c>
      <c r="I945" s="320" t="e">
        <f t="shared" si="106"/>
        <v>#VALUE!</v>
      </c>
      <c r="J945" s="307" t="e">
        <f t="shared" si="107"/>
        <v>#VALUE!</v>
      </c>
      <c r="M945" s="48">
        <f t="shared" si="103"/>
        <v>1</v>
      </c>
      <c r="N945" s="328">
        <f t="shared" si="101"/>
        <v>915</v>
      </c>
      <c r="O945" s="413" t="str">
        <f t="shared" si="102"/>
        <v>1-915-3D</v>
      </c>
      <c r="P945" s="419" t="str">
        <f>+_xlfn.XLOOKUP(O945,SOLIEU!B:B,SOLIEU!E:E,"")</f>
        <v/>
      </c>
      <c r="Q945" s="48"/>
    </row>
    <row r="946" spans="1:17" ht="15.6" hidden="1" customHeight="1" x14ac:dyDescent="0.3">
      <c r="A946" s="305">
        <f t="shared" si="104"/>
        <v>916</v>
      </c>
      <c r="B946" s="541" t="str">
        <f t="shared" si="105"/>
        <v/>
      </c>
      <c r="C946" s="306" t="str">
        <f>+_xlfn.XLOOKUP(P946,SOLIEU!E:E,SOLIEU!AR:AR,"")</f>
        <v/>
      </c>
      <c r="D946" s="306" t="str">
        <f>+_xlfn.XLOOKUP(P946,SOLIEU!E:E,SOLIEU!AS:AS,"")</f>
        <v/>
      </c>
      <c r="E946" s="306" t="str">
        <f>+_xlfn.XLOOKUP(P946,SOLIEU!E:E,SOLIEU!AT:AT,"")</f>
        <v/>
      </c>
      <c r="F946" s="306" t="str">
        <f>+_xlfn.XLOOKUP(P946,SOLIEU!E:E,SOLIEU!AU:AU,"")</f>
        <v/>
      </c>
      <c r="G946" s="306" t="str">
        <f>+_xlfn.XLOOKUP(P946,SOLIEU!E:E,SOLIEU!AV:AV,"")</f>
        <v/>
      </c>
      <c r="H946" s="306" t="str">
        <f>+_xlfn.XLOOKUP(P946,SOLIEU!E:E,SOLIEU!AW:AW,"")</f>
        <v/>
      </c>
      <c r="I946" s="320" t="e">
        <f t="shared" si="106"/>
        <v>#VALUE!</v>
      </c>
      <c r="J946" s="307" t="e">
        <f t="shared" si="107"/>
        <v>#VALUE!</v>
      </c>
      <c r="M946" s="48">
        <f t="shared" si="103"/>
        <v>1</v>
      </c>
      <c r="N946" s="328">
        <f t="shared" si="101"/>
        <v>916</v>
      </c>
      <c r="O946" s="413" t="str">
        <f t="shared" si="102"/>
        <v>1-916-3D</v>
      </c>
      <c r="P946" s="419" t="str">
        <f>+_xlfn.XLOOKUP(O946,SOLIEU!B:B,SOLIEU!E:E,"")</f>
        <v/>
      </c>
      <c r="Q946" s="48"/>
    </row>
    <row r="947" spans="1:17" ht="15.6" hidden="1" customHeight="1" x14ac:dyDescent="0.3">
      <c r="A947" s="305">
        <f t="shared" si="104"/>
        <v>917</v>
      </c>
      <c r="B947" s="541" t="str">
        <f t="shared" si="105"/>
        <v/>
      </c>
      <c r="C947" s="306" t="str">
        <f>+_xlfn.XLOOKUP(P947,SOLIEU!E:E,SOLIEU!AR:AR,"")</f>
        <v/>
      </c>
      <c r="D947" s="306" t="str">
        <f>+_xlfn.XLOOKUP(P947,SOLIEU!E:E,SOLIEU!AS:AS,"")</f>
        <v/>
      </c>
      <c r="E947" s="306" t="str">
        <f>+_xlfn.XLOOKUP(P947,SOLIEU!E:E,SOLIEU!AT:AT,"")</f>
        <v/>
      </c>
      <c r="F947" s="306" t="str">
        <f>+_xlfn.XLOOKUP(P947,SOLIEU!E:E,SOLIEU!AU:AU,"")</f>
        <v/>
      </c>
      <c r="G947" s="306" t="str">
        <f>+_xlfn.XLOOKUP(P947,SOLIEU!E:E,SOLIEU!AV:AV,"")</f>
        <v/>
      </c>
      <c r="H947" s="306" t="str">
        <f>+_xlfn.XLOOKUP(P947,SOLIEU!E:E,SOLIEU!AW:AW,"")</f>
        <v/>
      </c>
      <c r="I947" s="320" t="e">
        <f t="shared" si="106"/>
        <v>#VALUE!</v>
      </c>
      <c r="J947" s="307" t="e">
        <f t="shared" si="107"/>
        <v>#VALUE!</v>
      </c>
      <c r="M947" s="48">
        <f t="shared" si="103"/>
        <v>1</v>
      </c>
      <c r="N947" s="328">
        <f t="shared" si="101"/>
        <v>917</v>
      </c>
      <c r="O947" s="413" t="str">
        <f t="shared" si="102"/>
        <v>1-917-3D</v>
      </c>
      <c r="P947" s="419" t="str">
        <f>+_xlfn.XLOOKUP(O947,SOLIEU!B:B,SOLIEU!E:E,"")</f>
        <v/>
      </c>
      <c r="Q947" s="48"/>
    </row>
    <row r="948" spans="1:17" ht="15.6" hidden="1" customHeight="1" x14ac:dyDescent="0.3">
      <c r="A948" s="305">
        <f t="shared" si="104"/>
        <v>918</v>
      </c>
      <c r="B948" s="541" t="str">
        <f t="shared" si="105"/>
        <v/>
      </c>
      <c r="C948" s="306" t="str">
        <f>+_xlfn.XLOOKUP(P948,SOLIEU!E:E,SOLIEU!AR:AR,"")</f>
        <v/>
      </c>
      <c r="D948" s="306" t="str">
        <f>+_xlfn.XLOOKUP(P948,SOLIEU!E:E,SOLIEU!AS:AS,"")</f>
        <v/>
      </c>
      <c r="E948" s="306" t="str">
        <f>+_xlfn.XLOOKUP(P948,SOLIEU!E:E,SOLIEU!AT:AT,"")</f>
        <v/>
      </c>
      <c r="F948" s="306" t="str">
        <f>+_xlfn.XLOOKUP(P948,SOLIEU!E:E,SOLIEU!AU:AU,"")</f>
        <v/>
      </c>
      <c r="G948" s="306" t="str">
        <f>+_xlfn.XLOOKUP(P948,SOLIEU!E:E,SOLIEU!AV:AV,"")</f>
        <v/>
      </c>
      <c r="H948" s="306" t="str">
        <f>+_xlfn.XLOOKUP(P948,SOLIEU!E:E,SOLIEU!AW:AW,"")</f>
        <v/>
      </c>
      <c r="I948" s="320" t="e">
        <f t="shared" si="106"/>
        <v>#VALUE!</v>
      </c>
      <c r="J948" s="307" t="e">
        <f t="shared" si="107"/>
        <v>#VALUE!</v>
      </c>
      <c r="M948" s="48">
        <f t="shared" si="103"/>
        <v>1</v>
      </c>
      <c r="N948" s="328">
        <f t="shared" si="101"/>
        <v>918</v>
      </c>
      <c r="O948" s="413" t="str">
        <f t="shared" si="102"/>
        <v>1-918-3D</v>
      </c>
      <c r="P948" s="419" t="str">
        <f>+_xlfn.XLOOKUP(O948,SOLIEU!B:B,SOLIEU!E:E,"")</f>
        <v/>
      </c>
      <c r="Q948" s="48"/>
    </row>
    <row r="949" spans="1:17" ht="15.6" hidden="1" customHeight="1" x14ac:dyDescent="0.3">
      <c r="A949" s="305">
        <f t="shared" si="104"/>
        <v>919</v>
      </c>
      <c r="B949" s="541" t="str">
        <f t="shared" si="105"/>
        <v/>
      </c>
      <c r="C949" s="306" t="str">
        <f>+_xlfn.XLOOKUP(P949,SOLIEU!E:E,SOLIEU!AR:AR,"")</f>
        <v/>
      </c>
      <c r="D949" s="306" t="str">
        <f>+_xlfn.XLOOKUP(P949,SOLIEU!E:E,SOLIEU!AS:AS,"")</f>
        <v/>
      </c>
      <c r="E949" s="306" t="str">
        <f>+_xlfn.XLOOKUP(P949,SOLIEU!E:E,SOLIEU!AT:AT,"")</f>
        <v/>
      </c>
      <c r="F949" s="306" t="str">
        <f>+_xlfn.XLOOKUP(P949,SOLIEU!E:E,SOLIEU!AU:AU,"")</f>
        <v/>
      </c>
      <c r="G949" s="306" t="str">
        <f>+_xlfn.XLOOKUP(P949,SOLIEU!E:E,SOLIEU!AV:AV,"")</f>
        <v/>
      </c>
      <c r="H949" s="306" t="str">
        <f>+_xlfn.XLOOKUP(P949,SOLIEU!E:E,SOLIEU!AW:AW,"")</f>
        <v/>
      </c>
      <c r="I949" s="320" t="e">
        <f t="shared" si="106"/>
        <v>#VALUE!</v>
      </c>
      <c r="J949" s="307" t="e">
        <f t="shared" si="107"/>
        <v>#VALUE!</v>
      </c>
      <c r="M949" s="48">
        <f t="shared" si="103"/>
        <v>1</v>
      </c>
      <c r="N949" s="328">
        <f t="shared" si="101"/>
        <v>919</v>
      </c>
      <c r="O949" s="413" t="str">
        <f t="shared" si="102"/>
        <v>1-919-3D</v>
      </c>
      <c r="P949" s="419" t="str">
        <f>+_xlfn.XLOOKUP(O949,SOLIEU!B:B,SOLIEU!E:E,"")</f>
        <v/>
      </c>
      <c r="Q949" s="48"/>
    </row>
    <row r="950" spans="1:17" ht="15.6" hidden="1" customHeight="1" x14ac:dyDescent="0.3">
      <c r="A950" s="305">
        <f t="shared" si="104"/>
        <v>920</v>
      </c>
      <c r="B950" s="541" t="str">
        <f t="shared" si="105"/>
        <v/>
      </c>
      <c r="C950" s="306" t="str">
        <f>+_xlfn.XLOOKUP(P950,SOLIEU!E:E,SOLIEU!AR:AR,"")</f>
        <v/>
      </c>
      <c r="D950" s="306" t="str">
        <f>+_xlfn.XLOOKUP(P950,SOLIEU!E:E,SOLIEU!AS:AS,"")</f>
        <v/>
      </c>
      <c r="E950" s="306" t="str">
        <f>+_xlfn.XLOOKUP(P950,SOLIEU!E:E,SOLIEU!AT:AT,"")</f>
        <v/>
      </c>
      <c r="F950" s="306" t="str">
        <f>+_xlfn.XLOOKUP(P950,SOLIEU!E:E,SOLIEU!AU:AU,"")</f>
        <v/>
      </c>
      <c r="G950" s="306" t="str">
        <f>+_xlfn.XLOOKUP(P950,SOLIEU!E:E,SOLIEU!AV:AV,"")</f>
        <v/>
      </c>
      <c r="H950" s="306" t="str">
        <f>+_xlfn.XLOOKUP(P950,SOLIEU!E:E,SOLIEU!AW:AW,"")</f>
        <v/>
      </c>
      <c r="I950" s="320" t="e">
        <f t="shared" si="106"/>
        <v>#VALUE!</v>
      </c>
      <c r="J950" s="307" t="e">
        <f t="shared" si="107"/>
        <v>#VALUE!</v>
      </c>
      <c r="M950" s="48">
        <f t="shared" si="103"/>
        <v>1</v>
      </c>
      <c r="N950" s="328">
        <f t="shared" si="101"/>
        <v>920</v>
      </c>
      <c r="O950" s="413" t="str">
        <f t="shared" si="102"/>
        <v>1-920-3D</v>
      </c>
      <c r="P950" s="419" t="str">
        <f>+_xlfn.XLOOKUP(O950,SOLIEU!B:B,SOLIEU!E:E,"")</f>
        <v/>
      </c>
      <c r="Q950" s="48"/>
    </row>
    <row r="951" spans="1:17" ht="15.6" hidden="1" customHeight="1" x14ac:dyDescent="0.3">
      <c r="A951" s="305">
        <f t="shared" si="104"/>
        <v>921</v>
      </c>
      <c r="B951" s="541" t="str">
        <f t="shared" si="105"/>
        <v/>
      </c>
      <c r="C951" s="306" t="str">
        <f>+_xlfn.XLOOKUP(P951,SOLIEU!E:E,SOLIEU!AR:AR,"")</f>
        <v/>
      </c>
      <c r="D951" s="306" t="str">
        <f>+_xlfn.XLOOKUP(P951,SOLIEU!E:E,SOLIEU!AS:AS,"")</f>
        <v/>
      </c>
      <c r="E951" s="306" t="str">
        <f>+_xlfn.XLOOKUP(P951,SOLIEU!E:E,SOLIEU!AT:AT,"")</f>
        <v/>
      </c>
      <c r="F951" s="306" t="str">
        <f>+_xlfn.XLOOKUP(P951,SOLIEU!E:E,SOLIEU!AU:AU,"")</f>
        <v/>
      </c>
      <c r="G951" s="306" t="str">
        <f>+_xlfn.XLOOKUP(P951,SOLIEU!E:E,SOLIEU!AV:AV,"")</f>
        <v/>
      </c>
      <c r="H951" s="306" t="str">
        <f>+_xlfn.XLOOKUP(P951,SOLIEU!E:E,SOLIEU!AW:AW,"")</f>
        <v/>
      </c>
      <c r="I951" s="320" t="e">
        <f t="shared" si="106"/>
        <v>#VALUE!</v>
      </c>
      <c r="J951" s="307" t="e">
        <f t="shared" si="107"/>
        <v>#VALUE!</v>
      </c>
      <c r="M951" s="48">
        <f t="shared" si="103"/>
        <v>1</v>
      </c>
      <c r="N951" s="328">
        <f t="shared" si="101"/>
        <v>921</v>
      </c>
      <c r="O951" s="413" t="str">
        <f t="shared" si="102"/>
        <v>1-921-3D</v>
      </c>
      <c r="P951" s="419" t="str">
        <f>+_xlfn.XLOOKUP(O951,SOLIEU!B:B,SOLIEU!E:E,"")</f>
        <v/>
      </c>
      <c r="Q951" s="48"/>
    </row>
    <row r="952" spans="1:17" ht="15.6" hidden="1" customHeight="1" x14ac:dyDescent="0.3">
      <c r="A952" s="305">
        <f t="shared" si="104"/>
        <v>922</v>
      </c>
      <c r="B952" s="541" t="str">
        <f t="shared" si="105"/>
        <v/>
      </c>
      <c r="C952" s="306" t="str">
        <f>+_xlfn.XLOOKUP(P952,SOLIEU!E:E,SOLIEU!AR:AR,"")</f>
        <v/>
      </c>
      <c r="D952" s="306" t="str">
        <f>+_xlfn.XLOOKUP(P952,SOLIEU!E:E,SOLIEU!AS:AS,"")</f>
        <v/>
      </c>
      <c r="E952" s="306" t="str">
        <f>+_xlfn.XLOOKUP(P952,SOLIEU!E:E,SOLIEU!AT:AT,"")</f>
        <v/>
      </c>
      <c r="F952" s="306" t="str">
        <f>+_xlfn.XLOOKUP(P952,SOLIEU!E:E,SOLIEU!AU:AU,"")</f>
        <v/>
      </c>
      <c r="G952" s="306" t="str">
        <f>+_xlfn.XLOOKUP(P952,SOLIEU!E:E,SOLIEU!AV:AV,"")</f>
        <v/>
      </c>
      <c r="H952" s="306" t="str">
        <f>+_xlfn.XLOOKUP(P952,SOLIEU!E:E,SOLIEU!AW:AW,"")</f>
        <v/>
      </c>
      <c r="I952" s="320" t="e">
        <f t="shared" si="106"/>
        <v>#VALUE!</v>
      </c>
      <c r="J952" s="307" t="e">
        <f t="shared" si="107"/>
        <v>#VALUE!</v>
      </c>
      <c r="M952" s="48">
        <f t="shared" si="103"/>
        <v>1</v>
      </c>
      <c r="N952" s="328">
        <f t="shared" si="101"/>
        <v>922</v>
      </c>
      <c r="O952" s="413" t="str">
        <f t="shared" si="102"/>
        <v>1-922-3D</v>
      </c>
      <c r="P952" s="419" t="str">
        <f>+_xlfn.XLOOKUP(O952,SOLIEU!B:B,SOLIEU!E:E,"")</f>
        <v/>
      </c>
      <c r="Q952" s="48"/>
    </row>
    <row r="953" spans="1:17" ht="15.6" hidden="1" customHeight="1" x14ac:dyDescent="0.3">
      <c r="A953" s="305">
        <f t="shared" si="104"/>
        <v>923</v>
      </c>
      <c r="B953" s="541" t="str">
        <f t="shared" si="105"/>
        <v/>
      </c>
      <c r="C953" s="306" t="str">
        <f>+_xlfn.XLOOKUP(P953,SOLIEU!E:E,SOLIEU!AR:AR,"")</f>
        <v/>
      </c>
      <c r="D953" s="306" t="str">
        <f>+_xlfn.XLOOKUP(P953,SOLIEU!E:E,SOLIEU!AS:AS,"")</f>
        <v/>
      </c>
      <c r="E953" s="306" t="str">
        <f>+_xlfn.XLOOKUP(P953,SOLIEU!E:E,SOLIEU!AT:AT,"")</f>
        <v/>
      </c>
      <c r="F953" s="306" t="str">
        <f>+_xlfn.XLOOKUP(P953,SOLIEU!E:E,SOLIEU!AU:AU,"")</f>
        <v/>
      </c>
      <c r="G953" s="306" t="str">
        <f>+_xlfn.XLOOKUP(P953,SOLIEU!E:E,SOLIEU!AV:AV,"")</f>
        <v/>
      </c>
      <c r="H953" s="306" t="str">
        <f>+_xlfn.XLOOKUP(P953,SOLIEU!E:E,SOLIEU!AW:AW,"")</f>
        <v/>
      </c>
      <c r="I953" s="320" t="e">
        <f t="shared" si="106"/>
        <v>#VALUE!</v>
      </c>
      <c r="J953" s="307" t="e">
        <f t="shared" si="107"/>
        <v>#VALUE!</v>
      </c>
      <c r="M953" s="48">
        <f t="shared" si="103"/>
        <v>1</v>
      </c>
      <c r="N953" s="328">
        <f t="shared" si="101"/>
        <v>923</v>
      </c>
      <c r="O953" s="413" t="str">
        <f t="shared" si="102"/>
        <v>1-923-3D</v>
      </c>
      <c r="P953" s="419" t="str">
        <f>+_xlfn.XLOOKUP(O953,SOLIEU!B:B,SOLIEU!E:E,"")</f>
        <v/>
      </c>
      <c r="Q953" s="48"/>
    </row>
    <row r="954" spans="1:17" ht="15.6" hidden="1" customHeight="1" x14ac:dyDescent="0.3">
      <c r="A954" s="305">
        <f t="shared" si="104"/>
        <v>924</v>
      </c>
      <c r="B954" s="541" t="str">
        <f t="shared" si="105"/>
        <v/>
      </c>
      <c r="C954" s="306" t="str">
        <f>+_xlfn.XLOOKUP(P954,SOLIEU!E:E,SOLIEU!AR:AR,"")</f>
        <v/>
      </c>
      <c r="D954" s="306" t="str">
        <f>+_xlfn.XLOOKUP(P954,SOLIEU!E:E,SOLIEU!AS:AS,"")</f>
        <v/>
      </c>
      <c r="E954" s="306" t="str">
        <f>+_xlfn.XLOOKUP(P954,SOLIEU!E:E,SOLIEU!AT:AT,"")</f>
        <v/>
      </c>
      <c r="F954" s="306" t="str">
        <f>+_xlfn.XLOOKUP(P954,SOLIEU!E:E,SOLIEU!AU:AU,"")</f>
        <v/>
      </c>
      <c r="G954" s="306" t="str">
        <f>+_xlfn.XLOOKUP(P954,SOLIEU!E:E,SOLIEU!AV:AV,"")</f>
        <v/>
      </c>
      <c r="H954" s="306" t="str">
        <f>+_xlfn.XLOOKUP(P954,SOLIEU!E:E,SOLIEU!AW:AW,"")</f>
        <v/>
      </c>
      <c r="I954" s="320" t="e">
        <f t="shared" si="106"/>
        <v>#VALUE!</v>
      </c>
      <c r="J954" s="307" t="e">
        <f t="shared" si="107"/>
        <v>#VALUE!</v>
      </c>
      <c r="M954" s="48">
        <f t="shared" si="103"/>
        <v>1</v>
      </c>
      <c r="N954" s="328">
        <f t="shared" ref="N954:N998" si="108">+N953+1</f>
        <v>924</v>
      </c>
      <c r="O954" s="413" t="str">
        <f t="shared" ref="O954:O996" si="109">+M954&amp;"-"&amp;N954&amp;"-"&amp;$O$9</f>
        <v>1-924-3D</v>
      </c>
      <c r="P954" s="419" t="str">
        <f>+_xlfn.XLOOKUP(O954,SOLIEU!B:B,SOLIEU!E:E,"")</f>
        <v/>
      </c>
      <c r="Q954" s="48"/>
    </row>
    <row r="955" spans="1:17" ht="15.6" hidden="1" customHeight="1" x14ac:dyDescent="0.3">
      <c r="A955" s="305">
        <f t="shared" si="104"/>
        <v>925</v>
      </c>
      <c r="B955" s="541" t="str">
        <f t="shared" si="105"/>
        <v/>
      </c>
      <c r="C955" s="306" t="str">
        <f>+_xlfn.XLOOKUP(P955,SOLIEU!E:E,SOLIEU!AR:AR,"")</f>
        <v/>
      </c>
      <c r="D955" s="306" t="str">
        <f>+_xlfn.XLOOKUP(P955,SOLIEU!E:E,SOLIEU!AS:AS,"")</f>
        <v/>
      </c>
      <c r="E955" s="306" t="str">
        <f>+_xlfn.XLOOKUP(P955,SOLIEU!E:E,SOLIEU!AT:AT,"")</f>
        <v/>
      </c>
      <c r="F955" s="306" t="str">
        <f>+_xlfn.XLOOKUP(P955,SOLIEU!E:E,SOLIEU!AU:AU,"")</f>
        <v/>
      </c>
      <c r="G955" s="306" t="str">
        <f>+_xlfn.XLOOKUP(P955,SOLIEU!E:E,SOLIEU!AV:AV,"")</f>
        <v/>
      </c>
      <c r="H955" s="306" t="str">
        <f>+_xlfn.XLOOKUP(P955,SOLIEU!E:E,SOLIEU!AW:AW,"")</f>
        <v/>
      </c>
      <c r="I955" s="320" t="e">
        <f t="shared" si="106"/>
        <v>#VALUE!</v>
      </c>
      <c r="J955" s="307" t="e">
        <f t="shared" si="107"/>
        <v>#VALUE!</v>
      </c>
      <c r="M955" s="48">
        <f t="shared" si="103"/>
        <v>1</v>
      </c>
      <c r="N955" s="328">
        <f t="shared" si="108"/>
        <v>925</v>
      </c>
      <c r="O955" s="413" t="str">
        <f t="shared" si="109"/>
        <v>1-925-3D</v>
      </c>
      <c r="P955" s="419" t="str">
        <f>+_xlfn.XLOOKUP(O955,SOLIEU!B:B,SOLIEU!E:E,"")</f>
        <v/>
      </c>
      <c r="Q955" s="48"/>
    </row>
    <row r="956" spans="1:17" ht="15.6" hidden="1" customHeight="1" x14ac:dyDescent="0.3">
      <c r="A956" s="305">
        <f t="shared" si="104"/>
        <v>926</v>
      </c>
      <c r="B956" s="541" t="str">
        <f t="shared" si="105"/>
        <v/>
      </c>
      <c r="C956" s="306" t="str">
        <f>+_xlfn.XLOOKUP(P956,SOLIEU!E:E,SOLIEU!AR:AR,"")</f>
        <v/>
      </c>
      <c r="D956" s="306" t="str">
        <f>+_xlfn.XLOOKUP(P956,SOLIEU!E:E,SOLIEU!AS:AS,"")</f>
        <v/>
      </c>
      <c r="E956" s="306" t="str">
        <f>+_xlfn.XLOOKUP(P956,SOLIEU!E:E,SOLIEU!AT:AT,"")</f>
        <v/>
      </c>
      <c r="F956" s="306" t="str">
        <f>+_xlfn.XLOOKUP(P956,SOLIEU!E:E,SOLIEU!AU:AU,"")</f>
        <v/>
      </c>
      <c r="G956" s="306" t="str">
        <f>+_xlfn.XLOOKUP(P956,SOLIEU!E:E,SOLIEU!AV:AV,"")</f>
        <v/>
      </c>
      <c r="H956" s="306" t="str">
        <f>+_xlfn.XLOOKUP(P956,SOLIEU!E:E,SOLIEU!AW:AW,"")</f>
        <v/>
      </c>
      <c r="I956" s="320" t="e">
        <f t="shared" si="106"/>
        <v>#VALUE!</v>
      </c>
      <c r="J956" s="307" t="e">
        <f t="shared" si="107"/>
        <v>#VALUE!</v>
      </c>
      <c r="M956" s="48">
        <f t="shared" si="103"/>
        <v>1</v>
      </c>
      <c r="N956" s="328">
        <f t="shared" si="108"/>
        <v>926</v>
      </c>
      <c r="O956" s="413" t="str">
        <f t="shared" si="109"/>
        <v>1-926-3D</v>
      </c>
      <c r="P956" s="419" t="str">
        <f>+_xlfn.XLOOKUP(O956,SOLIEU!B:B,SOLIEU!E:E,"")</f>
        <v/>
      </c>
      <c r="Q956" s="48"/>
    </row>
    <row r="957" spans="1:17" ht="15.6" hidden="1" customHeight="1" x14ac:dyDescent="0.3">
      <c r="A957" s="305">
        <f t="shared" si="104"/>
        <v>927</v>
      </c>
      <c r="B957" s="541" t="str">
        <f t="shared" si="105"/>
        <v/>
      </c>
      <c r="C957" s="306" t="str">
        <f>+_xlfn.XLOOKUP(P957,SOLIEU!E:E,SOLIEU!AR:AR,"")</f>
        <v/>
      </c>
      <c r="D957" s="306" t="str">
        <f>+_xlfn.XLOOKUP(P957,SOLIEU!E:E,SOLIEU!AS:AS,"")</f>
        <v/>
      </c>
      <c r="E957" s="306" t="str">
        <f>+_xlfn.XLOOKUP(P957,SOLIEU!E:E,SOLIEU!AT:AT,"")</f>
        <v/>
      </c>
      <c r="F957" s="306" t="str">
        <f>+_xlfn.XLOOKUP(P957,SOLIEU!E:E,SOLIEU!AU:AU,"")</f>
        <v/>
      </c>
      <c r="G957" s="306" t="str">
        <f>+_xlfn.XLOOKUP(P957,SOLIEU!E:E,SOLIEU!AV:AV,"")</f>
        <v/>
      </c>
      <c r="H957" s="306" t="str">
        <f>+_xlfn.XLOOKUP(P957,SOLIEU!E:E,SOLIEU!AW:AW,"")</f>
        <v/>
      </c>
      <c r="I957" s="320" t="e">
        <f t="shared" si="106"/>
        <v>#VALUE!</v>
      </c>
      <c r="J957" s="307" t="e">
        <f t="shared" si="107"/>
        <v>#VALUE!</v>
      </c>
      <c r="M957" s="48">
        <f t="shared" si="103"/>
        <v>1</v>
      </c>
      <c r="N957" s="328">
        <f t="shared" si="108"/>
        <v>927</v>
      </c>
      <c r="O957" s="413" t="str">
        <f t="shared" si="109"/>
        <v>1-927-3D</v>
      </c>
      <c r="P957" s="419" t="str">
        <f>+_xlfn.XLOOKUP(O957,SOLIEU!B:B,SOLIEU!E:E,"")</f>
        <v/>
      </c>
      <c r="Q957" s="48"/>
    </row>
    <row r="958" spans="1:17" ht="15.6" hidden="1" customHeight="1" x14ac:dyDescent="0.3">
      <c r="A958" s="305">
        <f t="shared" si="104"/>
        <v>928</v>
      </c>
      <c r="B958" s="541" t="str">
        <f t="shared" si="105"/>
        <v/>
      </c>
      <c r="C958" s="306" t="str">
        <f>+_xlfn.XLOOKUP(P958,SOLIEU!E:E,SOLIEU!AR:AR,"")</f>
        <v/>
      </c>
      <c r="D958" s="306" t="str">
        <f>+_xlfn.XLOOKUP(P958,SOLIEU!E:E,SOLIEU!AS:AS,"")</f>
        <v/>
      </c>
      <c r="E958" s="306" t="str">
        <f>+_xlfn.XLOOKUP(P958,SOLIEU!E:E,SOLIEU!AT:AT,"")</f>
        <v/>
      </c>
      <c r="F958" s="306" t="str">
        <f>+_xlfn.XLOOKUP(P958,SOLIEU!E:E,SOLIEU!AU:AU,"")</f>
        <v/>
      </c>
      <c r="G958" s="306" t="str">
        <f>+_xlfn.XLOOKUP(P958,SOLIEU!E:E,SOLIEU!AV:AV,"")</f>
        <v/>
      </c>
      <c r="H958" s="306" t="str">
        <f>+_xlfn.XLOOKUP(P958,SOLIEU!E:E,SOLIEU!AW:AW,"")</f>
        <v/>
      </c>
      <c r="I958" s="320" t="e">
        <f t="shared" si="106"/>
        <v>#VALUE!</v>
      </c>
      <c r="J958" s="307" t="e">
        <f t="shared" si="107"/>
        <v>#VALUE!</v>
      </c>
      <c r="M958" s="48">
        <f t="shared" si="103"/>
        <v>1</v>
      </c>
      <c r="N958" s="328">
        <f t="shared" si="108"/>
        <v>928</v>
      </c>
      <c r="O958" s="413" t="str">
        <f t="shared" si="109"/>
        <v>1-928-3D</v>
      </c>
      <c r="P958" s="419" t="str">
        <f>+_xlfn.XLOOKUP(O958,SOLIEU!B:B,SOLIEU!E:E,"")</f>
        <v/>
      </c>
      <c r="Q958" s="48"/>
    </row>
    <row r="959" spans="1:17" ht="15.6" hidden="1" customHeight="1" x14ac:dyDescent="0.3">
      <c r="A959" s="305">
        <f t="shared" si="104"/>
        <v>929</v>
      </c>
      <c r="B959" s="541" t="str">
        <f t="shared" si="105"/>
        <v/>
      </c>
      <c r="C959" s="306" t="str">
        <f>+_xlfn.XLOOKUP(P959,SOLIEU!E:E,SOLIEU!AR:AR,"")</f>
        <v/>
      </c>
      <c r="D959" s="306" t="str">
        <f>+_xlfn.XLOOKUP(P959,SOLIEU!E:E,SOLIEU!AS:AS,"")</f>
        <v/>
      </c>
      <c r="E959" s="306" t="str">
        <f>+_xlfn.XLOOKUP(P959,SOLIEU!E:E,SOLIEU!AT:AT,"")</f>
        <v/>
      </c>
      <c r="F959" s="306" t="str">
        <f>+_xlfn.XLOOKUP(P959,SOLIEU!E:E,SOLIEU!AU:AU,"")</f>
        <v/>
      </c>
      <c r="G959" s="306" t="str">
        <f>+_xlfn.XLOOKUP(P959,SOLIEU!E:E,SOLIEU!AV:AV,"")</f>
        <v/>
      </c>
      <c r="H959" s="306" t="str">
        <f>+_xlfn.XLOOKUP(P959,SOLIEU!E:E,SOLIEU!AW:AW,"")</f>
        <v/>
      </c>
      <c r="I959" s="320" t="e">
        <f t="shared" si="106"/>
        <v>#VALUE!</v>
      </c>
      <c r="J959" s="307" t="e">
        <f t="shared" si="107"/>
        <v>#VALUE!</v>
      </c>
      <c r="M959" s="48">
        <f t="shared" si="103"/>
        <v>1</v>
      </c>
      <c r="N959" s="328">
        <f t="shared" si="108"/>
        <v>929</v>
      </c>
      <c r="O959" s="413" t="str">
        <f t="shared" si="109"/>
        <v>1-929-3D</v>
      </c>
      <c r="P959" s="419" t="str">
        <f>+_xlfn.XLOOKUP(O959,SOLIEU!B:B,SOLIEU!E:E,"")</f>
        <v/>
      </c>
      <c r="Q959" s="48"/>
    </row>
    <row r="960" spans="1:17" ht="15.6" hidden="1" customHeight="1" x14ac:dyDescent="0.3">
      <c r="A960" s="305">
        <f t="shared" si="104"/>
        <v>930</v>
      </c>
      <c r="B960" s="541" t="str">
        <f t="shared" si="105"/>
        <v/>
      </c>
      <c r="C960" s="306" t="str">
        <f>+_xlfn.XLOOKUP(P960,SOLIEU!E:E,SOLIEU!AR:AR,"")</f>
        <v/>
      </c>
      <c r="D960" s="306" t="str">
        <f>+_xlfn.XLOOKUP(P960,SOLIEU!E:E,SOLIEU!AS:AS,"")</f>
        <v/>
      </c>
      <c r="E960" s="306" t="str">
        <f>+_xlfn.XLOOKUP(P960,SOLIEU!E:E,SOLIEU!AT:AT,"")</f>
        <v/>
      </c>
      <c r="F960" s="306" t="str">
        <f>+_xlfn.XLOOKUP(P960,SOLIEU!E:E,SOLIEU!AU:AU,"")</f>
        <v/>
      </c>
      <c r="G960" s="306" t="str">
        <f>+_xlfn.XLOOKUP(P960,SOLIEU!E:E,SOLIEU!AV:AV,"")</f>
        <v/>
      </c>
      <c r="H960" s="306" t="str">
        <f>+_xlfn.XLOOKUP(P960,SOLIEU!E:E,SOLIEU!AW:AW,"")</f>
        <v/>
      </c>
      <c r="I960" s="320" t="e">
        <f t="shared" si="106"/>
        <v>#VALUE!</v>
      </c>
      <c r="J960" s="307" t="e">
        <f t="shared" si="107"/>
        <v>#VALUE!</v>
      </c>
      <c r="M960" s="48">
        <f t="shared" si="103"/>
        <v>1</v>
      </c>
      <c r="N960" s="328">
        <f t="shared" si="108"/>
        <v>930</v>
      </c>
      <c r="O960" s="413" t="str">
        <f t="shared" si="109"/>
        <v>1-930-3D</v>
      </c>
      <c r="P960" s="419" t="str">
        <f>+_xlfn.XLOOKUP(O960,SOLIEU!B:B,SOLIEU!E:E,"")</f>
        <v/>
      </c>
      <c r="Q960" s="48"/>
    </row>
    <row r="961" spans="1:17" ht="15.6" hidden="1" customHeight="1" x14ac:dyDescent="0.3">
      <c r="A961" s="305">
        <f t="shared" si="104"/>
        <v>931</v>
      </c>
      <c r="B961" s="541" t="str">
        <f t="shared" si="105"/>
        <v/>
      </c>
      <c r="C961" s="306" t="str">
        <f>+_xlfn.XLOOKUP(P961,SOLIEU!E:E,SOLIEU!AR:AR,"")</f>
        <v/>
      </c>
      <c r="D961" s="306" t="str">
        <f>+_xlfn.XLOOKUP(P961,SOLIEU!E:E,SOLIEU!AS:AS,"")</f>
        <v/>
      </c>
      <c r="E961" s="306" t="str">
        <f>+_xlfn.XLOOKUP(P961,SOLIEU!E:E,SOLIEU!AT:AT,"")</f>
        <v/>
      </c>
      <c r="F961" s="306" t="str">
        <f>+_xlfn.XLOOKUP(P961,SOLIEU!E:E,SOLIEU!AU:AU,"")</f>
        <v/>
      </c>
      <c r="G961" s="306" t="str">
        <f>+_xlfn.XLOOKUP(P961,SOLIEU!E:E,SOLIEU!AV:AV,"")</f>
        <v/>
      </c>
      <c r="H961" s="306" t="str">
        <f>+_xlfn.XLOOKUP(P961,SOLIEU!E:E,SOLIEU!AW:AW,"")</f>
        <v/>
      </c>
      <c r="I961" s="320" t="e">
        <f t="shared" si="106"/>
        <v>#VALUE!</v>
      </c>
      <c r="J961" s="307" t="e">
        <f t="shared" si="107"/>
        <v>#VALUE!</v>
      </c>
      <c r="M961" s="48">
        <f t="shared" si="103"/>
        <v>1</v>
      </c>
      <c r="N961" s="328">
        <f t="shared" si="108"/>
        <v>931</v>
      </c>
      <c r="O961" s="413" t="str">
        <f t="shared" si="109"/>
        <v>1-931-3D</v>
      </c>
      <c r="P961" s="419" t="str">
        <f>+_xlfn.XLOOKUP(O961,SOLIEU!B:B,SOLIEU!E:E,"")</f>
        <v/>
      </c>
      <c r="Q961" s="48"/>
    </row>
    <row r="962" spans="1:17" ht="15.6" hidden="1" customHeight="1" x14ac:dyDescent="0.3">
      <c r="A962" s="305">
        <f t="shared" si="104"/>
        <v>932</v>
      </c>
      <c r="B962" s="541" t="str">
        <f t="shared" si="105"/>
        <v/>
      </c>
      <c r="C962" s="306" t="str">
        <f>+_xlfn.XLOOKUP(P962,SOLIEU!E:E,SOLIEU!AR:AR,"")</f>
        <v/>
      </c>
      <c r="D962" s="306" t="str">
        <f>+_xlfn.XLOOKUP(P962,SOLIEU!E:E,SOLIEU!AS:AS,"")</f>
        <v/>
      </c>
      <c r="E962" s="306" t="str">
        <f>+_xlfn.XLOOKUP(P962,SOLIEU!E:E,SOLIEU!AT:AT,"")</f>
        <v/>
      </c>
      <c r="F962" s="306" t="str">
        <f>+_xlfn.XLOOKUP(P962,SOLIEU!E:E,SOLIEU!AU:AU,"")</f>
        <v/>
      </c>
      <c r="G962" s="306" t="str">
        <f>+_xlfn.XLOOKUP(P962,SOLIEU!E:E,SOLIEU!AV:AV,"")</f>
        <v/>
      </c>
      <c r="H962" s="306" t="str">
        <f>+_xlfn.XLOOKUP(P962,SOLIEU!E:E,SOLIEU!AW:AW,"")</f>
        <v/>
      </c>
      <c r="I962" s="320" t="e">
        <f t="shared" si="106"/>
        <v>#VALUE!</v>
      </c>
      <c r="J962" s="307" t="e">
        <f t="shared" si="107"/>
        <v>#VALUE!</v>
      </c>
      <c r="M962" s="48">
        <f t="shared" si="103"/>
        <v>1</v>
      </c>
      <c r="N962" s="328">
        <f t="shared" si="108"/>
        <v>932</v>
      </c>
      <c r="O962" s="413" t="str">
        <f t="shared" si="109"/>
        <v>1-932-3D</v>
      </c>
      <c r="P962" s="419" t="str">
        <f>+_xlfn.XLOOKUP(O962,SOLIEU!B:B,SOLIEU!E:E,"")</f>
        <v/>
      </c>
      <c r="Q962" s="48"/>
    </row>
    <row r="963" spans="1:17" ht="15.6" hidden="1" customHeight="1" x14ac:dyDescent="0.3">
      <c r="A963" s="305">
        <f t="shared" si="104"/>
        <v>933</v>
      </c>
      <c r="B963" s="541" t="str">
        <f t="shared" si="105"/>
        <v/>
      </c>
      <c r="C963" s="306" t="str">
        <f>+_xlfn.XLOOKUP(P963,SOLIEU!E:E,SOLIEU!AR:AR,"")</f>
        <v/>
      </c>
      <c r="D963" s="306" t="str">
        <f>+_xlfn.XLOOKUP(P963,SOLIEU!E:E,SOLIEU!AS:AS,"")</f>
        <v/>
      </c>
      <c r="E963" s="306" t="str">
        <f>+_xlfn.XLOOKUP(P963,SOLIEU!E:E,SOLIEU!AT:AT,"")</f>
        <v/>
      </c>
      <c r="F963" s="306" t="str">
        <f>+_xlfn.XLOOKUP(P963,SOLIEU!E:E,SOLIEU!AU:AU,"")</f>
        <v/>
      </c>
      <c r="G963" s="306" t="str">
        <f>+_xlfn.XLOOKUP(P963,SOLIEU!E:E,SOLIEU!AV:AV,"")</f>
        <v/>
      </c>
      <c r="H963" s="306" t="str">
        <f>+_xlfn.XLOOKUP(P963,SOLIEU!E:E,SOLIEU!AW:AW,"")</f>
        <v/>
      </c>
      <c r="I963" s="320" t="e">
        <f t="shared" si="106"/>
        <v>#VALUE!</v>
      </c>
      <c r="J963" s="307" t="e">
        <f t="shared" si="107"/>
        <v>#VALUE!</v>
      </c>
      <c r="M963" s="48">
        <f t="shared" si="103"/>
        <v>1</v>
      </c>
      <c r="N963" s="328">
        <f t="shared" si="108"/>
        <v>933</v>
      </c>
      <c r="O963" s="413" t="str">
        <f t="shared" si="109"/>
        <v>1-933-3D</v>
      </c>
      <c r="P963" s="419" t="str">
        <f>+_xlfn.XLOOKUP(O963,SOLIEU!B:B,SOLIEU!E:E,"")</f>
        <v/>
      </c>
      <c r="Q963" s="48"/>
    </row>
    <row r="964" spans="1:17" ht="15.6" hidden="1" customHeight="1" x14ac:dyDescent="0.3">
      <c r="A964" s="305">
        <f t="shared" si="104"/>
        <v>934</v>
      </c>
      <c r="B964" s="541" t="str">
        <f t="shared" si="105"/>
        <v/>
      </c>
      <c r="C964" s="306" t="str">
        <f>+_xlfn.XLOOKUP(P964,SOLIEU!E:E,SOLIEU!AR:AR,"")</f>
        <v/>
      </c>
      <c r="D964" s="306" t="str">
        <f>+_xlfn.XLOOKUP(P964,SOLIEU!E:E,SOLIEU!AS:AS,"")</f>
        <v/>
      </c>
      <c r="E964" s="306" t="str">
        <f>+_xlfn.XLOOKUP(P964,SOLIEU!E:E,SOLIEU!AT:AT,"")</f>
        <v/>
      </c>
      <c r="F964" s="306" t="str">
        <f>+_xlfn.XLOOKUP(P964,SOLIEU!E:E,SOLIEU!AU:AU,"")</f>
        <v/>
      </c>
      <c r="G964" s="306" t="str">
        <f>+_xlfn.XLOOKUP(P964,SOLIEU!E:E,SOLIEU!AV:AV,"")</f>
        <v/>
      </c>
      <c r="H964" s="306" t="str">
        <f>+_xlfn.XLOOKUP(P964,SOLIEU!E:E,SOLIEU!AW:AW,"")</f>
        <v/>
      </c>
      <c r="I964" s="320" t="e">
        <f t="shared" si="106"/>
        <v>#VALUE!</v>
      </c>
      <c r="J964" s="307" t="e">
        <f t="shared" si="107"/>
        <v>#VALUE!</v>
      </c>
      <c r="M964" s="48">
        <f t="shared" si="103"/>
        <v>1</v>
      </c>
      <c r="N964" s="328">
        <f t="shared" si="108"/>
        <v>934</v>
      </c>
      <c r="O964" s="413" t="str">
        <f t="shared" si="109"/>
        <v>1-934-3D</v>
      </c>
      <c r="P964" s="419" t="str">
        <f>+_xlfn.XLOOKUP(O964,SOLIEU!B:B,SOLIEU!E:E,"")</f>
        <v/>
      </c>
      <c r="Q964" s="48"/>
    </row>
    <row r="965" spans="1:17" ht="15.6" hidden="1" customHeight="1" x14ac:dyDescent="0.3">
      <c r="A965" s="305">
        <f t="shared" si="104"/>
        <v>935</v>
      </c>
      <c r="B965" s="541" t="str">
        <f t="shared" si="105"/>
        <v/>
      </c>
      <c r="C965" s="306" t="str">
        <f>+_xlfn.XLOOKUP(P965,SOLIEU!E:E,SOLIEU!AR:AR,"")</f>
        <v/>
      </c>
      <c r="D965" s="306" t="str">
        <f>+_xlfn.XLOOKUP(P965,SOLIEU!E:E,SOLIEU!AS:AS,"")</f>
        <v/>
      </c>
      <c r="E965" s="306" t="str">
        <f>+_xlfn.XLOOKUP(P965,SOLIEU!E:E,SOLIEU!AT:AT,"")</f>
        <v/>
      </c>
      <c r="F965" s="306" t="str">
        <f>+_xlfn.XLOOKUP(P965,SOLIEU!E:E,SOLIEU!AU:AU,"")</f>
        <v/>
      </c>
      <c r="G965" s="306" t="str">
        <f>+_xlfn.XLOOKUP(P965,SOLIEU!E:E,SOLIEU!AV:AV,"")</f>
        <v/>
      </c>
      <c r="H965" s="306" t="str">
        <f>+_xlfn.XLOOKUP(P965,SOLIEU!E:E,SOLIEU!AW:AW,"")</f>
        <v/>
      </c>
      <c r="I965" s="320" t="e">
        <f t="shared" si="106"/>
        <v>#VALUE!</v>
      </c>
      <c r="J965" s="307" t="e">
        <f t="shared" si="107"/>
        <v>#VALUE!</v>
      </c>
      <c r="M965" s="48">
        <f t="shared" si="103"/>
        <v>1</v>
      </c>
      <c r="N965" s="328">
        <f t="shared" si="108"/>
        <v>935</v>
      </c>
      <c r="O965" s="413" t="str">
        <f t="shared" si="109"/>
        <v>1-935-3D</v>
      </c>
      <c r="P965" s="419" t="str">
        <f>+_xlfn.XLOOKUP(O965,SOLIEU!B:B,SOLIEU!E:E,"")</f>
        <v/>
      </c>
      <c r="Q965" s="48"/>
    </row>
    <row r="966" spans="1:17" ht="15.6" hidden="1" customHeight="1" x14ac:dyDescent="0.3">
      <c r="A966" s="305">
        <f t="shared" si="104"/>
        <v>936</v>
      </c>
      <c r="B966" s="541" t="str">
        <f t="shared" si="105"/>
        <v/>
      </c>
      <c r="C966" s="306" t="str">
        <f>+_xlfn.XLOOKUP(P966,SOLIEU!E:E,SOLIEU!AR:AR,"")</f>
        <v/>
      </c>
      <c r="D966" s="306" t="str">
        <f>+_xlfn.XLOOKUP(P966,SOLIEU!E:E,SOLIEU!AS:AS,"")</f>
        <v/>
      </c>
      <c r="E966" s="306" t="str">
        <f>+_xlfn.XLOOKUP(P966,SOLIEU!E:E,SOLIEU!AT:AT,"")</f>
        <v/>
      </c>
      <c r="F966" s="306" t="str">
        <f>+_xlfn.XLOOKUP(P966,SOLIEU!E:E,SOLIEU!AU:AU,"")</f>
        <v/>
      </c>
      <c r="G966" s="306" t="str">
        <f>+_xlfn.XLOOKUP(P966,SOLIEU!E:E,SOLIEU!AV:AV,"")</f>
        <v/>
      </c>
      <c r="H966" s="306" t="str">
        <f>+_xlfn.XLOOKUP(P966,SOLIEU!E:E,SOLIEU!AW:AW,"")</f>
        <v/>
      </c>
      <c r="I966" s="320" t="e">
        <f t="shared" si="106"/>
        <v>#VALUE!</v>
      </c>
      <c r="J966" s="307" t="e">
        <f t="shared" si="107"/>
        <v>#VALUE!</v>
      </c>
      <c r="M966" s="48">
        <f t="shared" si="103"/>
        <v>1</v>
      </c>
      <c r="N966" s="328">
        <f t="shared" si="108"/>
        <v>936</v>
      </c>
      <c r="O966" s="413" t="str">
        <f t="shared" si="109"/>
        <v>1-936-3D</v>
      </c>
      <c r="P966" s="419" t="str">
        <f>+_xlfn.XLOOKUP(O966,SOLIEU!B:B,SOLIEU!E:E,"")</f>
        <v/>
      </c>
      <c r="Q966" s="48"/>
    </row>
    <row r="967" spans="1:17" ht="15.6" hidden="1" customHeight="1" x14ac:dyDescent="0.3">
      <c r="A967" s="305">
        <f t="shared" si="104"/>
        <v>937</v>
      </c>
      <c r="B967" s="541" t="str">
        <f t="shared" si="105"/>
        <v/>
      </c>
      <c r="C967" s="306" t="str">
        <f>+_xlfn.XLOOKUP(P967,SOLIEU!E:E,SOLIEU!AR:AR,"")</f>
        <v/>
      </c>
      <c r="D967" s="306" t="str">
        <f>+_xlfn.XLOOKUP(P967,SOLIEU!E:E,SOLIEU!AS:AS,"")</f>
        <v/>
      </c>
      <c r="E967" s="306" t="str">
        <f>+_xlfn.XLOOKUP(P967,SOLIEU!E:E,SOLIEU!AT:AT,"")</f>
        <v/>
      </c>
      <c r="F967" s="306" t="str">
        <f>+_xlfn.XLOOKUP(P967,SOLIEU!E:E,SOLIEU!AU:AU,"")</f>
        <v/>
      </c>
      <c r="G967" s="306" t="str">
        <f>+_xlfn.XLOOKUP(P967,SOLIEU!E:E,SOLIEU!AV:AV,"")</f>
        <v/>
      </c>
      <c r="H967" s="306" t="str">
        <f>+_xlfn.XLOOKUP(P967,SOLIEU!E:E,SOLIEU!AW:AW,"")</f>
        <v/>
      </c>
      <c r="I967" s="320" t="e">
        <f t="shared" si="106"/>
        <v>#VALUE!</v>
      </c>
      <c r="J967" s="307" t="e">
        <f t="shared" si="107"/>
        <v>#VALUE!</v>
      </c>
      <c r="M967" s="48">
        <f t="shared" si="103"/>
        <v>1</v>
      </c>
      <c r="N967" s="328">
        <f t="shared" si="108"/>
        <v>937</v>
      </c>
      <c r="O967" s="413" t="str">
        <f t="shared" si="109"/>
        <v>1-937-3D</v>
      </c>
      <c r="P967" s="419" t="str">
        <f>+_xlfn.XLOOKUP(O967,SOLIEU!B:B,SOLIEU!E:E,"")</f>
        <v/>
      </c>
      <c r="Q967" s="48"/>
    </row>
    <row r="968" spans="1:17" ht="15.6" hidden="1" customHeight="1" x14ac:dyDescent="0.3">
      <c r="A968" s="305">
        <f t="shared" si="104"/>
        <v>938</v>
      </c>
      <c r="B968" s="541" t="str">
        <f t="shared" si="105"/>
        <v/>
      </c>
      <c r="C968" s="306" t="str">
        <f>+_xlfn.XLOOKUP(P968,SOLIEU!E:E,SOLIEU!AR:AR,"")</f>
        <v/>
      </c>
      <c r="D968" s="306" t="str">
        <f>+_xlfn.XLOOKUP(P968,SOLIEU!E:E,SOLIEU!AS:AS,"")</f>
        <v/>
      </c>
      <c r="E968" s="306" t="str">
        <f>+_xlfn.XLOOKUP(P968,SOLIEU!E:E,SOLIEU!AT:AT,"")</f>
        <v/>
      </c>
      <c r="F968" s="306" t="str">
        <f>+_xlfn.XLOOKUP(P968,SOLIEU!E:E,SOLIEU!AU:AU,"")</f>
        <v/>
      </c>
      <c r="G968" s="306" t="str">
        <f>+_xlfn.XLOOKUP(P968,SOLIEU!E:E,SOLIEU!AV:AV,"")</f>
        <v/>
      </c>
      <c r="H968" s="306" t="str">
        <f>+_xlfn.XLOOKUP(P968,SOLIEU!E:E,SOLIEU!AW:AW,"")</f>
        <v/>
      </c>
      <c r="I968" s="320" t="e">
        <f t="shared" si="106"/>
        <v>#VALUE!</v>
      </c>
      <c r="J968" s="307" t="e">
        <f t="shared" si="107"/>
        <v>#VALUE!</v>
      </c>
      <c r="M968" s="48">
        <f t="shared" si="103"/>
        <v>1</v>
      </c>
      <c r="N968" s="328">
        <f t="shared" si="108"/>
        <v>938</v>
      </c>
      <c r="O968" s="413" t="str">
        <f t="shared" si="109"/>
        <v>1-938-3D</v>
      </c>
      <c r="P968" s="419" t="str">
        <f>+_xlfn.XLOOKUP(O968,SOLIEU!B:B,SOLIEU!E:E,"")</f>
        <v/>
      </c>
      <c r="Q968" s="48"/>
    </row>
    <row r="969" spans="1:17" ht="15.6" hidden="1" customHeight="1" x14ac:dyDescent="0.3">
      <c r="A969" s="305">
        <f t="shared" si="104"/>
        <v>939</v>
      </c>
      <c r="B969" s="541" t="str">
        <f t="shared" si="105"/>
        <v/>
      </c>
      <c r="C969" s="306" t="str">
        <f>+_xlfn.XLOOKUP(P969,SOLIEU!E:E,SOLIEU!AR:AR,"")</f>
        <v/>
      </c>
      <c r="D969" s="306" t="str">
        <f>+_xlfn.XLOOKUP(P969,SOLIEU!E:E,SOLIEU!AS:AS,"")</f>
        <v/>
      </c>
      <c r="E969" s="306" t="str">
        <f>+_xlfn.XLOOKUP(P969,SOLIEU!E:E,SOLIEU!AT:AT,"")</f>
        <v/>
      </c>
      <c r="F969" s="306" t="str">
        <f>+_xlfn.XLOOKUP(P969,SOLIEU!E:E,SOLIEU!AU:AU,"")</f>
        <v/>
      </c>
      <c r="G969" s="306" t="str">
        <f>+_xlfn.XLOOKUP(P969,SOLIEU!E:E,SOLIEU!AV:AV,"")</f>
        <v/>
      </c>
      <c r="H969" s="306" t="str">
        <f>+_xlfn.XLOOKUP(P969,SOLIEU!E:E,SOLIEU!AW:AW,"")</f>
        <v/>
      </c>
      <c r="I969" s="320" t="e">
        <f t="shared" si="106"/>
        <v>#VALUE!</v>
      </c>
      <c r="J969" s="307" t="e">
        <f t="shared" si="107"/>
        <v>#VALUE!</v>
      </c>
      <c r="M969" s="48">
        <f t="shared" si="103"/>
        <v>1</v>
      </c>
      <c r="N969" s="328">
        <f t="shared" si="108"/>
        <v>939</v>
      </c>
      <c r="O969" s="413" t="str">
        <f t="shared" si="109"/>
        <v>1-939-3D</v>
      </c>
      <c r="P969" s="419" t="str">
        <f>+_xlfn.XLOOKUP(O969,SOLIEU!B:B,SOLIEU!E:E,"")</f>
        <v/>
      </c>
      <c r="Q969" s="48"/>
    </row>
    <row r="970" spans="1:17" ht="15.6" hidden="1" customHeight="1" x14ac:dyDescent="0.3">
      <c r="A970" s="305">
        <f t="shared" si="104"/>
        <v>940</v>
      </c>
      <c r="B970" s="541" t="str">
        <f t="shared" si="105"/>
        <v/>
      </c>
      <c r="C970" s="306" t="str">
        <f>+_xlfn.XLOOKUP(P970,SOLIEU!E:E,SOLIEU!AR:AR,"")</f>
        <v/>
      </c>
      <c r="D970" s="306" t="str">
        <f>+_xlfn.XLOOKUP(P970,SOLIEU!E:E,SOLIEU!AS:AS,"")</f>
        <v/>
      </c>
      <c r="E970" s="306" t="str">
        <f>+_xlfn.XLOOKUP(P970,SOLIEU!E:E,SOLIEU!AT:AT,"")</f>
        <v/>
      </c>
      <c r="F970" s="306" t="str">
        <f>+_xlfn.XLOOKUP(P970,SOLIEU!E:E,SOLIEU!AU:AU,"")</f>
        <v/>
      </c>
      <c r="G970" s="306" t="str">
        <f>+_xlfn.XLOOKUP(P970,SOLIEU!E:E,SOLIEU!AV:AV,"")</f>
        <v/>
      </c>
      <c r="H970" s="306" t="str">
        <f>+_xlfn.XLOOKUP(P970,SOLIEU!E:E,SOLIEU!AW:AW,"")</f>
        <v/>
      </c>
      <c r="I970" s="320" t="e">
        <f t="shared" si="106"/>
        <v>#VALUE!</v>
      </c>
      <c r="J970" s="307" t="e">
        <f t="shared" si="107"/>
        <v>#VALUE!</v>
      </c>
      <c r="M970" s="48">
        <f t="shared" si="103"/>
        <v>1</v>
      </c>
      <c r="N970" s="328">
        <f t="shared" si="108"/>
        <v>940</v>
      </c>
      <c r="O970" s="413" t="str">
        <f t="shared" si="109"/>
        <v>1-940-3D</v>
      </c>
      <c r="P970" s="419" t="str">
        <f>+_xlfn.XLOOKUP(O970,SOLIEU!B:B,SOLIEU!E:E,"")</f>
        <v/>
      </c>
      <c r="Q970" s="48"/>
    </row>
    <row r="971" spans="1:17" ht="15.6" hidden="1" customHeight="1" x14ac:dyDescent="0.3">
      <c r="A971" s="305">
        <f t="shared" si="104"/>
        <v>941</v>
      </c>
      <c r="B971" s="541" t="str">
        <f t="shared" si="105"/>
        <v/>
      </c>
      <c r="C971" s="306" t="str">
        <f>+_xlfn.XLOOKUP(P971,SOLIEU!E:E,SOLIEU!AR:AR,"")</f>
        <v/>
      </c>
      <c r="D971" s="306" t="str">
        <f>+_xlfn.XLOOKUP(P971,SOLIEU!E:E,SOLIEU!AS:AS,"")</f>
        <v/>
      </c>
      <c r="E971" s="306" t="str">
        <f>+_xlfn.XLOOKUP(P971,SOLIEU!E:E,SOLIEU!AT:AT,"")</f>
        <v/>
      </c>
      <c r="F971" s="306" t="str">
        <f>+_xlfn.XLOOKUP(P971,SOLIEU!E:E,SOLIEU!AU:AU,"")</f>
        <v/>
      </c>
      <c r="G971" s="306" t="str">
        <f>+_xlfn.XLOOKUP(P971,SOLIEU!E:E,SOLIEU!AV:AV,"")</f>
        <v/>
      </c>
      <c r="H971" s="306" t="str">
        <f>+_xlfn.XLOOKUP(P971,SOLIEU!E:E,SOLIEU!AW:AW,"")</f>
        <v/>
      </c>
      <c r="I971" s="320" t="e">
        <f t="shared" si="106"/>
        <v>#VALUE!</v>
      </c>
      <c r="J971" s="307" t="e">
        <f t="shared" si="107"/>
        <v>#VALUE!</v>
      </c>
      <c r="M971" s="48">
        <f t="shared" si="103"/>
        <v>1</v>
      </c>
      <c r="N971" s="328">
        <f t="shared" si="108"/>
        <v>941</v>
      </c>
      <c r="O971" s="413" t="str">
        <f t="shared" si="109"/>
        <v>1-941-3D</v>
      </c>
      <c r="P971" s="419" t="str">
        <f>+_xlfn.XLOOKUP(O971,SOLIEU!B:B,SOLIEU!E:E,"")</f>
        <v/>
      </c>
      <c r="Q971" s="48"/>
    </row>
    <row r="972" spans="1:17" ht="15.6" hidden="1" customHeight="1" x14ac:dyDescent="0.3">
      <c r="A972" s="305">
        <f t="shared" si="104"/>
        <v>942</v>
      </c>
      <c r="B972" s="541" t="str">
        <f t="shared" si="105"/>
        <v/>
      </c>
      <c r="C972" s="306" t="str">
        <f>+_xlfn.XLOOKUP(P972,SOLIEU!E:E,SOLIEU!AR:AR,"")</f>
        <v/>
      </c>
      <c r="D972" s="306" t="str">
        <f>+_xlfn.XLOOKUP(P972,SOLIEU!E:E,SOLIEU!AS:AS,"")</f>
        <v/>
      </c>
      <c r="E972" s="306" t="str">
        <f>+_xlfn.XLOOKUP(P972,SOLIEU!E:E,SOLIEU!AT:AT,"")</f>
        <v/>
      </c>
      <c r="F972" s="306" t="str">
        <f>+_xlfn.XLOOKUP(P972,SOLIEU!E:E,SOLIEU!AU:AU,"")</f>
        <v/>
      </c>
      <c r="G972" s="306" t="str">
        <f>+_xlfn.XLOOKUP(P972,SOLIEU!E:E,SOLIEU!AV:AV,"")</f>
        <v/>
      </c>
      <c r="H972" s="306" t="str">
        <f>+_xlfn.XLOOKUP(P972,SOLIEU!E:E,SOLIEU!AW:AW,"")</f>
        <v/>
      </c>
      <c r="I972" s="320" t="e">
        <f t="shared" si="106"/>
        <v>#VALUE!</v>
      </c>
      <c r="J972" s="307" t="e">
        <f t="shared" si="107"/>
        <v>#VALUE!</v>
      </c>
      <c r="M972" s="48">
        <f t="shared" si="103"/>
        <v>1</v>
      </c>
      <c r="N972" s="328">
        <f t="shared" si="108"/>
        <v>942</v>
      </c>
      <c r="O972" s="413" t="str">
        <f t="shared" si="109"/>
        <v>1-942-3D</v>
      </c>
      <c r="P972" s="419" t="str">
        <f>+_xlfn.XLOOKUP(O972,SOLIEU!B:B,SOLIEU!E:E,"")</f>
        <v/>
      </c>
      <c r="Q972" s="48"/>
    </row>
    <row r="973" spans="1:17" ht="15.6" hidden="1" customHeight="1" x14ac:dyDescent="0.3">
      <c r="A973" s="305">
        <f t="shared" si="104"/>
        <v>943</v>
      </c>
      <c r="B973" s="541" t="str">
        <f t="shared" si="105"/>
        <v/>
      </c>
      <c r="C973" s="306" t="str">
        <f>+_xlfn.XLOOKUP(P973,SOLIEU!E:E,SOLIEU!AR:AR,"")</f>
        <v/>
      </c>
      <c r="D973" s="306" t="str">
        <f>+_xlfn.XLOOKUP(P973,SOLIEU!E:E,SOLIEU!AS:AS,"")</f>
        <v/>
      </c>
      <c r="E973" s="306" t="str">
        <f>+_xlfn.XLOOKUP(P973,SOLIEU!E:E,SOLIEU!AT:AT,"")</f>
        <v/>
      </c>
      <c r="F973" s="306" t="str">
        <f>+_xlfn.XLOOKUP(P973,SOLIEU!E:E,SOLIEU!AU:AU,"")</f>
        <v/>
      </c>
      <c r="G973" s="306" t="str">
        <f>+_xlfn.XLOOKUP(P973,SOLIEU!E:E,SOLIEU!AV:AV,"")</f>
        <v/>
      </c>
      <c r="H973" s="306" t="str">
        <f>+_xlfn.XLOOKUP(P973,SOLIEU!E:E,SOLIEU!AW:AW,"")</f>
        <v/>
      </c>
      <c r="I973" s="320" t="e">
        <f t="shared" si="106"/>
        <v>#VALUE!</v>
      </c>
      <c r="J973" s="307" t="e">
        <f t="shared" si="107"/>
        <v>#VALUE!</v>
      </c>
      <c r="M973" s="48">
        <f t="shared" si="103"/>
        <v>1</v>
      </c>
      <c r="N973" s="328">
        <f t="shared" si="108"/>
        <v>943</v>
      </c>
      <c r="O973" s="413" t="str">
        <f t="shared" si="109"/>
        <v>1-943-3D</v>
      </c>
      <c r="P973" s="419" t="str">
        <f>+_xlfn.XLOOKUP(O973,SOLIEU!B:B,SOLIEU!E:E,"")</f>
        <v/>
      </c>
      <c r="Q973" s="48"/>
    </row>
    <row r="974" spans="1:17" ht="15.6" hidden="1" customHeight="1" x14ac:dyDescent="0.3">
      <c r="A974" s="305">
        <f t="shared" si="104"/>
        <v>944</v>
      </c>
      <c r="B974" s="541" t="str">
        <f t="shared" si="105"/>
        <v/>
      </c>
      <c r="C974" s="306" t="str">
        <f>+_xlfn.XLOOKUP(P974,SOLIEU!E:E,SOLIEU!AR:AR,"")</f>
        <v/>
      </c>
      <c r="D974" s="306" t="str">
        <f>+_xlfn.XLOOKUP(P974,SOLIEU!E:E,SOLIEU!AS:AS,"")</f>
        <v/>
      </c>
      <c r="E974" s="306" t="str">
        <f>+_xlfn.XLOOKUP(P974,SOLIEU!E:E,SOLIEU!AT:AT,"")</f>
        <v/>
      </c>
      <c r="F974" s="306" t="str">
        <f>+_xlfn.XLOOKUP(P974,SOLIEU!E:E,SOLIEU!AU:AU,"")</f>
        <v/>
      </c>
      <c r="G974" s="306" t="str">
        <f>+_xlfn.XLOOKUP(P974,SOLIEU!E:E,SOLIEU!AV:AV,"")</f>
        <v/>
      </c>
      <c r="H974" s="306" t="str">
        <f>+_xlfn.XLOOKUP(P974,SOLIEU!E:E,SOLIEU!AW:AW,"")</f>
        <v/>
      </c>
      <c r="I974" s="320" t="e">
        <f t="shared" si="106"/>
        <v>#VALUE!</v>
      </c>
      <c r="J974" s="307" t="e">
        <f t="shared" si="107"/>
        <v>#VALUE!</v>
      </c>
      <c r="M974" s="48">
        <f t="shared" si="103"/>
        <v>1</v>
      </c>
      <c r="N974" s="328">
        <f t="shared" si="108"/>
        <v>944</v>
      </c>
      <c r="O974" s="413" t="str">
        <f t="shared" si="109"/>
        <v>1-944-3D</v>
      </c>
      <c r="P974" s="419" t="str">
        <f>+_xlfn.XLOOKUP(O974,SOLIEU!B:B,SOLIEU!E:E,"")</f>
        <v/>
      </c>
      <c r="Q974" s="48"/>
    </row>
    <row r="975" spans="1:17" ht="15.6" hidden="1" customHeight="1" x14ac:dyDescent="0.3">
      <c r="A975" s="305">
        <f t="shared" si="104"/>
        <v>945</v>
      </c>
      <c r="B975" s="541" t="str">
        <f t="shared" si="105"/>
        <v/>
      </c>
      <c r="C975" s="306" t="str">
        <f>+_xlfn.XLOOKUP(P975,SOLIEU!E:E,SOLIEU!AR:AR,"")</f>
        <v/>
      </c>
      <c r="D975" s="306" t="str">
        <f>+_xlfn.XLOOKUP(P975,SOLIEU!E:E,SOLIEU!AS:AS,"")</f>
        <v/>
      </c>
      <c r="E975" s="306" t="str">
        <f>+_xlfn.XLOOKUP(P975,SOLIEU!E:E,SOLIEU!AT:AT,"")</f>
        <v/>
      </c>
      <c r="F975" s="306" t="str">
        <f>+_xlfn.XLOOKUP(P975,SOLIEU!E:E,SOLIEU!AU:AU,"")</f>
        <v/>
      </c>
      <c r="G975" s="306" t="str">
        <f>+_xlfn.XLOOKUP(P975,SOLIEU!E:E,SOLIEU!AV:AV,"")</f>
        <v/>
      </c>
      <c r="H975" s="306" t="str">
        <f>+_xlfn.XLOOKUP(P975,SOLIEU!E:E,SOLIEU!AW:AW,"")</f>
        <v/>
      </c>
      <c r="I975" s="320" t="e">
        <f t="shared" si="106"/>
        <v>#VALUE!</v>
      </c>
      <c r="J975" s="307" t="e">
        <f t="shared" si="107"/>
        <v>#VALUE!</v>
      </c>
      <c r="M975" s="48">
        <f t="shared" si="103"/>
        <v>1</v>
      </c>
      <c r="N975" s="328">
        <f t="shared" si="108"/>
        <v>945</v>
      </c>
      <c r="O975" s="413" t="str">
        <f t="shared" si="109"/>
        <v>1-945-3D</v>
      </c>
      <c r="P975" s="419" t="str">
        <f>+_xlfn.XLOOKUP(O975,SOLIEU!B:B,SOLIEU!E:E,"")</f>
        <v/>
      </c>
      <c r="Q975" s="48"/>
    </row>
    <row r="976" spans="1:17" ht="15.6" hidden="1" customHeight="1" x14ac:dyDescent="0.3">
      <c r="A976" s="305">
        <f t="shared" si="104"/>
        <v>946</v>
      </c>
      <c r="B976" s="541" t="str">
        <f t="shared" si="105"/>
        <v/>
      </c>
      <c r="C976" s="306" t="str">
        <f>+_xlfn.XLOOKUP(P976,SOLIEU!E:E,SOLIEU!AR:AR,"")</f>
        <v/>
      </c>
      <c r="D976" s="306" t="str">
        <f>+_xlfn.XLOOKUP(P976,SOLIEU!E:E,SOLIEU!AS:AS,"")</f>
        <v/>
      </c>
      <c r="E976" s="306" t="str">
        <f>+_xlfn.XLOOKUP(P976,SOLIEU!E:E,SOLIEU!AT:AT,"")</f>
        <v/>
      </c>
      <c r="F976" s="306" t="str">
        <f>+_xlfn.XLOOKUP(P976,SOLIEU!E:E,SOLIEU!AU:AU,"")</f>
        <v/>
      </c>
      <c r="G976" s="306" t="str">
        <f>+_xlfn.XLOOKUP(P976,SOLIEU!E:E,SOLIEU!AV:AV,"")</f>
        <v/>
      </c>
      <c r="H976" s="306" t="str">
        <f>+_xlfn.XLOOKUP(P976,SOLIEU!E:E,SOLIEU!AW:AW,"")</f>
        <v/>
      </c>
      <c r="I976" s="320" t="e">
        <f t="shared" si="106"/>
        <v>#VALUE!</v>
      </c>
      <c r="J976" s="307" t="e">
        <f t="shared" si="107"/>
        <v>#VALUE!</v>
      </c>
      <c r="M976" s="48">
        <f t="shared" si="103"/>
        <v>1</v>
      </c>
      <c r="N976" s="328">
        <f t="shared" si="108"/>
        <v>946</v>
      </c>
      <c r="O976" s="413" t="str">
        <f t="shared" si="109"/>
        <v>1-946-3D</v>
      </c>
      <c r="P976" s="419" t="str">
        <f>+_xlfn.XLOOKUP(O976,SOLIEU!B:B,SOLIEU!E:E,"")</f>
        <v/>
      </c>
      <c r="Q976" s="48"/>
    </row>
    <row r="977" spans="1:17" ht="15.6" hidden="1" customHeight="1" x14ac:dyDescent="0.3">
      <c r="A977" s="305">
        <f t="shared" si="104"/>
        <v>947</v>
      </c>
      <c r="B977" s="541" t="str">
        <f t="shared" si="105"/>
        <v/>
      </c>
      <c r="C977" s="306" t="str">
        <f>+_xlfn.XLOOKUP(P977,SOLIEU!E:E,SOLIEU!AR:AR,"")</f>
        <v/>
      </c>
      <c r="D977" s="306" t="str">
        <f>+_xlfn.XLOOKUP(P977,SOLIEU!E:E,SOLIEU!AS:AS,"")</f>
        <v/>
      </c>
      <c r="E977" s="306" t="str">
        <f>+_xlfn.XLOOKUP(P977,SOLIEU!E:E,SOLIEU!AT:AT,"")</f>
        <v/>
      </c>
      <c r="F977" s="306" t="str">
        <f>+_xlfn.XLOOKUP(P977,SOLIEU!E:E,SOLIEU!AU:AU,"")</f>
        <v/>
      </c>
      <c r="G977" s="306" t="str">
        <f>+_xlfn.XLOOKUP(P977,SOLIEU!E:E,SOLIEU!AV:AV,"")</f>
        <v/>
      </c>
      <c r="H977" s="306" t="str">
        <f>+_xlfn.XLOOKUP(P977,SOLIEU!E:E,SOLIEU!AW:AW,"")</f>
        <v/>
      </c>
      <c r="I977" s="320" t="e">
        <f t="shared" si="106"/>
        <v>#VALUE!</v>
      </c>
      <c r="J977" s="307" t="e">
        <f t="shared" si="107"/>
        <v>#VALUE!</v>
      </c>
      <c r="M977" s="48">
        <f t="shared" si="103"/>
        <v>1</v>
      </c>
      <c r="N977" s="328">
        <f t="shared" si="108"/>
        <v>947</v>
      </c>
      <c r="O977" s="413" t="str">
        <f t="shared" si="109"/>
        <v>1-947-3D</v>
      </c>
      <c r="P977" s="419" t="str">
        <f>+_xlfn.XLOOKUP(O977,SOLIEU!B:B,SOLIEU!E:E,"")</f>
        <v/>
      </c>
      <c r="Q977" s="48"/>
    </row>
    <row r="978" spans="1:17" ht="15.6" hidden="1" customHeight="1" x14ac:dyDescent="0.3">
      <c r="A978" s="305">
        <f t="shared" si="104"/>
        <v>948</v>
      </c>
      <c r="B978" s="541" t="str">
        <f t="shared" si="105"/>
        <v/>
      </c>
      <c r="C978" s="306" t="str">
        <f>+_xlfn.XLOOKUP(P978,SOLIEU!E:E,SOLIEU!AR:AR,"")</f>
        <v/>
      </c>
      <c r="D978" s="306" t="str">
        <f>+_xlfn.XLOOKUP(P978,SOLIEU!E:E,SOLIEU!AS:AS,"")</f>
        <v/>
      </c>
      <c r="E978" s="306" t="str">
        <f>+_xlfn.XLOOKUP(P978,SOLIEU!E:E,SOLIEU!AT:AT,"")</f>
        <v/>
      </c>
      <c r="F978" s="306" t="str">
        <f>+_xlfn.XLOOKUP(P978,SOLIEU!E:E,SOLIEU!AU:AU,"")</f>
        <v/>
      </c>
      <c r="G978" s="306" t="str">
        <f>+_xlfn.XLOOKUP(P978,SOLIEU!E:E,SOLIEU!AV:AV,"")</f>
        <v/>
      </c>
      <c r="H978" s="306" t="str">
        <f>+_xlfn.XLOOKUP(P978,SOLIEU!E:E,SOLIEU!AW:AW,"")</f>
        <v/>
      </c>
      <c r="I978" s="320" t="e">
        <f t="shared" si="106"/>
        <v>#VALUE!</v>
      </c>
      <c r="J978" s="307" t="e">
        <f t="shared" si="107"/>
        <v>#VALUE!</v>
      </c>
      <c r="M978" s="48">
        <f t="shared" si="103"/>
        <v>1</v>
      </c>
      <c r="N978" s="328">
        <f t="shared" si="108"/>
        <v>948</v>
      </c>
      <c r="O978" s="413" t="str">
        <f t="shared" si="109"/>
        <v>1-948-3D</v>
      </c>
      <c r="P978" s="419" t="str">
        <f>+_xlfn.XLOOKUP(O978,SOLIEU!B:B,SOLIEU!E:E,"")</f>
        <v/>
      </c>
      <c r="Q978" s="48"/>
    </row>
    <row r="979" spans="1:17" ht="15.6" hidden="1" customHeight="1" x14ac:dyDescent="0.3">
      <c r="A979" s="305">
        <f t="shared" si="104"/>
        <v>949</v>
      </c>
      <c r="B979" s="541" t="str">
        <f t="shared" si="105"/>
        <v/>
      </c>
      <c r="C979" s="306" t="str">
        <f>+_xlfn.XLOOKUP(P979,SOLIEU!E:E,SOLIEU!AR:AR,"")</f>
        <v/>
      </c>
      <c r="D979" s="306" t="str">
        <f>+_xlfn.XLOOKUP(P979,SOLIEU!E:E,SOLIEU!AS:AS,"")</f>
        <v/>
      </c>
      <c r="E979" s="306" t="str">
        <f>+_xlfn.XLOOKUP(P979,SOLIEU!E:E,SOLIEU!AT:AT,"")</f>
        <v/>
      </c>
      <c r="F979" s="306" t="str">
        <f>+_xlfn.XLOOKUP(P979,SOLIEU!E:E,SOLIEU!AU:AU,"")</f>
        <v/>
      </c>
      <c r="G979" s="306" t="str">
        <f>+_xlfn.XLOOKUP(P979,SOLIEU!E:E,SOLIEU!AV:AV,"")</f>
        <v/>
      </c>
      <c r="H979" s="306" t="str">
        <f>+_xlfn.XLOOKUP(P979,SOLIEU!E:E,SOLIEU!AW:AW,"")</f>
        <v/>
      </c>
      <c r="I979" s="320" t="e">
        <f t="shared" si="106"/>
        <v>#VALUE!</v>
      </c>
      <c r="J979" s="307" t="e">
        <f t="shared" si="107"/>
        <v>#VALUE!</v>
      </c>
      <c r="M979" s="48">
        <f t="shared" si="103"/>
        <v>1</v>
      </c>
      <c r="N979" s="328">
        <f t="shared" si="108"/>
        <v>949</v>
      </c>
      <c r="O979" s="413" t="str">
        <f t="shared" si="109"/>
        <v>1-949-3D</v>
      </c>
      <c r="P979" s="419" t="str">
        <f>+_xlfn.XLOOKUP(O979,SOLIEU!B:B,SOLIEU!E:E,"")</f>
        <v/>
      </c>
      <c r="Q979" s="48"/>
    </row>
    <row r="980" spans="1:17" ht="15.6" hidden="1" customHeight="1" x14ac:dyDescent="0.3">
      <c r="A980" s="305">
        <f t="shared" si="104"/>
        <v>950</v>
      </c>
      <c r="B980" s="541" t="str">
        <f t="shared" si="105"/>
        <v/>
      </c>
      <c r="C980" s="306" t="str">
        <f>+_xlfn.XLOOKUP(P980,SOLIEU!E:E,SOLIEU!AR:AR,"")</f>
        <v/>
      </c>
      <c r="D980" s="306" t="str">
        <f>+_xlfn.XLOOKUP(P980,SOLIEU!E:E,SOLIEU!AS:AS,"")</f>
        <v/>
      </c>
      <c r="E980" s="306" t="str">
        <f>+_xlfn.XLOOKUP(P980,SOLIEU!E:E,SOLIEU!AT:AT,"")</f>
        <v/>
      </c>
      <c r="F980" s="306" t="str">
        <f>+_xlfn.XLOOKUP(P980,SOLIEU!E:E,SOLIEU!AU:AU,"")</f>
        <v/>
      </c>
      <c r="G980" s="306" t="str">
        <f>+_xlfn.XLOOKUP(P980,SOLIEU!E:E,SOLIEU!AV:AV,"")</f>
        <v/>
      </c>
      <c r="H980" s="306" t="str">
        <f>+_xlfn.XLOOKUP(P980,SOLIEU!E:E,SOLIEU!AW:AW,"")</f>
        <v/>
      </c>
      <c r="I980" s="320" t="e">
        <f t="shared" si="106"/>
        <v>#VALUE!</v>
      </c>
      <c r="J980" s="307" t="e">
        <f t="shared" si="107"/>
        <v>#VALUE!</v>
      </c>
      <c r="M980" s="48">
        <f t="shared" si="103"/>
        <v>1</v>
      </c>
      <c r="N980" s="328">
        <f t="shared" si="108"/>
        <v>950</v>
      </c>
      <c r="O980" s="413" t="str">
        <f t="shared" si="109"/>
        <v>1-950-3D</v>
      </c>
      <c r="P980" s="419" t="str">
        <f>+_xlfn.XLOOKUP(O980,SOLIEU!B:B,SOLIEU!E:E,"")</f>
        <v/>
      </c>
      <c r="Q980" s="48"/>
    </row>
    <row r="981" spans="1:17" ht="15.6" hidden="1" customHeight="1" x14ac:dyDescent="0.3">
      <c r="A981" s="305">
        <f t="shared" si="104"/>
        <v>951</v>
      </c>
      <c r="B981" s="541" t="str">
        <f t="shared" si="105"/>
        <v/>
      </c>
      <c r="C981" s="306" t="str">
        <f>+_xlfn.XLOOKUP(P981,SOLIEU!E:E,SOLIEU!AR:AR,"")</f>
        <v/>
      </c>
      <c r="D981" s="306" t="str">
        <f>+_xlfn.XLOOKUP(P981,SOLIEU!E:E,SOLIEU!AS:AS,"")</f>
        <v/>
      </c>
      <c r="E981" s="306" t="str">
        <f>+_xlfn.XLOOKUP(P981,SOLIEU!E:E,SOLIEU!AT:AT,"")</f>
        <v/>
      </c>
      <c r="F981" s="306" t="str">
        <f>+_xlfn.XLOOKUP(P981,SOLIEU!E:E,SOLIEU!AU:AU,"")</f>
        <v/>
      </c>
      <c r="G981" s="306" t="str">
        <f>+_xlfn.XLOOKUP(P981,SOLIEU!E:E,SOLIEU!AV:AV,"")</f>
        <v/>
      </c>
      <c r="H981" s="306" t="str">
        <f>+_xlfn.XLOOKUP(P981,SOLIEU!E:E,SOLIEU!AW:AW,"")</f>
        <v/>
      </c>
      <c r="I981" s="320" t="e">
        <f t="shared" si="106"/>
        <v>#VALUE!</v>
      </c>
      <c r="J981" s="307" t="e">
        <f t="shared" si="107"/>
        <v>#VALUE!</v>
      </c>
      <c r="M981" s="48">
        <f t="shared" si="103"/>
        <v>1</v>
      </c>
      <c r="N981" s="328">
        <f t="shared" si="108"/>
        <v>951</v>
      </c>
      <c r="O981" s="413" t="str">
        <f t="shared" si="109"/>
        <v>1-951-3D</v>
      </c>
      <c r="P981" s="419" t="str">
        <f>+_xlfn.XLOOKUP(O981,SOLIEU!B:B,SOLIEU!E:E,"")</f>
        <v/>
      </c>
      <c r="Q981" s="48"/>
    </row>
    <row r="982" spans="1:17" ht="15.6" hidden="1" customHeight="1" x14ac:dyDescent="0.3">
      <c r="A982" s="305">
        <f t="shared" si="104"/>
        <v>952</v>
      </c>
      <c r="B982" s="541" t="str">
        <f t="shared" si="105"/>
        <v/>
      </c>
      <c r="C982" s="306" t="str">
        <f>+_xlfn.XLOOKUP(P982,SOLIEU!E:E,SOLIEU!AR:AR,"")</f>
        <v/>
      </c>
      <c r="D982" s="306" t="str">
        <f>+_xlfn.XLOOKUP(P982,SOLIEU!E:E,SOLIEU!AS:AS,"")</f>
        <v/>
      </c>
      <c r="E982" s="306" t="str">
        <f>+_xlfn.XLOOKUP(P982,SOLIEU!E:E,SOLIEU!AT:AT,"")</f>
        <v/>
      </c>
      <c r="F982" s="306" t="str">
        <f>+_xlfn.XLOOKUP(P982,SOLIEU!E:E,SOLIEU!AU:AU,"")</f>
        <v/>
      </c>
      <c r="G982" s="306" t="str">
        <f>+_xlfn.XLOOKUP(P982,SOLIEU!E:E,SOLIEU!AV:AV,"")</f>
        <v/>
      </c>
      <c r="H982" s="306" t="str">
        <f>+_xlfn.XLOOKUP(P982,SOLIEU!E:E,SOLIEU!AW:AW,"")</f>
        <v/>
      </c>
      <c r="I982" s="320" t="e">
        <f t="shared" si="106"/>
        <v>#VALUE!</v>
      </c>
      <c r="J982" s="307" t="e">
        <f t="shared" si="107"/>
        <v>#VALUE!</v>
      </c>
      <c r="M982" s="48">
        <f t="shared" si="103"/>
        <v>1</v>
      </c>
      <c r="N982" s="328">
        <f t="shared" si="108"/>
        <v>952</v>
      </c>
      <c r="O982" s="413" t="str">
        <f t="shared" si="109"/>
        <v>1-952-3D</v>
      </c>
      <c r="P982" s="419" t="str">
        <f>+_xlfn.XLOOKUP(O982,SOLIEU!B:B,SOLIEU!E:E,"")</f>
        <v/>
      </c>
      <c r="Q982" s="48"/>
    </row>
    <row r="983" spans="1:17" ht="15.6" hidden="1" customHeight="1" x14ac:dyDescent="0.3">
      <c r="A983" s="305">
        <f t="shared" si="104"/>
        <v>953</v>
      </c>
      <c r="B983" s="541" t="str">
        <f t="shared" si="105"/>
        <v/>
      </c>
      <c r="C983" s="306" t="str">
        <f>+_xlfn.XLOOKUP(P983,SOLIEU!E:E,SOLIEU!AR:AR,"")</f>
        <v/>
      </c>
      <c r="D983" s="306" t="str">
        <f>+_xlfn.XLOOKUP(P983,SOLIEU!E:E,SOLIEU!AS:AS,"")</f>
        <v/>
      </c>
      <c r="E983" s="306" t="str">
        <f>+_xlfn.XLOOKUP(P983,SOLIEU!E:E,SOLIEU!AT:AT,"")</f>
        <v/>
      </c>
      <c r="F983" s="306" t="str">
        <f>+_xlfn.XLOOKUP(P983,SOLIEU!E:E,SOLIEU!AU:AU,"")</f>
        <v/>
      </c>
      <c r="G983" s="306" t="str">
        <f>+_xlfn.XLOOKUP(P983,SOLIEU!E:E,SOLIEU!AV:AV,"")</f>
        <v/>
      </c>
      <c r="H983" s="306" t="str">
        <f>+_xlfn.XLOOKUP(P983,SOLIEU!E:E,SOLIEU!AW:AW,"")</f>
        <v/>
      </c>
      <c r="I983" s="320" t="e">
        <f t="shared" si="106"/>
        <v>#VALUE!</v>
      </c>
      <c r="J983" s="307" t="e">
        <f t="shared" si="107"/>
        <v>#VALUE!</v>
      </c>
      <c r="M983" s="48">
        <f t="shared" si="103"/>
        <v>1</v>
      </c>
      <c r="N983" s="328">
        <f t="shared" si="108"/>
        <v>953</v>
      </c>
      <c r="O983" s="413" t="str">
        <f t="shared" si="109"/>
        <v>1-953-3D</v>
      </c>
      <c r="P983" s="419" t="str">
        <f>+_xlfn.XLOOKUP(O983,SOLIEU!B:B,SOLIEU!E:E,"")</f>
        <v/>
      </c>
      <c r="Q983" s="48"/>
    </row>
    <row r="984" spans="1:17" ht="15.6" hidden="1" customHeight="1" x14ac:dyDescent="0.3">
      <c r="A984" s="305">
        <f t="shared" si="104"/>
        <v>954</v>
      </c>
      <c r="B984" s="541" t="str">
        <f t="shared" si="105"/>
        <v/>
      </c>
      <c r="C984" s="306" t="str">
        <f>+_xlfn.XLOOKUP(P984,SOLIEU!E:E,SOLIEU!AR:AR,"")</f>
        <v/>
      </c>
      <c r="D984" s="306" t="str">
        <f>+_xlfn.XLOOKUP(P984,SOLIEU!E:E,SOLIEU!AS:AS,"")</f>
        <v/>
      </c>
      <c r="E984" s="306" t="str">
        <f>+_xlfn.XLOOKUP(P984,SOLIEU!E:E,SOLIEU!AT:AT,"")</f>
        <v/>
      </c>
      <c r="F984" s="306" t="str">
        <f>+_xlfn.XLOOKUP(P984,SOLIEU!E:E,SOLIEU!AU:AU,"")</f>
        <v/>
      </c>
      <c r="G984" s="306" t="str">
        <f>+_xlfn.XLOOKUP(P984,SOLIEU!E:E,SOLIEU!AV:AV,"")</f>
        <v/>
      </c>
      <c r="H984" s="306" t="str">
        <f>+_xlfn.XLOOKUP(P984,SOLIEU!E:E,SOLIEU!AW:AW,"")</f>
        <v/>
      </c>
      <c r="I984" s="320" t="e">
        <f t="shared" si="106"/>
        <v>#VALUE!</v>
      </c>
      <c r="J984" s="307" t="e">
        <f t="shared" si="107"/>
        <v>#VALUE!</v>
      </c>
      <c r="M984" s="48">
        <f t="shared" si="103"/>
        <v>1</v>
      </c>
      <c r="N984" s="328">
        <f t="shared" si="108"/>
        <v>954</v>
      </c>
      <c r="O984" s="413" t="str">
        <f t="shared" si="109"/>
        <v>1-954-3D</v>
      </c>
      <c r="P984" s="419" t="str">
        <f>+_xlfn.XLOOKUP(O984,SOLIEU!B:B,SOLIEU!E:E,"")</f>
        <v/>
      </c>
      <c r="Q984" s="48"/>
    </row>
    <row r="985" spans="1:17" ht="15.6" hidden="1" customHeight="1" x14ac:dyDescent="0.3">
      <c r="A985" s="305">
        <f t="shared" si="104"/>
        <v>955</v>
      </c>
      <c r="B985" s="541" t="str">
        <f t="shared" si="105"/>
        <v/>
      </c>
      <c r="C985" s="306" t="str">
        <f>+_xlfn.XLOOKUP(P985,SOLIEU!E:E,SOLIEU!AR:AR,"")</f>
        <v/>
      </c>
      <c r="D985" s="306" t="str">
        <f>+_xlfn.XLOOKUP(P985,SOLIEU!E:E,SOLIEU!AS:AS,"")</f>
        <v/>
      </c>
      <c r="E985" s="306" t="str">
        <f>+_xlfn.XLOOKUP(P985,SOLIEU!E:E,SOLIEU!AT:AT,"")</f>
        <v/>
      </c>
      <c r="F985" s="306" t="str">
        <f>+_xlfn.XLOOKUP(P985,SOLIEU!E:E,SOLIEU!AU:AU,"")</f>
        <v/>
      </c>
      <c r="G985" s="306" t="str">
        <f>+_xlfn.XLOOKUP(P985,SOLIEU!E:E,SOLIEU!AV:AV,"")</f>
        <v/>
      </c>
      <c r="H985" s="306" t="str">
        <f>+_xlfn.XLOOKUP(P985,SOLIEU!E:E,SOLIEU!AW:AW,"")</f>
        <v/>
      </c>
      <c r="I985" s="320" t="e">
        <f t="shared" si="106"/>
        <v>#VALUE!</v>
      </c>
      <c r="J985" s="307" t="e">
        <f t="shared" si="107"/>
        <v>#VALUE!</v>
      </c>
      <c r="M985" s="48">
        <f t="shared" si="103"/>
        <v>1</v>
      </c>
      <c r="N985" s="328">
        <f t="shared" si="108"/>
        <v>955</v>
      </c>
      <c r="O985" s="413" t="str">
        <f t="shared" si="109"/>
        <v>1-955-3D</v>
      </c>
      <c r="P985" s="419" t="str">
        <f>+_xlfn.XLOOKUP(O985,SOLIEU!B:B,SOLIEU!E:E,"")</f>
        <v/>
      </c>
      <c r="Q985" s="48"/>
    </row>
    <row r="986" spans="1:17" ht="15.6" hidden="1" customHeight="1" x14ac:dyDescent="0.3">
      <c r="A986" s="305">
        <f t="shared" si="104"/>
        <v>956</v>
      </c>
      <c r="B986" s="541" t="str">
        <f t="shared" si="105"/>
        <v/>
      </c>
      <c r="C986" s="306" t="str">
        <f>+_xlfn.XLOOKUP(P986,SOLIEU!E:E,SOLIEU!AR:AR,"")</f>
        <v/>
      </c>
      <c r="D986" s="306" t="str">
        <f>+_xlfn.XLOOKUP(P986,SOLIEU!E:E,SOLIEU!AS:AS,"")</f>
        <v/>
      </c>
      <c r="E986" s="306" t="str">
        <f>+_xlfn.XLOOKUP(P986,SOLIEU!E:E,SOLIEU!AT:AT,"")</f>
        <v/>
      </c>
      <c r="F986" s="306" t="str">
        <f>+_xlfn.XLOOKUP(P986,SOLIEU!E:E,SOLIEU!AU:AU,"")</f>
        <v/>
      </c>
      <c r="G986" s="306" t="str">
        <f>+_xlfn.XLOOKUP(P986,SOLIEU!E:E,SOLIEU!AV:AV,"")</f>
        <v/>
      </c>
      <c r="H986" s="306" t="str">
        <f>+_xlfn.XLOOKUP(P986,SOLIEU!E:E,SOLIEU!AW:AW,"")</f>
        <v/>
      </c>
      <c r="I986" s="320" t="e">
        <f t="shared" si="106"/>
        <v>#VALUE!</v>
      </c>
      <c r="J986" s="307" t="e">
        <f t="shared" si="107"/>
        <v>#VALUE!</v>
      </c>
      <c r="M986" s="48">
        <f t="shared" si="103"/>
        <v>1</v>
      </c>
      <c r="N986" s="328">
        <f t="shared" si="108"/>
        <v>956</v>
      </c>
      <c r="O986" s="413" t="str">
        <f t="shared" si="109"/>
        <v>1-956-3D</v>
      </c>
      <c r="P986" s="419" t="str">
        <f>+_xlfn.XLOOKUP(O986,SOLIEU!B:B,SOLIEU!E:E,"")</f>
        <v/>
      </c>
      <c r="Q986" s="48"/>
    </row>
    <row r="987" spans="1:17" ht="15.6" hidden="1" customHeight="1" x14ac:dyDescent="0.3">
      <c r="A987" s="305">
        <f t="shared" si="104"/>
        <v>957</v>
      </c>
      <c r="B987" s="541" t="str">
        <f t="shared" si="105"/>
        <v/>
      </c>
      <c r="C987" s="306" t="str">
        <f>+_xlfn.XLOOKUP(P987,SOLIEU!E:E,SOLIEU!AR:AR,"")</f>
        <v/>
      </c>
      <c r="D987" s="306" t="str">
        <f>+_xlfn.XLOOKUP(P987,SOLIEU!E:E,SOLIEU!AS:AS,"")</f>
        <v/>
      </c>
      <c r="E987" s="306" t="str">
        <f>+_xlfn.XLOOKUP(P987,SOLIEU!E:E,SOLIEU!AT:AT,"")</f>
        <v/>
      </c>
      <c r="F987" s="306" t="str">
        <f>+_xlfn.XLOOKUP(P987,SOLIEU!E:E,SOLIEU!AU:AU,"")</f>
        <v/>
      </c>
      <c r="G987" s="306" t="str">
        <f>+_xlfn.XLOOKUP(P987,SOLIEU!E:E,SOLIEU!AV:AV,"")</f>
        <v/>
      </c>
      <c r="H987" s="306" t="str">
        <f>+_xlfn.XLOOKUP(P987,SOLIEU!E:E,SOLIEU!AW:AW,"")</f>
        <v/>
      </c>
      <c r="I987" s="320" t="e">
        <f t="shared" si="106"/>
        <v>#VALUE!</v>
      </c>
      <c r="J987" s="307" t="e">
        <f t="shared" si="107"/>
        <v>#VALUE!</v>
      </c>
      <c r="M987" s="48">
        <f t="shared" si="103"/>
        <v>1</v>
      </c>
      <c r="N987" s="328">
        <f t="shared" si="108"/>
        <v>957</v>
      </c>
      <c r="O987" s="413" t="str">
        <f t="shared" si="109"/>
        <v>1-957-3D</v>
      </c>
      <c r="P987" s="419" t="str">
        <f>+_xlfn.XLOOKUP(O987,SOLIEU!B:B,SOLIEU!E:E,"")</f>
        <v/>
      </c>
      <c r="Q987" s="48"/>
    </row>
    <row r="988" spans="1:17" ht="15.6" hidden="1" customHeight="1" x14ac:dyDescent="0.3">
      <c r="A988" s="305">
        <f t="shared" si="104"/>
        <v>958</v>
      </c>
      <c r="B988" s="541" t="str">
        <f t="shared" si="105"/>
        <v/>
      </c>
      <c r="C988" s="306" t="str">
        <f>+_xlfn.XLOOKUP(P988,SOLIEU!E:E,SOLIEU!AR:AR,"")</f>
        <v/>
      </c>
      <c r="D988" s="306" t="str">
        <f>+_xlfn.XLOOKUP(P988,SOLIEU!E:E,SOLIEU!AS:AS,"")</f>
        <v/>
      </c>
      <c r="E988" s="306" t="str">
        <f>+_xlfn.XLOOKUP(P988,SOLIEU!E:E,SOLIEU!AT:AT,"")</f>
        <v/>
      </c>
      <c r="F988" s="306" t="str">
        <f>+_xlfn.XLOOKUP(P988,SOLIEU!E:E,SOLIEU!AU:AU,"")</f>
        <v/>
      </c>
      <c r="G988" s="306" t="str">
        <f>+_xlfn.XLOOKUP(P988,SOLIEU!E:E,SOLIEU!AV:AV,"")</f>
        <v/>
      </c>
      <c r="H988" s="306" t="str">
        <f>+_xlfn.XLOOKUP(P988,SOLIEU!E:E,SOLIEU!AW:AW,"")</f>
        <v/>
      </c>
      <c r="I988" s="320" t="e">
        <f t="shared" si="106"/>
        <v>#VALUE!</v>
      </c>
      <c r="J988" s="307" t="e">
        <f t="shared" si="107"/>
        <v>#VALUE!</v>
      </c>
      <c r="M988" s="48">
        <f t="shared" si="103"/>
        <v>1</v>
      </c>
      <c r="N988" s="328">
        <f t="shared" si="108"/>
        <v>958</v>
      </c>
      <c r="O988" s="413" t="str">
        <f t="shared" si="109"/>
        <v>1-958-3D</v>
      </c>
      <c r="P988" s="419" t="str">
        <f>+_xlfn.XLOOKUP(O988,SOLIEU!B:B,SOLIEU!E:E,"")</f>
        <v/>
      </c>
      <c r="Q988" s="48"/>
    </row>
    <row r="989" spans="1:17" ht="15.6" hidden="1" customHeight="1" x14ac:dyDescent="0.3">
      <c r="A989" s="305">
        <f t="shared" si="104"/>
        <v>959</v>
      </c>
      <c r="B989" s="541" t="str">
        <f t="shared" si="105"/>
        <v/>
      </c>
      <c r="C989" s="306" t="str">
        <f>+_xlfn.XLOOKUP(P989,SOLIEU!E:E,SOLIEU!AR:AR,"")</f>
        <v/>
      </c>
      <c r="D989" s="306" t="str">
        <f>+_xlfn.XLOOKUP(P989,SOLIEU!E:E,SOLIEU!AS:AS,"")</f>
        <v/>
      </c>
      <c r="E989" s="306" t="str">
        <f>+_xlfn.XLOOKUP(P989,SOLIEU!E:E,SOLIEU!AT:AT,"")</f>
        <v/>
      </c>
      <c r="F989" s="306" t="str">
        <f>+_xlfn.XLOOKUP(P989,SOLIEU!E:E,SOLIEU!AU:AU,"")</f>
        <v/>
      </c>
      <c r="G989" s="306" t="str">
        <f>+_xlfn.XLOOKUP(P989,SOLIEU!E:E,SOLIEU!AV:AV,"")</f>
        <v/>
      </c>
      <c r="H989" s="306" t="str">
        <f>+_xlfn.XLOOKUP(P989,SOLIEU!E:E,SOLIEU!AW:AW,"")</f>
        <v/>
      </c>
      <c r="I989" s="320" t="e">
        <f t="shared" si="106"/>
        <v>#VALUE!</v>
      </c>
      <c r="J989" s="307" t="e">
        <f t="shared" si="107"/>
        <v>#VALUE!</v>
      </c>
      <c r="M989" s="48">
        <f t="shared" si="103"/>
        <v>1</v>
      </c>
      <c r="N989" s="328">
        <f t="shared" si="108"/>
        <v>959</v>
      </c>
      <c r="O989" s="413" t="str">
        <f t="shared" si="109"/>
        <v>1-959-3D</v>
      </c>
      <c r="P989" s="419" t="str">
        <f>+_xlfn.XLOOKUP(O989,SOLIEU!B:B,SOLIEU!E:E,"")</f>
        <v/>
      </c>
      <c r="Q989" s="48"/>
    </row>
    <row r="990" spans="1:17" ht="15.6" hidden="1" customHeight="1" x14ac:dyDescent="0.3">
      <c r="A990" s="305">
        <f t="shared" si="104"/>
        <v>960</v>
      </c>
      <c r="B990" s="541" t="str">
        <f t="shared" si="105"/>
        <v/>
      </c>
      <c r="C990" s="306" t="str">
        <f>+_xlfn.XLOOKUP(P990,SOLIEU!E:E,SOLIEU!AR:AR,"")</f>
        <v/>
      </c>
      <c r="D990" s="306" t="str">
        <f>+_xlfn.XLOOKUP(P990,SOLIEU!E:E,SOLIEU!AS:AS,"")</f>
        <v/>
      </c>
      <c r="E990" s="306" t="str">
        <f>+_xlfn.XLOOKUP(P990,SOLIEU!E:E,SOLIEU!AT:AT,"")</f>
        <v/>
      </c>
      <c r="F990" s="306" t="str">
        <f>+_xlfn.XLOOKUP(P990,SOLIEU!E:E,SOLIEU!AU:AU,"")</f>
        <v/>
      </c>
      <c r="G990" s="306" t="str">
        <f>+_xlfn.XLOOKUP(P990,SOLIEU!E:E,SOLIEU!AV:AV,"")</f>
        <v/>
      </c>
      <c r="H990" s="306" t="str">
        <f>+_xlfn.XLOOKUP(P990,SOLIEU!E:E,SOLIEU!AW:AW,"")</f>
        <v/>
      </c>
      <c r="I990" s="320" t="e">
        <f t="shared" si="106"/>
        <v>#VALUE!</v>
      </c>
      <c r="J990" s="307" t="e">
        <f t="shared" si="107"/>
        <v>#VALUE!</v>
      </c>
      <c r="M990" s="48">
        <f t="shared" si="103"/>
        <v>1</v>
      </c>
      <c r="N990" s="328">
        <f t="shared" si="108"/>
        <v>960</v>
      </c>
      <c r="O990" s="413" t="str">
        <f t="shared" si="109"/>
        <v>1-960-3D</v>
      </c>
      <c r="P990" s="419" t="str">
        <f>+_xlfn.XLOOKUP(O990,SOLIEU!B:B,SOLIEU!E:E,"")</f>
        <v/>
      </c>
      <c r="Q990" s="48"/>
    </row>
    <row r="991" spans="1:17" ht="15.6" hidden="1" customHeight="1" x14ac:dyDescent="0.3">
      <c r="A991" s="305">
        <f t="shared" si="104"/>
        <v>961</v>
      </c>
      <c r="B991" s="541" t="str">
        <f t="shared" si="105"/>
        <v/>
      </c>
      <c r="C991" s="306" t="str">
        <f>+_xlfn.XLOOKUP(P991,SOLIEU!E:E,SOLIEU!AR:AR,"")</f>
        <v/>
      </c>
      <c r="D991" s="306" t="str">
        <f>+_xlfn.XLOOKUP(P991,SOLIEU!E:E,SOLIEU!AS:AS,"")</f>
        <v/>
      </c>
      <c r="E991" s="306" t="str">
        <f>+_xlfn.XLOOKUP(P991,SOLIEU!E:E,SOLIEU!AT:AT,"")</f>
        <v/>
      </c>
      <c r="F991" s="306" t="str">
        <f>+_xlfn.XLOOKUP(P991,SOLIEU!E:E,SOLIEU!AU:AU,"")</f>
        <v/>
      </c>
      <c r="G991" s="306" t="str">
        <f>+_xlfn.XLOOKUP(P991,SOLIEU!E:E,SOLIEU!AV:AV,"")</f>
        <v/>
      </c>
      <c r="H991" s="306" t="str">
        <f>+_xlfn.XLOOKUP(P991,SOLIEU!E:E,SOLIEU!AW:AW,"")</f>
        <v/>
      </c>
      <c r="I991" s="320" t="e">
        <f t="shared" si="106"/>
        <v>#VALUE!</v>
      </c>
      <c r="J991" s="307" t="e">
        <f t="shared" si="107"/>
        <v>#VALUE!</v>
      </c>
      <c r="M991" s="48">
        <f t="shared" si="103"/>
        <v>1</v>
      </c>
      <c r="N991" s="328">
        <f t="shared" si="108"/>
        <v>961</v>
      </c>
      <c r="O991" s="413" t="str">
        <f t="shared" si="109"/>
        <v>1-961-3D</v>
      </c>
      <c r="P991" s="419" t="str">
        <f>+_xlfn.XLOOKUP(O991,SOLIEU!B:B,SOLIEU!E:E,"")</f>
        <v/>
      </c>
      <c r="Q991" s="48"/>
    </row>
    <row r="992" spans="1:17" ht="15.6" hidden="1" customHeight="1" x14ac:dyDescent="0.3">
      <c r="A992" s="305">
        <f t="shared" si="104"/>
        <v>962</v>
      </c>
      <c r="B992" s="541" t="str">
        <f t="shared" si="105"/>
        <v/>
      </c>
      <c r="C992" s="306" t="str">
        <f>+_xlfn.XLOOKUP(P992,SOLIEU!E:E,SOLIEU!AR:AR,"")</f>
        <v/>
      </c>
      <c r="D992" s="306" t="str">
        <f>+_xlfn.XLOOKUP(P992,SOLIEU!E:E,SOLIEU!AS:AS,"")</f>
        <v/>
      </c>
      <c r="E992" s="306" t="str">
        <f>+_xlfn.XLOOKUP(P992,SOLIEU!E:E,SOLIEU!AT:AT,"")</f>
        <v/>
      </c>
      <c r="F992" s="306" t="str">
        <f>+_xlfn.XLOOKUP(P992,SOLIEU!E:E,SOLIEU!AU:AU,"")</f>
        <v/>
      </c>
      <c r="G992" s="306" t="str">
        <f>+_xlfn.XLOOKUP(P992,SOLIEU!E:E,SOLIEU!AV:AV,"")</f>
        <v/>
      </c>
      <c r="H992" s="306" t="str">
        <f>+_xlfn.XLOOKUP(P992,SOLIEU!E:E,SOLIEU!AW:AW,"")</f>
        <v/>
      </c>
      <c r="I992" s="320" t="e">
        <f t="shared" si="106"/>
        <v>#VALUE!</v>
      </c>
      <c r="J992" s="307" t="e">
        <f t="shared" si="107"/>
        <v>#VALUE!</v>
      </c>
      <c r="M992" s="48">
        <f t="shared" ref="M992:M998" si="110">+$O$8</f>
        <v>1</v>
      </c>
      <c r="N992" s="328">
        <f t="shared" si="108"/>
        <v>962</v>
      </c>
      <c r="O992" s="413" t="str">
        <f t="shared" si="109"/>
        <v>1-962-3D</v>
      </c>
      <c r="P992" s="419" t="str">
        <f>+_xlfn.XLOOKUP(O992,SOLIEU!B:B,SOLIEU!E:E,"")</f>
        <v/>
      </c>
      <c r="Q992" s="48"/>
    </row>
    <row r="993" spans="1:17" ht="15.6" hidden="1" customHeight="1" x14ac:dyDescent="0.3">
      <c r="A993" s="305">
        <f t="shared" si="104"/>
        <v>963</v>
      </c>
      <c r="B993" s="541" t="str">
        <f t="shared" si="105"/>
        <v/>
      </c>
      <c r="C993" s="306" t="str">
        <f>+_xlfn.XLOOKUP(P993,SOLIEU!E:E,SOLIEU!AR:AR,"")</f>
        <v/>
      </c>
      <c r="D993" s="306" t="str">
        <f>+_xlfn.XLOOKUP(P993,SOLIEU!E:E,SOLIEU!AS:AS,"")</f>
        <v/>
      </c>
      <c r="E993" s="306" t="str">
        <f>+_xlfn.XLOOKUP(P993,SOLIEU!E:E,SOLIEU!AT:AT,"")</f>
        <v/>
      </c>
      <c r="F993" s="306" t="str">
        <f>+_xlfn.XLOOKUP(P993,SOLIEU!E:E,SOLIEU!AU:AU,"")</f>
        <v/>
      </c>
      <c r="G993" s="306" t="str">
        <f>+_xlfn.XLOOKUP(P993,SOLIEU!E:E,SOLIEU!AV:AV,"")</f>
        <v/>
      </c>
      <c r="H993" s="306" t="str">
        <f>+_xlfn.XLOOKUP(P993,SOLIEU!E:E,SOLIEU!AW:AW,"")</f>
        <v/>
      </c>
      <c r="I993" s="320" t="e">
        <f t="shared" si="106"/>
        <v>#VALUE!</v>
      </c>
      <c r="J993" s="307" t="e">
        <f t="shared" si="107"/>
        <v>#VALUE!</v>
      </c>
      <c r="M993" s="48">
        <f t="shared" si="110"/>
        <v>1</v>
      </c>
      <c r="N993" s="328">
        <f t="shared" si="108"/>
        <v>963</v>
      </c>
      <c r="O993" s="413" t="str">
        <f t="shared" si="109"/>
        <v>1-963-3D</v>
      </c>
      <c r="P993" s="419" t="str">
        <f>+_xlfn.XLOOKUP(O993,SOLIEU!B:B,SOLIEU!E:E,"")</f>
        <v/>
      </c>
      <c r="Q993" s="48"/>
    </row>
    <row r="994" spans="1:17" ht="15.6" hidden="1" customHeight="1" x14ac:dyDescent="0.3">
      <c r="A994" s="305">
        <f t="shared" si="104"/>
        <v>964</v>
      </c>
      <c r="B994" s="541" t="str">
        <f t="shared" si="105"/>
        <v/>
      </c>
      <c r="C994" s="306" t="str">
        <f>+_xlfn.XLOOKUP(P994,SOLIEU!E:E,SOLIEU!AR:AR,"")</f>
        <v/>
      </c>
      <c r="D994" s="306" t="str">
        <f>+_xlfn.XLOOKUP(P994,SOLIEU!E:E,SOLIEU!AS:AS,"")</f>
        <v/>
      </c>
      <c r="E994" s="306" t="str">
        <f>+_xlfn.XLOOKUP(P994,SOLIEU!E:E,SOLIEU!AT:AT,"")</f>
        <v/>
      </c>
      <c r="F994" s="306" t="str">
        <f>+_xlfn.XLOOKUP(P994,SOLIEU!E:E,SOLIEU!AU:AU,"")</f>
        <v/>
      </c>
      <c r="G994" s="306" t="str">
        <f>+_xlfn.XLOOKUP(P994,SOLIEU!E:E,SOLIEU!AV:AV,"")</f>
        <v/>
      </c>
      <c r="H994" s="306" t="str">
        <f>+_xlfn.XLOOKUP(P994,SOLIEU!E:E,SOLIEU!AW:AW,"")</f>
        <v/>
      </c>
      <c r="I994" s="320" t="e">
        <f t="shared" si="106"/>
        <v>#VALUE!</v>
      </c>
      <c r="J994" s="307" t="e">
        <f t="shared" si="107"/>
        <v>#VALUE!</v>
      </c>
      <c r="M994" s="48">
        <f t="shared" si="110"/>
        <v>1</v>
      </c>
      <c r="N994" s="328">
        <f t="shared" si="108"/>
        <v>964</v>
      </c>
      <c r="O994" s="413" t="str">
        <f t="shared" si="109"/>
        <v>1-964-3D</v>
      </c>
      <c r="P994" s="419" t="str">
        <f>+_xlfn.XLOOKUP(O994,SOLIEU!B:B,SOLIEU!E:E,"")</f>
        <v/>
      </c>
      <c r="Q994" s="48"/>
    </row>
    <row r="995" spans="1:17" ht="15.6" hidden="1" customHeight="1" x14ac:dyDescent="0.3">
      <c r="A995" s="305">
        <f t="shared" si="104"/>
        <v>965</v>
      </c>
      <c r="B995" s="541" t="str">
        <f t="shared" si="105"/>
        <v/>
      </c>
      <c r="C995" s="306" t="str">
        <f>+_xlfn.XLOOKUP(P995,SOLIEU!E:E,SOLIEU!AR:AR,"")</f>
        <v/>
      </c>
      <c r="D995" s="306" t="str">
        <f>+_xlfn.XLOOKUP(P995,SOLIEU!E:E,SOLIEU!AS:AS,"")</f>
        <v/>
      </c>
      <c r="E995" s="306" t="str">
        <f>+_xlfn.XLOOKUP(P995,SOLIEU!E:E,SOLIEU!AT:AT,"")</f>
        <v/>
      </c>
      <c r="F995" s="306" t="str">
        <f>+_xlfn.XLOOKUP(P995,SOLIEU!E:E,SOLIEU!AU:AU,"")</f>
        <v/>
      </c>
      <c r="G995" s="306" t="str">
        <f>+_xlfn.XLOOKUP(P995,SOLIEU!E:E,SOLIEU!AV:AV,"")</f>
        <v/>
      </c>
      <c r="H995" s="306" t="str">
        <f>+_xlfn.XLOOKUP(P995,SOLIEU!E:E,SOLIEU!AW:AW,"")</f>
        <v/>
      </c>
      <c r="I995" s="320" t="e">
        <f t="shared" si="106"/>
        <v>#VALUE!</v>
      </c>
      <c r="J995" s="307" t="e">
        <f t="shared" si="107"/>
        <v>#VALUE!</v>
      </c>
      <c r="M995" s="48">
        <f t="shared" si="110"/>
        <v>1</v>
      </c>
      <c r="N995" s="328">
        <f t="shared" si="108"/>
        <v>965</v>
      </c>
      <c r="O995" s="413" t="str">
        <f t="shared" si="109"/>
        <v>1-965-3D</v>
      </c>
      <c r="P995" s="419" t="str">
        <f>+_xlfn.XLOOKUP(O995,SOLIEU!B:B,SOLIEU!E:E,"")</f>
        <v/>
      </c>
      <c r="Q995" s="48"/>
    </row>
    <row r="996" spans="1:17" ht="15.6" hidden="1" customHeight="1" x14ac:dyDescent="0.3">
      <c r="A996" s="305">
        <f t="shared" si="104"/>
        <v>966</v>
      </c>
      <c r="B996" s="541" t="str">
        <f t="shared" si="105"/>
        <v/>
      </c>
      <c r="C996" s="306" t="str">
        <f>+_xlfn.XLOOKUP(P996,SOLIEU!E:E,SOLIEU!AR:AR,"")</f>
        <v/>
      </c>
      <c r="D996" s="306" t="str">
        <f>+_xlfn.XLOOKUP(P996,SOLIEU!E:E,SOLIEU!AS:AS,"")</f>
        <v/>
      </c>
      <c r="E996" s="306" t="str">
        <f>+_xlfn.XLOOKUP(P996,SOLIEU!E:E,SOLIEU!AT:AT,"")</f>
        <v/>
      </c>
      <c r="F996" s="306" t="str">
        <f>+_xlfn.XLOOKUP(P996,SOLIEU!E:E,SOLIEU!AU:AU,"")</f>
        <v/>
      </c>
      <c r="G996" s="306" t="str">
        <f>+_xlfn.XLOOKUP(P996,SOLIEU!E:E,SOLIEU!AV:AV,"")</f>
        <v/>
      </c>
      <c r="H996" s="306" t="str">
        <f>+_xlfn.XLOOKUP(P996,SOLIEU!E:E,SOLIEU!AW:AW,"")</f>
        <v/>
      </c>
      <c r="I996" s="320" t="e">
        <f t="shared" si="106"/>
        <v>#VALUE!</v>
      </c>
      <c r="J996" s="307" t="e">
        <f t="shared" si="107"/>
        <v>#VALUE!</v>
      </c>
      <c r="M996" s="48">
        <f t="shared" si="110"/>
        <v>1</v>
      </c>
      <c r="N996" s="328">
        <f t="shared" si="108"/>
        <v>966</v>
      </c>
      <c r="O996" s="413" t="str">
        <f t="shared" si="109"/>
        <v>1-966-3D</v>
      </c>
      <c r="P996" s="419" t="str">
        <f>+_xlfn.XLOOKUP(O996,SOLIEU!B:B,SOLIEU!E:E,"")</f>
        <v/>
      </c>
      <c r="Q996" s="48"/>
    </row>
    <row r="997" spans="1:17" ht="15.6" hidden="1" customHeight="1" x14ac:dyDescent="0.3">
      <c r="A997" s="305">
        <f t="shared" si="104"/>
        <v>967</v>
      </c>
      <c r="B997" s="541" t="str">
        <f t="shared" ref="B997:B998" si="111">+P997</f>
        <v/>
      </c>
      <c r="C997" s="306" t="str">
        <f>+_xlfn.XLOOKUP(P997,SOLIEU!E:E,SOLIEU!AR:AR,"")</f>
        <v/>
      </c>
      <c r="D997" s="306" t="str">
        <f>+_xlfn.XLOOKUP(P997,SOLIEU!E:E,SOLIEU!AS:AS,"")</f>
        <v/>
      </c>
      <c r="E997" s="306" t="str">
        <f>+_xlfn.XLOOKUP(P997,SOLIEU!E:E,SOLIEU!AT:AT,"")</f>
        <v/>
      </c>
      <c r="F997" s="306" t="str">
        <f>+_xlfn.XLOOKUP(P997,SOLIEU!E:E,SOLIEU!AU:AU,"")</f>
        <v/>
      </c>
      <c r="G997" s="306" t="str">
        <f>+_xlfn.XLOOKUP(P997,SOLIEU!E:E,SOLIEU!AV:AV,"")</f>
        <v/>
      </c>
      <c r="H997" s="306" t="str">
        <f>+_xlfn.XLOOKUP(P997,SOLIEU!E:E,SOLIEU!AW:AW,"")</f>
        <v/>
      </c>
      <c r="I997" s="320" t="e">
        <f t="shared" ref="I997:I998" si="112">SQRT((G997^2)+(H997^2))</f>
        <v>#VALUE!</v>
      </c>
      <c r="J997" s="307" t="e">
        <f t="shared" ref="J997:J998" si="113">+IF(I997&lt;0.1,"","NOT OK")</f>
        <v>#VALUE!</v>
      </c>
      <c r="M997" s="48">
        <f t="shared" si="110"/>
        <v>1</v>
      </c>
      <c r="N997" s="328">
        <f t="shared" si="108"/>
        <v>967</v>
      </c>
      <c r="O997" s="413" t="str">
        <f t="shared" ref="O997:O998" si="114">+M997&amp;"-"&amp;N997&amp;"-"&amp;$O$9</f>
        <v>1-967-3D</v>
      </c>
      <c r="P997" s="419" t="str">
        <f>+_xlfn.XLOOKUP(O997,SOLIEU!B:B,SOLIEU!E:E,"")</f>
        <v/>
      </c>
      <c r="Q997" s="48"/>
    </row>
    <row r="998" spans="1:17" ht="15.6" hidden="1" customHeight="1" x14ac:dyDescent="0.3">
      <c r="A998" s="305">
        <f t="shared" ref="A998" si="115">+A997+1</f>
        <v>968</v>
      </c>
      <c r="B998" s="541" t="str">
        <f t="shared" si="111"/>
        <v/>
      </c>
      <c r="C998" s="306" t="str">
        <f>+_xlfn.XLOOKUP(P998,SOLIEU!E:E,SOLIEU!AR:AR,"")</f>
        <v/>
      </c>
      <c r="D998" s="306" t="str">
        <f>+_xlfn.XLOOKUP(P998,SOLIEU!E:E,SOLIEU!AS:AS,"")</f>
        <v/>
      </c>
      <c r="E998" s="306" t="str">
        <f>+_xlfn.XLOOKUP(P998,SOLIEU!E:E,SOLIEU!AT:AT,"")</f>
        <v/>
      </c>
      <c r="F998" s="306" t="str">
        <f>+_xlfn.XLOOKUP(P998,SOLIEU!E:E,SOLIEU!AU:AU,"")</f>
        <v/>
      </c>
      <c r="G998" s="306" t="str">
        <f>+_xlfn.XLOOKUP(P998,SOLIEU!E:E,SOLIEU!AV:AV,"")</f>
        <v/>
      </c>
      <c r="H998" s="306" t="str">
        <f>+_xlfn.XLOOKUP(P998,SOLIEU!E:E,SOLIEU!AW:AW,"")</f>
        <v/>
      </c>
      <c r="I998" s="320" t="e">
        <f t="shared" si="112"/>
        <v>#VALUE!</v>
      </c>
      <c r="J998" s="307" t="e">
        <f t="shared" si="113"/>
        <v>#VALUE!</v>
      </c>
      <c r="M998" s="48">
        <f t="shared" si="110"/>
        <v>1</v>
      </c>
      <c r="N998" s="328">
        <f t="shared" si="108"/>
        <v>968</v>
      </c>
      <c r="O998" s="413" t="str">
        <f t="shared" si="114"/>
        <v>1-968-3D</v>
      </c>
      <c r="P998" s="419" t="str">
        <f>+_xlfn.XLOOKUP(O998,SOLIEU!B:B,SOLIEU!E:E,"")</f>
        <v/>
      </c>
      <c r="Q998" s="48"/>
    </row>
    <row r="999" spans="1:17" ht="8.1" customHeight="1" x14ac:dyDescent="0.3">
      <c r="A999" s="450"/>
      <c r="B999" s="450"/>
      <c r="C999" s="450"/>
      <c r="D999" s="450"/>
      <c r="E999" s="450"/>
      <c r="F999" s="450"/>
      <c r="G999" s="451"/>
      <c r="H999" s="451"/>
      <c r="I999" s="452"/>
      <c r="J999" s="453"/>
      <c r="Q999" s="48"/>
    </row>
    <row r="1000" spans="1:17" ht="19.5" customHeight="1" x14ac:dyDescent="0.3">
      <c r="A1000" s="914" t="s">
        <v>75</v>
      </c>
      <c r="B1000" s="914"/>
      <c r="C1000" s="914"/>
      <c r="D1000" s="914"/>
      <c r="E1000" s="914"/>
      <c r="F1000" s="914"/>
      <c r="G1000" s="914"/>
      <c r="H1000" s="914"/>
      <c r="I1000" s="914"/>
      <c r="J1000" s="914"/>
      <c r="Q1000" s="48"/>
    </row>
    <row r="1001" spans="1:17" x14ac:dyDescent="0.3">
      <c r="A1001" s="63" t="s">
        <v>77</v>
      </c>
      <c r="B1001" s="63"/>
      <c r="C1001" s="54"/>
      <c r="D1001" s="64"/>
      <c r="E1001" s="64"/>
      <c r="F1001" s="64"/>
      <c r="G1001" s="64"/>
      <c r="H1001" s="64"/>
      <c r="I1001" s="64"/>
      <c r="J1001" s="64"/>
      <c r="Q1001" s="48"/>
    </row>
    <row r="1002" spans="1:17" x14ac:dyDescent="0.3">
      <c r="A1002" s="356"/>
      <c r="B1002" s="357" t="s">
        <v>50</v>
      </c>
      <c r="C1002" s="358" t="s">
        <v>57</v>
      </c>
      <c r="D1002" s="358"/>
      <c r="E1002" s="358"/>
      <c r="F1002" s="357" t="s">
        <v>51</v>
      </c>
      <c r="G1002" s="360" t="s">
        <v>58</v>
      </c>
      <c r="H1002" s="361"/>
      <c r="J1002" s="359"/>
      <c r="Q1002" s="48"/>
    </row>
    <row r="1003" spans="1:17" x14ac:dyDescent="0.3">
      <c r="Q1003" s="48"/>
    </row>
    <row r="1004" spans="1:17" x14ac:dyDescent="0.3">
      <c r="B1004" s="908" t="s">
        <v>250</v>
      </c>
      <c r="C1004" s="908"/>
      <c r="D1004" s="908"/>
      <c r="E1004" s="65"/>
      <c r="F1004" s="908" t="s">
        <v>251</v>
      </c>
      <c r="G1004" s="908"/>
      <c r="H1004" s="908"/>
      <c r="I1004" s="908"/>
      <c r="J1004" s="908"/>
      <c r="Q1004" s="48"/>
    </row>
    <row r="1005" spans="1:17" x14ac:dyDescent="0.3">
      <c r="Q1005" s="48"/>
    </row>
    <row r="1006" spans="1:17" x14ac:dyDescent="0.3">
      <c r="Q1006" s="48"/>
    </row>
    <row r="1007" spans="1:17" x14ac:dyDescent="0.3">
      <c r="Q1007" s="48"/>
    </row>
    <row r="1008" spans="1:17" ht="16.8" x14ac:dyDescent="0.3">
      <c r="B1008" s="796"/>
      <c r="C1008" s="796"/>
      <c r="D1008" s="796"/>
      <c r="E1008" s="65"/>
      <c r="F1008" s="796"/>
      <c r="G1008" s="796"/>
      <c r="H1008" s="796"/>
      <c r="I1008" s="796"/>
      <c r="J1008" s="796"/>
      <c r="Q1008" s="48"/>
    </row>
    <row r="1009" spans="2:17" x14ac:dyDescent="0.3">
      <c r="Q1009" s="48"/>
    </row>
    <row r="1010" spans="2:17" ht="16.8" x14ac:dyDescent="0.3">
      <c r="B1010" s="286"/>
      <c r="C1010" s="62"/>
      <c r="D1010" s="62"/>
      <c r="F1010" s="908" t="s">
        <v>676</v>
      </c>
      <c r="G1010" s="908"/>
      <c r="H1010" s="908"/>
      <c r="I1010" s="908"/>
      <c r="J1010" s="908"/>
      <c r="Q1010" s="48"/>
    </row>
    <row r="1011" spans="2:17" ht="16.8" x14ac:dyDescent="0.3">
      <c r="C1011" s="62"/>
      <c r="D1011" s="62"/>
    </row>
    <row r="1012" spans="2:17" ht="16.8" x14ac:dyDescent="0.3">
      <c r="C1012" s="62"/>
      <c r="D1012" s="62"/>
    </row>
    <row r="1013" spans="2:17" x14ac:dyDescent="0.3">
      <c r="G1013" s="289"/>
    </row>
  </sheetData>
  <mergeCells count="36">
    <mergeCell ref="F1010:J1010"/>
    <mergeCell ref="A13:B13"/>
    <mergeCell ref="C8:J8"/>
    <mergeCell ref="A9:B9"/>
    <mergeCell ref="C9:J9"/>
    <mergeCell ref="A10:B10"/>
    <mergeCell ref="C10:J10"/>
    <mergeCell ref="B1004:D1004"/>
    <mergeCell ref="F1004:J1004"/>
    <mergeCell ref="B1008:D1008"/>
    <mergeCell ref="F1008:J1008"/>
    <mergeCell ref="A14:B14"/>
    <mergeCell ref="C14:J14"/>
    <mergeCell ref="C13:J13"/>
    <mergeCell ref="E1:J1"/>
    <mergeCell ref="E2:J2"/>
    <mergeCell ref="E3:J3"/>
    <mergeCell ref="A1:D3"/>
    <mergeCell ref="A4:J4"/>
    <mergeCell ref="A5:J5"/>
    <mergeCell ref="A6:J6"/>
    <mergeCell ref="A8:B8"/>
    <mergeCell ref="A11:B11"/>
    <mergeCell ref="C11:J11"/>
    <mergeCell ref="M29:M30"/>
    <mergeCell ref="N29:P30"/>
    <mergeCell ref="A1000:J1000"/>
    <mergeCell ref="C16:E16"/>
    <mergeCell ref="C17:E17"/>
    <mergeCell ref="A20:J20"/>
    <mergeCell ref="A29:A30"/>
    <mergeCell ref="B29:B30"/>
    <mergeCell ref="C29:D29"/>
    <mergeCell ref="E29:F29"/>
    <mergeCell ref="G29:H29"/>
    <mergeCell ref="J29:J30"/>
  </mergeCells>
  <conditionalFormatting sqref="A1002">
    <cfRule type="cellIs" dxfId="0" priority="1" stopIfTrue="1" operator="lessThan">
      <formula>0</formula>
    </cfRule>
  </conditionalFormatting>
  <printOptions horizontalCentered="1"/>
  <pageMargins left="1.1811023622047245" right="0.39370078740157483" top="0.59055118110236227" bottom="0.59055118110236227" header="0" footer="0"/>
  <pageSetup paperSize="9" scale="83" fitToHeight="0"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19457" r:id="rId4" name="Spinner 1">
              <controlPr defaultSize="0" autoPict="0">
                <anchor moveWithCells="1" sizeWithCells="1">
                  <from>
                    <xdr:col>15</xdr:col>
                    <xdr:colOff>365760</xdr:colOff>
                    <xdr:row>7</xdr:row>
                    <xdr:rowOff>106680</xdr:rowOff>
                  </from>
                  <to>
                    <xdr:col>16</xdr:col>
                    <xdr:colOff>68580</xdr:colOff>
                    <xdr:row>9</xdr:row>
                    <xdr:rowOff>7620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78788-AAE4-4792-B50D-C82A05A16614}">
  <sheetPr>
    <tabColor theme="9"/>
  </sheetPr>
  <dimension ref="A1:R27"/>
  <sheetViews>
    <sheetView view="pageBreakPreview" zoomScaleNormal="100" zoomScaleSheetLayoutView="100" workbookViewId="0">
      <selection activeCell="B22" sqref="B22"/>
    </sheetView>
  </sheetViews>
  <sheetFormatPr defaultColWidth="10" defaultRowHeight="15.6" x14ac:dyDescent="0.3"/>
  <cols>
    <col min="1" max="2" width="6.33203125" style="6" customWidth="1"/>
    <col min="3" max="3" width="12.109375" style="6" customWidth="1"/>
    <col min="4" max="4" width="5.5546875" style="6" customWidth="1"/>
    <col min="5" max="5" width="12.88671875" style="6" customWidth="1"/>
    <col min="6" max="6" width="14.109375" style="6" customWidth="1"/>
    <col min="7" max="7" width="36.77734375" style="6" customWidth="1"/>
    <col min="8" max="8" width="15.109375" style="6" bestFit="1" customWidth="1"/>
    <col min="9" max="10" width="10" style="6"/>
    <col min="11" max="11" width="12.88671875" style="6" customWidth="1"/>
    <col min="12" max="16384" width="10" style="6"/>
  </cols>
  <sheetData>
    <row r="1" spans="1:18" ht="20.100000000000001" customHeight="1" x14ac:dyDescent="0.3">
      <c r="A1" s="121" t="s">
        <v>9</v>
      </c>
      <c r="B1" s="122"/>
      <c r="C1" s="122"/>
      <c r="D1" s="122"/>
      <c r="E1" s="122"/>
      <c r="F1" s="121"/>
      <c r="G1" s="121"/>
      <c r="I1" s="123"/>
      <c r="J1" s="123"/>
      <c r="K1" s="123"/>
      <c r="L1" s="123"/>
      <c r="M1" s="123"/>
    </row>
    <row r="2" spans="1:18" ht="20.100000000000001" customHeight="1" x14ac:dyDescent="0.3">
      <c r="A2" s="124" t="s">
        <v>10</v>
      </c>
      <c r="B2" s="125"/>
      <c r="C2" s="125"/>
      <c r="D2" s="125"/>
      <c r="E2" s="126"/>
      <c r="F2" s="124"/>
      <c r="G2" s="124"/>
      <c r="H2" s="127"/>
      <c r="I2" s="128"/>
      <c r="J2" s="128"/>
      <c r="K2" s="128"/>
      <c r="L2" s="128"/>
      <c r="M2" s="128"/>
      <c r="N2" s="127"/>
      <c r="O2" s="127"/>
      <c r="P2" s="127"/>
      <c r="Q2" s="127"/>
      <c r="R2" s="127"/>
    </row>
    <row r="3" spans="1:18" ht="20.100000000000001" customHeight="1" x14ac:dyDescent="0.3">
      <c r="A3" s="129" t="s">
        <v>11</v>
      </c>
      <c r="B3" s="130"/>
      <c r="C3" s="130"/>
      <c r="D3" s="130"/>
      <c r="E3" s="131"/>
      <c r="F3" s="130"/>
      <c r="G3" s="130"/>
      <c r="H3" s="127"/>
      <c r="I3" s="128"/>
      <c r="J3" s="128"/>
      <c r="K3" s="128"/>
      <c r="L3" s="128"/>
      <c r="M3" s="128"/>
      <c r="N3" s="127"/>
      <c r="O3" s="127"/>
      <c r="P3" s="127"/>
      <c r="Q3" s="127"/>
      <c r="R3" s="127"/>
    </row>
    <row r="4" spans="1:18" ht="20.100000000000001" customHeight="1" x14ac:dyDescent="0.3">
      <c r="A4" s="736">
        <f>+_xlfn.XLOOKUP($L$8,DULIEU!$H:$H,DULIEU!$AD:$AD,"")</f>
        <v>45642</v>
      </c>
      <c r="B4" s="736"/>
      <c r="C4" s="736"/>
      <c r="D4" s="736"/>
      <c r="E4" s="736"/>
      <c r="F4" s="736"/>
      <c r="G4" s="736"/>
      <c r="H4" s="127" t="s">
        <v>440</v>
      </c>
      <c r="I4" s="128"/>
      <c r="J4" s="74"/>
      <c r="K4" s="5"/>
      <c r="L4" s="302">
        <v>5</v>
      </c>
      <c r="M4" s="128"/>
      <c r="N4" s="127"/>
      <c r="O4" s="127"/>
      <c r="P4" s="127"/>
      <c r="Q4" s="127"/>
      <c r="R4" s="127"/>
    </row>
    <row r="5" spans="1:18" ht="7.95" customHeight="1" x14ac:dyDescent="0.3">
      <c r="A5" s="899" t="s">
        <v>110</v>
      </c>
      <c r="B5" s="899"/>
      <c r="C5" s="899"/>
      <c r="D5" s="899"/>
      <c r="E5" s="899"/>
      <c r="F5" s="899"/>
      <c r="G5" s="899"/>
      <c r="H5" s="127"/>
      <c r="I5" s="128"/>
      <c r="J5" s="66"/>
      <c r="L5" s="23"/>
      <c r="M5" s="128"/>
      <c r="N5" s="127"/>
      <c r="O5" s="127"/>
      <c r="P5" s="127"/>
      <c r="Q5" s="127"/>
      <c r="R5" s="127"/>
    </row>
    <row r="6" spans="1:18" ht="19.95" customHeight="1" x14ac:dyDescent="0.3">
      <c r="A6" s="899"/>
      <c r="B6" s="899"/>
      <c r="C6" s="899"/>
      <c r="D6" s="899"/>
      <c r="E6" s="899"/>
      <c r="F6" s="899"/>
      <c r="G6" s="899"/>
      <c r="H6" s="127"/>
      <c r="I6" s="128"/>
      <c r="J6" s="66"/>
      <c r="K6" s="316" t="s">
        <v>642</v>
      </c>
      <c r="L6" s="304" t="str">
        <f>+'Máy '!M5</f>
        <v>3D</v>
      </c>
      <c r="M6" s="128"/>
      <c r="N6" s="127"/>
      <c r="O6" s="127"/>
      <c r="P6" s="127"/>
      <c r="Q6" s="127"/>
      <c r="R6" s="127"/>
    </row>
    <row r="7" spans="1:18" ht="20.100000000000001" customHeight="1" x14ac:dyDescent="0.3">
      <c r="A7" s="372" t="str">
        <f>+UPPER(Q7)</f>
        <v>SỐ: YCNT/CVXD/236/NHANHD/CDM/THINGHIEMKHOAN/3D/2</v>
      </c>
      <c r="B7" s="132"/>
      <c r="C7" s="132"/>
      <c r="D7" s="132"/>
      <c r="E7" s="133"/>
      <c r="F7" s="132"/>
      <c r="G7" s="132"/>
      <c r="H7" s="127"/>
      <c r="I7" s="128"/>
      <c r="J7" s="66"/>
      <c r="K7" s="92"/>
      <c r="L7" s="298">
        <v>9</v>
      </c>
      <c r="M7" s="128"/>
      <c r="N7" s="127"/>
      <c r="O7" s="127"/>
      <c r="P7" s="127"/>
      <c r="Q7" s="127" t="str">
        <f>"số: YCNT/CVXD/236/NHANHD/CDM/THINGHIEMKHOAN/"&amp;+_xlfn.XLOOKUP($L$8,DULIEU!$H:$H,DULIEU!$AG:$AG,"")</f>
        <v>số: YCNT/CVXD/236/NHANHD/CDM/THINGHIEMKHOAN/3D/2</v>
      </c>
      <c r="R7" s="127"/>
    </row>
    <row r="8" spans="1:18" ht="48.6" customHeight="1" x14ac:dyDescent="0.3">
      <c r="A8" s="900" t="s">
        <v>701</v>
      </c>
      <c r="B8" s="900"/>
      <c r="C8" s="900"/>
      <c r="D8" s="900"/>
      <c r="E8" s="900"/>
      <c r="F8" s="900"/>
      <c r="G8" s="900"/>
      <c r="H8" s="127"/>
      <c r="I8" s="128"/>
      <c r="J8" s="66"/>
      <c r="K8" s="16" t="s">
        <v>318</v>
      </c>
      <c r="L8" s="304" t="str">
        <f>+L4&amp;"-"&amp;L7&amp;"-"&amp;L6</f>
        <v>5-9-3D</v>
      </c>
      <c r="M8" s="128"/>
      <c r="N8" s="127"/>
      <c r="O8" s="127"/>
      <c r="P8" s="127"/>
      <c r="Q8" s="127"/>
      <c r="R8" s="127"/>
    </row>
    <row r="9" spans="1:18" ht="36.75" customHeight="1" thickBot="1" x14ac:dyDescent="0.35">
      <c r="A9" s="956" t="s">
        <v>682</v>
      </c>
      <c r="B9" s="957"/>
      <c r="C9" s="957"/>
      <c r="D9" s="957"/>
      <c r="E9" s="957"/>
      <c r="F9" s="957"/>
      <c r="G9" s="957"/>
      <c r="H9" s="127"/>
      <c r="I9" s="128"/>
      <c r="J9" s="128"/>
      <c r="K9" s="128"/>
      <c r="L9" s="128"/>
      <c r="M9" s="128"/>
      <c r="N9" s="127"/>
      <c r="O9" s="127"/>
      <c r="P9" s="127"/>
      <c r="Q9" s="127"/>
      <c r="R9" s="127"/>
    </row>
    <row r="10" spans="1:18" ht="24" customHeight="1" thickTop="1" x14ac:dyDescent="0.3">
      <c r="A10" s="902" t="s">
        <v>111</v>
      </c>
      <c r="B10" s="903"/>
      <c r="C10" s="904" t="s">
        <v>112</v>
      </c>
      <c r="D10" s="903"/>
      <c r="E10" s="904" t="s">
        <v>113</v>
      </c>
      <c r="F10" s="903"/>
      <c r="G10" s="134" t="s">
        <v>114</v>
      </c>
      <c r="H10" s="135"/>
      <c r="I10" s="136"/>
      <c r="J10" s="136"/>
      <c r="K10" s="136"/>
      <c r="L10" s="136"/>
      <c r="M10" s="136"/>
      <c r="N10" s="135"/>
      <c r="O10" s="135"/>
      <c r="P10" s="135"/>
      <c r="Q10" s="135"/>
      <c r="R10" s="135"/>
    </row>
    <row r="11" spans="1:18" ht="85.5" customHeight="1" x14ac:dyDescent="0.3">
      <c r="A11" s="947">
        <f>+_xlfn.XLOOKUP($L$8,DULIEU!$H:$H,DULIEU!$AK:$AK,"")</f>
        <v>0.29166666666666669</v>
      </c>
      <c r="B11" s="896"/>
      <c r="C11" s="948" t="str">
        <f>"Cọc "&amp;_xlfn.XLOOKUP($L$8,DULIEU!$H:$H,DULIEU!$F:$F,"")</f>
        <v>Cọc 273</v>
      </c>
      <c r="D11" s="949"/>
      <c r="E11" s="950" t="str">
        <f>+_xlfn.XLOOKUP($L$8,DULIEU!$H:$H,DULIEU!$I:$I,"")</f>
        <v>Xử lý nền - Nút giao</v>
      </c>
      <c r="F11" s="951"/>
      <c r="G11" s="892" t="str">
        <f>+"Chứng kiến khoan lõi cọc xi măng đất "&amp;C11&amp;" - "&amp;C12&amp;" hàm lượng xi măng 220kg/m3"</f>
        <v>Chứng kiến khoan lõi cọc xi măng đất Cọc 273 - Phân đoạn 3D (KM 0+120.00 - KM 0+213.00) hàm lượng xi măng 220kg/m3</v>
      </c>
      <c r="H11" s="127"/>
      <c r="I11" s="128" t="str">
        <f>+"Phân đoạn "&amp;L6</f>
        <v>Phân đoạn 3D</v>
      </c>
      <c r="J11" s="128"/>
      <c r="K11" s="128"/>
      <c r="L11" s="128"/>
      <c r="M11" s="128"/>
      <c r="N11" s="127"/>
      <c r="O11" s="127"/>
      <c r="P11" s="127"/>
      <c r="Q11" s="127"/>
      <c r="R11" s="127"/>
    </row>
    <row r="12" spans="1:18" ht="85.5" customHeight="1" thickBot="1" x14ac:dyDescent="0.35">
      <c r="A12" s="954">
        <f>+_xlfn.XLOOKUP($L$8,DULIEU!$H:$H,DULIEU!AD:AD,"")+1</f>
        <v>45643</v>
      </c>
      <c r="B12" s="897"/>
      <c r="C12" s="955" t="str">
        <f>+I11&amp;" ("&amp;_xlfn.XLOOKUP(L8,DULIEU!H:H,DULIEU!J:J,"")&amp;")"</f>
        <v>Phân đoạn 3D (KM 0+120.00 - KM 0+213.00)</v>
      </c>
      <c r="D12" s="897"/>
      <c r="E12" s="952"/>
      <c r="F12" s="953"/>
      <c r="G12" s="893"/>
      <c r="H12" s="127"/>
      <c r="I12" s="128"/>
      <c r="J12" s="128"/>
      <c r="K12" s="128"/>
      <c r="L12" s="128"/>
      <c r="M12" s="128"/>
      <c r="N12" s="127"/>
      <c r="O12" s="127"/>
      <c r="P12" s="127"/>
      <c r="Q12" s="127"/>
      <c r="R12" s="127"/>
    </row>
    <row r="13" spans="1:18" ht="20.100000000000001" customHeight="1" thickTop="1" x14ac:dyDescent="0.3">
      <c r="A13" s="137"/>
      <c r="B13" s="137"/>
      <c r="C13" s="137"/>
      <c r="D13" s="137"/>
      <c r="E13" s="137"/>
      <c r="F13" s="137"/>
      <c r="G13" s="137"/>
      <c r="I13" s="123"/>
      <c r="J13" s="123"/>
      <c r="K13" s="123"/>
      <c r="L13" s="123"/>
      <c r="M13" s="123"/>
    </row>
    <row r="14" spans="1:18" ht="64.2" customHeight="1" x14ac:dyDescent="0.3">
      <c r="A14" s="884" t="s">
        <v>694</v>
      </c>
      <c r="B14" s="885"/>
      <c r="C14" s="885"/>
      <c r="D14" s="885"/>
      <c r="E14" s="885"/>
      <c r="F14" s="885"/>
      <c r="G14" s="885"/>
      <c r="I14" s="123"/>
      <c r="J14" s="123"/>
      <c r="K14" s="123"/>
      <c r="L14" s="123"/>
      <c r="M14" s="123"/>
    </row>
    <row r="15" spans="1:18" ht="20.100000000000001" customHeight="1" x14ac:dyDescent="0.3">
      <c r="A15" s="138" t="s">
        <v>115</v>
      </c>
      <c r="B15" s="139"/>
      <c r="C15" s="139"/>
      <c r="D15" s="140" t="s">
        <v>116</v>
      </c>
      <c r="E15" s="139"/>
      <c r="F15" s="139"/>
      <c r="G15" s="140" t="s">
        <v>117</v>
      </c>
      <c r="I15" s="123"/>
      <c r="J15" s="123"/>
      <c r="K15" s="123"/>
      <c r="L15" s="123"/>
      <c r="M15" s="123"/>
    </row>
    <row r="16" spans="1:18" ht="20.100000000000001" customHeight="1" x14ac:dyDescent="0.3">
      <c r="A16" s="138"/>
      <c r="B16" s="139"/>
      <c r="C16" s="139"/>
      <c r="D16" s="139"/>
      <c r="E16" s="139"/>
      <c r="F16" s="139"/>
      <c r="G16" s="139"/>
      <c r="I16" s="123"/>
      <c r="J16" s="123"/>
      <c r="K16" s="123"/>
      <c r="L16" s="123"/>
      <c r="M16" s="123"/>
    </row>
    <row r="17" spans="1:13" ht="20.100000000000001" customHeight="1" x14ac:dyDescent="0.3">
      <c r="A17" s="138" t="s">
        <v>118</v>
      </c>
      <c r="B17" s="139"/>
      <c r="C17" s="139"/>
      <c r="D17" s="139"/>
      <c r="F17" s="139"/>
      <c r="G17" s="139"/>
      <c r="I17" s="123"/>
      <c r="J17" s="123"/>
      <c r="K17" s="123"/>
      <c r="L17" s="123"/>
      <c r="M17" s="123"/>
    </row>
    <row r="18" spans="1:13" ht="24.9" customHeight="1" x14ac:dyDescent="0.3">
      <c r="A18" s="886" t="s">
        <v>119</v>
      </c>
      <c r="B18" s="887"/>
      <c r="C18" s="887"/>
      <c r="D18" s="887"/>
      <c r="E18" s="887"/>
      <c r="F18" s="887"/>
      <c r="G18" s="887"/>
      <c r="I18" s="123"/>
      <c r="J18" s="123"/>
      <c r="K18" s="123"/>
      <c r="L18" s="123"/>
      <c r="M18" s="123"/>
    </row>
    <row r="19" spans="1:13" ht="24.9" customHeight="1" x14ac:dyDescent="0.3">
      <c r="A19" s="886" t="s">
        <v>119</v>
      </c>
      <c r="B19" s="887"/>
      <c r="C19" s="887"/>
      <c r="D19" s="887"/>
      <c r="E19" s="887"/>
      <c r="F19" s="887"/>
      <c r="G19" s="887"/>
      <c r="I19" s="123"/>
      <c r="J19" s="123"/>
      <c r="K19" s="123"/>
      <c r="L19" s="123"/>
      <c r="M19" s="123"/>
    </row>
    <row r="20" spans="1:13" ht="20.100000000000001" customHeight="1" x14ac:dyDescent="0.3">
      <c r="A20" s="139"/>
      <c r="B20" s="139"/>
      <c r="C20" s="139"/>
      <c r="D20" s="139"/>
      <c r="E20" s="139"/>
      <c r="F20" s="139"/>
      <c r="G20" s="139"/>
      <c r="I20" s="123"/>
      <c r="J20" s="123"/>
      <c r="K20" s="123"/>
      <c r="L20" s="123"/>
      <c r="M20" s="123"/>
    </row>
    <row r="21" spans="1:13" ht="20.100000000000001" customHeight="1" x14ac:dyDescent="0.3">
      <c r="A21" s="141" t="s">
        <v>24</v>
      </c>
      <c r="B21" s="141"/>
      <c r="C21" s="141"/>
      <c r="D21" s="141"/>
      <c r="E21" s="142"/>
      <c r="F21" s="141" t="s">
        <v>25</v>
      </c>
      <c r="G21" s="141"/>
      <c r="I21" s="123"/>
      <c r="J21" s="123"/>
      <c r="K21" s="123"/>
      <c r="L21" s="123"/>
      <c r="M21" s="123"/>
    </row>
    <row r="22" spans="1:13" ht="20.100000000000001" customHeight="1" x14ac:dyDescent="0.3">
      <c r="A22" s="139"/>
      <c r="B22" s="139"/>
      <c r="C22" s="139"/>
      <c r="D22" s="139"/>
      <c r="E22" s="139"/>
      <c r="F22" s="139"/>
      <c r="G22" s="139"/>
      <c r="I22" s="123"/>
      <c r="J22" s="123"/>
      <c r="K22" s="123"/>
      <c r="L22" s="123"/>
      <c r="M22" s="123"/>
    </row>
    <row r="27" spans="1:13" x14ac:dyDescent="0.3">
      <c r="F27" s="141" t="s">
        <v>691</v>
      </c>
      <c r="G27" s="141"/>
    </row>
  </sheetData>
  <mergeCells count="16">
    <mergeCell ref="A4:G4"/>
    <mergeCell ref="A5:G6"/>
    <mergeCell ref="A8:G8"/>
    <mergeCell ref="A9:G9"/>
    <mergeCell ref="A10:B10"/>
    <mergeCell ref="C10:D10"/>
    <mergeCell ref="E10:F10"/>
    <mergeCell ref="A14:G14"/>
    <mergeCell ref="A18:G18"/>
    <mergeCell ref="A19:G19"/>
    <mergeCell ref="A11:B11"/>
    <mergeCell ref="C11:D11"/>
    <mergeCell ref="E11:F12"/>
    <mergeCell ref="G11:G12"/>
    <mergeCell ref="A12:B12"/>
    <mergeCell ref="C12:D12"/>
  </mergeCells>
  <printOptions horizontalCentered="1"/>
  <pageMargins left="1.1811023622047245" right="0.39370078740157483" top="0.59055118110236227" bottom="0.59055118110236227" header="0" footer="0"/>
  <pageSetup paperSize="9" scale="92" fitToWidth="0" fitToHeight="0"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7169" r:id="rId4" name="Check Box 1">
              <controlPr defaultSize="0" autoFill="0" autoLine="0" autoPict="0">
                <anchor moveWithCells="1">
                  <from>
                    <xdr:col>2</xdr:col>
                    <xdr:colOff>601980</xdr:colOff>
                    <xdr:row>14</xdr:row>
                    <xdr:rowOff>7620</xdr:rowOff>
                  </from>
                  <to>
                    <xdr:col>3</xdr:col>
                    <xdr:colOff>76200</xdr:colOff>
                    <xdr:row>14</xdr:row>
                    <xdr:rowOff>228600</xdr:rowOff>
                  </to>
                </anchor>
              </controlPr>
            </control>
          </mc:Choice>
        </mc:AlternateContent>
        <mc:AlternateContent xmlns:mc="http://schemas.openxmlformats.org/markup-compatibility/2006">
          <mc:Choice Requires="x14">
            <control shapeId="7170" r:id="rId5" name="Check Box 2">
              <controlPr defaultSize="0" autoFill="0" autoLine="0" autoPict="0">
                <anchor moveWithCells="1">
                  <from>
                    <xdr:col>5</xdr:col>
                    <xdr:colOff>731520</xdr:colOff>
                    <xdr:row>14</xdr:row>
                    <xdr:rowOff>7620</xdr:rowOff>
                  </from>
                  <to>
                    <xdr:col>6</xdr:col>
                    <xdr:colOff>68580</xdr:colOff>
                    <xdr:row>14</xdr:row>
                    <xdr:rowOff>228600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677842-4454-4478-BCD6-73F87A575040}">
  <sheetPr>
    <tabColor theme="9"/>
  </sheetPr>
  <dimension ref="A1:R27"/>
  <sheetViews>
    <sheetView view="pageBreakPreview" zoomScaleNormal="100" zoomScaleSheetLayoutView="100" workbookViewId="0">
      <selection activeCell="B22" sqref="B22"/>
    </sheetView>
  </sheetViews>
  <sheetFormatPr defaultColWidth="10" defaultRowHeight="15.6" x14ac:dyDescent="0.3"/>
  <cols>
    <col min="1" max="2" width="6.33203125" style="6" customWidth="1"/>
    <col min="3" max="3" width="12.109375" style="6" customWidth="1"/>
    <col min="4" max="4" width="5.5546875" style="6" customWidth="1"/>
    <col min="5" max="5" width="12.88671875" style="6" customWidth="1"/>
    <col min="6" max="6" width="14.109375" style="6" customWidth="1"/>
    <col min="7" max="7" width="37.109375" style="6" customWidth="1"/>
    <col min="8" max="8" width="15.109375" style="6" bestFit="1" customWidth="1"/>
    <col min="9" max="10" width="10" style="6"/>
    <col min="11" max="11" width="12.88671875" style="6" customWidth="1"/>
    <col min="12" max="12" width="10" style="123"/>
    <col min="13" max="16384" width="10" style="6"/>
  </cols>
  <sheetData>
    <row r="1" spans="1:18" ht="20.100000000000001" customHeight="1" x14ac:dyDescent="0.3">
      <c r="A1" s="121" t="s">
        <v>9</v>
      </c>
      <c r="B1" s="122"/>
      <c r="C1" s="122"/>
      <c r="D1" s="122"/>
      <c r="E1" s="122"/>
      <c r="F1" s="121"/>
      <c r="G1" s="121"/>
      <c r="I1" s="123"/>
      <c r="J1" s="123"/>
      <c r="K1" s="123"/>
      <c r="M1" s="123"/>
    </row>
    <row r="2" spans="1:18" ht="20.100000000000001" customHeight="1" x14ac:dyDescent="0.3">
      <c r="A2" s="124" t="s">
        <v>10</v>
      </c>
      <c r="B2" s="125"/>
      <c r="C2" s="125"/>
      <c r="D2" s="125"/>
      <c r="E2" s="126"/>
      <c r="F2" s="124"/>
      <c r="G2" s="124"/>
      <c r="H2" s="127"/>
      <c r="I2" s="128"/>
      <c r="J2" s="128"/>
      <c r="K2" s="128"/>
      <c r="L2" s="128"/>
      <c r="M2" s="128"/>
      <c r="N2" s="127"/>
      <c r="O2" s="127"/>
      <c r="P2" s="127"/>
      <c r="Q2" s="127"/>
      <c r="R2" s="127"/>
    </row>
    <row r="3" spans="1:18" ht="20.100000000000001" customHeight="1" x14ac:dyDescent="0.3">
      <c r="A3" s="129" t="s">
        <v>11</v>
      </c>
      <c r="B3" s="130"/>
      <c r="C3" s="130"/>
      <c r="D3" s="130"/>
      <c r="E3" s="131"/>
      <c r="F3" s="130"/>
      <c r="G3" s="130"/>
      <c r="H3" s="127"/>
      <c r="I3" s="128"/>
      <c r="J3" s="128"/>
      <c r="K3" s="128"/>
      <c r="L3" s="128"/>
      <c r="M3" s="128"/>
      <c r="N3" s="127"/>
      <c r="O3" s="127"/>
      <c r="P3" s="127"/>
      <c r="Q3" s="127"/>
      <c r="R3" s="127"/>
    </row>
    <row r="4" spans="1:18" ht="20.100000000000001" customHeight="1" x14ac:dyDescent="0.3">
      <c r="A4" s="736">
        <f>+_xlfn.XLOOKUP($L$8,DULIEU!$H:$H,DULIEU!$AE:$AE,"")</f>
        <v>45656</v>
      </c>
      <c r="B4" s="736"/>
      <c r="C4" s="736"/>
      <c r="D4" s="736"/>
      <c r="E4" s="736"/>
      <c r="F4" s="736"/>
      <c r="G4" s="736"/>
      <c r="H4" s="127"/>
      <c r="I4" s="128"/>
      <c r="J4" s="74"/>
      <c r="K4" s="5"/>
      <c r="L4" s="302">
        <v>4</v>
      </c>
      <c r="M4" s="128"/>
      <c r="N4" s="127"/>
      <c r="O4" s="127"/>
      <c r="P4" s="127"/>
      <c r="Q4" s="127"/>
      <c r="R4" s="127"/>
    </row>
    <row r="5" spans="1:18" ht="7.95" customHeight="1" x14ac:dyDescent="0.3">
      <c r="A5" s="899" t="s">
        <v>110</v>
      </c>
      <c r="B5" s="899"/>
      <c r="C5" s="899"/>
      <c r="D5" s="899"/>
      <c r="E5" s="899"/>
      <c r="F5" s="899"/>
      <c r="G5" s="899"/>
      <c r="H5" s="127"/>
      <c r="I5" s="128"/>
      <c r="J5" s="66"/>
      <c r="L5" s="23"/>
      <c r="M5" s="128"/>
      <c r="N5" s="127"/>
      <c r="O5" s="127"/>
      <c r="P5" s="127"/>
      <c r="Q5" s="127"/>
      <c r="R5" s="127"/>
    </row>
    <row r="6" spans="1:18" ht="19.95" customHeight="1" x14ac:dyDescent="0.3">
      <c r="A6" s="899"/>
      <c r="B6" s="899"/>
      <c r="C6" s="899"/>
      <c r="D6" s="899"/>
      <c r="E6" s="899"/>
      <c r="F6" s="899"/>
      <c r="G6" s="899"/>
      <c r="H6" s="127" t="s">
        <v>441</v>
      </c>
      <c r="I6" s="128"/>
      <c r="J6" s="66"/>
      <c r="K6" s="316" t="s">
        <v>642</v>
      </c>
      <c r="L6" s="304" t="str">
        <f>+'Máy '!M5</f>
        <v>3D</v>
      </c>
      <c r="M6" s="128"/>
      <c r="N6" s="127"/>
      <c r="O6" s="127"/>
      <c r="P6" s="127"/>
      <c r="Q6" s="127"/>
      <c r="R6" s="127"/>
    </row>
    <row r="7" spans="1:18" ht="20.100000000000001" customHeight="1" x14ac:dyDescent="0.3">
      <c r="A7" s="372" t="str">
        <f>+UPPER(Q7)</f>
        <v>SỐ: YCNT/CVXD/236/NHANHD/CDM/THINGHIEMNEN/3D/2</v>
      </c>
      <c r="B7" s="132"/>
      <c r="C7" s="132"/>
      <c r="D7" s="132"/>
      <c r="E7" s="133"/>
      <c r="F7" s="132"/>
      <c r="G7" s="132"/>
      <c r="H7" s="127"/>
      <c r="I7" s="128"/>
      <c r="J7" s="66"/>
      <c r="K7" s="92"/>
      <c r="L7" s="298">
        <v>1</v>
      </c>
      <c r="M7" s="128"/>
      <c r="N7" s="127"/>
      <c r="O7" s="127"/>
      <c r="P7" s="127"/>
      <c r="Q7" s="127" t="str">
        <f>"số: YCNT/CVXD/236/NHANHD/CDM/THINGHIEMNEN/"&amp;+_xlfn.XLOOKUP($L$8,DULIEU!$H:$H,DULIEU!$AG:$AG,"")</f>
        <v>số: YCNT/CVXD/236/NHANHD/CDM/THINGHIEMNEN/3D/2</v>
      </c>
      <c r="R7" s="127"/>
    </row>
    <row r="8" spans="1:18" ht="48.6" customHeight="1" x14ac:dyDescent="0.3">
      <c r="A8" s="900" t="s">
        <v>701</v>
      </c>
      <c r="B8" s="900"/>
      <c r="C8" s="900"/>
      <c r="D8" s="900"/>
      <c r="E8" s="900"/>
      <c r="F8" s="900"/>
      <c r="G8" s="900"/>
      <c r="H8" s="127"/>
      <c r="I8" s="128"/>
      <c r="J8" s="66"/>
      <c r="K8" s="16" t="s">
        <v>318</v>
      </c>
      <c r="L8" s="304" t="str">
        <f>+'YCNT_TN 14'!L8</f>
        <v>5-9-3D</v>
      </c>
      <c r="M8" s="128"/>
      <c r="N8" s="127"/>
      <c r="O8" s="127"/>
      <c r="P8" s="127"/>
      <c r="Q8" s="127"/>
      <c r="R8" s="127"/>
    </row>
    <row r="9" spans="1:18" ht="36.75" customHeight="1" thickBot="1" x14ac:dyDescent="0.35">
      <c r="A9" s="956" t="s">
        <v>682</v>
      </c>
      <c r="B9" s="957"/>
      <c r="C9" s="957"/>
      <c r="D9" s="957"/>
      <c r="E9" s="957"/>
      <c r="F9" s="957"/>
      <c r="G9" s="957"/>
      <c r="H9" s="127"/>
      <c r="I9" s="128"/>
      <c r="J9" s="128"/>
      <c r="K9" s="128"/>
      <c r="L9" s="128"/>
      <c r="M9" s="128"/>
      <c r="N9" s="127"/>
      <c r="O9" s="127"/>
      <c r="P9" s="127"/>
      <c r="Q9" s="127"/>
      <c r="R9" s="127"/>
    </row>
    <row r="10" spans="1:18" ht="24" customHeight="1" thickTop="1" x14ac:dyDescent="0.3">
      <c r="A10" s="902" t="s">
        <v>111</v>
      </c>
      <c r="B10" s="903"/>
      <c r="C10" s="904" t="s">
        <v>112</v>
      </c>
      <c r="D10" s="903"/>
      <c r="E10" s="904" t="s">
        <v>113</v>
      </c>
      <c r="F10" s="903"/>
      <c r="G10" s="134" t="s">
        <v>114</v>
      </c>
      <c r="H10" s="135"/>
      <c r="I10" s="136"/>
      <c r="J10" s="136"/>
      <c r="K10" s="136"/>
      <c r="L10" s="136"/>
      <c r="M10" s="136"/>
      <c r="N10" s="135"/>
      <c r="O10" s="135"/>
      <c r="P10" s="135"/>
      <c r="Q10" s="135"/>
      <c r="R10" s="135"/>
    </row>
    <row r="11" spans="1:18" ht="85.5" customHeight="1" x14ac:dyDescent="0.3">
      <c r="A11" s="947">
        <f>+_xlfn.XLOOKUP($L$8,DULIEU!$H:$H,DULIEU!$AK:$AK,"")</f>
        <v>0.29166666666666669</v>
      </c>
      <c r="B11" s="896"/>
      <c r="C11" s="948" t="str">
        <f>"Cọc "&amp;_xlfn.XLOOKUP($L$8,DULIEU!$H:$H,DULIEU!$F:$F,"")</f>
        <v>Cọc 273</v>
      </c>
      <c r="D11" s="949"/>
      <c r="E11" s="950" t="str">
        <f>+_xlfn.XLOOKUP($L$8,DULIEU!$H:$H,DULIEU!$I:$I,"")</f>
        <v>Xử lý nền - Nút giao</v>
      </c>
      <c r="F11" s="951"/>
      <c r="G11" s="892" t="str">
        <f>+"Chứng kiến nén cường độ mẫu khoan và thí nghiệm nén tĩnh cọc xi măng đất "&amp;C11&amp;" - "&amp;C12&amp;" hàm lượng xi măng 220kg/m3"</f>
        <v>Chứng kiến nén cường độ mẫu khoan và thí nghiệm nén tĩnh cọc xi măng đất Cọc 273 - Phân đoạn 3D (KM 0+120.00 - KM 0+213.00) hàm lượng xi măng 220kg/m3</v>
      </c>
      <c r="H11" s="127"/>
      <c r="I11" s="128" t="str">
        <f>+"Phân đoạn "&amp;L6</f>
        <v>Phân đoạn 3D</v>
      </c>
      <c r="J11" s="128"/>
      <c r="K11" s="128"/>
      <c r="L11" s="128"/>
      <c r="M11" s="128"/>
      <c r="N11" s="127"/>
      <c r="O11" s="127"/>
      <c r="P11" s="127"/>
      <c r="Q11" s="127"/>
      <c r="R11" s="127"/>
    </row>
    <row r="12" spans="1:18" ht="85.5" customHeight="1" thickBot="1" x14ac:dyDescent="0.35">
      <c r="A12" s="954">
        <f>+_xlfn.XLOOKUP($L$8,DULIEU!$H:$H,DULIEU!AE:AE,"")+1</f>
        <v>45657</v>
      </c>
      <c r="B12" s="897"/>
      <c r="C12" s="955" t="str">
        <f>+I11&amp;" ("&amp;_xlfn.XLOOKUP(L8,DULIEU!H:H,DULIEU!J:J,"")&amp;")"</f>
        <v>Phân đoạn 3D (KM 0+120.00 - KM 0+213.00)</v>
      </c>
      <c r="D12" s="897"/>
      <c r="E12" s="952"/>
      <c r="F12" s="953"/>
      <c r="G12" s="893"/>
      <c r="H12" s="127"/>
      <c r="I12" s="128"/>
      <c r="J12" s="128"/>
      <c r="K12" s="128"/>
      <c r="L12" s="128"/>
      <c r="M12" s="128"/>
      <c r="N12" s="127"/>
      <c r="O12" s="127"/>
      <c r="P12" s="127"/>
      <c r="Q12" s="127"/>
      <c r="R12" s="127"/>
    </row>
    <row r="13" spans="1:18" ht="20.100000000000001" customHeight="1" thickTop="1" x14ac:dyDescent="0.3">
      <c r="A13" s="137"/>
      <c r="B13" s="137"/>
      <c r="C13" s="137"/>
      <c r="D13" s="137"/>
      <c r="E13" s="137"/>
      <c r="F13" s="137"/>
      <c r="G13" s="137"/>
      <c r="I13" s="123"/>
      <c r="J13" s="123"/>
      <c r="K13" s="123"/>
      <c r="M13" s="123"/>
    </row>
    <row r="14" spans="1:18" ht="64.2" customHeight="1" x14ac:dyDescent="0.3">
      <c r="A14" s="884" t="s">
        <v>694</v>
      </c>
      <c r="B14" s="885"/>
      <c r="C14" s="885"/>
      <c r="D14" s="885"/>
      <c r="E14" s="885"/>
      <c r="F14" s="885"/>
      <c r="G14" s="885"/>
      <c r="I14" s="123"/>
      <c r="J14" s="123"/>
      <c r="K14" s="123"/>
      <c r="M14" s="123"/>
    </row>
    <row r="15" spans="1:18" ht="20.100000000000001" customHeight="1" x14ac:dyDescent="0.3">
      <c r="A15" s="138" t="s">
        <v>115</v>
      </c>
      <c r="B15" s="139"/>
      <c r="C15" s="139"/>
      <c r="D15" s="140" t="s">
        <v>116</v>
      </c>
      <c r="E15" s="139"/>
      <c r="F15" s="139"/>
      <c r="G15" s="140" t="s">
        <v>117</v>
      </c>
      <c r="I15" s="123"/>
      <c r="J15" s="123"/>
      <c r="K15" s="123"/>
      <c r="M15" s="123"/>
    </row>
    <row r="16" spans="1:18" ht="20.100000000000001" customHeight="1" x14ac:dyDescent="0.3">
      <c r="A16" s="138"/>
      <c r="B16" s="139"/>
      <c r="C16" s="139"/>
      <c r="D16" s="139"/>
      <c r="E16" s="139"/>
      <c r="F16" s="139"/>
      <c r="G16" s="139"/>
      <c r="I16" s="123"/>
      <c r="J16" s="123"/>
      <c r="K16" s="123"/>
      <c r="M16" s="123"/>
    </row>
    <row r="17" spans="1:13" ht="20.100000000000001" customHeight="1" x14ac:dyDescent="0.3">
      <c r="A17" s="138" t="s">
        <v>118</v>
      </c>
      <c r="B17" s="139"/>
      <c r="C17" s="139"/>
      <c r="D17" s="139"/>
      <c r="F17" s="139"/>
      <c r="G17" s="139"/>
      <c r="I17" s="123"/>
      <c r="J17" s="123"/>
      <c r="K17" s="123"/>
      <c r="M17" s="123"/>
    </row>
    <row r="18" spans="1:13" ht="24.9" customHeight="1" x14ac:dyDescent="0.3">
      <c r="A18" s="886" t="s">
        <v>119</v>
      </c>
      <c r="B18" s="887"/>
      <c r="C18" s="887"/>
      <c r="D18" s="887"/>
      <c r="E18" s="887"/>
      <c r="F18" s="887"/>
      <c r="G18" s="887"/>
      <c r="I18" s="123"/>
      <c r="J18" s="123"/>
      <c r="K18" s="123"/>
      <c r="M18" s="123"/>
    </row>
    <row r="19" spans="1:13" ht="24.9" customHeight="1" x14ac:dyDescent="0.3">
      <c r="A19" s="886" t="s">
        <v>119</v>
      </c>
      <c r="B19" s="887"/>
      <c r="C19" s="887"/>
      <c r="D19" s="887"/>
      <c r="E19" s="887"/>
      <c r="F19" s="887"/>
      <c r="G19" s="887"/>
      <c r="I19" s="123"/>
      <c r="J19" s="123"/>
      <c r="K19" s="123"/>
      <c r="M19" s="123"/>
    </row>
    <row r="20" spans="1:13" ht="20.100000000000001" customHeight="1" x14ac:dyDescent="0.3">
      <c r="A20" s="139"/>
      <c r="B20" s="139"/>
      <c r="C20" s="139"/>
      <c r="D20" s="139"/>
      <c r="E20" s="139"/>
      <c r="F20" s="139"/>
      <c r="G20" s="139"/>
      <c r="I20" s="123"/>
      <c r="J20" s="123"/>
      <c r="K20" s="123"/>
      <c r="M20" s="123"/>
    </row>
    <row r="21" spans="1:13" ht="20.100000000000001" customHeight="1" x14ac:dyDescent="0.3">
      <c r="A21" s="141" t="s">
        <v>24</v>
      </c>
      <c r="B21" s="141"/>
      <c r="C21" s="141"/>
      <c r="D21" s="141"/>
      <c r="E21" s="142"/>
      <c r="F21" s="141" t="s">
        <v>25</v>
      </c>
      <c r="G21" s="141"/>
      <c r="I21" s="123"/>
      <c r="J21" s="123"/>
      <c r="K21" s="123"/>
      <c r="M21" s="123"/>
    </row>
    <row r="22" spans="1:13" ht="20.100000000000001" customHeight="1" x14ac:dyDescent="0.3">
      <c r="A22" s="139"/>
      <c r="B22" s="139"/>
      <c r="C22" s="139"/>
      <c r="D22" s="139"/>
      <c r="E22" s="139"/>
      <c r="F22" s="139"/>
      <c r="G22" s="139"/>
      <c r="I22" s="123"/>
      <c r="J22" s="123"/>
      <c r="K22" s="123"/>
      <c r="M22" s="123"/>
    </row>
    <row r="27" spans="1:13" x14ac:dyDescent="0.3">
      <c r="F27" s="141" t="s">
        <v>691</v>
      </c>
      <c r="G27" s="141"/>
    </row>
  </sheetData>
  <mergeCells count="16">
    <mergeCell ref="A4:G4"/>
    <mergeCell ref="A5:G6"/>
    <mergeCell ref="A8:G8"/>
    <mergeCell ref="A9:G9"/>
    <mergeCell ref="A10:B10"/>
    <mergeCell ref="C10:D10"/>
    <mergeCell ref="E10:F10"/>
    <mergeCell ref="A14:G14"/>
    <mergeCell ref="A18:G18"/>
    <mergeCell ref="A19:G19"/>
    <mergeCell ref="A11:B11"/>
    <mergeCell ref="C11:D11"/>
    <mergeCell ref="E11:F12"/>
    <mergeCell ref="G11:G12"/>
    <mergeCell ref="A12:B12"/>
    <mergeCell ref="C12:D12"/>
  </mergeCells>
  <printOptions horizontalCentered="1"/>
  <pageMargins left="1.1811023622047245" right="0.39370078740157483" top="0.59055118110236227" bottom="0.59055118110236227" header="0" footer="0"/>
  <pageSetup paperSize="9" scale="92" fitToWidth="0" fitToHeight="0"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Check Box 1">
              <controlPr defaultSize="0" autoFill="0" autoLine="0" autoPict="0">
                <anchor moveWithCells="1">
                  <from>
                    <xdr:col>2</xdr:col>
                    <xdr:colOff>601980</xdr:colOff>
                    <xdr:row>14</xdr:row>
                    <xdr:rowOff>7620</xdr:rowOff>
                  </from>
                  <to>
                    <xdr:col>3</xdr:col>
                    <xdr:colOff>76200</xdr:colOff>
                    <xdr:row>14</xdr:row>
                    <xdr:rowOff>228600</xdr:rowOff>
                  </to>
                </anchor>
              </controlPr>
            </control>
          </mc:Choice>
        </mc:AlternateContent>
        <mc:AlternateContent xmlns:mc="http://schemas.openxmlformats.org/markup-compatibility/2006">
          <mc:Choice Requires="x14">
            <control shapeId="59394" r:id="rId5" name="Check Box 2">
              <controlPr defaultSize="0" autoFill="0" autoLine="0" autoPict="0">
                <anchor moveWithCells="1">
                  <from>
                    <xdr:col>5</xdr:col>
                    <xdr:colOff>731520</xdr:colOff>
                    <xdr:row>14</xdr:row>
                    <xdr:rowOff>7620</xdr:rowOff>
                  </from>
                  <to>
                    <xdr:col>6</xdr:col>
                    <xdr:colOff>68580</xdr:colOff>
                    <xdr:row>14</xdr:row>
                    <xdr:rowOff>228600</xdr:rowOff>
                  </to>
                </anchor>
              </controlPr>
            </control>
          </mc:Choice>
        </mc:AlternateContent>
        <mc:AlternateContent xmlns:mc="http://schemas.openxmlformats.org/markup-compatibility/2006">
          <mc:Choice Requires="x14">
            <control shapeId="59395" r:id="rId6" name="Spinner 3">
              <controlPr defaultSize="0" autoPict="0">
                <anchor moveWithCells="1" sizeWithCells="1">
                  <from>
                    <xdr:col>13</xdr:col>
                    <xdr:colOff>441960</xdr:colOff>
                    <xdr:row>3</xdr:row>
                    <xdr:rowOff>137160</xdr:rowOff>
                  </from>
                  <to>
                    <xdr:col>14</xdr:col>
                    <xdr:colOff>563880</xdr:colOff>
                    <xdr:row>7</xdr:row>
                    <xdr:rowOff>106680</xdr:rowOff>
                  </to>
                </anchor>
              </controlPr>
            </control>
          </mc:Choice>
        </mc:AlternateContent>
      </controls>
    </mc:Choice>
  </mc:AlternateConten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6B08A-3E57-4819-BB2B-F6D9D81E92CD}">
  <sheetPr codeName="Sheet27">
    <tabColor theme="9"/>
    <pageSetUpPr fitToPage="1"/>
  </sheetPr>
  <dimension ref="A1:V57"/>
  <sheetViews>
    <sheetView view="pageBreakPreview" zoomScale="85" zoomScaleNormal="100" zoomScaleSheetLayoutView="85" workbookViewId="0">
      <selection activeCell="B22" sqref="B22"/>
    </sheetView>
  </sheetViews>
  <sheetFormatPr defaultColWidth="9.109375" defaultRowHeight="15.6" x14ac:dyDescent="0.3"/>
  <cols>
    <col min="1" max="1" width="7.5546875" style="49" customWidth="1"/>
    <col min="2" max="2" width="6.109375" style="49" customWidth="1"/>
    <col min="3" max="3" width="11.5546875" style="49" customWidth="1"/>
    <col min="4" max="4" width="13" style="49" customWidth="1"/>
    <col min="5" max="5" width="16.33203125" style="49" customWidth="1"/>
    <col min="6" max="6" width="9.6640625" style="49" customWidth="1"/>
    <col min="7" max="7" width="18" style="49" customWidth="1"/>
    <col min="8" max="8" width="7.44140625" style="49" customWidth="1"/>
    <col min="9" max="9" width="16.6640625" style="49" customWidth="1"/>
    <col min="10" max="10" width="4.88671875" style="49" customWidth="1"/>
    <col min="11" max="13" width="9.109375" style="49"/>
    <col min="14" max="14" width="14" style="49" customWidth="1"/>
    <col min="15" max="255" width="9.109375" style="49"/>
    <col min="256" max="256" width="4.88671875" style="49" customWidth="1"/>
    <col min="257" max="257" width="6.5546875" style="49" customWidth="1"/>
    <col min="258" max="258" width="9.109375" style="49"/>
    <col min="259" max="259" width="11.44140625" style="49" customWidth="1"/>
    <col min="260" max="260" width="8.33203125" style="49" customWidth="1"/>
    <col min="261" max="261" width="16.33203125" style="49" customWidth="1"/>
    <col min="262" max="262" width="9.6640625" style="49" customWidth="1"/>
    <col min="263" max="263" width="18" style="49" customWidth="1"/>
    <col min="264" max="264" width="7.44140625" style="49" customWidth="1"/>
    <col min="265" max="265" width="6.88671875" style="49" customWidth="1"/>
    <col min="266" max="266" width="4.88671875" style="49" customWidth="1"/>
    <col min="267" max="511" width="9.109375" style="49"/>
    <col min="512" max="512" width="4.88671875" style="49" customWidth="1"/>
    <col min="513" max="513" width="6.5546875" style="49" customWidth="1"/>
    <col min="514" max="514" width="9.109375" style="49"/>
    <col min="515" max="515" width="11.44140625" style="49" customWidth="1"/>
    <col min="516" max="516" width="8.33203125" style="49" customWidth="1"/>
    <col min="517" max="517" width="16.33203125" style="49" customWidth="1"/>
    <col min="518" max="518" width="9.6640625" style="49" customWidth="1"/>
    <col min="519" max="519" width="18" style="49" customWidth="1"/>
    <col min="520" max="520" width="7.44140625" style="49" customWidth="1"/>
    <col min="521" max="521" width="6.88671875" style="49" customWidth="1"/>
    <col min="522" max="522" width="4.88671875" style="49" customWidth="1"/>
    <col min="523" max="767" width="9.109375" style="49"/>
    <col min="768" max="768" width="4.88671875" style="49" customWidth="1"/>
    <col min="769" max="769" width="6.5546875" style="49" customWidth="1"/>
    <col min="770" max="770" width="9.109375" style="49"/>
    <col min="771" max="771" width="11.44140625" style="49" customWidth="1"/>
    <col min="772" max="772" width="8.33203125" style="49" customWidth="1"/>
    <col min="773" max="773" width="16.33203125" style="49" customWidth="1"/>
    <col min="774" max="774" width="9.6640625" style="49" customWidth="1"/>
    <col min="775" max="775" width="18" style="49" customWidth="1"/>
    <col min="776" max="776" width="7.44140625" style="49" customWidth="1"/>
    <col min="777" max="777" width="6.88671875" style="49" customWidth="1"/>
    <col min="778" max="778" width="4.88671875" style="49" customWidth="1"/>
    <col min="779" max="1023" width="9.109375" style="49"/>
    <col min="1024" max="1024" width="4.88671875" style="49" customWidth="1"/>
    <col min="1025" max="1025" width="6.5546875" style="49" customWidth="1"/>
    <col min="1026" max="1026" width="9.109375" style="49"/>
    <col min="1027" max="1027" width="11.44140625" style="49" customWidth="1"/>
    <col min="1028" max="1028" width="8.33203125" style="49" customWidth="1"/>
    <col min="1029" max="1029" width="16.33203125" style="49" customWidth="1"/>
    <col min="1030" max="1030" width="9.6640625" style="49" customWidth="1"/>
    <col min="1031" max="1031" width="18" style="49" customWidth="1"/>
    <col min="1032" max="1032" width="7.44140625" style="49" customWidth="1"/>
    <col min="1033" max="1033" width="6.88671875" style="49" customWidth="1"/>
    <col min="1034" max="1034" width="4.88671875" style="49" customWidth="1"/>
    <col min="1035" max="1279" width="9.109375" style="49"/>
    <col min="1280" max="1280" width="4.88671875" style="49" customWidth="1"/>
    <col min="1281" max="1281" width="6.5546875" style="49" customWidth="1"/>
    <col min="1282" max="1282" width="9.109375" style="49"/>
    <col min="1283" max="1283" width="11.44140625" style="49" customWidth="1"/>
    <col min="1284" max="1284" width="8.33203125" style="49" customWidth="1"/>
    <col min="1285" max="1285" width="16.33203125" style="49" customWidth="1"/>
    <col min="1286" max="1286" width="9.6640625" style="49" customWidth="1"/>
    <col min="1287" max="1287" width="18" style="49" customWidth="1"/>
    <col min="1288" max="1288" width="7.44140625" style="49" customWidth="1"/>
    <col min="1289" max="1289" width="6.88671875" style="49" customWidth="1"/>
    <col min="1290" max="1290" width="4.88671875" style="49" customWidth="1"/>
    <col min="1291" max="1535" width="9.109375" style="49"/>
    <col min="1536" max="1536" width="4.88671875" style="49" customWidth="1"/>
    <col min="1537" max="1537" width="6.5546875" style="49" customWidth="1"/>
    <col min="1538" max="1538" width="9.109375" style="49"/>
    <col min="1539" max="1539" width="11.44140625" style="49" customWidth="1"/>
    <col min="1540" max="1540" width="8.33203125" style="49" customWidth="1"/>
    <col min="1541" max="1541" width="16.33203125" style="49" customWidth="1"/>
    <col min="1542" max="1542" width="9.6640625" style="49" customWidth="1"/>
    <col min="1543" max="1543" width="18" style="49" customWidth="1"/>
    <col min="1544" max="1544" width="7.44140625" style="49" customWidth="1"/>
    <col min="1545" max="1545" width="6.88671875" style="49" customWidth="1"/>
    <col min="1546" max="1546" width="4.88671875" style="49" customWidth="1"/>
    <col min="1547" max="1791" width="9.109375" style="49"/>
    <col min="1792" max="1792" width="4.88671875" style="49" customWidth="1"/>
    <col min="1793" max="1793" width="6.5546875" style="49" customWidth="1"/>
    <col min="1794" max="1794" width="9.109375" style="49"/>
    <col min="1795" max="1795" width="11.44140625" style="49" customWidth="1"/>
    <col min="1796" max="1796" width="8.33203125" style="49" customWidth="1"/>
    <col min="1797" max="1797" width="16.33203125" style="49" customWidth="1"/>
    <col min="1798" max="1798" width="9.6640625" style="49" customWidth="1"/>
    <col min="1799" max="1799" width="18" style="49" customWidth="1"/>
    <col min="1800" max="1800" width="7.44140625" style="49" customWidth="1"/>
    <col min="1801" max="1801" width="6.88671875" style="49" customWidth="1"/>
    <col min="1802" max="1802" width="4.88671875" style="49" customWidth="1"/>
    <col min="1803" max="2047" width="9.109375" style="49"/>
    <col min="2048" max="2048" width="4.88671875" style="49" customWidth="1"/>
    <col min="2049" max="2049" width="6.5546875" style="49" customWidth="1"/>
    <col min="2050" max="2050" width="9.109375" style="49"/>
    <col min="2051" max="2051" width="11.44140625" style="49" customWidth="1"/>
    <col min="2052" max="2052" width="8.33203125" style="49" customWidth="1"/>
    <col min="2053" max="2053" width="16.33203125" style="49" customWidth="1"/>
    <col min="2054" max="2054" width="9.6640625" style="49" customWidth="1"/>
    <col min="2055" max="2055" width="18" style="49" customWidth="1"/>
    <col min="2056" max="2056" width="7.44140625" style="49" customWidth="1"/>
    <col min="2057" max="2057" width="6.88671875" style="49" customWidth="1"/>
    <col min="2058" max="2058" width="4.88671875" style="49" customWidth="1"/>
    <col min="2059" max="2303" width="9.109375" style="49"/>
    <col min="2304" max="2304" width="4.88671875" style="49" customWidth="1"/>
    <col min="2305" max="2305" width="6.5546875" style="49" customWidth="1"/>
    <col min="2306" max="2306" width="9.109375" style="49"/>
    <col min="2307" max="2307" width="11.44140625" style="49" customWidth="1"/>
    <col min="2308" max="2308" width="8.33203125" style="49" customWidth="1"/>
    <col min="2309" max="2309" width="16.33203125" style="49" customWidth="1"/>
    <col min="2310" max="2310" width="9.6640625" style="49" customWidth="1"/>
    <col min="2311" max="2311" width="18" style="49" customWidth="1"/>
    <col min="2312" max="2312" width="7.44140625" style="49" customWidth="1"/>
    <col min="2313" max="2313" width="6.88671875" style="49" customWidth="1"/>
    <col min="2314" max="2314" width="4.88671875" style="49" customWidth="1"/>
    <col min="2315" max="2559" width="9.109375" style="49"/>
    <col min="2560" max="2560" width="4.88671875" style="49" customWidth="1"/>
    <col min="2561" max="2561" width="6.5546875" style="49" customWidth="1"/>
    <col min="2562" max="2562" width="9.109375" style="49"/>
    <col min="2563" max="2563" width="11.44140625" style="49" customWidth="1"/>
    <col min="2564" max="2564" width="8.33203125" style="49" customWidth="1"/>
    <col min="2565" max="2565" width="16.33203125" style="49" customWidth="1"/>
    <col min="2566" max="2566" width="9.6640625" style="49" customWidth="1"/>
    <col min="2567" max="2567" width="18" style="49" customWidth="1"/>
    <col min="2568" max="2568" width="7.44140625" style="49" customWidth="1"/>
    <col min="2569" max="2569" width="6.88671875" style="49" customWidth="1"/>
    <col min="2570" max="2570" width="4.88671875" style="49" customWidth="1"/>
    <col min="2571" max="2815" width="9.109375" style="49"/>
    <col min="2816" max="2816" width="4.88671875" style="49" customWidth="1"/>
    <col min="2817" max="2817" width="6.5546875" style="49" customWidth="1"/>
    <col min="2818" max="2818" width="9.109375" style="49"/>
    <col min="2819" max="2819" width="11.44140625" style="49" customWidth="1"/>
    <col min="2820" max="2820" width="8.33203125" style="49" customWidth="1"/>
    <col min="2821" max="2821" width="16.33203125" style="49" customWidth="1"/>
    <col min="2822" max="2822" width="9.6640625" style="49" customWidth="1"/>
    <col min="2823" max="2823" width="18" style="49" customWidth="1"/>
    <col min="2824" max="2824" width="7.44140625" style="49" customWidth="1"/>
    <col min="2825" max="2825" width="6.88671875" style="49" customWidth="1"/>
    <col min="2826" max="2826" width="4.88671875" style="49" customWidth="1"/>
    <col min="2827" max="3071" width="9.109375" style="49"/>
    <col min="3072" max="3072" width="4.88671875" style="49" customWidth="1"/>
    <col min="3073" max="3073" width="6.5546875" style="49" customWidth="1"/>
    <col min="3074" max="3074" width="9.109375" style="49"/>
    <col min="3075" max="3075" width="11.44140625" style="49" customWidth="1"/>
    <col min="3076" max="3076" width="8.33203125" style="49" customWidth="1"/>
    <col min="3077" max="3077" width="16.33203125" style="49" customWidth="1"/>
    <col min="3078" max="3078" width="9.6640625" style="49" customWidth="1"/>
    <col min="3079" max="3079" width="18" style="49" customWidth="1"/>
    <col min="3080" max="3080" width="7.44140625" style="49" customWidth="1"/>
    <col min="3081" max="3081" width="6.88671875" style="49" customWidth="1"/>
    <col min="3082" max="3082" width="4.88671875" style="49" customWidth="1"/>
    <col min="3083" max="3327" width="9.109375" style="49"/>
    <col min="3328" max="3328" width="4.88671875" style="49" customWidth="1"/>
    <col min="3329" max="3329" width="6.5546875" style="49" customWidth="1"/>
    <col min="3330" max="3330" width="9.109375" style="49"/>
    <col min="3331" max="3331" width="11.44140625" style="49" customWidth="1"/>
    <col min="3332" max="3332" width="8.33203125" style="49" customWidth="1"/>
    <col min="3333" max="3333" width="16.33203125" style="49" customWidth="1"/>
    <col min="3334" max="3334" width="9.6640625" style="49" customWidth="1"/>
    <col min="3335" max="3335" width="18" style="49" customWidth="1"/>
    <col min="3336" max="3336" width="7.44140625" style="49" customWidth="1"/>
    <col min="3337" max="3337" width="6.88671875" style="49" customWidth="1"/>
    <col min="3338" max="3338" width="4.88671875" style="49" customWidth="1"/>
    <col min="3339" max="3583" width="9.109375" style="49"/>
    <col min="3584" max="3584" width="4.88671875" style="49" customWidth="1"/>
    <col min="3585" max="3585" width="6.5546875" style="49" customWidth="1"/>
    <col min="3586" max="3586" width="9.109375" style="49"/>
    <col min="3587" max="3587" width="11.44140625" style="49" customWidth="1"/>
    <col min="3588" max="3588" width="8.33203125" style="49" customWidth="1"/>
    <col min="3589" max="3589" width="16.33203125" style="49" customWidth="1"/>
    <col min="3590" max="3590" width="9.6640625" style="49" customWidth="1"/>
    <col min="3591" max="3591" width="18" style="49" customWidth="1"/>
    <col min="3592" max="3592" width="7.44140625" style="49" customWidth="1"/>
    <col min="3593" max="3593" width="6.88671875" style="49" customWidth="1"/>
    <col min="3594" max="3594" width="4.88671875" style="49" customWidth="1"/>
    <col min="3595" max="3839" width="9.109375" style="49"/>
    <col min="3840" max="3840" width="4.88671875" style="49" customWidth="1"/>
    <col min="3841" max="3841" width="6.5546875" style="49" customWidth="1"/>
    <col min="3842" max="3842" width="9.109375" style="49"/>
    <col min="3843" max="3843" width="11.44140625" style="49" customWidth="1"/>
    <col min="3844" max="3844" width="8.33203125" style="49" customWidth="1"/>
    <col min="3845" max="3845" width="16.33203125" style="49" customWidth="1"/>
    <col min="3846" max="3846" width="9.6640625" style="49" customWidth="1"/>
    <col min="3847" max="3847" width="18" style="49" customWidth="1"/>
    <col min="3848" max="3848" width="7.44140625" style="49" customWidth="1"/>
    <col min="3849" max="3849" width="6.88671875" style="49" customWidth="1"/>
    <col min="3850" max="3850" width="4.88671875" style="49" customWidth="1"/>
    <col min="3851" max="4095" width="9.109375" style="49"/>
    <col min="4096" max="4096" width="4.88671875" style="49" customWidth="1"/>
    <col min="4097" max="4097" width="6.5546875" style="49" customWidth="1"/>
    <col min="4098" max="4098" width="9.109375" style="49"/>
    <col min="4099" max="4099" width="11.44140625" style="49" customWidth="1"/>
    <col min="4100" max="4100" width="8.33203125" style="49" customWidth="1"/>
    <col min="4101" max="4101" width="16.33203125" style="49" customWidth="1"/>
    <col min="4102" max="4102" width="9.6640625" style="49" customWidth="1"/>
    <col min="4103" max="4103" width="18" style="49" customWidth="1"/>
    <col min="4104" max="4104" width="7.44140625" style="49" customWidth="1"/>
    <col min="4105" max="4105" width="6.88671875" style="49" customWidth="1"/>
    <col min="4106" max="4106" width="4.88671875" style="49" customWidth="1"/>
    <col min="4107" max="4351" width="9.109375" style="49"/>
    <col min="4352" max="4352" width="4.88671875" style="49" customWidth="1"/>
    <col min="4353" max="4353" width="6.5546875" style="49" customWidth="1"/>
    <col min="4354" max="4354" width="9.109375" style="49"/>
    <col min="4355" max="4355" width="11.44140625" style="49" customWidth="1"/>
    <col min="4356" max="4356" width="8.33203125" style="49" customWidth="1"/>
    <col min="4357" max="4357" width="16.33203125" style="49" customWidth="1"/>
    <col min="4358" max="4358" width="9.6640625" style="49" customWidth="1"/>
    <col min="4359" max="4359" width="18" style="49" customWidth="1"/>
    <col min="4360" max="4360" width="7.44140625" style="49" customWidth="1"/>
    <col min="4361" max="4361" width="6.88671875" style="49" customWidth="1"/>
    <col min="4362" max="4362" width="4.88671875" style="49" customWidth="1"/>
    <col min="4363" max="4607" width="9.109375" style="49"/>
    <col min="4608" max="4608" width="4.88671875" style="49" customWidth="1"/>
    <col min="4609" max="4609" width="6.5546875" style="49" customWidth="1"/>
    <col min="4610" max="4610" width="9.109375" style="49"/>
    <col min="4611" max="4611" width="11.44140625" style="49" customWidth="1"/>
    <col min="4612" max="4612" width="8.33203125" style="49" customWidth="1"/>
    <col min="4613" max="4613" width="16.33203125" style="49" customWidth="1"/>
    <col min="4614" max="4614" width="9.6640625" style="49" customWidth="1"/>
    <col min="4615" max="4615" width="18" style="49" customWidth="1"/>
    <col min="4616" max="4616" width="7.44140625" style="49" customWidth="1"/>
    <col min="4617" max="4617" width="6.88671875" style="49" customWidth="1"/>
    <col min="4618" max="4618" width="4.88671875" style="49" customWidth="1"/>
    <col min="4619" max="4863" width="9.109375" style="49"/>
    <col min="4864" max="4864" width="4.88671875" style="49" customWidth="1"/>
    <col min="4865" max="4865" width="6.5546875" style="49" customWidth="1"/>
    <col min="4866" max="4866" width="9.109375" style="49"/>
    <col min="4867" max="4867" width="11.44140625" style="49" customWidth="1"/>
    <col min="4868" max="4868" width="8.33203125" style="49" customWidth="1"/>
    <col min="4869" max="4869" width="16.33203125" style="49" customWidth="1"/>
    <col min="4870" max="4870" width="9.6640625" style="49" customWidth="1"/>
    <col min="4871" max="4871" width="18" style="49" customWidth="1"/>
    <col min="4872" max="4872" width="7.44140625" style="49" customWidth="1"/>
    <col min="4873" max="4873" width="6.88671875" style="49" customWidth="1"/>
    <col min="4874" max="4874" width="4.88671875" style="49" customWidth="1"/>
    <col min="4875" max="5119" width="9.109375" style="49"/>
    <col min="5120" max="5120" width="4.88671875" style="49" customWidth="1"/>
    <col min="5121" max="5121" width="6.5546875" style="49" customWidth="1"/>
    <col min="5122" max="5122" width="9.109375" style="49"/>
    <col min="5123" max="5123" width="11.44140625" style="49" customWidth="1"/>
    <col min="5124" max="5124" width="8.33203125" style="49" customWidth="1"/>
    <col min="5125" max="5125" width="16.33203125" style="49" customWidth="1"/>
    <col min="5126" max="5126" width="9.6640625" style="49" customWidth="1"/>
    <col min="5127" max="5127" width="18" style="49" customWidth="1"/>
    <col min="5128" max="5128" width="7.44140625" style="49" customWidth="1"/>
    <col min="5129" max="5129" width="6.88671875" style="49" customWidth="1"/>
    <col min="5130" max="5130" width="4.88671875" style="49" customWidth="1"/>
    <col min="5131" max="5375" width="9.109375" style="49"/>
    <col min="5376" max="5376" width="4.88671875" style="49" customWidth="1"/>
    <col min="5377" max="5377" width="6.5546875" style="49" customWidth="1"/>
    <col min="5378" max="5378" width="9.109375" style="49"/>
    <col min="5379" max="5379" width="11.44140625" style="49" customWidth="1"/>
    <col min="5380" max="5380" width="8.33203125" style="49" customWidth="1"/>
    <col min="5381" max="5381" width="16.33203125" style="49" customWidth="1"/>
    <col min="5382" max="5382" width="9.6640625" style="49" customWidth="1"/>
    <col min="5383" max="5383" width="18" style="49" customWidth="1"/>
    <col min="5384" max="5384" width="7.44140625" style="49" customWidth="1"/>
    <col min="5385" max="5385" width="6.88671875" style="49" customWidth="1"/>
    <col min="5386" max="5386" width="4.88671875" style="49" customWidth="1"/>
    <col min="5387" max="5631" width="9.109375" style="49"/>
    <col min="5632" max="5632" width="4.88671875" style="49" customWidth="1"/>
    <col min="5633" max="5633" width="6.5546875" style="49" customWidth="1"/>
    <col min="5634" max="5634" width="9.109375" style="49"/>
    <col min="5635" max="5635" width="11.44140625" style="49" customWidth="1"/>
    <col min="5636" max="5636" width="8.33203125" style="49" customWidth="1"/>
    <col min="5637" max="5637" width="16.33203125" style="49" customWidth="1"/>
    <col min="5638" max="5638" width="9.6640625" style="49" customWidth="1"/>
    <col min="5639" max="5639" width="18" style="49" customWidth="1"/>
    <col min="5640" max="5640" width="7.44140625" style="49" customWidth="1"/>
    <col min="5641" max="5641" width="6.88671875" style="49" customWidth="1"/>
    <col min="5642" max="5642" width="4.88671875" style="49" customWidth="1"/>
    <col min="5643" max="5887" width="9.109375" style="49"/>
    <col min="5888" max="5888" width="4.88671875" style="49" customWidth="1"/>
    <col min="5889" max="5889" width="6.5546875" style="49" customWidth="1"/>
    <col min="5890" max="5890" width="9.109375" style="49"/>
    <col min="5891" max="5891" width="11.44140625" style="49" customWidth="1"/>
    <col min="5892" max="5892" width="8.33203125" style="49" customWidth="1"/>
    <col min="5893" max="5893" width="16.33203125" style="49" customWidth="1"/>
    <col min="5894" max="5894" width="9.6640625" style="49" customWidth="1"/>
    <col min="5895" max="5895" width="18" style="49" customWidth="1"/>
    <col min="5896" max="5896" width="7.44140625" style="49" customWidth="1"/>
    <col min="5897" max="5897" width="6.88671875" style="49" customWidth="1"/>
    <col min="5898" max="5898" width="4.88671875" style="49" customWidth="1"/>
    <col min="5899" max="6143" width="9.109375" style="49"/>
    <col min="6144" max="6144" width="4.88671875" style="49" customWidth="1"/>
    <col min="6145" max="6145" width="6.5546875" style="49" customWidth="1"/>
    <col min="6146" max="6146" width="9.109375" style="49"/>
    <col min="6147" max="6147" width="11.44140625" style="49" customWidth="1"/>
    <col min="6148" max="6148" width="8.33203125" style="49" customWidth="1"/>
    <col min="6149" max="6149" width="16.33203125" style="49" customWidth="1"/>
    <col min="6150" max="6150" width="9.6640625" style="49" customWidth="1"/>
    <col min="6151" max="6151" width="18" style="49" customWidth="1"/>
    <col min="6152" max="6152" width="7.44140625" style="49" customWidth="1"/>
    <col min="6153" max="6153" width="6.88671875" style="49" customWidth="1"/>
    <col min="6154" max="6154" width="4.88671875" style="49" customWidth="1"/>
    <col min="6155" max="6399" width="9.109375" style="49"/>
    <col min="6400" max="6400" width="4.88671875" style="49" customWidth="1"/>
    <col min="6401" max="6401" width="6.5546875" style="49" customWidth="1"/>
    <col min="6402" max="6402" width="9.109375" style="49"/>
    <col min="6403" max="6403" width="11.44140625" style="49" customWidth="1"/>
    <col min="6404" max="6404" width="8.33203125" style="49" customWidth="1"/>
    <col min="6405" max="6405" width="16.33203125" style="49" customWidth="1"/>
    <col min="6406" max="6406" width="9.6640625" style="49" customWidth="1"/>
    <col min="6407" max="6407" width="18" style="49" customWidth="1"/>
    <col min="6408" max="6408" width="7.44140625" style="49" customWidth="1"/>
    <col min="6409" max="6409" width="6.88671875" style="49" customWidth="1"/>
    <col min="6410" max="6410" width="4.88671875" style="49" customWidth="1"/>
    <col min="6411" max="6655" width="9.109375" style="49"/>
    <col min="6656" max="6656" width="4.88671875" style="49" customWidth="1"/>
    <col min="6657" max="6657" width="6.5546875" style="49" customWidth="1"/>
    <col min="6658" max="6658" width="9.109375" style="49"/>
    <col min="6659" max="6659" width="11.44140625" style="49" customWidth="1"/>
    <col min="6660" max="6660" width="8.33203125" style="49" customWidth="1"/>
    <col min="6661" max="6661" width="16.33203125" style="49" customWidth="1"/>
    <col min="6662" max="6662" width="9.6640625" style="49" customWidth="1"/>
    <col min="6663" max="6663" width="18" style="49" customWidth="1"/>
    <col min="6664" max="6664" width="7.44140625" style="49" customWidth="1"/>
    <col min="6665" max="6665" width="6.88671875" style="49" customWidth="1"/>
    <col min="6666" max="6666" width="4.88671875" style="49" customWidth="1"/>
    <col min="6667" max="6911" width="9.109375" style="49"/>
    <col min="6912" max="6912" width="4.88671875" style="49" customWidth="1"/>
    <col min="6913" max="6913" width="6.5546875" style="49" customWidth="1"/>
    <col min="6914" max="6914" width="9.109375" style="49"/>
    <col min="6915" max="6915" width="11.44140625" style="49" customWidth="1"/>
    <col min="6916" max="6916" width="8.33203125" style="49" customWidth="1"/>
    <col min="6917" max="6917" width="16.33203125" style="49" customWidth="1"/>
    <col min="6918" max="6918" width="9.6640625" style="49" customWidth="1"/>
    <col min="6919" max="6919" width="18" style="49" customWidth="1"/>
    <col min="6920" max="6920" width="7.44140625" style="49" customWidth="1"/>
    <col min="6921" max="6921" width="6.88671875" style="49" customWidth="1"/>
    <col min="6922" max="6922" width="4.88671875" style="49" customWidth="1"/>
    <col min="6923" max="7167" width="9.109375" style="49"/>
    <col min="7168" max="7168" width="4.88671875" style="49" customWidth="1"/>
    <col min="7169" max="7169" width="6.5546875" style="49" customWidth="1"/>
    <col min="7170" max="7170" width="9.109375" style="49"/>
    <col min="7171" max="7171" width="11.44140625" style="49" customWidth="1"/>
    <col min="7172" max="7172" width="8.33203125" style="49" customWidth="1"/>
    <col min="7173" max="7173" width="16.33203125" style="49" customWidth="1"/>
    <col min="7174" max="7174" width="9.6640625" style="49" customWidth="1"/>
    <col min="7175" max="7175" width="18" style="49" customWidth="1"/>
    <col min="7176" max="7176" width="7.44140625" style="49" customWidth="1"/>
    <col min="7177" max="7177" width="6.88671875" style="49" customWidth="1"/>
    <col min="7178" max="7178" width="4.88671875" style="49" customWidth="1"/>
    <col min="7179" max="7423" width="9.109375" style="49"/>
    <col min="7424" max="7424" width="4.88671875" style="49" customWidth="1"/>
    <col min="7425" max="7425" width="6.5546875" style="49" customWidth="1"/>
    <col min="7426" max="7426" width="9.109375" style="49"/>
    <col min="7427" max="7427" width="11.44140625" style="49" customWidth="1"/>
    <col min="7428" max="7428" width="8.33203125" style="49" customWidth="1"/>
    <col min="7429" max="7429" width="16.33203125" style="49" customWidth="1"/>
    <col min="7430" max="7430" width="9.6640625" style="49" customWidth="1"/>
    <col min="7431" max="7431" width="18" style="49" customWidth="1"/>
    <col min="7432" max="7432" width="7.44140625" style="49" customWidth="1"/>
    <col min="7433" max="7433" width="6.88671875" style="49" customWidth="1"/>
    <col min="7434" max="7434" width="4.88671875" style="49" customWidth="1"/>
    <col min="7435" max="7679" width="9.109375" style="49"/>
    <col min="7680" max="7680" width="4.88671875" style="49" customWidth="1"/>
    <col min="7681" max="7681" width="6.5546875" style="49" customWidth="1"/>
    <col min="7682" max="7682" width="9.109375" style="49"/>
    <col min="7683" max="7683" width="11.44140625" style="49" customWidth="1"/>
    <col min="7684" max="7684" width="8.33203125" style="49" customWidth="1"/>
    <col min="7685" max="7685" width="16.33203125" style="49" customWidth="1"/>
    <col min="7686" max="7686" width="9.6640625" style="49" customWidth="1"/>
    <col min="7687" max="7687" width="18" style="49" customWidth="1"/>
    <col min="7688" max="7688" width="7.44140625" style="49" customWidth="1"/>
    <col min="7689" max="7689" width="6.88671875" style="49" customWidth="1"/>
    <col min="7690" max="7690" width="4.88671875" style="49" customWidth="1"/>
    <col min="7691" max="7935" width="9.109375" style="49"/>
    <col min="7936" max="7936" width="4.88671875" style="49" customWidth="1"/>
    <col min="7937" max="7937" width="6.5546875" style="49" customWidth="1"/>
    <col min="7938" max="7938" width="9.109375" style="49"/>
    <col min="7939" max="7939" width="11.44140625" style="49" customWidth="1"/>
    <col min="7940" max="7940" width="8.33203125" style="49" customWidth="1"/>
    <col min="7941" max="7941" width="16.33203125" style="49" customWidth="1"/>
    <col min="7942" max="7942" width="9.6640625" style="49" customWidth="1"/>
    <col min="7943" max="7943" width="18" style="49" customWidth="1"/>
    <col min="7944" max="7944" width="7.44140625" style="49" customWidth="1"/>
    <col min="7945" max="7945" width="6.88671875" style="49" customWidth="1"/>
    <col min="7946" max="7946" width="4.88671875" style="49" customWidth="1"/>
    <col min="7947" max="8191" width="9.109375" style="49"/>
    <col min="8192" max="8192" width="4.88671875" style="49" customWidth="1"/>
    <col min="8193" max="8193" width="6.5546875" style="49" customWidth="1"/>
    <col min="8194" max="8194" width="9.109375" style="49"/>
    <col min="8195" max="8195" width="11.44140625" style="49" customWidth="1"/>
    <col min="8196" max="8196" width="8.33203125" style="49" customWidth="1"/>
    <col min="8197" max="8197" width="16.33203125" style="49" customWidth="1"/>
    <col min="8198" max="8198" width="9.6640625" style="49" customWidth="1"/>
    <col min="8199" max="8199" width="18" style="49" customWidth="1"/>
    <col min="8200" max="8200" width="7.44140625" style="49" customWidth="1"/>
    <col min="8201" max="8201" width="6.88671875" style="49" customWidth="1"/>
    <col min="8202" max="8202" width="4.88671875" style="49" customWidth="1"/>
    <col min="8203" max="8447" width="9.109375" style="49"/>
    <col min="8448" max="8448" width="4.88671875" style="49" customWidth="1"/>
    <col min="8449" max="8449" width="6.5546875" style="49" customWidth="1"/>
    <col min="8450" max="8450" width="9.109375" style="49"/>
    <col min="8451" max="8451" width="11.44140625" style="49" customWidth="1"/>
    <col min="8452" max="8452" width="8.33203125" style="49" customWidth="1"/>
    <col min="8453" max="8453" width="16.33203125" style="49" customWidth="1"/>
    <col min="8454" max="8454" width="9.6640625" style="49" customWidth="1"/>
    <col min="8455" max="8455" width="18" style="49" customWidth="1"/>
    <col min="8456" max="8456" width="7.44140625" style="49" customWidth="1"/>
    <col min="8457" max="8457" width="6.88671875" style="49" customWidth="1"/>
    <col min="8458" max="8458" width="4.88671875" style="49" customWidth="1"/>
    <col min="8459" max="8703" width="9.109375" style="49"/>
    <col min="8704" max="8704" width="4.88671875" style="49" customWidth="1"/>
    <col min="8705" max="8705" width="6.5546875" style="49" customWidth="1"/>
    <col min="8706" max="8706" width="9.109375" style="49"/>
    <col min="8707" max="8707" width="11.44140625" style="49" customWidth="1"/>
    <col min="8708" max="8708" width="8.33203125" style="49" customWidth="1"/>
    <col min="8709" max="8709" width="16.33203125" style="49" customWidth="1"/>
    <col min="8710" max="8710" width="9.6640625" style="49" customWidth="1"/>
    <col min="8711" max="8711" width="18" style="49" customWidth="1"/>
    <col min="8712" max="8712" width="7.44140625" style="49" customWidth="1"/>
    <col min="8713" max="8713" width="6.88671875" style="49" customWidth="1"/>
    <col min="8714" max="8714" width="4.88671875" style="49" customWidth="1"/>
    <col min="8715" max="8959" width="9.109375" style="49"/>
    <col min="8960" max="8960" width="4.88671875" style="49" customWidth="1"/>
    <col min="8961" max="8961" width="6.5546875" style="49" customWidth="1"/>
    <col min="8962" max="8962" width="9.109375" style="49"/>
    <col min="8963" max="8963" width="11.44140625" style="49" customWidth="1"/>
    <col min="8964" max="8964" width="8.33203125" style="49" customWidth="1"/>
    <col min="8965" max="8965" width="16.33203125" style="49" customWidth="1"/>
    <col min="8966" max="8966" width="9.6640625" style="49" customWidth="1"/>
    <col min="8967" max="8967" width="18" style="49" customWidth="1"/>
    <col min="8968" max="8968" width="7.44140625" style="49" customWidth="1"/>
    <col min="8969" max="8969" width="6.88671875" style="49" customWidth="1"/>
    <col min="8970" max="8970" width="4.88671875" style="49" customWidth="1"/>
    <col min="8971" max="9215" width="9.109375" style="49"/>
    <col min="9216" max="9216" width="4.88671875" style="49" customWidth="1"/>
    <col min="9217" max="9217" width="6.5546875" style="49" customWidth="1"/>
    <col min="9218" max="9218" width="9.109375" style="49"/>
    <col min="9219" max="9219" width="11.44140625" style="49" customWidth="1"/>
    <col min="9220" max="9220" width="8.33203125" style="49" customWidth="1"/>
    <col min="9221" max="9221" width="16.33203125" style="49" customWidth="1"/>
    <col min="9222" max="9222" width="9.6640625" style="49" customWidth="1"/>
    <col min="9223" max="9223" width="18" style="49" customWidth="1"/>
    <col min="9224" max="9224" width="7.44140625" style="49" customWidth="1"/>
    <col min="9225" max="9225" width="6.88671875" style="49" customWidth="1"/>
    <col min="9226" max="9226" width="4.88671875" style="49" customWidth="1"/>
    <col min="9227" max="9471" width="9.109375" style="49"/>
    <col min="9472" max="9472" width="4.88671875" style="49" customWidth="1"/>
    <col min="9473" max="9473" width="6.5546875" style="49" customWidth="1"/>
    <col min="9474" max="9474" width="9.109375" style="49"/>
    <col min="9475" max="9475" width="11.44140625" style="49" customWidth="1"/>
    <col min="9476" max="9476" width="8.33203125" style="49" customWidth="1"/>
    <col min="9477" max="9477" width="16.33203125" style="49" customWidth="1"/>
    <col min="9478" max="9478" width="9.6640625" style="49" customWidth="1"/>
    <col min="9479" max="9479" width="18" style="49" customWidth="1"/>
    <col min="9480" max="9480" width="7.44140625" style="49" customWidth="1"/>
    <col min="9481" max="9481" width="6.88671875" style="49" customWidth="1"/>
    <col min="9482" max="9482" width="4.88671875" style="49" customWidth="1"/>
    <col min="9483" max="9727" width="9.109375" style="49"/>
    <col min="9728" max="9728" width="4.88671875" style="49" customWidth="1"/>
    <col min="9729" max="9729" width="6.5546875" style="49" customWidth="1"/>
    <col min="9730" max="9730" width="9.109375" style="49"/>
    <col min="9731" max="9731" width="11.44140625" style="49" customWidth="1"/>
    <col min="9732" max="9732" width="8.33203125" style="49" customWidth="1"/>
    <col min="9733" max="9733" width="16.33203125" style="49" customWidth="1"/>
    <col min="9734" max="9734" width="9.6640625" style="49" customWidth="1"/>
    <col min="9735" max="9735" width="18" style="49" customWidth="1"/>
    <col min="9736" max="9736" width="7.44140625" style="49" customWidth="1"/>
    <col min="9737" max="9737" width="6.88671875" style="49" customWidth="1"/>
    <col min="9738" max="9738" width="4.88671875" style="49" customWidth="1"/>
    <col min="9739" max="9983" width="9.109375" style="49"/>
    <col min="9984" max="9984" width="4.88671875" style="49" customWidth="1"/>
    <col min="9985" max="9985" width="6.5546875" style="49" customWidth="1"/>
    <col min="9986" max="9986" width="9.109375" style="49"/>
    <col min="9987" max="9987" width="11.44140625" style="49" customWidth="1"/>
    <col min="9988" max="9988" width="8.33203125" style="49" customWidth="1"/>
    <col min="9989" max="9989" width="16.33203125" style="49" customWidth="1"/>
    <col min="9990" max="9990" width="9.6640625" style="49" customWidth="1"/>
    <col min="9991" max="9991" width="18" style="49" customWidth="1"/>
    <col min="9992" max="9992" width="7.44140625" style="49" customWidth="1"/>
    <col min="9993" max="9993" width="6.88671875" style="49" customWidth="1"/>
    <col min="9994" max="9994" width="4.88671875" style="49" customWidth="1"/>
    <col min="9995" max="10239" width="9.109375" style="49"/>
    <col min="10240" max="10240" width="4.88671875" style="49" customWidth="1"/>
    <col min="10241" max="10241" width="6.5546875" style="49" customWidth="1"/>
    <col min="10242" max="10242" width="9.109375" style="49"/>
    <col min="10243" max="10243" width="11.44140625" style="49" customWidth="1"/>
    <col min="10244" max="10244" width="8.33203125" style="49" customWidth="1"/>
    <col min="10245" max="10245" width="16.33203125" style="49" customWidth="1"/>
    <col min="10246" max="10246" width="9.6640625" style="49" customWidth="1"/>
    <col min="10247" max="10247" width="18" style="49" customWidth="1"/>
    <col min="10248" max="10248" width="7.44140625" style="49" customWidth="1"/>
    <col min="10249" max="10249" width="6.88671875" style="49" customWidth="1"/>
    <col min="10250" max="10250" width="4.88671875" style="49" customWidth="1"/>
    <col min="10251" max="10495" width="9.109375" style="49"/>
    <col min="10496" max="10496" width="4.88671875" style="49" customWidth="1"/>
    <col min="10497" max="10497" width="6.5546875" style="49" customWidth="1"/>
    <col min="10498" max="10498" width="9.109375" style="49"/>
    <col min="10499" max="10499" width="11.44140625" style="49" customWidth="1"/>
    <col min="10500" max="10500" width="8.33203125" style="49" customWidth="1"/>
    <col min="10501" max="10501" width="16.33203125" style="49" customWidth="1"/>
    <col min="10502" max="10502" width="9.6640625" style="49" customWidth="1"/>
    <col min="10503" max="10503" width="18" style="49" customWidth="1"/>
    <col min="10504" max="10504" width="7.44140625" style="49" customWidth="1"/>
    <col min="10505" max="10505" width="6.88671875" style="49" customWidth="1"/>
    <col min="10506" max="10506" width="4.88671875" style="49" customWidth="1"/>
    <col min="10507" max="10751" width="9.109375" style="49"/>
    <col min="10752" max="10752" width="4.88671875" style="49" customWidth="1"/>
    <col min="10753" max="10753" width="6.5546875" style="49" customWidth="1"/>
    <col min="10754" max="10754" width="9.109375" style="49"/>
    <col min="10755" max="10755" width="11.44140625" style="49" customWidth="1"/>
    <col min="10756" max="10756" width="8.33203125" style="49" customWidth="1"/>
    <col min="10757" max="10757" width="16.33203125" style="49" customWidth="1"/>
    <col min="10758" max="10758" width="9.6640625" style="49" customWidth="1"/>
    <col min="10759" max="10759" width="18" style="49" customWidth="1"/>
    <col min="10760" max="10760" width="7.44140625" style="49" customWidth="1"/>
    <col min="10761" max="10761" width="6.88671875" style="49" customWidth="1"/>
    <col min="10762" max="10762" width="4.88671875" style="49" customWidth="1"/>
    <col min="10763" max="11007" width="9.109375" style="49"/>
    <col min="11008" max="11008" width="4.88671875" style="49" customWidth="1"/>
    <col min="11009" max="11009" width="6.5546875" style="49" customWidth="1"/>
    <col min="11010" max="11010" width="9.109375" style="49"/>
    <col min="11011" max="11011" width="11.44140625" style="49" customWidth="1"/>
    <col min="11012" max="11012" width="8.33203125" style="49" customWidth="1"/>
    <col min="11013" max="11013" width="16.33203125" style="49" customWidth="1"/>
    <col min="11014" max="11014" width="9.6640625" style="49" customWidth="1"/>
    <col min="11015" max="11015" width="18" style="49" customWidth="1"/>
    <col min="11016" max="11016" width="7.44140625" style="49" customWidth="1"/>
    <col min="11017" max="11017" width="6.88671875" style="49" customWidth="1"/>
    <col min="11018" max="11018" width="4.88671875" style="49" customWidth="1"/>
    <col min="11019" max="11263" width="9.109375" style="49"/>
    <col min="11264" max="11264" width="4.88671875" style="49" customWidth="1"/>
    <col min="11265" max="11265" width="6.5546875" style="49" customWidth="1"/>
    <col min="11266" max="11266" width="9.109375" style="49"/>
    <col min="11267" max="11267" width="11.44140625" style="49" customWidth="1"/>
    <col min="11268" max="11268" width="8.33203125" style="49" customWidth="1"/>
    <col min="11269" max="11269" width="16.33203125" style="49" customWidth="1"/>
    <col min="11270" max="11270" width="9.6640625" style="49" customWidth="1"/>
    <col min="11271" max="11271" width="18" style="49" customWidth="1"/>
    <col min="11272" max="11272" width="7.44140625" style="49" customWidth="1"/>
    <col min="11273" max="11273" width="6.88671875" style="49" customWidth="1"/>
    <col min="11274" max="11274" width="4.88671875" style="49" customWidth="1"/>
    <col min="11275" max="11519" width="9.109375" style="49"/>
    <col min="11520" max="11520" width="4.88671875" style="49" customWidth="1"/>
    <col min="11521" max="11521" width="6.5546875" style="49" customWidth="1"/>
    <col min="11522" max="11522" width="9.109375" style="49"/>
    <col min="11523" max="11523" width="11.44140625" style="49" customWidth="1"/>
    <col min="11524" max="11524" width="8.33203125" style="49" customWidth="1"/>
    <col min="11525" max="11525" width="16.33203125" style="49" customWidth="1"/>
    <col min="11526" max="11526" width="9.6640625" style="49" customWidth="1"/>
    <col min="11527" max="11527" width="18" style="49" customWidth="1"/>
    <col min="11528" max="11528" width="7.44140625" style="49" customWidth="1"/>
    <col min="11529" max="11529" width="6.88671875" style="49" customWidth="1"/>
    <col min="11530" max="11530" width="4.88671875" style="49" customWidth="1"/>
    <col min="11531" max="11775" width="9.109375" style="49"/>
    <col min="11776" max="11776" width="4.88671875" style="49" customWidth="1"/>
    <col min="11777" max="11777" width="6.5546875" style="49" customWidth="1"/>
    <col min="11778" max="11778" width="9.109375" style="49"/>
    <col min="11779" max="11779" width="11.44140625" style="49" customWidth="1"/>
    <col min="11780" max="11780" width="8.33203125" style="49" customWidth="1"/>
    <col min="11781" max="11781" width="16.33203125" style="49" customWidth="1"/>
    <col min="11782" max="11782" width="9.6640625" style="49" customWidth="1"/>
    <col min="11783" max="11783" width="18" style="49" customWidth="1"/>
    <col min="11784" max="11784" width="7.44140625" style="49" customWidth="1"/>
    <col min="11785" max="11785" width="6.88671875" style="49" customWidth="1"/>
    <col min="11786" max="11786" width="4.88671875" style="49" customWidth="1"/>
    <col min="11787" max="12031" width="9.109375" style="49"/>
    <col min="12032" max="12032" width="4.88671875" style="49" customWidth="1"/>
    <col min="12033" max="12033" width="6.5546875" style="49" customWidth="1"/>
    <col min="12034" max="12034" width="9.109375" style="49"/>
    <col min="12035" max="12035" width="11.44140625" style="49" customWidth="1"/>
    <col min="12036" max="12036" width="8.33203125" style="49" customWidth="1"/>
    <col min="12037" max="12037" width="16.33203125" style="49" customWidth="1"/>
    <col min="12038" max="12038" width="9.6640625" style="49" customWidth="1"/>
    <col min="12039" max="12039" width="18" style="49" customWidth="1"/>
    <col min="12040" max="12040" width="7.44140625" style="49" customWidth="1"/>
    <col min="12041" max="12041" width="6.88671875" style="49" customWidth="1"/>
    <col min="12042" max="12042" width="4.88671875" style="49" customWidth="1"/>
    <col min="12043" max="12287" width="9.109375" style="49"/>
    <col min="12288" max="12288" width="4.88671875" style="49" customWidth="1"/>
    <col min="12289" max="12289" width="6.5546875" style="49" customWidth="1"/>
    <col min="12290" max="12290" width="9.109375" style="49"/>
    <col min="12291" max="12291" width="11.44140625" style="49" customWidth="1"/>
    <col min="12292" max="12292" width="8.33203125" style="49" customWidth="1"/>
    <col min="12293" max="12293" width="16.33203125" style="49" customWidth="1"/>
    <col min="12294" max="12294" width="9.6640625" style="49" customWidth="1"/>
    <col min="12295" max="12295" width="18" style="49" customWidth="1"/>
    <col min="12296" max="12296" width="7.44140625" style="49" customWidth="1"/>
    <col min="12297" max="12297" width="6.88671875" style="49" customWidth="1"/>
    <col min="12298" max="12298" width="4.88671875" style="49" customWidth="1"/>
    <col min="12299" max="12543" width="9.109375" style="49"/>
    <col min="12544" max="12544" width="4.88671875" style="49" customWidth="1"/>
    <col min="12545" max="12545" width="6.5546875" style="49" customWidth="1"/>
    <col min="12546" max="12546" width="9.109375" style="49"/>
    <col min="12547" max="12547" width="11.44140625" style="49" customWidth="1"/>
    <col min="12548" max="12548" width="8.33203125" style="49" customWidth="1"/>
    <col min="12549" max="12549" width="16.33203125" style="49" customWidth="1"/>
    <col min="12550" max="12550" width="9.6640625" style="49" customWidth="1"/>
    <col min="12551" max="12551" width="18" style="49" customWidth="1"/>
    <col min="12552" max="12552" width="7.44140625" style="49" customWidth="1"/>
    <col min="12553" max="12553" width="6.88671875" style="49" customWidth="1"/>
    <col min="12554" max="12554" width="4.88671875" style="49" customWidth="1"/>
    <col min="12555" max="12799" width="9.109375" style="49"/>
    <col min="12800" max="12800" width="4.88671875" style="49" customWidth="1"/>
    <col min="12801" max="12801" width="6.5546875" style="49" customWidth="1"/>
    <col min="12802" max="12802" width="9.109375" style="49"/>
    <col min="12803" max="12803" width="11.44140625" style="49" customWidth="1"/>
    <col min="12804" max="12804" width="8.33203125" style="49" customWidth="1"/>
    <col min="12805" max="12805" width="16.33203125" style="49" customWidth="1"/>
    <col min="12806" max="12806" width="9.6640625" style="49" customWidth="1"/>
    <col min="12807" max="12807" width="18" style="49" customWidth="1"/>
    <col min="12808" max="12808" width="7.44140625" style="49" customWidth="1"/>
    <col min="12809" max="12809" width="6.88671875" style="49" customWidth="1"/>
    <col min="12810" max="12810" width="4.88671875" style="49" customWidth="1"/>
    <col min="12811" max="13055" width="9.109375" style="49"/>
    <col min="13056" max="13056" width="4.88671875" style="49" customWidth="1"/>
    <col min="13057" max="13057" width="6.5546875" style="49" customWidth="1"/>
    <col min="13058" max="13058" width="9.109375" style="49"/>
    <col min="13059" max="13059" width="11.44140625" style="49" customWidth="1"/>
    <col min="13060" max="13060" width="8.33203125" style="49" customWidth="1"/>
    <col min="13061" max="13061" width="16.33203125" style="49" customWidth="1"/>
    <col min="13062" max="13062" width="9.6640625" style="49" customWidth="1"/>
    <col min="13063" max="13063" width="18" style="49" customWidth="1"/>
    <col min="13064" max="13064" width="7.44140625" style="49" customWidth="1"/>
    <col min="13065" max="13065" width="6.88671875" style="49" customWidth="1"/>
    <col min="13066" max="13066" width="4.88671875" style="49" customWidth="1"/>
    <col min="13067" max="13311" width="9.109375" style="49"/>
    <col min="13312" max="13312" width="4.88671875" style="49" customWidth="1"/>
    <col min="13313" max="13313" width="6.5546875" style="49" customWidth="1"/>
    <col min="13314" max="13314" width="9.109375" style="49"/>
    <col min="13315" max="13315" width="11.44140625" style="49" customWidth="1"/>
    <col min="13316" max="13316" width="8.33203125" style="49" customWidth="1"/>
    <col min="13317" max="13317" width="16.33203125" style="49" customWidth="1"/>
    <col min="13318" max="13318" width="9.6640625" style="49" customWidth="1"/>
    <col min="13319" max="13319" width="18" style="49" customWidth="1"/>
    <col min="13320" max="13320" width="7.44140625" style="49" customWidth="1"/>
    <col min="13321" max="13321" width="6.88671875" style="49" customWidth="1"/>
    <col min="13322" max="13322" width="4.88671875" style="49" customWidth="1"/>
    <col min="13323" max="13567" width="9.109375" style="49"/>
    <col min="13568" max="13568" width="4.88671875" style="49" customWidth="1"/>
    <col min="13569" max="13569" width="6.5546875" style="49" customWidth="1"/>
    <col min="13570" max="13570" width="9.109375" style="49"/>
    <col min="13571" max="13571" width="11.44140625" style="49" customWidth="1"/>
    <col min="13572" max="13572" width="8.33203125" style="49" customWidth="1"/>
    <col min="13573" max="13573" width="16.33203125" style="49" customWidth="1"/>
    <col min="13574" max="13574" width="9.6640625" style="49" customWidth="1"/>
    <col min="13575" max="13575" width="18" style="49" customWidth="1"/>
    <col min="13576" max="13576" width="7.44140625" style="49" customWidth="1"/>
    <col min="13577" max="13577" width="6.88671875" style="49" customWidth="1"/>
    <col min="13578" max="13578" width="4.88671875" style="49" customWidth="1"/>
    <col min="13579" max="13823" width="9.109375" style="49"/>
    <col min="13824" max="13824" width="4.88671875" style="49" customWidth="1"/>
    <col min="13825" max="13825" width="6.5546875" style="49" customWidth="1"/>
    <col min="13826" max="13826" width="9.109375" style="49"/>
    <col min="13827" max="13827" width="11.44140625" style="49" customWidth="1"/>
    <col min="13828" max="13828" width="8.33203125" style="49" customWidth="1"/>
    <col min="13829" max="13829" width="16.33203125" style="49" customWidth="1"/>
    <col min="13830" max="13830" width="9.6640625" style="49" customWidth="1"/>
    <col min="13831" max="13831" width="18" style="49" customWidth="1"/>
    <col min="13832" max="13832" width="7.44140625" style="49" customWidth="1"/>
    <col min="13833" max="13833" width="6.88671875" style="49" customWidth="1"/>
    <col min="13834" max="13834" width="4.88671875" style="49" customWidth="1"/>
    <col min="13835" max="14079" width="9.109375" style="49"/>
    <col min="14080" max="14080" width="4.88671875" style="49" customWidth="1"/>
    <col min="14081" max="14081" width="6.5546875" style="49" customWidth="1"/>
    <col min="14082" max="14082" width="9.109375" style="49"/>
    <col min="14083" max="14083" width="11.44140625" style="49" customWidth="1"/>
    <col min="14084" max="14084" width="8.33203125" style="49" customWidth="1"/>
    <col min="14085" max="14085" width="16.33203125" style="49" customWidth="1"/>
    <col min="14086" max="14086" width="9.6640625" style="49" customWidth="1"/>
    <col min="14087" max="14087" width="18" style="49" customWidth="1"/>
    <col min="14088" max="14088" width="7.44140625" style="49" customWidth="1"/>
    <col min="14089" max="14089" width="6.88671875" style="49" customWidth="1"/>
    <col min="14090" max="14090" width="4.88671875" style="49" customWidth="1"/>
    <col min="14091" max="14335" width="9.109375" style="49"/>
    <col min="14336" max="14336" width="4.88671875" style="49" customWidth="1"/>
    <col min="14337" max="14337" width="6.5546875" style="49" customWidth="1"/>
    <col min="14338" max="14338" width="9.109375" style="49"/>
    <col min="14339" max="14339" width="11.44140625" style="49" customWidth="1"/>
    <col min="14340" max="14340" width="8.33203125" style="49" customWidth="1"/>
    <col min="14341" max="14341" width="16.33203125" style="49" customWidth="1"/>
    <col min="14342" max="14342" width="9.6640625" style="49" customWidth="1"/>
    <col min="14343" max="14343" width="18" style="49" customWidth="1"/>
    <col min="14344" max="14344" width="7.44140625" style="49" customWidth="1"/>
    <col min="14345" max="14345" width="6.88671875" style="49" customWidth="1"/>
    <col min="14346" max="14346" width="4.88671875" style="49" customWidth="1"/>
    <col min="14347" max="14591" width="9.109375" style="49"/>
    <col min="14592" max="14592" width="4.88671875" style="49" customWidth="1"/>
    <col min="14593" max="14593" width="6.5546875" style="49" customWidth="1"/>
    <col min="14594" max="14594" width="9.109375" style="49"/>
    <col min="14595" max="14595" width="11.44140625" style="49" customWidth="1"/>
    <col min="14596" max="14596" width="8.33203125" style="49" customWidth="1"/>
    <col min="14597" max="14597" width="16.33203125" style="49" customWidth="1"/>
    <col min="14598" max="14598" width="9.6640625" style="49" customWidth="1"/>
    <col min="14599" max="14599" width="18" style="49" customWidth="1"/>
    <col min="14600" max="14600" width="7.44140625" style="49" customWidth="1"/>
    <col min="14601" max="14601" width="6.88671875" style="49" customWidth="1"/>
    <col min="14602" max="14602" width="4.88671875" style="49" customWidth="1"/>
    <col min="14603" max="14847" width="9.109375" style="49"/>
    <col min="14848" max="14848" width="4.88671875" style="49" customWidth="1"/>
    <col min="14849" max="14849" width="6.5546875" style="49" customWidth="1"/>
    <col min="14850" max="14850" width="9.109375" style="49"/>
    <col min="14851" max="14851" width="11.44140625" style="49" customWidth="1"/>
    <col min="14852" max="14852" width="8.33203125" style="49" customWidth="1"/>
    <col min="14853" max="14853" width="16.33203125" style="49" customWidth="1"/>
    <col min="14854" max="14854" width="9.6640625" style="49" customWidth="1"/>
    <col min="14855" max="14855" width="18" style="49" customWidth="1"/>
    <col min="14856" max="14856" width="7.44140625" style="49" customWidth="1"/>
    <col min="14857" max="14857" width="6.88671875" style="49" customWidth="1"/>
    <col min="14858" max="14858" width="4.88671875" style="49" customWidth="1"/>
    <col min="14859" max="15103" width="9.109375" style="49"/>
    <col min="15104" max="15104" width="4.88671875" style="49" customWidth="1"/>
    <col min="15105" max="15105" width="6.5546875" style="49" customWidth="1"/>
    <col min="15106" max="15106" width="9.109375" style="49"/>
    <col min="15107" max="15107" width="11.44140625" style="49" customWidth="1"/>
    <col min="15108" max="15108" width="8.33203125" style="49" customWidth="1"/>
    <col min="15109" max="15109" width="16.33203125" style="49" customWidth="1"/>
    <col min="15110" max="15110" width="9.6640625" style="49" customWidth="1"/>
    <col min="15111" max="15111" width="18" style="49" customWidth="1"/>
    <col min="15112" max="15112" width="7.44140625" style="49" customWidth="1"/>
    <col min="15113" max="15113" width="6.88671875" style="49" customWidth="1"/>
    <col min="15114" max="15114" width="4.88671875" style="49" customWidth="1"/>
    <col min="15115" max="15359" width="9.109375" style="49"/>
    <col min="15360" max="15360" width="4.88671875" style="49" customWidth="1"/>
    <col min="15361" max="15361" width="6.5546875" style="49" customWidth="1"/>
    <col min="15362" max="15362" width="9.109375" style="49"/>
    <col min="15363" max="15363" width="11.44140625" style="49" customWidth="1"/>
    <col min="15364" max="15364" width="8.33203125" style="49" customWidth="1"/>
    <col min="15365" max="15365" width="16.33203125" style="49" customWidth="1"/>
    <col min="15366" max="15366" width="9.6640625" style="49" customWidth="1"/>
    <col min="15367" max="15367" width="18" style="49" customWidth="1"/>
    <col min="15368" max="15368" width="7.44140625" style="49" customWidth="1"/>
    <col min="15369" max="15369" width="6.88671875" style="49" customWidth="1"/>
    <col min="15370" max="15370" width="4.88671875" style="49" customWidth="1"/>
    <col min="15371" max="15615" width="9.109375" style="49"/>
    <col min="15616" max="15616" width="4.88671875" style="49" customWidth="1"/>
    <col min="15617" max="15617" width="6.5546875" style="49" customWidth="1"/>
    <col min="15618" max="15618" width="9.109375" style="49"/>
    <col min="15619" max="15619" width="11.44140625" style="49" customWidth="1"/>
    <col min="15620" max="15620" width="8.33203125" style="49" customWidth="1"/>
    <col min="15621" max="15621" width="16.33203125" style="49" customWidth="1"/>
    <col min="15622" max="15622" width="9.6640625" style="49" customWidth="1"/>
    <col min="15623" max="15623" width="18" style="49" customWidth="1"/>
    <col min="15624" max="15624" width="7.44140625" style="49" customWidth="1"/>
    <col min="15625" max="15625" width="6.88671875" style="49" customWidth="1"/>
    <col min="15626" max="15626" width="4.88671875" style="49" customWidth="1"/>
    <col min="15627" max="15871" width="9.109375" style="49"/>
    <col min="15872" max="15872" width="4.88671875" style="49" customWidth="1"/>
    <col min="15873" max="15873" width="6.5546875" style="49" customWidth="1"/>
    <col min="15874" max="15874" width="9.109375" style="49"/>
    <col min="15875" max="15875" width="11.44140625" style="49" customWidth="1"/>
    <col min="15876" max="15876" width="8.33203125" style="49" customWidth="1"/>
    <col min="15877" max="15877" width="16.33203125" style="49" customWidth="1"/>
    <col min="15878" max="15878" width="9.6640625" style="49" customWidth="1"/>
    <col min="15879" max="15879" width="18" style="49" customWidth="1"/>
    <col min="15880" max="15880" width="7.44140625" style="49" customWidth="1"/>
    <col min="15881" max="15881" width="6.88671875" style="49" customWidth="1"/>
    <col min="15882" max="15882" width="4.88671875" style="49" customWidth="1"/>
    <col min="15883" max="16127" width="9.109375" style="49"/>
    <col min="16128" max="16128" width="4.88671875" style="49" customWidth="1"/>
    <col min="16129" max="16129" width="6.5546875" style="49" customWidth="1"/>
    <col min="16130" max="16130" width="9.109375" style="49"/>
    <col min="16131" max="16131" width="11.44140625" style="49" customWidth="1"/>
    <col min="16132" max="16132" width="8.33203125" style="49" customWidth="1"/>
    <col min="16133" max="16133" width="16.33203125" style="49" customWidth="1"/>
    <col min="16134" max="16134" width="9.6640625" style="49" customWidth="1"/>
    <col min="16135" max="16135" width="18" style="49" customWidth="1"/>
    <col min="16136" max="16136" width="7.44140625" style="49" customWidth="1"/>
    <col min="16137" max="16137" width="6.88671875" style="49" customWidth="1"/>
    <col min="16138" max="16138" width="4.88671875" style="49" customWidth="1"/>
    <col min="16139" max="16384" width="9.109375" style="49"/>
  </cols>
  <sheetData>
    <row r="1" spans="1:22" x14ac:dyDescent="0.3">
      <c r="A1" s="962" t="s">
        <v>700</v>
      </c>
      <c r="B1" s="962"/>
      <c r="C1" s="962"/>
      <c r="D1" s="962"/>
      <c r="E1" s="908" t="s">
        <v>61</v>
      </c>
      <c r="F1" s="908"/>
      <c r="G1" s="908"/>
      <c r="H1" s="908"/>
      <c r="I1" s="908"/>
      <c r="J1" s="47"/>
    </row>
    <row r="2" spans="1:22" x14ac:dyDescent="0.3">
      <c r="A2" s="962"/>
      <c r="B2" s="962"/>
      <c r="C2" s="962"/>
      <c r="D2" s="962"/>
      <c r="E2" s="908" t="s">
        <v>417</v>
      </c>
      <c r="F2" s="908"/>
      <c r="G2" s="908"/>
      <c r="H2" s="908"/>
      <c r="I2" s="908"/>
      <c r="J2" s="47"/>
    </row>
    <row r="3" spans="1:22" ht="18.600000000000001" customHeight="1" x14ac:dyDescent="0.3">
      <c r="A3" s="962"/>
      <c r="B3" s="962"/>
      <c r="C3" s="962"/>
      <c r="D3" s="962"/>
      <c r="E3" s="963" t="s">
        <v>11</v>
      </c>
      <c r="F3" s="918"/>
      <c r="G3" s="918"/>
      <c r="H3" s="918"/>
      <c r="I3" s="918"/>
    </row>
    <row r="4" spans="1:22" ht="17.25" customHeight="1" x14ac:dyDescent="0.3">
      <c r="E4" s="736">
        <f>+_xlfn.XLOOKUP($O$9,DULIEU!$H:$H,DULIEU!$AI:$AI,"")</f>
        <v>45660</v>
      </c>
      <c r="F4" s="736"/>
      <c r="G4" s="736"/>
      <c r="H4" s="736"/>
      <c r="I4" s="736"/>
      <c r="L4" s="50"/>
    </row>
    <row r="5" spans="1:22" ht="19.95" customHeight="1" x14ac:dyDescent="0.3">
      <c r="A5" s="911" t="s">
        <v>129</v>
      </c>
      <c r="B5" s="911"/>
      <c r="C5" s="911"/>
      <c r="D5" s="911"/>
      <c r="E5" s="911"/>
      <c r="F5" s="911"/>
      <c r="G5" s="911"/>
      <c r="H5" s="911"/>
      <c r="I5" s="911"/>
      <c r="J5" s="52"/>
      <c r="N5" s="6"/>
      <c r="O5" s="23"/>
    </row>
    <row r="6" spans="1:22" ht="18" x14ac:dyDescent="0.35">
      <c r="A6" s="966" t="str">
        <f>"BIÊN BẢN SỐ: BBNT/CVXD/236/NHANHD/CDM/THINGHIEM/"&amp;_xlfn.XLOOKUP($O$9,DULIEU!$H:$H,DULIEU!$AG:$AG,"")</f>
        <v>BIÊN BẢN SỐ: BBNT/CVXD/236/NHANHD/CDM/THINGHIEM/3D/2</v>
      </c>
      <c r="B6" s="966"/>
      <c r="C6" s="966"/>
      <c r="D6" s="966"/>
      <c r="E6" s="966"/>
      <c r="F6" s="966"/>
      <c r="G6" s="966"/>
      <c r="H6" s="966"/>
      <c r="I6" s="966"/>
      <c r="M6" s="51"/>
      <c r="N6" s="5"/>
      <c r="O6" s="302">
        <v>4</v>
      </c>
      <c r="P6" s="51"/>
      <c r="Q6" s="51"/>
      <c r="R6" s="51"/>
      <c r="S6" s="51"/>
    </row>
    <row r="7" spans="1:22" ht="8.1" customHeight="1" x14ac:dyDescent="0.3">
      <c r="N7" s="316" t="s">
        <v>642</v>
      </c>
      <c r="O7" s="304" t="str">
        <f>+'Máy '!M5</f>
        <v>3D</v>
      </c>
    </row>
    <row r="8" spans="1:22" ht="34.5" customHeight="1" x14ac:dyDescent="0.3">
      <c r="A8" s="354" t="s">
        <v>246</v>
      </c>
      <c r="B8" s="354"/>
      <c r="C8" s="909" t="s">
        <v>708</v>
      </c>
      <c r="D8" s="909"/>
      <c r="E8" s="909"/>
      <c r="F8" s="909"/>
      <c r="G8" s="909"/>
      <c r="H8" s="909"/>
      <c r="I8" s="909"/>
      <c r="M8" s="317"/>
      <c r="N8" s="16"/>
      <c r="O8" s="302">
        <v>1</v>
      </c>
      <c r="P8" s="317"/>
      <c r="Q8" s="317"/>
      <c r="R8" s="317"/>
      <c r="S8" s="317"/>
      <c r="T8" s="317"/>
      <c r="U8" s="317"/>
      <c r="V8" s="317"/>
    </row>
    <row r="9" spans="1:22" ht="35.25" customHeight="1" x14ac:dyDescent="0.3">
      <c r="A9" s="354" t="s">
        <v>363</v>
      </c>
      <c r="B9" s="354"/>
      <c r="C9" s="909" t="s">
        <v>713</v>
      </c>
      <c r="D9" s="909"/>
      <c r="E9" s="909"/>
      <c r="F9" s="909"/>
      <c r="G9" s="909"/>
      <c r="H9" s="909"/>
      <c r="I9" s="909"/>
      <c r="N9" s="16" t="s">
        <v>318</v>
      </c>
      <c r="O9" s="304" t="str">
        <f>+'YCNT_TN 14'!L8</f>
        <v>5-9-3D</v>
      </c>
    </row>
    <row r="10" spans="1:22" ht="17.399999999999999" customHeight="1" x14ac:dyDescent="0.3">
      <c r="A10" s="938" t="s">
        <v>13</v>
      </c>
      <c r="B10" s="938"/>
      <c r="C10" s="910" t="str">
        <f>+_xlfn.XLOOKUP($O$9,DULIEU!$H:$H,DULIEU!$I:$I,"")</f>
        <v>Xử lý nền - Nút giao</v>
      </c>
      <c r="D10" s="910"/>
      <c r="E10" s="910"/>
      <c r="F10" s="910"/>
      <c r="G10" s="910"/>
      <c r="H10" s="174"/>
      <c r="I10" s="174"/>
    </row>
    <row r="11" spans="1:22" ht="17.399999999999999" customHeight="1" x14ac:dyDescent="0.3">
      <c r="A11" s="938" t="s">
        <v>14</v>
      </c>
      <c r="B11" s="938"/>
      <c r="C11" s="373" t="s">
        <v>693</v>
      </c>
      <c r="D11" s="355"/>
      <c r="E11" s="355"/>
      <c r="F11" s="355"/>
      <c r="G11" s="355"/>
      <c r="H11" s="174"/>
      <c r="I11" s="174"/>
    </row>
    <row r="12" spans="1:22" ht="17.399999999999999" customHeight="1" x14ac:dyDescent="0.3">
      <c r="A12" s="47" t="s">
        <v>442</v>
      </c>
      <c r="B12" s="53"/>
      <c r="C12" s="47"/>
      <c r="N12" s="49" t="str">
        <f>+"Cọc "&amp;_xlfn.XLOOKUP(O9,DULIEU!H:H,DULIEU!F:F,"")&amp;" - "</f>
        <v xml:space="preserve">Cọc 273 - </v>
      </c>
    </row>
    <row r="13" spans="1:22" ht="32.25" customHeight="1" x14ac:dyDescent="0.3">
      <c r="A13" s="946" t="s">
        <v>443</v>
      </c>
      <c r="B13" s="946"/>
      <c r="C13" s="958" t="str">
        <f>+"Thí nghiệm hiện trường cọc đại trà cọc xi măng đất "&amp;N12&amp;N13&amp;" "&amp;N15&amp;" hàm lượng xi măng 220kg/m3"</f>
        <v>Thí nghiệm hiện trường cọc đại trà cọc xi măng đất Cọc 273 - Phân đoạn 3D (KM 0+120.00 - KM 0+213.00) hàm lượng xi măng 220kg/m3</v>
      </c>
      <c r="D13" s="717"/>
      <c r="E13" s="717"/>
      <c r="F13" s="717"/>
      <c r="G13" s="717"/>
      <c r="H13" s="717"/>
      <c r="I13" s="717"/>
      <c r="N13" s="49" t="str">
        <f>+"Phân đoạn "&amp;O7</f>
        <v>Phân đoạn 3D</v>
      </c>
    </row>
    <row r="14" spans="1:22" ht="15.75" customHeight="1" x14ac:dyDescent="0.3">
      <c r="A14" s="946"/>
      <c r="B14" s="946"/>
      <c r="C14" s="965" t="s">
        <v>445</v>
      </c>
      <c r="D14" s="965"/>
      <c r="E14" s="965"/>
      <c r="F14" s="965"/>
      <c r="G14" s="965"/>
      <c r="H14" s="965"/>
      <c r="I14" s="965"/>
    </row>
    <row r="15" spans="1:22" ht="15.75" customHeight="1" x14ac:dyDescent="0.3">
      <c r="A15" s="946"/>
      <c r="B15" s="946"/>
      <c r="C15" s="965" t="s">
        <v>553</v>
      </c>
      <c r="D15" s="965"/>
      <c r="E15" s="965"/>
      <c r="F15" s="965"/>
      <c r="G15" s="965"/>
      <c r="H15" s="965"/>
      <c r="I15" s="965"/>
      <c r="N15" s="49" t="str">
        <f>"("&amp;_xlfn.XLOOKUP(O9,DULIEU!H:H,DULIEU!J:J,"")&amp;")"</f>
        <v>(KM 0+120.00 - KM 0+213.00)</v>
      </c>
    </row>
    <row r="16" spans="1:22" ht="15.75" customHeight="1" x14ac:dyDescent="0.3">
      <c r="A16" s="946"/>
      <c r="B16" s="946"/>
      <c r="C16" s="965" t="s">
        <v>554</v>
      </c>
      <c r="D16" s="965"/>
      <c r="E16" s="965"/>
      <c r="F16" s="965"/>
      <c r="G16" s="965"/>
      <c r="H16" s="965"/>
      <c r="I16" s="965"/>
    </row>
    <row r="17" spans="1:9" ht="15.75" customHeight="1" x14ac:dyDescent="0.3">
      <c r="A17" s="173" t="s">
        <v>254</v>
      </c>
      <c r="C17" s="912" t="str">
        <f>+N13&amp;" "&amp;N15</f>
        <v>Phân đoạn 3D (KM 0+120.00 - KM 0+213.00)</v>
      </c>
      <c r="D17" s="912"/>
      <c r="E17" s="912"/>
      <c r="F17" s="912"/>
      <c r="G17" s="912"/>
      <c r="H17" s="912"/>
      <c r="I17" s="912"/>
    </row>
    <row r="18" spans="1:9" ht="16.5" customHeight="1" x14ac:dyDescent="0.3">
      <c r="A18" s="47" t="s">
        <v>412</v>
      </c>
    </row>
    <row r="19" spans="1:9" ht="18.75" customHeight="1" x14ac:dyDescent="0.3">
      <c r="A19" s="68" t="s">
        <v>248</v>
      </c>
      <c r="C19" s="113">
        <f>+_xlfn.XLOOKUP($O$9,DULIEU!$H:$H,DULIEU!$AK:$AK,"")</f>
        <v>0.29166666666666669</v>
      </c>
      <c r="D19" s="905">
        <f>+_xlfn.XLOOKUP($O$9,DULIEU!$H:$H,DULIEU!$AI:$AI,"")</f>
        <v>45660</v>
      </c>
      <c r="E19" s="905"/>
      <c r="F19" s="905"/>
      <c r="G19" s="176"/>
    </row>
    <row r="20" spans="1:9" ht="18.75" customHeight="1" x14ac:dyDescent="0.3">
      <c r="A20" s="68" t="s">
        <v>249</v>
      </c>
      <c r="C20" s="113">
        <f>+_xlfn.XLOOKUP($O$9,DULIEU!$H:$H,DULIEU!$AL:$AL,"")</f>
        <v>0.36458333333333331</v>
      </c>
      <c r="D20" s="905">
        <f>+_xlfn.XLOOKUP($O$9,DULIEU!$H:$H,DULIEU!$AI:$AI,"")</f>
        <v>45660</v>
      </c>
      <c r="E20" s="905"/>
      <c r="F20" s="905"/>
      <c r="G20" s="176"/>
    </row>
    <row r="21" spans="1:9" ht="18.75" customHeight="1" x14ac:dyDescent="0.3">
      <c r="A21" s="68" t="s">
        <v>14</v>
      </c>
      <c r="C21" s="49" t="s">
        <v>421</v>
      </c>
    </row>
    <row r="22" spans="1:9" ht="18" customHeight="1" x14ac:dyDescent="0.3">
      <c r="A22" s="47" t="s">
        <v>403</v>
      </c>
    </row>
    <row r="23" spans="1:9" ht="34.5" customHeight="1" x14ac:dyDescent="0.3">
      <c r="A23" s="920" t="s">
        <v>686</v>
      </c>
      <c r="B23" s="919"/>
      <c r="C23" s="919"/>
      <c r="D23" s="919"/>
      <c r="E23" s="919"/>
      <c r="F23" s="919"/>
      <c r="G23" s="919"/>
      <c r="H23" s="919"/>
      <c r="I23" s="919"/>
    </row>
    <row r="24" spans="1:9" ht="18.600000000000001" customHeight="1" x14ac:dyDescent="0.3">
      <c r="A24" s="964" t="s">
        <v>688</v>
      </c>
      <c r="B24" s="964"/>
      <c r="C24" s="964"/>
      <c r="D24" s="964"/>
      <c r="E24" s="81"/>
      <c r="F24" s="507" t="s">
        <v>654</v>
      </c>
      <c r="G24" s="58"/>
      <c r="H24" s="81"/>
    </row>
    <row r="25" spans="1:9" ht="18.600000000000001" customHeight="1" x14ac:dyDescent="0.3">
      <c r="A25" s="960" t="s">
        <v>379</v>
      </c>
      <c r="B25" s="960"/>
      <c r="C25" s="960"/>
      <c r="D25" s="960"/>
      <c r="E25" s="81"/>
      <c r="F25" s="58" t="s">
        <v>380</v>
      </c>
      <c r="G25" s="58"/>
      <c r="H25" s="81"/>
    </row>
    <row r="26" spans="1:9" s="71" customFormat="1" x14ac:dyDescent="0.25">
      <c r="A26" s="961" t="s">
        <v>684</v>
      </c>
      <c r="B26" s="961"/>
      <c r="C26" s="961"/>
      <c r="D26" s="961"/>
      <c r="E26" s="961"/>
      <c r="F26" s="961"/>
      <c r="G26" s="961"/>
      <c r="H26" s="961"/>
      <c r="I26" s="961"/>
    </row>
    <row r="27" spans="1:9" ht="21" customHeight="1" x14ac:dyDescent="0.3">
      <c r="A27" s="960" t="s">
        <v>690</v>
      </c>
      <c r="B27" s="960"/>
      <c r="C27" s="960"/>
      <c r="D27" s="960"/>
      <c r="E27" s="81"/>
      <c r="F27" s="58" t="s">
        <v>559</v>
      </c>
      <c r="G27" s="58"/>
      <c r="H27" s="81"/>
    </row>
    <row r="28" spans="1:9" ht="21" customHeight="1" x14ac:dyDescent="0.3">
      <c r="A28" s="960" t="s">
        <v>675</v>
      </c>
      <c r="B28" s="960"/>
      <c r="C28" s="960"/>
      <c r="D28" s="960"/>
      <c r="E28" s="81"/>
      <c r="F28" s="58" t="s">
        <v>560</v>
      </c>
      <c r="G28" s="58"/>
      <c r="H28" s="81"/>
    </row>
    <row r="29" spans="1:9" x14ac:dyDescent="0.3">
      <c r="A29" s="47" t="s">
        <v>130</v>
      </c>
    </row>
    <row r="30" spans="1:9" x14ac:dyDescent="0.3">
      <c r="A30" s="47" t="s">
        <v>444</v>
      </c>
    </row>
    <row r="31" spans="1:9" ht="18" customHeight="1" x14ac:dyDescent="0.3">
      <c r="A31" s="959" t="s">
        <v>131</v>
      </c>
      <c r="B31" s="959"/>
      <c r="C31" s="959"/>
      <c r="D31" s="959"/>
      <c r="E31" s="959"/>
      <c r="F31" s="959"/>
      <c r="G31" s="959"/>
      <c r="H31" s="959"/>
      <c r="I31" s="959"/>
    </row>
    <row r="32" spans="1:9" ht="32.25" customHeight="1" x14ac:dyDescent="0.3">
      <c r="A32" s="958" t="str">
        <f xml:space="preserve"> "- Phiếu yêu cầu nghiệm thu "&amp;'YCNT_TN 14'!Q7&amp;" của nhà thầu;"</f>
        <v>- Phiếu yêu cầu nghiệm thu số: YCNT/CVXD/236/NHANHD/CDM/THINGHIEMKHOAN/3D/2 của nhà thầu;</v>
      </c>
      <c r="B32" s="958"/>
      <c r="C32" s="958"/>
      <c r="D32" s="958"/>
      <c r="E32" s="958"/>
      <c r="F32" s="958"/>
      <c r="G32" s="958"/>
      <c r="H32" s="958"/>
      <c r="I32" s="958"/>
    </row>
    <row r="33" spans="1:17" ht="35.25" customHeight="1" x14ac:dyDescent="0.3">
      <c r="A33" s="958" t="str">
        <f xml:space="preserve"> "- Phiếu yêu cầu nghiệm thu "&amp;'YCNT_TN 28'!Q7&amp;" của nhà thầu;"</f>
        <v>- Phiếu yêu cầu nghiệm thu số: YCNT/CVXD/236/NHANHD/CDM/THINGHIEMNEN/3D/2 của nhà thầu;</v>
      </c>
      <c r="B33" s="958"/>
      <c r="C33" s="958"/>
      <c r="D33" s="958"/>
      <c r="E33" s="958"/>
      <c r="F33" s="958"/>
      <c r="G33" s="958"/>
      <c r="H33" s="958"/>
      <c r="I33" s="958"/>
    </row>
    <row r="34" spans="1:17" s="174" customFormat="1" ht="18" customHeight="1" x14ac:dyDescent="0.25">
      <c r="A34" s="959" t="s">
        <v>17</v>
      </c>
      <c r="B34" s="959"/>
      <c r="C34" s="959"/>
      <c r="D34" s="959"/>
      <c r="E34" s="959"/>
      <c r="F34" s="959"/>
      <c r="G34" s="959"/>
      <c r="H34" s="959"/>
      <c r="I34" s="959"/>
    </row>
    <row r="35" spans="1:17" s="174" customFormat="1" ht="18" customHeight="1" x14ac:dyDescent="0.25">
      <c r="A35" s="959" t="s">
        <v>132</v>
      </c>
      <c r="B35" s="959"/>
      <c r="C35" s="959"/>
      <c r="D35" s="959"/>
      <c r="E35" s="959"/>
      <c r="F35" s="959"/>
      <c r="G35" s="959"/>
      <c r="H35" s="959"/>
      <c r="I35" s="959"/>
    </row>
    <row r="36" spans="1:17" s="174" customFormat="1" ht="18" customHeight="1" x14ac:dyDescent="0.25">
      <c r="A36" s="959" t="s">
        <v>19</v>
      </c>
      <c r="B36" s="959"/>
      <c r="C36" s="959"/>
      <c r="D36" s="959"/>
      <c r="E36" s="959"/>
      <c r="F36" s="959"/>
      <c r="G36" s="959"/>
      <c r="H36" s="959"/>
      <c r="I36" s="959"/>
    </row>
    <row r="37" spans="1:17" s="174" customFormat="1" ht="18" customHeight="1" x14ac:dyDescent="0.25">
      <c r="A37" s="959" t="s">
        <v>133</v>
      </c>
      <c r="B37" s="959"/>
      <c r="C37" s="959"/>
      <c r="D37" s="959"/>
      <c r="E37" s="959"/>
      <c r="F37" s="959"/>
      <c r="G37" s="959"/>
      <c r="H37" s="959"/>
      <c r="I37" s="959"/>
    </row>
    <row r="38" spans="1:17" s="174" customFormat="1" ht="18" customHeight="1" x14ac:dyDescent="0.25">
      <c r="A38" s="177" t="s">
        <v>134</v>
      </c>
      <c r="B38" s="178"/>
      <c r="C38" s="178"/>
      <c r="D38" s="178"/>
      <c r="E38" s="178"/>
      <c r="F38" s="178"/>
      <c r="G38" s="178"/>
      <c r="H38" s="178"/>
      <c r="I38" s="178"/>
    </row>
    <row r="39" spans="1:17" s="174" customFormat="1" ht="18" customHeight="1" x14ac:dyDescent="0.25">
      <c r="A39" s="178"/>
      <c r="B39" s="179" t="s">
        <v>446</v>
      </c>
      <c r="C39" s="178"/>
      <c r="D39" s="178"/>
      <c r="E39" s="178"/>
      <c r="F39" s="178"/>
      <c r="G39" s="178"/>
      <c r="H39" s="178"/>
      <c r="I39" s="178"/>
    </row>
    <row r="40" spans="1:17" s="174" customFormat="1" ht="18" customHeight="1" x14ac:dyDescent="0.25">
      <c r="A40" s="916" t="s">
        <v>22</v>
      </c>
      <c r="B40" s="916"/>
      <c r="C40" s="916"/>
      <c r="D40" s="916"/>
      <c r="E40" s="916"/>
      <c r="F40" s="916"/>
      <c r="G40" s="916"/>
      <c r="H40" s="916"/>
      <c r="I40" s="916"/>
    </row>
    <row r="41" spans="1:17" s="174" customFormat="1" ht="18" customHeight="1" x14ac:dyDescent="0.25">
      <c r="A41" s="916" t="s">
        <v>104</v>
      </c>
      <c r="B41" s="916"/>
      <c r="C41" s="916"/>
      <c r="D41" s="916"/>
      <c r="E41" s="916"/>
      <c r="F41" s="916"/>
      <c r="G41" s="916"/>
      <c r="H41" s="916"/>
      <c r="I41" s="916"/>
    </row>
    <row r="42" spans="1:17" ht="33" customHeight="1" x14ac:dyDescent="0.3">
      <c r="A42" s="919" t="s">
        <v>555</v>
      </c>
      <c r="B42" s="919"/>
      <c r="C42" s="919"/>
      <c r="D42" s="919"/>
      <c r="E42" s="919"/>
      <c r="F42" s="919"/>
      <c r="G42" s="919"/>
      <c r="H42" s="919"/>
      <c r="I42" s="919"/>
    </row>
    <row r="43" spans="1:17" ht="18" customHeight="1" x14ac:dyDescent="0.3">
      <c r="A43" s="915" t="s">
        <v>550</v>
      </c>
      <c r="B43" s="915"/>
      <c r="C43" s="915"/>
      <c r="D43" s="915"/>
      <c r="E43" s="915"/>
      <c r="F43" s="915"/>
      <c r="G43" s="915"/>
      <c r="H43" s="915"/>
      <c r="I43" s="915"/>
    </row>
    <row r="44" spans="1:17" ht="18" customHeight="1" x14ac:dyDescent="0.3">
      <c r="A44" s="494" t="s">
        <v>549</v>
      </c>
      <c r="B44" s="495"/>
      <c r="C44" s="495"/>
      <c r="D44" s="495"/>
      <c r="E44" s="495"/>
      <c r="F44" s="495"/>
      <c r="G44" s="495"/>
      <c r="H44" s="495"/>
      <c r="I44" s="495"/>
    </row>
    <row r="45" spans="1:17" ht="18" customHeight="1" x14ac:dyDescent="0.3">
      <c r="A45" s="63" t="s">
        <v>77</v>
      </c>
      <c r="B45" s="54"/>
      <c r="C45" s="64"/>
      <c r="D45" s="64"/>
      <c r="E45" s="64"/>
      <c r="F45" s="64"/>
      <c r="G45" s="64"/>
      <c r="H45" s="54"/>
      <c r="I45" s="54"/>
    </row>
    <row r="46" spans="1:17" ht="21" customHeight="1" x14ac:dyDescent="0.3">
      <c r="A46" s="916" t="s">
        <v>135</v>
      </c>
      <c r="B46" s="917"/>
      <c r="C46" s="917"/>
      <c r="D46" s="917"/>
      <c r="E46" s="917"/>
      <c r="F46" s="917"/>
      <c r="G46" s="917"/>
      <c r="H46" s="917"/>
      <c r="I46" s="917"/>
    </row>
    <row r="47" spans="1:17" ht="9.75" customHeight="1" x14ac:dyDescent="0.3"/>
    <row r="48" spans="1:17" ht="16.8" x14ac:dyDescent="0.3">
      <c r="A48" s="908" t="s">
        <v>24</v>
      </c>
      <c r="B48" s="908"/>
      <c r="C48" s="908"/>
      <c r="D48" s="908"/>
      <c r="E48" s="908"/>
      <c r="F48" s="908" t="s">
        <v>25</v>
      </c>
      <c r="G48" s="908"/>
      <c r="H48" s="908"/>
      <c r="I48" s="908"/>
      <c r="O48" s="66"/>
      <c r="P48" s="66"/>
      <c r="Q48" s="66"/>
    </row>
    <row r="49" spans="2:9" ht="17.25" customHeight="1" x14ac:dyDescent="0.3"/>
    <row r="50" spans="2:9" ht="17.25" customHeight="1" x14ac:dyDescent="0.3"/>
    <row r="51" spans="2:9" ht="17.25" customHeight="1" x14ac:dyDescent="0.3"/>
    <row r="52" spans="2:9" ht="17.25" customHeight="1" x14ac:dyDescent="0.3"/>
    <row r="53" spans="2:9" ht="19.95" customHeight="1" x14ac:dyDescent="0.3">
      <c r="B53" s="796"/>
      <c r="C53" s="796"/>
      <c r="D53" s="796"/>
      <c r="E53" s="47"/>
      <c r="F53" s="796"/>
      <c r="G53" s="796"/>
      <c r="H53" s="796"/>
    </row>
    <row r="54" spans="2:9" ht="24" customHeight="1" x14ac:dyDescent="0.3">
      <c r="F54" s="908" t="s">
        <v>676</v>
      </c>
      <c r="G54" s="908"/>
      <c r="H54" s="908"/>
      <c r="I54" s="908"/>
    </row>
    <row r="57" spans="2:9" x14ac:dyDescent="0.3">
      <c r="E57" s="67"/>
    </row>
  </sheetData>
  <mergeCells count="43">
    <mergeCell ref="F54:I54"/>
    <mergeCell ref="A5:I5"/>
    <mergeCell ref="C8:I8"/>
    <mergeCell ref="C9:I9"/>
    <mergeCell ref="A24:D24"/>
    <mergeCell ref="C15:I15"/>
    <mergeCell ref="A6:I6"/>
    <mergeCell ref="A10:B10"/>
    <mergeCell ref="C10:G10"/>
    <mergeCell ref="A11:B11"/>
    <mergeCell ref="C13:I13"/>
    <mergeCell ref="C14:I14"/>
    <mergeCell ref="A13:B16"/>
    <mergeCell ref="A40:I40"/>
    <mergeCell ref="C16:I16"/>
    <mergeCell ref="C17:I17"/>
    <mergeCell ref="E1:I1"/>
    <mergeCell ref="E2:I2"/>
    <mergeCell ref="E4:I4"/>
    <mergeCell ref="A1:D3"/>
    <mergeCell ref="E3:I3"/>
    <mergeCell ref="D19:F19"/>
    <mergeCell ref="D20:F20"/>
    <mergeCell ref="A23:I23"/>
    <mergeCell ref="A31:I31"/>
    <mergeCell ref="A27:D27"/>
    <mergeCell ref="A28:D28"/>
    <mergeCell ref="A26:I26"/>
    <mergeCell ref="A25:D25"/>
    <mergeCell ref="A32:I32"/>
    <mergeCell ref="A34:I34"/>
    <mergeCell ref="A35:I35"/>
    <mergeCell ref="A36:I36"/>
    <mergeCell ref="A37:I37"/>
    <mergeCell ref="A33:I33"/>
    <mergeCell ref="B53:D53"/>
    <mergeCell ref="F53:H53"/>
    <mergeCell ref="A41:I41"/>
    <mergeCell ref="A42:I42"/>
    <mergeCell ref="A43:I43"/>
    <mergeCell ref="A46:I46"/>
    <mergeCell ref="A48:E48"/>
    <mergeCell ref="F48:I48"/>
  </mergeCells>
  <printOptions horizontalCentered="1"/>
  <pageMargins left="1.1811023622047245" right="0.39370078740157483" top="0.59055118110236227" bottom="0.59055118110236227" header="0" footer="0"/>
  <pageSetup paperSize="9" scale="81" fitToHeight="0" orientation="portrait" blackAndWhite="1"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FAC5ED-C65C-4AA2-9408-DA6D6DE1A459}">
  <sheetPr>
    <pageSetUpPr fitToPage="1"/>
  </sheetPr>
  <dimension ref="A1:Z31"/>
  <sheetViews>
    <sheetView zoomScaleNormal="100" workbookViewId="0">
      <selection activeCell="B22" sqref="B22"/>
    </sheetView>
  </sheetViews>
  <sheetFormatPr defaultColWidth="9.109375" defaultRowHeight="13.8" x14ac:dyDescent="0.25"/>
  <cols>
    <col min="1" max="1" width="5.33203125" style="331" customWidth="1"/>
    <col min="2" max="11" width="5.33203125" style="333" customWidth="1"/>
    <col min="12" max="23" width="5.33203125" style="331" customWidth="1"/>
    <col min="24" max="24" width="5.33203125" style="332" customWidth="1"/>
    <col min="25" max="246" width="9.109375" style="331"/>
    <col min="247" max="247" width="4.5546875" style="331" customWidth="1"/>
    <col min="248" max="277" width="5.109375" style="331" customWidth="1"/>
    <col min="278" max="279" width="6" style="331" customWidth="1"/>
    <col min="280" max="280" width="6.5546875" style="331" customWidth="1"/>
    <col min="281" max="502" width="9.109375" style="331"/>
    <col min="503" max="503" width="4.5546875" style="331" customWidth="1"/>
    <col min="504" max="533" width="5.109375" style="331" customWidth="1"/>
    <col min="534" max="535" width="6" style="331" customWidth="1"/>
    <col min="536" max="536" width="6.5546875" style="331" customWidth="1"/>
    <col min="537" max="758" width="9.109375" style="331"/>
    <col min="759" max="759" width="4.5546875" style="331" customWidth="1"/>
    <col min="760" max="789" width="5.109375" style="331" customWidth="1"/>
    <col min="790" max="791" width="6" style="331" customWidth="1"/>
    <col min="792" max="792" width="6.5546875" style="331" customWidth="1"/>
    <col min="793" max="1014" width="9.109375" style="331"/>
    <col min="1015" max="1015" width="4.5546875" style="331" customWidth="1"/>
    <col min="1016" max="1045" width="5.109375" style="331" customWidth="1"/>
    <col min="1046" max="1047" width="6" style="331" customWidth="1"/>
    <col min="1048" max="1048" width="6.5546875" style="331" customWidth="1"/>
    <col min="1049" max="1270" width="9.109375" style="331"/>
    <col min="1271" max="1271" width="4.5546875" style="331" customWidth="1"/>
    <col min="1272" max="1301" width="5.109375" style="331" customWidth="1"/>
    <col min="1302" max="1303" width="6" style="331" customWidth="1"/>
    <col min="1304" max="1304" width="6.5546875" style="331" customWidth="1"/>
    <col min="1305" max="1526" width="9.109375" style="331"/>
    <col min="1527" max="1527" width="4.5546875" style="331" customWidth="1"/>
    <col min="1528" max="1557" width="5.109375" style="331" customWidth="1"/>
    <col min="1558" max="1559" width="6" style="331" customWidth="1"/>
    <col min="1560" max="1560" width="6.5546875" style="331" customWidth="1"/>
    <col min="1561" max="1782" width="9.109375" style="331"/>
    <col min="1783" max="1783" width="4.5546875" style="331" customWidth="1"/>
    <col min="1784" max="1813" width="5.109375" style="331" customWidth="1"/>
    <col min="1814" max="1815" width="6" style="331" customWidth="1"/>
    <col min="1816" max="1816" width="6.5546875" style="331" customWidth="1"/>
    <col min="1817" max="2038" width="9.109375" style="331"/>
    <col min="2039" max="2039" width="4.5546875" style="331" customWidth="1"/>
    <col min="2040" max="2069" width="5.109375" style="331" customWidth="1"/>
    <col min="2070" max="2071" width="6" style="331" customWidth="1"/>
    <col min="2072" max="2072" width="6.5546875" style="331" customWidth="1"/>
    <col min="2073" max="2294" width="9.109375" style="331"/>
    <col min="2295" max="2295" width="4.5546875" style="331" customWidth="1"/>
    <col min="2296" max="2325" width="5.109375" style="331" customWidth="1"/>
    <col min="2326" max="2327" width="6" style="331" customWidth="1"/>
    <col min="2328" max="2328" width="6.5546875" style="331" customWidth="1"/>
    <col min="2329" max="2550" width="9.109375" style="331"/>
    <col min="2551" max="2551" width="4.5546875" style="331" customWidth="1"/>
    <col min="2552" max="2581" width="5.109375" style="331" customWidth="1"/>
    <col min="2582" max="2583" width="6" style="331" customWidth="1"/>
    <col min="2584" max="2584" width="6.5546875" style="331" customWidth="1"/>
    <col min="2585" max="2806" width="9.109375" style="331"/>
    <col min="2807" max="2807" width="4.5546875" style="331" customWidth="1"/>
    <col min="2808" max="2837" width="5.109375" style="331" customWidth="1"/>
    <col min="2838" max="2839" width="6" style="331" customWidth="1"/>
    <col min="2840" max="2840" width="6.5546875" style="331" customWidth="1"/>
    <col min="2841" max="3062" width="9.109375" style="331"/>
    <col min="3063" max="3063" width="4.5546875" style="331" customWidth="1"/>
    <col min="3064" max="3093" width="5.109375" style="331" customWidth="1"/>
    <col min="3094" max="3095" width="6" style="331" customWidth="1"/>
    <col min="3096" max="3096" width="6.5546875" style="331" customWidth="1"/>
    <col min="3097" max="3318" width="9.109375" style="331"/>
    <col min="3319" max="3319" width="4.5546875" style="331" customWidth="1"/>
    <col min="3320" max="3349" width="5.109375" style="331" customWidth="1"/>
    <col min="3350" max="3351" width="6" style="331" customWidth="1"/>
    <col min="3352" max="3352" width="6.5546875" style="331" customWidth="1"/>
    <col min="3353" max="3574" width="9.109375" style="331"/>
    <col min="3575" max="3575" width="4.5546875" style="331" customWidth="1"/>
    <col min="3576" max="3605" width="5.109375" style="331" customWidth="1"/>
    <col min="3606" max="3607" width="6" style="331" customWidth="1"/>
    <col min="3608" max="3608" width="6.5546875" style="331" customWidth="1"/>
    <col min="3609" max="3830" width="9.109375" style="331"/>
    <col min="3831" max="3831" width="4.5546875" style="331" customWidth="1"/>
    <col min="3832" max="3861" width="5.109375" style="331" customWidth="1"/>
    <col min="3862" max="3863" width="6" style="331" customWidth="1"/>
    <col min="3864" max="3864" width="6.5546875" style="331" customWidth="1"/>
    <col min="3865" max="4086" width="9.109375" style="331"/>
    <col min="4087" max="4087" width="4.5546875" style="331" customWidth="1"/>
    <col min="4088" max="4117" width="5.109375" style="331" customWidth="1"/>
    <col min="4118" max="4119" width="6" style="331" customWidth="1"/>
    <col min="4120" max="4120" width="6.5546875" style="331" customWidth="1"/>
    <col min="4121" max="4342" width="9.109375" style="331"/>
    <col min="4343" max="4343" width="4.5546875" style="331" customWidth="1"/>
    <col min="4344" max="4373" width="5.109375" style="331" customWidth="1"/>
    <col min="4374" max="4375" width="6" style="331" customWidth="1"/>
    <col min="4376" max="4376" width="6.5546875" style="331" customWidth="1"/>
    <col min="4377" max="4598" width="9.109375" style="331"/>
    <col min="4599" max="4599" width="4.5546875" style="331" customWidth="1"/>
    <col min="4600" max="4629" width="5.109375" style="331" customWidth="1"/>
    <col min="4630" max="4631" width="6" style="331" customWidth="1"/>
    <col min="4632" max="4632" width="6.5546875" style="331" customWidth="1"/>
    <col min="4633" max="4854" width="9.109375" style="331"/>
    <col min="4855" max="4855" width="4.5546875" style="331" customWidth="1"/>
    <col min="4856" max="4885" width="5.109375" style="331" customWidth="1"/>
    <col min="4886" max="4887" width="6" style="331" customWidth="1"/>
    <col min="4888" max="4888" width="6.5546875" style="331" customWidth="1"/>
    <col min="4889" max="5110" width="9.109375" style="331"/>
    <col min="5111" max="5111" width="4.5546875" style="331" customWidth="1"/>
    <col min="5112" max="5141" width="5.109375" style="331" customWidth="1"/>
    <col min="5142" max="5143" width="6" style="331" customWidth="1"/>
    <col min="5144" max="5144" width="6.5546875" style="331" customWidth="1"/>
    <col min="5145" max="5366" width="9.109375" style="331"/>
    <col min="5367" max="5367" width="4.5546875" style="331" customWidth="1"/>
    <col min="5368" max="5397" width="5.109375" style="331" customWidth="1"/>
    <col min="5398" max="5399" width="6" style="331" customWidth="1"/>
    <col min="5400" max="5400" width="6.5546875" style="331" customWidth="1"/>
    <col min="5401" max="5622" width="9.109375" style="331"/>
    <col min="5623" max="5623" width="4.5546875" style="331" customWidth="1"/>
    <col min="5624" max="5653" width="5.109375" style="331" customWidth="1"/>
    <col min="5654" max="5655" width="6" style="331" customWidth="1"/>
    <col min="5656" max="5656" width="6.5546875" style="331" customWidth="1"/>
    <col min="5657" max="5878" width="9.109375" style="331"/>
    <col min="5879" max="5879" width="4.5546875" style="331" customWidth="1"/>
    <col min="5880" max="5909" width="5.109375" style="331" customWidth="1"/>
    <col min="5910" max="5911" width="6" style="331" customWidth="1"/>
    <col min="5912" max="5912" width="6.5546875" style="331" customWidth="1"/>
    <col min="5913" max="6134" width="9.109375" style="331"/>
    <col min="6135" max="6135" width="4.5546875" style="331" customWidth="1"/>
    <col min="6136" max="6165" width="5.109375" style="331" customWidth="1"/>
    <col min="6166" max="6167" width="6" style="331" customWidth="1"/>
    <col min="6168" max="6168" width="6.5546875" style="331" customWidth="1"/>
    <col min="6169" max="6390" width="9.109375" style="331"/>
    <col min="6391" max="6391" width="4.5546875" style="331" customWidth="1"/>
    <col min="6392" max="6421" width="5.109375" style="331" customWidth="1"/>
    <col min="6422" max="6423" width="6" style="331" customWidth="1"/>
    <col min="6424" max="6424" width="6.5546875" style="331" customWidth="1"/>
    <col min="6425" max="6646" width="9.109375" style="331"/>
    <col min="6647" max="6647" width="4.5546875" style="331" customWidth="1"/>
    <col min="6648" max="6677" width="5.109375" style="331" customWidth="1"/>
    <col min="6678" max="6679" width="6" style="331" customWidth="1"/>
    <col min="6680" max="6680" width="6.5546875" style="331" customWidth="1"/>
    <col min="6681" max="6902" width="9.109375" style="331"/>
    <col min="6903" max="6903" width="4.5546875" style="331" customWidth="1"/>
    <col min="6904" max="6933" width="5.109375" style="331" customWidth="1"/>
    <col min="6934" max="6935" width="6" style="331" customWidth="1"/>
    <col min="6936" max="6936" width="6.5546875" style="331" customWidth="1"/>
    <col min="6937" max="7158" width="9.109375" style="331"/>
    <col min="7159" max="7159" width="4.5546875" style="331" customWidth="1"/>
    <col min="7160" max="7189" width="5.109375" style="331" customWidth="1"/>
    <col min="7190" max="7191" width="6" style="331" customWidth="1"/>
    <col min="7192" max="7192" width="6.5546875" style="331" customWidth="1"/>
    <col min="7193" max="7414" width="9.109375" style="331"/>
    <col min="7415" max="7415" width="4.5546875" style="331" customWidth="1"/>
    <col min="7416" max="7445" width="5.109375" style="331" customWidth="1"/>
    <col min="7446" max="7447" width="6" style="331" customWidth="1"/>
    <col min="7448" max="7448" width="6.5546875" style="331" customWidth="1"/>
    <col min="7449" max="7670" width="9.109375" style="331"/>
    <col min="7671" max="7671" width="4.5546875" style="331" customWidth="1"/>
    <col min="7672" max="7701" width="5.109375" style="331" customWidth="1"/>
    <col min="7702" max="7703" width="6" style="331" customWidth="1"/>
    <col min="7704" max="7704" width="6.5546875" style="331" customWidth="1"/>
    <col min="7705" max="7926" width="9.109375" style="331"/>
    <col min="7927" max="7927" width="4.5546875" style="331" customWidth="1"/>
    <col min="7928" max="7957" width="5.109375" style="331" customWidth="1"/>
    <col min="7958" max="7959" width="6" style="331" customWidth="1"/>
    <col min="7960" max="7960" width="6.5546875" style="331" customWidth="1"/>
    <col min="7961" max="8182" width="9.109375" style="331"/>
    <col min="8183" max="8183" width="4.5546875" style="331" customWidth="1"/>
    <col min="8184" max="8213" width="5.109375" style="331" customWidth="1"/>
    <col min="8214" max="8215" width="6" style="331" customWidth="1"/>
    <col min="8216" max="8216" width="6.5546875" style="331" customWidth="1"/>
    <col min="8217" max="8438" width="9.109375" style="331"/>
    <col min="8439" max="8439" width="4.5546875" style="331" customWidth="1"/>
    <col min="8440" max="8469" width="5.109375" style="331" customWidth="1"/>
    <col min="8470" max="8471" width="6" style="331" customWidth="1"/>
    <col min="8472" max="8472" width="6.5546875" style="331" customWidth="1"/>
    <col min="8473" max="8694" width="9.109375" style="331"/>
    <col min="8695" max="8695" width="4.5546875" style="331" customWidth="1"/>
    <col min="8696" max="8725" width="5.109375" style="331" customWidth="1"/>
    <col min="8726" max="8727" width="6" style="331" customWidth="1"/>
    <col min="8728" max="8728" width="6.5546875" style="331" customWidth="1"/>
    <col min="8729" max="8950" width="9.109375" style="331"/>
    <col min="8951" max="8951" width="4.5546875" style="331" customWidth="1"/>
    <col min="8952" max="8981" width="5.109375" style="331" customWidth="1"/>
    <col min="8982" max="8983" width="6" style="331" customWidth="1"/>
    <col min="8984" max="8984" width="6.5546875" style="331" customWidth="1"/>
    <col min="8985" max="9206" width="9.109375" style="331"/>
    <col min="9207" max="9207" width="4.5546875" style="331" customWidth="1"/>
    <col min="9208" max="9237" width="5.109375" style="331" customWidth="1"/>
    <col min="9238" max="9239" width="6" style="331" customWidth="1"/>
    <col min="9240" max="9240" width="6.5546875" style="331" customWidth="1"/>
    <col min="9241" max="9462" width="9.109375" style="331"/>
    <col min="9463" max="9463" width="4.5546875" style="331" customWidth="1"/>
    <col min="9464" max="9493" width="5.109375" style="331" customWidth="1"/>
    <col min="9494" max="9495" width="6" style="331" customWidth="1"/>
    <col min="9496" max="9496" width="6.5546875" style="331" customWidth="1"/>
    <col min="9497" max="9718" width="9.109375" style="331"/>
    <col min="9719" max="9719" width="4.5546875" style="331" customWidth="1"/>
    <col min="9720" max="9749" width="5.109375" style="331" customWidth="1"/>
    <col min="9750" max="9751" width="6" style="331" customWidth="1"/>
    <col min="9752" max="9752" width="6.5546875" style="331" customWidth="1"/>
    <col min="9753" max="9974" width="9.109375" style="331"/>
    <col min="9975" max="9975" width="4.5546875" style="331" customWidth="1"/>
    <col min="9976" max="10005" width="5.109375" style="331" customWidth="1"/>
    <col min="10006" max="10007" width="6" style="331" customWidth="1"/>
    <col min="10008" max="10008" width="6.5546875" style="331" customWidth="1"/>
    <col min="10009" max="10230" width="9.109375" style="331"/>
    <col min="10231" max="10231" width="4.5546875" style="331" customWidth="1"/>
    <col min="10232" max="10261" width="5.109375" style="331" customWidth="1"/>
    <col min="10262" max="10263" width="6" style="331" customWidth="1"/>
    <col min="10264" max="10264" width="6.5546875" style="331" customWidth="1"/>
    <col min="10265" max="10486" width="9.109375" style="331"/>
    <col min="10487" max="10487" width="4.5546875" style="331" customWidth="1"/>
    <col min="10488" max="10517" width="5.109375" style="331" customWidth="1"/>
    <col min="10518" max="10519" width="6" style="331" customWidth="1"/>
    <col min="10520" max="10520" width="6.5546875" style="331" customWidth="1"/>
    <col min="10521" max="10742" width="9.109375" style="331"/>
    <col min="10743" max="10743" width="4.5546875" style="331" customWidth="1"/>
    <col min="10744" max="10773" width="5.109375" style="331" customWidth="1"/>
    <col min="10774" max="10775" width="6" style="331" customWidth="1"/>
    <col min="10776" max="10776" width="6.5546875" style="331" customWidth="1"/>
    <col min="10777" max="10998" width="9.109375" style="331"/>
    <col min="10999" max="10999" width="4.5546875" style="331" customWidth="1"/>
    <col min="11000" max="11029" width="5.109375" style="331" customWidth="1"/>
    <col min="11030" max="11031" width="6" style="331" customWidth="1"/>
    <col min="11032" max="11032" width="6.5546875" style="331" customWidth="1"/>
    <col min="11033" max="11254" width="9.109375" style="331"/>
    <col min="11255" max="11255" width="4.5546875" style="331" customWidth="1"/>
    <col min="11256" max="11285" width="5.109375" style="331" customWidth="1"/>
    <col min="11286" max="11287" width="6" style="331" customWidth="1"/>
    <col min="11288" max="11288" width="6.5546875" style="331" customWidth="1"/>
    <col min="11289" max="11510" width="9.109375" style="331"/>
    <col min="11511" max="11511" width="4.5546875" style="331" customWidth="1"/>
    <col min="11512" max="11541" width="5.109375" style="331" customWidth="1"/>
    <col min="11542" max="11543" width="6" style="331" customWidth="1"/>
    <col min="11544" max="11544" width="6.5546875" style="331" customWidth="1"/>
    <col min="11545" max="11766" width="9.109375" style="331"/>
    <col min="11767" max="11767" width="4.5546875" style="331" customWidth="1"/>
    <col min="11768" max="11797" width="5.109375" style="331" customWidth="1"/>
    <col min="11798" max="11799" width="6" style="331" customWidth="1"/>
    <col min="11800" max="11800" width="6.5546875" style="331" customWidth="1"/>
    <col min="11801" max="12022" width="9.109375" style="331"/>
    <col min="12023" max="12023" width="4.5546875" style="331" customWidth="1"/>
    <col min="12024" max="12053" width="5.109375" style="331" customWidth="1"/>
    <col min="12054" max="12055" width="6" style="331" customWidth="1"/>
    <col min="12056" max="12056" width="6.5546875" style="331" customWidth="1"/>
    <col min="12057" max="12278" width="9.109375" style="331"/>
    <col min="12279" max="12279" width="4.5546875" style="331" customWidth="1"/>
    <col min="12280" max="12309" width="5.109375" style="331" customWidth="1"/>
    <col min="12310" max="12311" width="6" style="331" customWidth="1"/>
    <col min="12312" max="12312" width="6.5546875" style="331" customWidth="1"/>
    <col min="12313" max="12534" width="9.109375" style="331"/>
    <col min="12535" max="12535" width="4.5546875" style="331" customWidth="1"/>
    <col min="12536" max="12565" width="5.109375" style="331" customWidth="1"/>
    <col min="12566" max="12567" width="6" style="331" customWidth="1"/>
    <col min="12568" max="12568" width="6.5546875" style="331" customWidth="1"/>
    <col min="12569" max="12790" width="9.109375" style="331"/>
    <col min="12791" max="12791" width="4.5546875" style="331" customWidth="1"/>
    <col min="12792" max="12821" width="5.109375" style="331" customWidth="1"/>
    <col min="12822" max="12823" width="6" style="331" customWidth="1"/>
    <col min="12824" max="12824" width="6.5546875" style="331" customWidth="1"/>
    <col min="12825" max="13046" width="9.109375" style="331"/>
    <col min="13047" max="13047" width="4.5546875" style="331" customWidth="1"/>
    <col min="13048" max="13077" width="5.109375" style="331" customWidth="1"/>
    <col min="13078" max="13079" width="6" style="331" customWidth="1"/>
    <col min="13080" max="13080" width="6.5546875" style="331" customWidth="1"/>
    <col min="13081" max="13302" width="9.109375" style="331"/>
    <col min="13303" max="13303" width="4.5546875" style="331" customWidth="1"/>
    <col min="13304" max="13333" width="5.109375" style="331" customWidth="1"/>
    <col min="13334" max="13335" width="6" style="331" customWidth="1"/>
    <col min="13336" max="13336" width="6.5546875" style="331" customWidth="1"/>
    <col min="13337" max="13558" width="9.109375" style="331"/>
    <col min="13559" max="13559" width="4.5546875" style="331" customWidth="1"/>
    <col min="13560" max="13589" width="5.109375" style="331" customWidth="1"/>
    <col min="13590" max="13591" width="6" style="331" customWidth="1"/>
    <col min="13592" max="13592" width="6.5546875" style="331" customWidth="1"/>
    <col min="13593" max="13814" width="9.109375" style="331"/>
    <col min="13815" max="13815" width="4.5546875" style="331" customWidth="1"/>
    <col min="13816" max="13845" width="5.109375" style="331" customWidth="1"/>
    <col min="13846" max="13847" width="6" style="331" customWidth="1"/>
    <col min="13848" max="13848" width="6.5546875" style="331" customWidth="1"/>
    <col min="13849" max="14070" width="9.109375" style="331"/>
    <col min="14071" max="14071" width="4.5546875" style="331" customWidth="1"/>
    <col min="14072" max="14101" width="5.109375" style="331" customWidth="1"/>
    <col min="14102" max="14103" width="6" style="331" customWidth="1"/>
    <col min="14104" max="14104" width="6.5546875" style="331" customWidth="1"/>
    <col min="14105" max="14326" width="9.109375" style="331"/>
    <col min="14327" max="14327" width="4.5546875" style="331" customWidth="1"/>
    <col min="14328" max="14357" width="5.109375" style="331" customWidth="1"/>
    <col min="14358" max="14359" width="6" style="331" customWidth="1"/>
    <col min="14360" max="14360" width="6.5546875" style="331" customWidth="1"/>
    <col min="14361" max="14582" width="9.109375" style="331"/>
    <col min="14583" max="14583" width="4.5546875" style="331" customWidth="1"/>
    <col min="14584" max="14613" width="5.109375" style="331" customWidth="1"/>
    <col min="14614" max="14615" width="6" style="331" customWidth="1"/>
    <col min="14616" max="14616" width="6.5546875" style="331" customWidth="1"/>
    <col min="14617" max="14838" width="9.109375" style="331"/>
    <col min="14839" max="14839" width="4.5546875" style="331" customWidth="1"/>
    <col min="14840" max="14869" width="5.109375" style="331" customWidth="1"/>
    <col min="14870" max="14871" width="6" style="331" customWidth="1"/>
    <col min="14872" max="14872" width="6.5546875" style="331" customWidth="1"/>
    <col min="14873" max="15094" width="9.109375" style="331"/>
    <col min="15095" max="15095" width="4.5546875" style="331" customWidth="1"/>
    <col min="15096" max="15125" width="5.109375" style="331" customWidth="1"/>
    <col min="15126" max="15127" width="6" style="331" customWidth="1"/>
    <col min="15128" max="15128" width="6.5546875" style="331" customWidth="1"/>
    <col min="15129" max="15350" width="9.109375" style="331"/>
    <col min="15351" max="15351" width="4.5546875" style="331" customWidth="1"/>
    <col min="15352" max="15381" width="5.109375" style="331" customWidth="1"/>
    <col min="15382" max="15383" width="6" style="331" customWidth="1"/>
    <col min="15384" max="15384" width="6.5546875" style="331" customWidth="1"/>
    <col min="15385" max="15606" width="9.109375" style="331"/>
    <col min="15607" max="15607" width="4.5546875" style="331" customWidth="1"/>
    <col min="15608" max="15637" width="5.109375" style="331" customWidth="1"/>
    <col min="15638" max="15639" width="6" style="331" customWidth="1"/>
    <col min="15640" max="15640" width="6.5546875" style="331" customWidth="1"/>
    <col min="15641" max="15862" width="9.109375" style="331"/>
    <col min="15863" max="15863" width="4.5546875" style="331" customWidth="1"/>
    <col min="15864" max="15893" width="5.109375" style="331" customWidth="1"/>
    <col min="15894" max="15895" width="6" style="331" customWidth="1"/>
    <col min="15896" max="15896" width="6.5546875" style="331" customWidth="1"/>
    <col min="15897" max="16118" width="9.109375" style="331"/>
    <col min="16119" max="16119" width="4.5546875" style="331" customWidth="1"/>
    <col min="16120" max="16149" width="5.109375" style="331" customWidth="1"/>
    <col min="16150" max="16151" width="6" style="331" customWidth="1"/>
    <col min="16152" max="16152" width="6.5546875" style="331" customWidth="1"/>
    <col min="16153" max="16384" width="9.109375" style="331"/>
  </cols>
  <sheetData>
    <row r="1" spans="1:26" ht="20.399999999999999" x14ac:dyDescent="0.25">
      <c r="B1" s="510" t="s">
        <v>596</v>
      </c>
      <c r="C1" s="510"/>
      <c r="D1" s="510"/>
      <c r="E1" s="510"/>
      <c r="F1" s="510"/>
      <c r="G1" s="510"/>
      <c r="H1" s="510"/>
      <c r="I1" s="510"/>
      <c r="J1" s="510"/>
      <c r="K1" s="510"/>
      <c r="L1" s="510"/>
      <c r="M1" s="510"/>
      <c r="N1" s="510"/>
      <c r="O1" s="510"/>
      <c r="P1" s="510"/>
      <c r="Q1" s="510"/>
      <c r="R1" s="510"/>
      <c r="S1" s="510"/>
      <c r="T1" s="510"/>
      <c r="U1" s="510"/>
      <c r="V1" s="510"/>
      <c r="W1" s="510"/>
      <c r="X1" s="511"/>
    </row>
    <row r="2" spans="1:26" ht="44.25" customHeight="1" x14ac:dyDescent="0.25">
      <c r="B2" s="516" t="s">
        <v>597</v>
      </c>
      <c r="C2" s="508"/>
      <c r="D2" s="508"/>
      <c r="E2" s="508"/>
      <c r="F2" s="508"/>
      <c r="G2" s="508"/>
      <c r="H2" s="508"/>
      <c r="I2" s="508"/>
      <c r="J2" s="508"/>
      <c r="K2" s="508"/>
      <c r="L2" s="508"/>
      <c r="M2" s="508"/>
      <c r="N2" s="508"/>
      <c r="O2" s="508"/>
      <c r="P2" s="508"/>
      <c r="Q2" s="508"/>
      <c r="R2" s="508"/>
      <c r="S2" s="508"/>
      <c r="T2" s="508"/>
      <c r="U2" s="508"/>
      <c r="V2" s="508"/>
      <c r="W2" s="508"/>
    </row>
    <row r="3" spans="1:26" ht="26.25" customHeight="1" x14ac:dyDescent="0.25">
      <c r="A3" s="514" t="s">
        <v>365</v>
      </c>
      <c r="X3" s="335" t="s">
        <v>366</v>
      </c>
    </row>
    <row r="4" spans="1:26" ht="26.25" customHeight="1" x14ac:dyDescent="0.25">
      <c r="A4" s="514"/>
      <c r="B4" s="512">
        <v>931</v>
      </c>
      <c r="C4" s="512">
        <f>+B4+10</f>
        <v>941</v>
      </c>
      <c r="D4" s="512">
        <f t="shared" ref="D4:W4" si="0">+C4+10</f>
        <v>951</v>
      </c>
      <c r="E4" s="512">
        <f t="shared" si="0"/>
        <v>961</v>
      </c>
      <c r="F4" s="512">
        <f t="shared" si="0"/>
        <v>971</v>
      </c>
      <c r="G4" s="512">
        <f t="shared" si="0"/>
        <v>981</v>
      </c>
      <c r="H4" s="512">
        <f t="shared" si="0"/>
        <v>991</v>
      </c>
      <c r="I4" s="512">
        <f t="shared" si="0"/>
        <v>1001</v>
      </c>
      <c r="J4" s="512">
        <f t="shared" si="0"/>
        <v>1011</v>
      </c>
      <c r="K4" s="512">
        <f t="shared" si="0"/>
        <v>1021</v>
      </c>
      <c r="L4" s="512">
        <f t="shared" si="0"/>
        <v>1031</v>
      </c>
      <c r="M4" s="512">
        <f t="shared" si="0"/>
        <v>1041</v>
      </c>
      <c r="N4" s="512">
        <f t="shared" si="0"/>
        <v>1051</v>
      </c>
      <c r="O4" s="512">
        <f t="shared" si="0"/>
        <v>1061</v>
      </c>
      <c r="P4" s="512">
        <f t="shared" si="0"/>
        <v>1071</v>
      </c>
      <c r="Q4" s="512">
        <f t="shared" si="0"/>
        <v>1081</v>
      </c>
      <c r="R4" s="512">
        <f t="shared" si="0"/>
        <v>1091</v>
      </c>
      <c r="S4" s="512">
        <f t="shared" si="0"/>
        <v>1101</v>
      </c>
      <c r="T4" s="512">
        <f t="shared" si="0"/>
        <v>1111</v>
      </c>
      <c r="U4" s="512">
        <f t="shared" si="0"/>
        <v>1121</v>
      </c>
      <c r="V4" s="512">
        <f t="shared" si="0"/>
        <v>1131</v>
      </c>
      <c r="W4" s="512">
        <f t="shared" si="0"/>
        <v>1141</v>
      </c>
      <c r="X4" s="333"/>
      <c r="Y4" s="333"/>
      <c r="Z4" s="333"/>
    </row>
    <row r="5" spans="1:26" ht="26.25" customHeight="1" x14ac:dyDescent="0.25">
      <c r="A5" s="514" t="s">
        <v>367</v>
      </c>
      <c r="L5" s="333"/>
      <c r="M5" s="333"/>
      <c r="N5" s="333"/>
      <c r="O5" s="333"/>
      <c r="P5" s="333"/>
      <c r="Q5" s="333"/>
      <c r="R5" s="333"/>
      <c r="S5" s="333"/>
      <c r="T5" s="333"/>
      <c r="U5" s="333"/>
      <c r="V5" s="333"/>
      <c r="W5" s="333"/>
      <c r="X5" s="335" t="s">
        <v>368</v>
      </c>
      <c r="Y5" s="333"/>
      <c r="Z5" s="333"/>
    </row>
    <row r="6" spans="1:26" ht="26.25" customHeight="1" x14ac:dyDescent="0.25">
      <c r="A6" s="514"/>
      <c r="B6" s="512">
        <v>930</v>
      </c>
      <c r="C6" s="512">
        <f>+B6+10</f>
        <v>940</v>
      </c>
      <c r="D6" s="512">
        <f t="shared" ref="D6:W6" si="1">+C6+10</f>
        <v>950</v>
      </c>
      <c r="E6" s="512">
        <f t="shared" si="1"/>
        <v>960</v>
      </c>
      <c r="F6" s="512">
        <f t="shared" si="1"/>
        <v>970</v>
      </c>
      <c r="G6" s="512">
        <f t="shared" si="1"/>
        <v>980</v>
      </c>
      <c r="H6" s="512">
        <f t="shared" si="1"/>
        <v>990</v>
      </c>
      <c r="I6" s="512">
        <f t="shared" si="1"/>
        <v>1000</v>
      </c>
      <c r="J6" s="512">
        <f t="shared" si="1"/>
        <v>1010</v>
      </c>
      <c r="K6" s="512">
        <f t="shared" si="1"/>
        <v>1020</v>
      </c>
      <c r="L6" s="512">
        <f t="shared" si="1"/>
        <v>1030</v>
      </c>
      <c r="M6" s="512">
        <f t="shared" si="1"/>
        <v>1040</v>
      </c>
      <c r="N6" s="512">
        <f t="shared" si="1"/>
        <v>1050</v>
      </c>
      <c r="O6" s="512">
        <f t="shared" si="1"/>
        <v>1060</v>
      </c>
      <c r="P6" s="512">
        <f t="shared" si="1"/>
        <v>1070</v>
      </c>
      <c r="Q6" s="512">
        <f t="shared" si="1"/>
        <v>1080</v>
      </c>
      <c r="R6" s="512">
        <f t="shared" si="1"/>
        <v>1090</v>
      </c>
      <c r="S6" s="512">
        <f t="shared" si="1"/>
        <v>1100</v>
      </c>
      <c r="T6" s="512">
        <f t="shared" si="1"/>
        <v>1110</v>
      </c>
      <c r="U6" s="512">
        <f t="shared" si="1"/>
        <v>1120</v>
      </c>
      <c r="V6" s="512">
        <f t="shared" si="1"/>
        <v>1130</v>
      </c>
      <c r="W6" s="512">
        <f t="shared" si="1"/>
        <v>1140</v>
      </c>
      <c r="X6" s="333"/>
    </row>
    <row r="7" spans="1:26" ht="26.25" customHeight="1" x14ac:dyDescent="0.25">
      <c r="A7" s="514" t="s">
        <v>369</v>
      </c>
      <c r="X7" s="335" t="s">
        <v>370</v>
      </c>
    </row>
    <row r="8" spans="1:26" ht="26.25" customHeight="1" x14ac:dyDescent="0.25">
      <c r="A8" s="514"/>
      <c r="B8" s="512">
        <v>929</v>
      </c>
      <c r="C8" s="512">
        <f>+B8+10</f>
        <v>939</v>
      </c>
      <c r="D8" s="512">
        <f t="shared" ref="D8:W8" si="2">+C8+10</f>
        <v>949</v>
      </c>
      <c r="E8" s="512">
        <f t="shared" si="2"/>
        <v>959</v>
      </c>
      <c r="F8" s="512">
        <f t="shared" si="2"/>
        <v>969</v>
      </c>
      <c r="G8" s="512">
        <f t="shared" si="2"/>
        <v>979</v>
      </c>
      <c r="H8" s="512">
        <f t="shared" si="2"/>
        <v>989</v>
      </c>
      <c r="I8" s="512">
        <f t="shared" si="2"/>
        <v>999</v>
      </c>
      <c r="J8" s="512">
        <f t="shared" si="2"/>
        <v>1009</v>
      </c>
      <c r="K8" s="512">
        <f t="shared" si="2"/>
        <v>1019</v>
      </c>
      <c r="L8" s="512">
        <f t="shared" si="2"/>
        <v>1029</v>
      </c>
      <c r="M8" s="512">
        <f t="shared" si="2"/>
        <v>1039</v>
      </c>
      <c r="N8" s="512">
        <f t="shared" si="2"/>
        <v>1049</v>
      </c>
      <c r="O8" s="512">
        <f t="shared" si="2"/>
        <v>1059</v>
      </c>
      <c r="P8" s="512">
        <f t="shared" si="2"/>
        <v>1069</v>
      </c>
      <c r="Q8" s="512">
        <f t="shared" si="2"/>
        <v>1079</v>
      </c>
      <c r="R8" s="512">
        <f t="shared" si="2"/>
        <v>1089</v>
      </c>
      <c r="S8" s="512">
        <f t="shared" si="2"/>
        <v>1099</v>
      </c>
      <c r="T8" s="512">
        <f t="shared" si="2"/>
        <v>1109</v>
      </c>
      <c r="U8" s="512">
        <f t="shared" si="2"/>
        <v>1119</v>
      </c>
      <c r="V8" s="512">
        <f t="shared" si="2"/>
        <v>1129</v>
      </c>
      <c r="W8" s="512">
        <f t="shared" si="2"/>
        <v>1139</v>
      </c>
      <c r="X8" s="335"/>
    </row>
    <row r="9" spans="1:26" ht="26.25" customHeight="1" x14ac:dyDescent="0.25">
      <c r="A9" s="514" t="s">
        <v>371</v>
      </c>
      <c r="X9" s="335" t="s">
        <v>372</v>
      </c>
    </row>
    <row r="10" spans="1:26" ht="26.25" customHeight="1" x14ac:dyDescent="0.25">
      <c r="A10" s="514"/>
      <c r="B10" s="512">
        <v>928</v>
      </c>
      <c r="C10" s="512">
        <f>+B10+10</f>
        <v>938</v>
      </c>
      <c r="D10" s="512">
        <f t="shared" ref="D10:W10" si="3">+C10+10</f>
        <v>948</v>
      </c>
      <c r="E10" s="512">
        <f t="shared" si="3"/>
        <v>958</v>
      </c>
      <c r="F10" s="512">
        <f t="shared" si="3"/>
        <v>968</v>
      </c>
      <c r="G10" s="512">
        <f t="shared" si="3"/>
        <v>978</v>
      </c>
      <c r="H10" s="512">
        <f t="shared" si="3"/>
        <v>988</v>
      </c>
      <c r="I10" s="512">
        <f t="shared" si="3"/>
        <v>998</v>
      </c>
      <c r="J10" s="512">
        <f t="shared" si="3"/>
        <v>1008</v>
      </c>
      <c r="K10" s="512">
        <f t="shared" si="3"/>
        <v>1018</v>
      </c>
      <c r="L10" s="512">
        <f t="shared" si="3"/>
        <v>1028</v>
      </c>
      <c r="M10" s="512">
        <f t="shared" si="3"/>
        <v>1038</v>
      </c>
      <c r="N10" s="512">
        <f t="shared" si="3"/>
        <v>1048</v>
      </c>
      <c r="O10" s="512">
        <f t="shared" si="3"/>
        <v>1058</v>
      </c>
      <c r="P10" s="512">
        <f t="shared" si="3"/>
        <v>1068</v>
      </c>
      <c r="Q10" s="512">
        <f t="shared" si="3"/>
        <v>1078</v>
      </c>
      <c r="R10" s="512">
        <f t="shared" si="3"/>
        <v>1088</v>
      </c>
      <c r="S10" s="512">
        <f t="shared" si="3"/>
        <v>1098</v>
      </c>
      <c r="T10" s="512">
        <f t="shared" si="3"/>
        <v>1108</v>
      </c>
      <c r="U10" s="512">
        <f t="shared" si="3"/>
        <v>1118</v>
      </c>
      <c r="V10" s="512">
        <f t="shared" si="3"/>
        <v>1128</v>
      </c>
      <c r="W10" s="512">
        <f t="shared" si="3"/>
        <v>1138</v>
      </c>
      <c r="X10" s="335"/>
    </row>
    <row r="11" spans="1:26" ht="26.25" customHeight="1" x14ac:dyDescent="0.25">
      <c r="A11" s="514" t="s">
        <v>373</v>
      </c>
      <c r="X11" s="335" t="s">
        <v>374</v>
      </c>
    </row>
    <row r="12" spans="1:26" ht="26.25" customHeight="1" x14ac:dyDescent="0.25">
      <c r="A12" s="514"/>
      <c r="B12" s="512">
        <v>927</v>
      </c>
      <c r="C12" s="512">
        <f>+B12+10</f>
        <v>937</v>
      </c>
      <c r="D12" s="512">
        <f t="shared" ref="D12:W12" si="4">+C12+10</f>
        <v>947</v>
      </c>
      <c r="E12" s="512">
        <f t="shared" si="4"/>
        <v>957</v>
      </c>
      <c r="F12" s="512">
        <f t="shared" si="4"/>
        <v>967</v>
      </c>
      <c r="G12" s="512">
        <f t="shared" si="4"/>
        <v>977</v>
      </c>
      <c r="H12" s="512">
        <f t="shared" si="4"/>
        <v>987</v>
      </c>
      <c r="I12" s="512">
        <f t="shared" si="4"/>
        <v>997</v>
      </c>
      <c r="J12" s="512">
        <f t="shared" si="4"/>
        <v>1007</v>
      </c>
      <c r="K12" s="512">
        <f t="shared" si="4"/>
        <v>1017</v>
      </c>
      <c r="L12" s="512">
        <f t="shared" si="4"/>
        <v>1027</v>
      </c>
      <c r="M12" s="512">
        <f t="shared" si="4"/>
        <v>1037</v>
      </c>
      <c r="N12" s="512">
        <f t="shared" si="4"/>
        <v>1047</v>
      </c>
      <c r="O12" s="512">
        <f t="shared" si="4"/>
        <v>1057</v>
      </c>
      <c r="P12" s="512">
        <f t="shared" si="4"/>
        <v>1067</v>
      </c>
      <c r="Q12" s="512">
        <f t="shared" si="4"/>
        <v>1077</v>
      </c>
      <c r="R12" s="512">
        <f t="shared" si="4"/>
        <v>1087</v>
      </c>
      <c r="S12" s="512">
        <f t="shared" si="4"/>
        <v>1097</v>
      </c>
      <c r="T12" s="512">
        <f t="shared" si="4"/>
        <v>1107</v>
      </c>
      <c r="U12" s="512">
        <f t="shared" si="4"/>
        <v>1117</v>
      </c>
      <c r="V12" s="512">
        <f t="shared" si="4"/>
        <v>1127</v>
      </c>
      <c r="W12" s="512">
        <f t="shared" si="4"/>
        <v>1137</v>
      </c>
      <c r="X12" s="335"/>
    </row>
    <row r="13" spans="1:26" ht="26.25" customHeight="1" x14ac:dyDescent="0.25">
      <c r="A13" s="514" t="s">
        <v>375</v>
      </c>
      <c r="X13" s="335" t="s">
        <v>376</v>
      </c>
    </row>
    <row r="14" spans="1:26" ht="26.25" customHeight="1" x14ac:dyDescent="0.25">
      <c r="A14" s="514"/>
      <c r="B14" s="512">
        <v>926</v>
      </c>
      <c r="C14" s="512">
        <f>+B14+10</f>
        <v>936</v>
      </c>
      <c r="D14" s="512">
        <f t="shared" ref="D14:W14" si="5">+C14+10</f>
        <v>946</v>
      </c>
      <c r="E14" s="512">
        <f t="shared" si="5"/>
        <v>956</v>
      </c>
      <c r="F14" s="512">
        <f t="shared" si="5"/>
        <v>966</v>
      </c>
      <c r="G14" s="512">
        <f t="shared" si="5"/>
        <v>976</v>
      </c>
      <c r="H14" s="512">
        <f t="shared" si="5"/>
        <v>986</v>
      </c>
      <c r="I14" s="512">
        <f t="shared" si="5"/>
        <v>996</v>
      </c>
      <c r="J14" s="512">
        <f t="shared" si="5"/>
        <v>1006</v>
      </c>
      <c r="K14" s="512">
        <f t="shared" si="5"/>
        <v>1016</v>
      </c>
      <c r="L14" s="512">
        <f t="shared" si="5"/>
        <v>1026</v>
      </c>
      <c r="M14" s="512">
        <f t="shared" si="5"/>
        <v>1036</v>
      </c>
      <c r="N14" s="512">
        <f t="shared" si="5"/>
        <v>1046</v>
      </c>
      <c r="O14" s="512">
        <f t="shared" si="5"/>
        <v>1056</v>
      </c>
      <c r="P14" s="512">
        <f t="shared" si="5"/>
        <v>1066</v>
      </c>
      <c r="Q14" s="512">
        <f t="shared" si="5"/>
        <v>1076</v>
      </c>
      <c r="R14" s="512">
        <f t="shared" si="5"/>
        <v>1086</v>
      </c>
      <c r="S14" s="512">
        <f t="shared" si="5"/>
        <v>1096</v>
      </c>
      <c r="T14" s="512">
        <f t="shared" si="5"/>
        <v>1106</v>
      </c>
      <c r="U14" s="512">
        <f t="shared" si="5"/>
        <v>1116</v>
      </c>
      <c r="V14" s="512">
        <f t="shared" si="5"/>
        <v>1126</v>
      </c>
      <c r="W14" s="512">
        <f t="shared" si="5"/>
        <v>1136</v>
      </c>
      <c r="X14" s="335"/>
    </row>
    <row r="15" spans="1:26" ht="26.25" customHeight="1" x14ac:dyDescent="0.25">
      <c r="A15" s="514" t="s">
        <v>561</v>
      </c>
      <c r="X15" s="335" t="s">
        <v>565</v>
      </c>
    </row>
    <row r="16" spans="1:26" ht="26.25" customHeight="1" x14ac:dyDescent="0.25">
      <c r="A16" s="514"/>
      <c r="B16" s="512">
        <v>925</v>
      </c>
      <c r="C16" s="512">
        <f>+B16+10</f>
        <v>935</v>
      </c>
      <c r="D16" s="512">
        <f t="shared" ref="D16:W16" si="6">+C16+10</f>
        <v>945</v>
      </c>
      <c r="E16" s="512">
        <f t="shared" si="6"/>
        <v>955</v>
      </c>
      <c r="F16" s="512">
        <f t="shared" si="6"/>
        <v>965</v>
      </c>
      <c r="G16" s="512">
        <f t="shared" si="6"/>
        <v>975</v>
      </c>
      <c r="H16" s="512">
        <f t="shared" si="6"/>
        <v>985</v>
      </c>
      <c r="I16" s="512">
        <f t="shared" si="6"/>
        <v>995</v>
      </c>
      <c r="J16" s="512">
        <f t="shared" si="6"/>
        <v>1005</v>
      </c>
      <c r="K16" s="512">
        <f t="shared" si="6"/>
        <v>1015</v>
      </c>
      <c r="L16" s="512">
        <f t="shared" si="6"/>
        <v>1025</v>
      </c>
      <c r="M16" s="512">
        <f t="shared" si="6"/>
        <v>1035</v>
      </c>
      <c r="N16" s="512">
        <f t="shared" si="6"/>
        <v>1045</v>
      </c>
      <c r="O16" s="512">
        <f t="shared" si="6"/>
        <v>1055</v>
      </c>
      <c r="P16" s="512">
        <f t="shared" si="6"/>
        <v>1065</v>
      </c>
      <c r="Q16" s="512">
        <f t="shared" si="6"/>
        <v>1075</v>
      </c>
      <c r="R16" s="512">
        <f t="shared" si="6"/>
        <v>1085</v>
      </c>
      <c r="S16" s="512">
        <f t="shared" si="6"/>
        <v>1095</v>
      </c>
      <c r="T16" s="512">
        <f t="shared" si="6"/>
        <v>1105</v>
      </c>
      <c r="U16" s="512">
        <f t="shared" si="6"/>
        <v>1115</v>
      </c>
      <c r="V16" s="512">
        <f t="shared" si="6"/>
        <v>1125</v>
      </c>
      <c r="W16" s="512">
        <f t="shared" si="6"/>
        <v>1135</v>
      </c>
      <c r="X16" s="335"/>
    </row>
    <row r="17" spans="1:24" ht="26.25" customHeight="1" x14ac:dyDescent="0.25">
      <c r="A17" s="514" t="s">
        <v>566</v>
      </c>
      <c r="X17" s="335" t="s">
        <v>562</v>
      </c>
    </row>
    <row r="18" spans="1:24" ht="26.25" customHeight="1" x14ac:dyDescent="0.25">
      <c r="A18" s="514"/>
      <c r="B18" s="512">
        <v>924</v>
      </c>
      <c r="C18" s="512">
        <f>+B18+10</f>
        <v>934</v>
      </c>
      <c r="D18" s="512">
        <f t="shared" ref="D18:W18" si="7">+C18+10</f>
        <v>944</v>
      </c>
      <c r="E18" s="512">
        <f t="shared" si="7"/>
        <v>954</v>
      </c>
      <c r="F18" s="512">
        <f t="shared" si="7"/>
        <v>964</v>
      </c>
      <c r="G18" s="512">
        <f t="shared" si="7"/>
        <v>974</v>
      </c>
      <c r="H18" s="512">
        <f t="shared" si="7"/>
        <v>984</v>
      </c>
      <c r="I18" s="512">
        <f t="shared" si="7"/>
        <v>994</v>
      </c>
      <c r="J18" s="512">
        <f t="shared" si="7"/>
        <v>1004</v>
      </c>
      <c r="K18" s="512">
        <f t="shared" si="7"/>
        <v>1014</v>
      </c>
      <c r="L18" s="512">
        <f t="shared" si="7"/>
        <v>1024</v>
      </c>
      <c r="M18" s="512">
        <f t="shared" si="7"/>
        <v>1034</v>
      </c>
      <c r="N18" s="512">
        <f t="shared" si="7"/>
        <v>1044</v>
      </c>
      <c r="O18" s="512">
        <f t="shared" si="7"/>
        <v>1054</v>
      </c>
      <c r="P18" s="512">
        <f t="shared" si="7"/>
        <v>1064</v>
      </c>
      <c r="Q18" s="512">
        <f t="shared" si="7"/>
        <v>1074</v>
      </c>
      <c r="R18" s="512">
        <f t="shared" si="7"/>
        <v>1084</v>
      </c>
      <c r="S18" s="512">
        <f t="shared" si="7"/>
        <v>1094</v>
      </c>
      <c r="T18" s="512">
        <f t="shared" si="7"/>
        <v>1104</v>
      </c>
      <c r="U18" s="512">
        <f t="shared" si="7"/>
        <v>1114</v>
      </c>
      <c r="V18" s="512">
        <f t="shared" si="7"/>
        <v>1124</v>
      </c>
      <c r="W18" s="512">
        <f t="shared" si="7"/>
        <v>1134</v>
      </c>
      <c r="X18" s="335"/>
    </row>
    <row r="19" spans="1:24" ht="26.25" customHeight="1" x14ac:dyDescent="0.25">
      <c r="A19" s="514" t="s">
        <v>567</v>
      </c>
      <c r="X19" s="335" t="s">
        <v>563</v>
      </c>
    </row>
    <row r="20" spans="1:24" ht="26.25" customHeight="1" x14ac:dyDescent="0.25">
      <c r="A20" s="514"/>
      <c r="B20" s="512">
        <v>923</v>
      </c>
      <c r="C20" s="512">
        <f>+B20+10</f>
        <v>933</v>
      </c>
      <c r="D20" s="512">
        <f t="shared" ref="D20:W20" si="8">+C20+10</f>
        <v>943</v>
      </c>
      <c r="E20" s="512">
        <f t="shared" si="8"/>
        <v>953</v>
      </c>
      <c r="F20" s="512">
        <f t="shared" si="8"/>
        <v>963</v>
      </c>
      <c r="G20" s="512">
        <f t="shared" si="8"/>
        <v>973</v>
      </c>
      <c r="H20" s="512">
        <f t="shared" si="8"/>
        <v>983</v>
      </c>
      <c r="I20" s="512">
        <f t="shared" si="8"/>
        <v>993</v>
      </c>
      <c r="J20" s="512">
        <f t="shared" si="8"/>
        <v>1003</v>
      </c>
      <c r="K20" s="512">
        <f t="shared" si="8"/>
        <v>1013</v>
      </c>
      <c r="L20" s="512">
        <f t="shared" si="8"/>
        <v>1023</v>
      </c>
      <c r="M20" s="512">
        <f t="shared" si="8"/>
        <v>1033</v>
      </c>
      <c r="N20" s="512">
        <f t="shared" si="8"/>
        <v>1043</v>
      </c>
      <c r="O20" s="512">
        <f t="shared" si="8"/>
        <v>1053</v>
      </c>
      <c r="P20" s="512">
        <f t="shared" si="8"/>
        <v>1063</v>
      </c>
      <c r="Q20" s="512">
        <f t="shared" si="8"/>
        <v>1073</v>
      </c>
      <c r="R20" s="512">
        <f t="shared" si="8"/>
        <v>1083</v>
      </c>
      <c r="S20" s="512">
        <f t="shared" si="8"/>
        <v>1093</v>
      </c>
      <c r="T20" s="512">
        <f t="shared" si="8"/>
        <v>1103</v>
      </c>
      <c r="U20" s="512">
        <f t="shared" si="8"/>
        <v>1113</v>
      </c>
      <c r="V20" s="512">
        <f t="shared" si="8"/>
        <v>1123</v>
      </c>
      <c r="W20" s="512">
        <f t="shared" si="8"/>
        <v>1133</v>
      </c>
      <c r="X20" s="335"/>
    </row>
    <row r="21" spans="1:24" ht="26.25" customHeight="1" x14ac:dyDescent="0.25">
      <c r="A21" s="514" t="s">
        <v>569</v>
      </c>
      <c r="X21" s="335" t="s">
        <v>568</v>
      </c>
    </row>
    <row r="22" spans="1:24" ht="26.25" customHeight="1" x14ac:dyDescent="0.25">
      <c r="A22" s="514"/>
      <c r="B22" s="512">
        <v>922</v>
      </c>
      <c r="C22" s="512">
        <f>+B22+10</f>
        <v>932</v>
      </c>
      <c r="D22" s="512">
        <f t="shared" ref="D22:W22" si="9">+C22+10</f>
        <v>942</v>
      </c>
      <c r="E22" s="512">
        <f t="shared" si="9"/>
        <v>952</v>
      </c>
      <c r="F22" s="512">
        <f t="shared" si="9"/>
        <v>962</v>
      </c>
      <c r="G22" s="512">
        <f t="shared" si="9"/>
        <v>972</v>
      </c>
      <c r="H22" s="512">
        <f t="shared" si="9"/>
        <v>982</v>
      </c>
      <c r="I22" s="512">
        <f t="shared" si="9"/>
        <v>992</v>
      </c>
      <c r="J22" s="512">
        <f t="shared" si="9"/>
        <v>1002</v>
      </c>
      <c r="K22" s="512">
        <f t="shared" si="9"/>
        <v>1012</v>
      </c>
      <c r="L22" s="512">
        <f t="shared" si="9"/>
        <v>1022</v>
      </c>
      <c r="M22" s="512">
        <f t="shared" si="9"/>
        <v>1032</v>
      </c>
      <c r="N22" s="512">
        <f t="shared" si="9"/>
        <v>1042</v>
      </c>
      <c r="O22" s="512">
        <f t="shared" si="9"/>
        <v>1052</v>
      </c>
      <c r="P22" s="512">
        <f t="shared" si="9"/>
        <v>1062</v>
      </c>
      <c r="Q22" s="512">
        <f t="shared" si="9"/>
        <v>1072</v>
      </c>
      <c r="R22" s="512">
        <f t="shared" si="9"/>
        <v>1082</v>
      </c>
      <c r="S22" s="512">
        <f t="shared" si="9"/>
        <v>1092</v>
      </c>
      <c r="T22" s="512">
        <f t="shared" si="9"/>
        <v>1102</v>
      </c>
      <c r="U22" s="512">
        <f t="shared" si="9"/>
        <v>1112</v>
      </c>
      <c r="V22" s="512">
        <f t="shared" si="9"/>
        <v>1122</v>
      </c>
      <c r="W22" s="512">
        <f t="shared" si="9"/>
        <v>1132</v>
      </c>
      <c r="X22" s="335"/>
    </row>
    <row r="23" spans="1:24" ht="26.25" hidden="1" customHeight="1" x14ac:dyDescent="0.25">
      <c r="A23" s="514" t="s">
        <v>598</v>
      </c>
      <c r="X23" s="335" t="s">
        <v>564</v>
      </c>
    </row>
    <row r="24" spans="1:24" ht="26.25" hidden="1" customHeight="1" x14ac:dyDescent="0.25">
      <c r="A24" s="514"/>
      <c r="B24" s="512">
        <v>1</v>
      </c>
      <c r="C24" s="512">
        <f>+B24+11</f>
        <v>12</v>
      </c>
      <c r="D24" s="512">
        <f t="shared" ref="D24:W24" si="10">+C24+11</f>
        <v>23</v>
      </c>
      <c r="E24" s="512">
        <f t="shared" si="10"/>
        <v>34</v>
      </c>
      <c r="F24" s="512">
        <f t="shared" si="10"/>
        <v>45</v>
      </c>
      <c r="G24" s="512">
        <f t="shared" si="10"/>
        <v>56</v>
      </c>
      <c r="H24" s="512">
        <f t="shared" si="10"/>
        <v>67</v>
      </c>
      <c r="I24" s="512">
        <f t="shared" si="10"/>
        <v>78</v>
      </c>
      <c r="J24" s="512">
        <f t="shared" si="10"/>
        <v>89</v>
      </c>
      <c r="K24" s="512">
        <f t="shared" si="10"/>
        <v>100</v>
      </c>
      <c r="L24" s="512" t="e">
        <f>+#REF!+11</f>
        <v>#REF!</v>
      </c>
      <c r="M24" s="512" t="e">
        <f>+L24+11</f>
        <v>#REF!</v>
      </c>
      <c r="N24" s="512" t="e">
        <f t="shared" si="10"/>
        <v>#REF!</v>
      </c>
      <c r="O24" s="512" t="e">
        <f t="shared" si="10"/>
        <v>#REF!</v>
      </c>
      <c r="P24" s="512" t="e">
        <f t="shared" si="10"/>
        <v>#REF!</v>
      </c>
      <c r="Q24" s="512" t="e">
        <f t="shared" si="10"/>
        <v>#REF!</v>
      </c>
      <c r="R24" s="512" t="e">
        <f t="shared" si="10"/>
        <v>#REF!</v>
      </c>
      <c r="S24" s="512" t="e">
        <f t="shared" si="10"/>
        <v>#REF!</v>
      </c>
      <c r="T24" s="512" t="e">
        <f t="shared" si="10"/>
        <v>#REF!</v>
      </c>
      <c r="U24" s="512" t="e">
        <f t="shared" si="10"/>
        <v>#REF!</v>
      </c>
      <c r="V24" s="512" t="e">
        <f t="shared" si="10"/>
        <v>#REF!</v>
      </c>
      <c r="W24" s="512" t="e">
        <f t="shared" si="10"/>
        <v>#REF!</v>
      </c>
      <c r="X24" s="335"/>
    </row>
    <row r="25" spans="1:24" ht="26.25" customHeight="1" x14ac:dyDescent="0.25">
      <c r="L25" s="333"/>
      <c r="M25" s="333"/>
      <c r="N25" s="333"/>
      <c r="O25" s="333"/>
      <c r="P25" s="333"/>
      <c r="Q25" s="333"/>
      <c r="R25" s="333"/>
      <c r="S25" s="333"/>
      <c r="T25" s="333"/>
      <c r="U25" s="333"/>
      <c r="V25" s="333"/>
      <c r="W25" s="333"/>
      <c r="X25" s="334"/>
    </row>
    <row r="26" spans="1:24" ht="25.2" customHeight="1" x14ac:dyDescent="0.25">
      <c r="B26" s="515" t="s">
        <v>570</v>
      </c>
      <c r="C26" s="336"/>
      <c r="D26" s="336"/>
      <c r="E26" s="336"/>
      <c r="F26" s="336"/>
      <c r="G26" s="513" t="s">
        <v>377</v>
      </c>
      <c r="H26" s="336"/>
      <c r="I26" s="336"/>
      <c r="L26" s="333"/>
      <c r="M26" s="333"/>
      <c r="N26" s="333"/>
      <c r="O26" s="333"/>
      <c r="P26" s="333"/>
      <c r="Q26" s="333"/>
      <c r="R26" s="333"/>
      <c r="S26" s="333"/>
      <c r="T26" s="333"/>
      <c r="U26" s="333"/>
      <c r="V26" s="333"/>
      <c r="W26" s="333"/>
    </row>
    <row r="27" spans="1:24" x14ac:dyDescent="0.25">
      <c r="L27" s="333"/>
      <c r="M27" s="333"/>
      <c r="N27" s="333"/>
      <c r="O27" s="333"/>
      <c r="P27" s="333"/>
      <c r="Q27" s="333"/>
      <c r="R27" s="333"/>
      <c r="S27" s="333"/>
      <c r="T27" s="333"/>
      <c r="U27" s="333"/>
      <c r="V27" s="333"/>
      <c r="W27" s="333"/>
    </row>
    <row r="28" spans="1:24" x14ac:dyDescent="0.25">
      <c r="L28" s="333"/>
      <c r="M28" s="333"/>
      <c r="N28" s="333"/>
      <c r="O28" s="333"/>
      <c r="P28" s="333"/>
      <c r="Q28" s="333"/>
      <c r="R28" s="333"/>
      <c r="S28" s="333"/>
      <c r="T28" s="333"/>
      <c r="U28" s="333"/>
      <c r="V28" s="333"/>
      <c r="W28" s="333"/>
    </row>
    <row r="29" spans="1:24" x14ac:dyDescent="0.25">
      <c r="L29" s="333"/>
      <c r="M29" s="333"/>
      <c r="N29" s="333"/>
      <c r="O29" s="333"/>
      <c r="P29" s="333"/>
      <c r="Q29" s="333"/>
      <c r="R29" s="333"/>
      <c r="S29" s="333"/>
      <c r="T29" s="333"/>
      <c r="U29" s="333"/>
      <c r="V29" s="333"/>
      <c r="W29" s="333"/>
    </row>
    <row r="30" spans="1:24" x14ac:dyDescent="0.25">
      <c r="L30" s="333"/>
      <c r="M30" s="333"/>
      <c r="N30" s="333"/>
      <c r="O30" s="333"/>
      <c r="P30" s="333"/>
      <c r="Q30" s="333"/>
      <c r="R30" s="333"/>
      <c r="S30" s="333"/>
      <c r="T30" s="333"/>
      <c r="U30" s="333"/>
      <c r="V30" s="333"/>
      <c r="W30" s="333"/>
    </row>
    <row r="31" spans="1:24" x14ac:dyDescent="0.25">
      <c r="L31" s="333"/>
      <c r="M31" s="333"/>
      <c r="N31" s="333"/>
      <c r="O31" s="333"/>
      <c r="P31" s="333"/>
      <c r="Q31" s="333"/>
      <c r="R31" s="333"/>
      <c r="S31" s="333"/>
      <c r="T31" s="333"/>
      <c r="U31" s="333"/>
      <c r="V31" s="333"/>
      <c r="W31" s="333"/>
    </row>
  </sheetData>
  <printOptions horizontalCentered="1"/>
  <pageMargins left="0.59055118110236227" right="0.59055118110236227" top="1.1811023622047245" bottom="0.39370078740157483" header="0" footer="0"/>
  <pageSetup paperSize="9" orientation="landscape" blackAndWhite="1"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B5C45-5BE1-4C78-B610-334A7A1A96D0}">
  <sheetPr>
    <pageSetUpPr fitToPage="1"/>
  </sheetPr>
  <dimension ref="A1:Q29"/>
  <sheetViews>
    <sheetView view="pageBreakPreview" zoomScale="70" zoomScaleNormal="100" zoomScaleSheetLayoutView="70" workbookViewId="0">
      <selection activeCell="F7" sqref="F7"/>
    </sheetView>
  </sheetViews>
  <sheetFormatPr defaultColWidth="10.44140625" defaultRowHeight="13.8" x14ac:dyDescent="0.25"/>
  <cols>
    <col min="1" max="1" width="10.109375" style="256" customWidth="1"/>
    <col min="2" max="2" width="50.88671875" style="256" customWidth="1"/>
    <col min="3" max="3" width="31.5546875" style="256" customWidth="1"/>
    <col min="4" max="4" width="12.6640625" style="256" customWidth="1"/>
    <col min="5" max="9" width="13.33203125" style="256" customWidth="1"/>
    <col min="10" max="10" width="10.44140625" style="256"/>
    <col min="11" max="11" width="9.6640625" style="256" customWidth="1"/>
    <col min="12" max="13" width="14.6640625" style="256" customWidth="1"/>
    <col min="14" max="256" width="10.44140625" style="256"/>
    <col min="257" max="257" width="10.109375" style="256" customWidth="1"/>
    <col min="258" max="258" width="50.88671875" style="256" customWidth="1"/>
    <col min="259" max="259" width="31.5546875" style="256" customWidth="1"/>
    <col min="260" max="260" width="12.6640625" style="256" customWidth="1"/>
    <col min="261" max="265" width="13.33203125" style="256" customWidth="1"/>
    <col min="266" max="512" width="10.44140625" style="256"/>
    <col min="513" max="513" width="10.109375" style="256" customWidth="1"/>
    <col min="514" max="514" width="50.88671875" style="256" customWidth="1"/>
    <col min="515" max="515" width="31.5546875" style="256" customWidth="1"/>
    <col min="516" max="516" width="12.6640625" style="256" customWidth="1"/>
    <col min="517" max="521" width="13.33203125" style="256" customWidth="1"/>
    <col min="522" max="768" width="10.44140625" style="256"/>
    <col min="769" max="769" width="10.109375" style="256" customWidth="1"/>
    <col min="770" max="770" width="50.88671875" style="256" customWidth="1"/>
    <col min="771" max="771" width="31.5546875" style="256" customWidth="1"/>
    <col min="772" max="772" width="12.6640625" style="256" customWidth="1"/>
    <col min="773" max="777" width="13.33203125" style="256" customWidth="1"/>
    <col min="778" max="1024" width="10.44140625" style="256"/>
    <col min="1025" max="1025" width="10.109375" style="256" customWidth="1"/>
    <col min="1026" max="1026" width="50.88671875" style="256" customWidth="1"/>
    <col min="1027" max="1027" width="31.5546875" style="256" customWidth="1"/>
    <col min="1028" max="1028" width="12.6640625" style="256" customWidth="1"/>
    <col min="1029" max="1033" width="13.33203125" style="256" customWidth="1"/>
    <col min="1034" max="1280" width="10.44140625" style="256"/>
    <col min="1281" max="1281" width="10.109375" style="256" customWidth="1"/>
    <col min="1282" max="1282" width="50.88671875" style="256" customWidth="1"/>
    <col min="1283" max="1283" width="31.5546875" style="256" customWidth="1"/>
    <col min="1284" max="1284" width="12.6640625" style="256" customWidth="1"/>
    <col min="1285" max="1289" width="13.33203125" style="256" customWidth="1"/>
    <col min="1290" max="1536" width="10.44140625" style="256"/>
    <col min="1537" max="1537" width="10.109375" style="256" customWidth="1"/>
    <col min="1538" max="1538" width="50.88671875" style="256" customWidth="1"/>
    <col min="1539" max="1539" width="31.5546875" style="256" customWidth="1"/>
    <col min="1540" max="1540" width="12.6640625" style="256" customWidth="1"/>
    <col min="1541" max="1545" width="13.33203125" style="256" customWidth="1"/>
    <col min="1546" max="1792" width="10.44140625" style="256"/>
    <col min="1793" max="1793" width="10.109375" style="256" customWidth="1"/>
    <col min="1794" max="1794" width="50.88671875" style="256" customWidth="1"/>
    <col min="1795" max="1795" width="31.5546875" style="256" customWidth="1"/>
    <col min="1796" max="1796" width="12.6640625" style="256" customWidth="1"/>
    <col min="1797" max="1801" width="13.33203125" style="256" customWidth="1"/>
    <col min="1802" max="2048" width="10.44140625" style="256"/>
    <col min="2049" max="2049" width="10.109375" style="256" customWidth="1"/>
    <col min="2050" max="2050" width="50.88671875" style="256" customWidth="1"/>
    <col min="2051" max="2051" width="31.5546875" style="256" customWidth="1"/>
    <col min="2052" max="2052" width="12.6640625" style="256" customWidth="1"/>
    <col min="2053" max="2057" width="13.33203125" style="256" customWidth="1"/>
    <col min="2058" max="2304" width="10.44140625" style="256"/>
    <col min="2305" max="2305" width="10.109375" style="256" customWidth="1"/>
    <col min="2306" max="2306" width="50.88671875" style="256" customWidth="1"/>
    <col min="2307" max="2307" width="31.5546875" style="256" customWidth="1"/>
    <col min="2308" max="2308" width="12.6640625" style="256" customWidth="1"/>
    <col min="2309" max="2313" width="13.33203125" style="256" customWidth="1"/>
    <col min="2314" max="2560" width="10.44140625" style="256"/>
    <col min="2561" max="2561" width="10.109375" style="256" customWidth="1"/>
    <col min="2562" max="2562" width="50.88671875" style="256" customWidth="1"/>
    <col min="2563" max="2563" width="31.5546875" style="256" customWidth="1"/>
    <col min="2564" max="2564" width="12.6640625" style="256" customWidth="1"/>
    <col min="2565" max="2569" width="13.33203125" style="256" customWidth="1"/>
    <col min="2570" max="2816" width="10.44140625" style="256"/>
    <col min="2817" max="2817" width="10.109375" style="256" customWidth="1"/>
    <col min="2818" max="2818" width="50.88671875" style="256" customWidth="1"/>
    <col min="2819" max="2819" width="31.5546875" style="256" customWidth="1"/>
    <col min="2820" max="2820" width="12.6640625" style="256" customWidth="1"/>
    <col min="2821" max="2825" width="13.33203125" style="256" customWidth="1"/>
    <col min="2826" max="3072" width="10.44140625" style="256"/>
    <col min="3073" max="3073" width="10.109375" style="256" customWidth="1"/>
    <col min="3074" max="3074" width="50.88671875" style="256" customWidth="1"/>
    <col min="3075" max="3075" width="31.5546875" style="256" customWidth="1"/>
    <col min="3076" max="3076" width="12.6640625" style="256" customWidth="1"/>
    <col min="3077" max="3081" width="13.33203125" style="256" customWidth="1"/>
    <col min="3082" max="3328" width="10.44140625" style="256"/>
    <col min="3329" max="3329" width="10.109375" style="256" customWidth="1"/>
    <col min="3330" max="3330" width="50.88671875" style="256" customWidth="1"/>
    <col min="3331" max="3331" width="31.5546875" style="256" customWidth="1"/>
    <col min="3332" max="3332" width="12.6640625" style="256" customWidth="1"/>
    <col min="3333" max="3337" width="13.33203125" style="256" customWidth="1"/>
    <col min="3338" max="3584" width="10.44140625" style="256"/>
    <col min="3585" max="3585" width="10.109375" style="256" customWidth="1"/>
    <col min="3586" max="3586" width="50.88671875" style="256" customWidth="1"/>
    <col min="3587" max="3587" width="31.5546875" style="256" customWidth="1"/>
    <col min="3588" max="3588" width="12.6640625" style="256" customWidth="1"/>
    <col min="3589" max="3593" width="13.33203125" style="256" customWidth="1"/>
    <col min="3594" max="3840" width="10.44140625" style="256"/>
    <col min="3841" max="3841" width="10.109375" style="256" customWidth="1"/>
    <col min="3842" max="3842" width="50.88671875" style="256" customWidth="1"/>
    <col min="3843" max="3843" width="31.5546875" style="256" customWidth="1"/>
    <col min="3844" max="3844" width="12.6640625" style="256" customWidth="1"/>
    <col min="3845" max="3849" width="13.33203125" style="256" customWidth="1"/>
    <col min="3850" max="4096" width="10.44140625" style="256"/>
    <col min="4097" max="4097" width="10.109375" style="256" customWidth="1"/>
    <col min="4098" max="4098" width="50.88671875" style="256" customWidth="1"/>
    <col min="4099" max="4099" width="31.5546875" style="256" customWidth="1"/>
    <col min="4100" max="4100" width="12.6640625" style="256" customWidth="1"/>
    <col min="4101" max="4105" width="13.33203125" style="256" customWidth="1"/>
    <col min="4106" max="4352" width="10.44140625" style="256"/>
    <col min="4353" max="4353" width="10.109375" style="256" customWidth="1"/>
    <col min="4354" max="4354" width="50.88671875" style="256" customWidth="1"/>
    <col min="4355" max="4355" width="31.5546875" style="256" customWidth="1"/>
    <col min="4356" max="4356" width="12.6640625" style="256" customWidth="1"/>
    <col min="4357" max="4361" width="13.33203125" style="256" customWidth="1"/>
    <col min="4362" max="4608" width="10.44140625" style="256"/>
    <col min="4609" max="4609" width="10.109375" style="256" customWidth="1"/>
    <col min="4610" max="4610" width="50.88671875" style="256" customWidth="1"/>
    <col min="4611" max="4611" width="31.5546875" style="256" customWidth="1"/>
    <col min="4612" max="4612" width="12.6640625" style="256" customWidth="1"/>
    <col min="4613" max="4617" width="13.33203125" style="256" customWidth="1"/>
    <col min="4618" max="4864" width="10.44140625" style="256"/>
    <col min="4865" max="4865" width="10.109375" style="256" customWidth="1"/>
    <col min="4866" max="4866" width="50.88671875" style="256" customWidth="1"/>
    <col min="4867" max="4867" width="31.5546875" style="256" customWidth="1"/>
    <col min="4868" max="4868" width="12.6640625" style="256" customWidth="1"/>
    <col min="4869" max="4873" width="13.33203125" style="256" customWidth="1"/>
    <col min="4874" max="5120" width="10.44140625" style="256"/>
    <col min="5121" max="5121" width="10.109375" style="256" customWidth="1"/>
    <col min="5122" max="5122" width="50.88671875" style="256" customWidth="1"/>
    <col min="5123" max="5123" width="31.5546875" style="256" customWidth="1"/>
    <col min="5124" max="5124" width="12.6640625" style="256" customWidth="1"/>
    <col min="5125" max="5129" width="13.33203125" style="256" customWidth="1"/>
    <col min="5130" max="5376" width="10.44140625" style="256"/>
    <col min="5377" max="5377" width="10.109375" style="256" customWidth="1"/>
    <col min="5378" max="5378" width="50.88671875" style="256" customWidth="1"/>
    <col min="5379" max="5379" width="31.5546875" style="256" customWidth="1"/>
    <col min="5380" max="5380" width="12.6640625" style="256" customWidth="1"/>
    <col min="5381" max="5385" width="13.33203125" style="256" customWidth="1"/>
    <col min="5386" max="5632" width="10.44140625" style="256"/>
    <col min="5633" max="5633" width="10.109375" style="256" customWidth="1"/>
    <col min="5634" max="5634" width="50.88671875" style="256" customWidth="1"/>
    <col min="5635" max="5635" width="31.5546875" style="256" customWidth="1"/>
    <col min="5636" max="5636" width="12.6640625" style="256" customWidth="1"/>
    <col min="5637" max="5641" width="13.33203125" style="256" customWidth="1"/>
    <col min="5642" max="5888" width="10.44140625" style="256"/>
    <col min="5889" max="5889" width="10.109375" style="256" customWidth="1"/>
    <col min="5890" max="5890" width="50.88671875" style="256" customWidth="1"/>
    <col min="5891" max="5891" width="31.5546875" style="256" customWidth="1"/>
    <col min="5892" max="5892" width="12.6640625" style="256" customWidth="1"/>
    <col min="5893" max="5897" width="13.33203125" style="256" customWidth="1"/>
    <col min="5898" max="6144" width="10.44140625" style="256"/>
    <col min="6145" max="6145" width="10.109375" style="256" customWidth="1"/>
    <col min="6146" max="6146" width="50.88671875" style="256" customWidth="1"/>
    <col min="6147" max="6147" width="31.5546875" style="256" customWidth="1"/>
    <col min="6148" max="6148" width="12.6640625" style="256" customWidth="1"/>
    <col min="6149" max="6153" width="13.33203125" style="256" customWidth="1"/>
    <col min="6154" max="6400" width="10.44140625" style="256"/>
    <col min="6401" max="6401" width="10.109375" style="256" customWidth="1"/>
    <col min="6402" max="6402" width="50.88671875" style="256" customWidth="1"/>
    <col min="6403" max="6403" width="31.5546875" style="256" customWidth="1"/>
    <col min="6404" max="6404" width="12.6640625" style="256" customWidth="1"/>
    <col min="6405" max="6409" width="13.33203125" style="256" customWidth="1"/>
    <col min="6410" max="6656" width="10.44140625" style="256"/>
    <col min="6657" max="6657" width="10.109375" style="256" customWidth="1"/>
    <col min="6658" max="6658" width="50.88671875" style="256" customWidth="1"/>
    <col min="6659" max="6659" width="31.5546875" style="256" customWidth="1"/>
    <col min="6660" max="6660" width="12.6640625" style="256" customWidth="1"/>
    <col min="6661" max="6665" width="13.33203125" style="256" customWidth="1"/>
    <col min="6666" max="6912" width="10.44140625" style="256"/>
    <col min="6913" max="6913" width="10.109375" style="256" customWidth="1"/>
    <col min="6914" max="6914" width="50.88671875" style="256" customWidth="1"/>
    <col min="6915" max="6915" width="31.5546875" style="256" customWidth="1"/>
    <col min="6916" max="6916" width="12.6640625" style="256" customWidth="1"/>
    <col min="6917" max="6921" width="13.33203125" style="256" customWidth="1"/>
    <col min="6922" max="7168" width="10.44140625" style="256"/>
    <col min="7169" max="7169" width="10.109375" style="256" customWidth="1"/>
    <col min="7170" max="7170" width="50.88671875" style="256" customWidth="1"/>
    <col min="7171" max="7171" width="31.5546875" style="256" customWidth="1"/>
    <col min="7172" max="7172" width="12.6640625" style="256" customWidth="1"/>
    <col min="7173" max="7177" width="13.33203125" style="256" customWidth="1"/>
    <col min="7178" max="7424" width="10.44140625" style="256"/>
    <col min="7425" max="7425" width="10.109375" style="256" customWidth="1"/>
    <col min="7426" max="7426" width="50.88671875" style="256" customWidth="1"/>
    <col min="7427" max="7427" width="31.5546875" style="256" customWidth="1"/>
    <col min="7428" max="7428" width="12.6640625" style="256" customWidth="1"/>
    <col min="7429" max="7433" width="13.33203125" style="256" customWidth="1"/>
    <col min="7434" max="7680" width="10.44140625" style="256"/>
    <col min="7681" max="7681" width="10.109375" style="256" customWidth="1"/>
    <col min="7682" max="7682" width="50.88671875" style="256" customWidth="1"/>
    <col min="7683" max="7683" width="31.5546875" style="256" customWidth="1"/>
    <col min="7684" max="7684" width="12.6640625" style="256" customWidth="1"/>
    <col min="7685" max="7689" width="13.33203125" style="256" customWidth="1"/>
    <col min="7690" max="7936" width="10.44140625" style="256"/>
    <col min="7937" max="7937" width="10.109375" style="256" customWidth="1"/>
    <col min="7938" max="7938" width="50.88671875" style="256" customWidth="1"/>
    <col min="7939" max="7939" width="31.5546875" style="256" customWidth="1"/>
    <col min="7940" max="7940" width="12.6640625" style="256" customWidth="1"/>
    <col min="7941" max="7945" width="13.33203125" style="256" customWidth="1"/>
    <col min="7946" max="8192" width="10.44140625" style="256"/>
    <col min="8193" max="8193" width="10.109375" style="256" customWidth="1"/>
    <col min="8194" max="8194" width="50.88671875" style="256" customWidth="1"/>
    <col min="8195" max="8195" width="31.5546875" style="256" customWidth="1"/>
    <col min="8196" max="8196" width="12.6640625" style="256" customWidth="1"/>
    <col min="8197" max="8201" width="13.33203125" style="256" customWidth="1"/>
    <col min="8202" max="8448" width="10.44140625" style="256"/>
    <col min="8449" max="8449" width="10.109375" style="256" customWidth="1"/>
    <col min="8450" max="8450" width="50.88671875" style="256" customWidth="1"/>
    <col min="8451" max="8451" width="31.5546875" style="256" customWidth="1"/>
    <col min="8452" max="8452" width="12.6640625" style="256" customWidth="1"/>
    <col min="8453" max="8457" width="13.33203125" style="256" customWidth="1"/>
    <col min="8458" max="8704" width="10.44140625" style="256"/>
    <col min="8705" max="8705" width="10.109375" style="256" customWidth="1"/>
    <col min="8706" max="8706" width="50.88671875" style="256" customWidth="1"/>
    <col min="8707" max="8707" width="31.5546875" style="256" customWidth="1"/>
    <col min="8708" max="8708" width="12.6640625" style="256" customWidth="1"/>
    <col min="8709" max="8713" width="13.33203125" style="256" customWidth="1"/>
    <col min="8714" max="8960" width="10.44140625" style="256"/>
    <col min="8961" max="8961" width="10.109375" style="256" customWidth="1"/>
    <col min="8962" max="8962" width="50.88671875" style="256" customWidth="1"/>
    <col min="8963" max="8963" width="31.5546875" style="256" customWidth="1"/>
    <col min="8964" max="8964" width="12.6640625" style="256" customWidth="1"/>
    <col min="8965" max="8969" width="13.33203125" style="256" customWidth="1"/>
    <col min="8970" max="9216" width="10.44140625" style="256"/>
    <col min="9217" max="9217" width="10.109375" style="256" customWidth="1"/>
    <col min="9218" max="9218" width="50.88671875" style="256" customWidth="1"/>
    <col min="9219" max="9219" width="31.5546875" style="256" customWidth="1"/>
    <col min="9220" max="9220" width="12.6640625" style="256" customWidth="1"/>
    <col min="9221" max="9225" width="13.33203125" style="256" customWidth="1"/>
    <col min="9226" max="9472" width="10.44140625" style="256"/>
    <col min="9473" max="9473" width="10.109375" style="256" customWidth="1"/>
    <col min="9474" max="9474" width="50.88671875" style="256" customWidth="1"/>
    <col min="9475" max="9475" width="31.5546875" style="256" customWidth="1"/>
    <col min="9476" max="9476" width="12.6640625" style="256" customWidth="1"/>
    <col min="9477" max="9481" width="13.33203125" style="256" customWidth="1"/>
    <col min="9482" max="9728" width="10.44140625" style="256"/>
    <col min="9729" max="9729" width="10.109375" style="256" customWidth="1"/>
    <col min="9730" max="9730" width="50.88671875" style="256" customWidth="1"/>
    <col min="9731" max="9731" width="31.5546875" style="256" customWidth="1"/>
    <col min="9732" max="9732" width="12.6640625" style="256" customWidth="1"/>
    <col min="9733" max="9737" width="13.33203125" style="256" customWidth="1"/>
    <col min="9738" max="9984" width="10.44140625" style="256"/>
    <col min="9985" max="9985" width="10.109375" style="256" customWidth="1"/>
    <col min="9986" max="9986" width="50.88671875" style="256" customWidth="1"/>
    <col min="9987" max="9987" width="31.5546875" style="256" customWidth="1"/>
    <col min="9988" max="9988" width="12.6640625" style="256" customWidth="1"/>
    <col min="9989" max="9993" width="13.33203125" style="256" customWidth="1"/>
    <col min="9994" max="10240" width="10.44140625" style="256"/>
    <col min="10241" max="10241" width="10.109375" style="256" customWidth="1"/>
    <col min="10242" max="10242" width="50.88671875" style="256" customWidth="1"/>
    <col min="10243" max="10243" width="31.5546875" style="256" customWidth="1"/>
    <col min="10244" max="10244" width="12.6640625" style="256" customWidth="1"/>
    <col min="10245" max="10249" width="13.33203125" style="256" customWidth="1"/>
    <col min="10250" max="10496" width="10.44140625" style="256"/>
    <col min="10497" max="10497" width="10.109375" style="256" customWidth="1"/>
    <col min="10498" max="10498" width="50.88671875" style="256" customWidth="1"/>
    <col min="10499" max="10499" width="31.5546875" style="256" customWidth="1"/>
    <col min="10500" max="10500" width="12.6640625" style="256" customWidth="1"/>
    <col min="10501" max="10505" width="13.33203125" style="256" customWidth="1"/>
    <col min="10506" max="10752" width="10.44140625" style="256"/>
    <col min="10753" max="10753" width="10.109375" style="256" customWidth="1"/>
    <col min="10754" max="10754" width="50.88671875" style="256" customWidth="1"/>
    <col min="10755" max="10755" width="31.5546875" style="256" customWidth="1"/>
    <col min="10756" max="10756" width="12.6640625" style="256" customWidth="1"/>
    <col min="10757" max="10761" width="13.33203125" style="256" customWidth="1"/>
    <col min="10762" max="11008" width="10.44140625" style="256"/>
    <col min="11009" max="11009" width="10.109375" style="256" customWidth="1"/>
    <col min="11010" max="11010" width="50.88671875" style="256" customWidth="1"/>
    <col min="11011" max="11011" width="31.5546875" style="256" customWidth="1"/>
    <col min="11012" max="11012" width="12.6640625" style="256" customWidth="1"/>
    <col min="11013" max="11017" width="13.33203125" style="256" customWidth="1"/>
    <col min="11018" max="11264" width="10.44140625" style="256"/>
    <col min="11265" max="11265" width="10.109375" style="256" customWidth="1"/>
    <col min="11266" max="11266" width="50.88671875" style="256" customWidth="1"/>
    <col min="11267" max="11267" width="31.5546875" style="256" customWidth="1"/>
    <col min="11268" max="11268" width="12.6640625" style="256" customWidth="1"/>
    <col min="11269" max="11273" width="13.33203125" style="256" customWidth="1"/>
    <col min="11274" max="11520" width="10.44140625" style="256"/>
    <col min="11521" max="11521" width="10.109375" style="256" customWidth="1"/>
    <col min="11522" max="11522" width="50.88671875" style="256" customWidth="1"/>
    <col min="11523" max="11523" width="31.5546875" style="256" customWidth="1"/>
    <col min="11524" max="11524" width="12.6640625" style="256" customWidth="1"/>
    <col min="11525" max="11529" width="13.33203125" style="256" customWidth="1"/>
    <col min="11530" max="11776" width="10.44140625" style="256"/>
    <col min="11777" max="11777" width="10.109375" style="256" customWidth="1"/>
    <col min="11778" max="11778" width="50.88671875" style="256" customWidth="1"/>
    <col min="11779" max="11779" width="31.5546875" style="256" customWidth="1"/>
    <col min="11780" max="11780" width="12.6640625" style="256" customWidth="1"/>
    <col min="11781" max="11785" width="13.33203125" style="256" customWidth="1"/>
    <col min="11786" max="12032" width="10.44140625" style="256"/>
    <col min="12033" max="12033" width="10.109375" style="256" customWidth="1"/>
    <col min="12034" max="12034" width="50.88671875" style="256" customWidth="1"/>
    <col min="12035" max="12035" width="31.5546875" style="256" customWidth="1"/>
    <col min="12036" max="12036" width="12.6640625" style="256" customWidth="1"/>
    <col min="12037" max="12041" width="13.33203125" style="256" customWidth="1"/>
    <col min="12042" max="12288" width="10.44140625" style="256"/>
    <col min="12289" max="12289" width="10.109375" style="256" customWidth="1"/>
    <col min="12290" max="12290" width="50.88671875" style="256" customWidth="1"/>
    <col min="12291" max="12291" width="31.5546875" style="256" customWidth="1"/>
    <col min="12292" max="12292" width="12.6640625" style="256" customWidth="1"/>
    <col min="12293" max="12297" width="13.33203125" style="256" customWidth="1"/>
    <col min="12298" max="12544" width="10.44140625" style="256"/>
    <col min="12545" max="12545" width="10.109375" style="256" customWidth="1"/>
    <col min="12546" max="12546" width="50.88671875" style="256" customWidth="1"/>
    <col min="12547" max="12547" width="31.5546875" style="256" customWidth="1"/>
    <col min="12548" max="12548" width="12.6640625" style="256" customWidth="1"/>
    <col min="12549" max="12553" width="13.33203125" style="256" customWidth="1"/>
    <col min="12554" max="12800" width="10.44140625" style="256"/>
    <col min="12801" max="12801" width="10.109375" style="256" customWidth="1"/>
    <col min="12802" max="12802" width="50.88671875" style="256" customWidth="1"/>
    <col min="12803" max="12803" width="31.5546875" style="256" customWidth="1"/>
    <col min="12804" max="12804" width="12.6640625" style="256" customWidth="1"/>
    <col min="12805" max="12809" width="13.33203125" style="256" customWidth="1"/>
    <col min="12810" max="13056" width="10.44140625" style="256"/>
    <col min="13057" max="13057" width="10.109375" style="256" customWidth="1"/>
    <col min="13058" max="13058" width="50.88671875" style="256" customWidth="1"/>
    <col min="13059" max="13059" width="31.5546875" style="256" customWidth="1"/>
    <col min="13060" max="13060" width="12.6640625" style="256" customWidth="1"/>
    <col min="13061" max="13065" width="13.33203125" style="256" customWidth="1"/>
    <col min="13066" max="13312" width="10.44140625" style="256"/>
    <col min="13313" max="13313" width="10.109375" style="256" customWidth="1"/>
    <col min="13314" max="13314" width="50.88671875" style="256" customWidth="1"/>
    <col min="13315" max="13315" width="31.5546875" style="256" customWidth="1"/>
    <col min="13316" max="13316" width="12.6640625" style="256" customWidth="1"/>
    <col min="13317" max="13321" width="13.33203125" style="256" customWidth="1"/>
    <col min="13322" max="13568" width="10.44140625" style="256"/>
    <col min="13569" max="13569" width="10.109375" style="256" customWidth="1"/>
    <col min="13570" max="13570" width="50.88671875" style="256" customWidth="1"/>
    <col min="13571" max="13571" width="31.5546875" style="256" customWidth="1"/>
    <col min="13572" max="13572" width="12.6640625" style="256" customWidth="1"/>
    <col min="13573" max="13577" width="13.33203125" style="256" customWidth="1"/>
    <col min="13578" max="13824" width="10.44140625" style="256"/>
    <col min="13825" max="13825" width="10.109375" style="256" customWidth="1"/>
    <col min="13826" max="13826" width="50.88671875" style="256" customWidth="1"/>
    <col min="13827" max="13827" width="31.5546875" style="256" customWidth="1"/>
    <col min="13828" max="13828" width="12.6640625" style="256" customWidth="1"/>
    <col min="13829" max="13833" width="13.33203125" style="256" customWidth="1"/>
    <col min="13834" max="14080" width="10.44140625" style="256"/>
    <col min="14081" max="14081" width="10.109375" style="256" customWidth="1"/>
    <col min="14082" max="14082" width="50.88671875" style="256" customWidth="1"/>
    <col min="14083" max="14083" width="31.5546875" style="256" customWidth="1"/>
    <col min="14084" max="14084" width="12.6640625" style="256" customWidth="1"/>
    <col min="14085" max="14089" width="13.33203125" style="256" customWidth="1"/>
    <col min="14090" max="14336" width="10.44140625" style="256"/>
    <col min="14337" max="14337" width="10.109375" style="256" customWidth="1"/>
    <col min="14338" max="14338" width="50.88671875" style="256" customWidth="1"/>
    <col min="14339" max="14339" width="31.5546875" style="256" customWidth="1"/>
    <col min="14340" max="14340" width="12.6640625" style="256" customWidth="1"/>
    <col min="14341" max="14345" width="13.33203125" style="256" customWidth="1"/>
    <col min="14346" max="14592" width="10.44140625" style="256"/>
    <col min="14593" max="14593" width="10.109375" style="256" customWidth="1"/>
    <col min="14594" max="14594" width="50.88671875" style="256" customWidth="1"/>
    <col min="14595" max="14595" width="31.5546875" style="256" customWidth="1"/>
    <col min="14596" max="14596" width="12.6640625" style="256" customWidth="1"/>
    <col min="14597" max="14601" width="13.33203125" style="256" customWidth="1"/>
    <col min="14602" max="14848" width="10.44140625" style="256"/>
    <col min="14849" max="14849" width="10.109375" style="256" customWidth="1"/>
    <col min="14850" max="14850" width="50.88671875" style="256" customWidth="1"/>
    <col min="14851" max="14851" width="31.5546875" style="256" customWidth="1"/>
    <col min="14852" max="14852" width="12.6640625" style="256" customWidth="1"/>
    <col min="14853" max="14857" width="13.33203125" style="256" customWidth="1"/>
    <col min="14858" max="15104" width="10.44140625" style="256"/>
    <col min="15105" max="15105" width="10.109375" style="256" customWidth="1"/>
    <col min="15106" max="15106" width="50.88671875" style="256" customWidth="1"/>
    <col min="15107" max="15107" width="31.5546875" style="256" customWidth="1"/>
    <col min="15108" max="15108" width="12.6640625" style="256" customWidth="1"/>
    <col min="15109" max="15113" width="13.33203125" style="256" customWidth="1"/>
    <col min="15114" max="15360" width="10.44140625" style="256"/>
    <col min="15361" max="15361" width="10.109375" style="256" customWidth="1"/>
    <col min="15362" max="15362" width="50.88671875" style="256" customWidth="1"/>
    <col min="15363" max="15363" width="31.5546875" style="256" customWidth="1"/>
    <col min="15364" max="15364" width="12.6640625" style="256" customWidth="1"/>
    <col min="15365" max="15369" width="13.33203125" style="256" customWidth="1"/>
    <col min="15370" max="15616" width="10.44140625" style="256"/>
    <col min="15617" max="15617" width="10.109375" style="256" customWidth="1"/>
    <col min="15618" max="15618" width="50.88671875" style="256" customWidth="1"/>
    <col min="15619" max="15619" width="31.5546875" style="256" customWidth="1"/>
    <col min="15620" max="15620" width="12.6640625" style="256" customWidth="1"/>
    <col min="15621" max="15625" width="13.33203125" style="256" customWidth="1"/>
    <col min="15626" max="15872" width="10.44140625" style="256"/>
    <col min="15873" max="15873" width="10.109375" style="256" customWidth="1"/>
    <col min="15874" max="15874" width="50.88671875" style="256" customWidth="1"/>
    <col min="15875" max="15875" width="31.5546875" style="256" customWidth="1"/>
    <col min="15876" max="15876" width="12.6640625" style="256" customWidth="1"/>
    <col min="15877" max="15881" width="13.33203125" style="256" customWidth="1"/>
    <col min="15882" max="16128" width="10.44140625" style="256"/>
    <col min="16129" max="16129" width="10.109375" style="256" customWidth="1"/>
    <col min="16130" max="16130" width="50.88671875" style="256" customWidth="1"/>
    <col min="16131" max="16131" width="31.5546875" style="256" customWidth="1"/>
    <col min="16132" max="16132" width="12.6640625" style="256" customWidth="1"/>
    <col min="16133" max="16137" width="13.33203125" style="256" customWidth="1"/>
    <col min="16138" max="16384" width="10.44140625" style="256"/>
  </cols>
  <sheetData>
    <row r="1" spans="1:17" ht="32.25" customHeight="1" x14ac:dyDescent="0.3">
      <c r="A1" s="968" t="s">
        <v>201</v>
      </c>
      <c r="B1" s="968"/>
      <c r="C1" s="968"/>
      <c r="D1" s="968"/>
      <c r="E1" s="968"/>
      <c r="F1" s="968"/>
      <c r="G1" s="968"/>
      <c r="H1" s="255"/>
      <c r="I1" s="255"/>
    </row>
    <row r="2" spans="1:17" ht="21.75" customHeight="1" x14ac:dyDescent="0.25">
      <c r="A2" s="969"/>
      <c r="B2" s="969"/>
      <c r="C2" s="969"/>
      <c r="D2" s="969"/>
      <c r="E2" s="969"/>
    </row>
    <row r="3" spans="1:17" ht="39.75" customHeight="1" x14ac:dyDescent="0.25">
      <c r="A3" s="970" t="s">
        <v>202</v>
      </c>
      <c r="B3" s="970" t="s">
        <v>203</v>
      </c>
      <c r="C3" s="970" t="s">
        <v>204</v>
      </c>
      <c r="D3" s="970" t="s">
        <v>205</v>
      </c>
      <c r="E3" s="972" t="s">
        <v>206</v>
      </c>
      <c r="F3" s="972"/>
      <c r="G3" s="972"/>
      <c r="H3" s="257"/>
      <c r="I3" s="257"/>
    </row>
    <row r="4" spans="1:17" x14ac:dyDescent="0.25">
      <c r="A4" s="971"/>
      <c r="B4" s="971"/>
      <c r="C4" s="971"/>
      <c r="D4" s="971"/>
      <c r="E4" s="258" t="s">
        <v>207</v>
      </c>
      <c r="F4" s="258" t="s">
        <v>208</v>
      </c>
      <c r="G4" s="258" t="s">
        <v>399</v>
      </c>
      <c r="H4" s="257"/>
      <c r="I4" s="257"/>
    </row>
    <row r="5" spans="1:17" ht="31.2" x14ac:dyDescent="0.25">
      <c r="A5" s="254">
        <v>1</v>
      </c>
      <c r="B5" s="259" t="s">
        <v>209</v>
      </c>
      <c r="C5" s="260" t="s">
        <v>210</v>
      </c>
      <c r="D5" s="254" t="s">
        <v>199</v>
      </c>
      <c r="E5" s="261">
        <v>500</v>
      </c>
      <c r="F5" s="261">
        <v>500</v>
      </c>
      <c r="G5" s="261">
        <v>500</v>
      </c>
      <c r="H5" s="262"/>
      <c r="I5" s="262"/>
    </row>
    <row r="6" spans="1:17" ht="35.25" customHeight="1" x14ac:dyDescent="0.25">
      <c r="A6" s="254">
        <v>2</v>
      </c>
      <c r="B6" s="259" t="s">
        <v>211</v>
      </c>
      <c r="C6" s="260" t="s">
        <v>210</v>
      </c>
      <c r="D6" s="254" t="s">
        <v>212</v>
      </c>
      <c r="E6" s="261">
        <v>2.98</v>
      </c>
      <c r="F6" s="261">
        <v>2.94</v>
      </c>
      <c r="G6" s="261">
        <v>2.95</v>
      </c>
      <c r="H6" s="262"/>
      <c r="I6" s="262"/>
    </row>
    <row r="7" spans="1:17" ht="15.6" x14ac:dyDescent="0.25">
      <c r="A7" s="254">
        <v>3</v>
      </c>
      <c r="B7" s="263" t="s">
        <v>213</v>
      </c>
      <c r="C7" s="264" t="s">
        <v>210</v>
      </c>
      <c r="D7" s="254"/>
      <c r="E7" s="261">
        <v>0.8</v>
      </c>
      <c r="F7" s="261">
        <v>0.8</v>
      </c>
      <c r="G7" s="261">
        <v>0.8</v>
      </c>
      <c r="H7" s="262"/>
      <c r="I7" s="262"/>
    </row>
    <row r="8" spans="1:17" ht="31.2" x14ac:dyDescent="0.25">
      <c r="A8" s="254">
        <v>4</v>
      </c>
      <c r="B8" s="259" t="s">
        <v>214</v>
      </c>
      <c r="C8" s="265"/>
      <c r="D8" s="254" t="s">
        <v>199</v>
      </c>
      <c r="E8" s="266">
        <f>E5*E7</f>
        <v>400</v>
      </c>
      <c r="F8" s="266">
        <f>F5*F7</f>
        <v>400</v>
      </c>
      <c r="G8" s="266">
        <f>G5*G7</f>
        <v>400</v>
      </c>
      <c r="H8" s="262"/>
      <c r="I8" s="262"/>
    </row>
    <row r="9" spans="1:17" ht="35.25" customHeight="1" x14ac:dyDescent="0.25">
      <c r="A9" s="254">
        <v>5</v>
      </c>
      <c r="B9" s="259" t="s">
        <v>215</v>
      </c>
      <c r="C9" s="260" t="s">
        <v>210</v>
      </c>
      <c r="D9" s="254" t="s">
        <v>216</v>
      </c>
      <c r="E9" s="261">
        <v>1</v>
      </c>
      <c r="F9" s="261">
        <v>1</v>
      </c>
      <c r="G9" s="261">
        <v>1</v>
      </c>
      <c r="H9" s="262"/>
      <c r="I9" s="262"/>
    </row>
    <row r="10" spans="1:17" ht="59.25" customHeight="1" x14ac:dyDescent="0.25">
      <c r="A10" s="254">
        <v>6</v>
      </c>
      <c r="B10" s="267" t="s">
        <v>217</v>
      </c>
      <c r="C10" s="259"/>
      <c r="D10" s="254" t="s">
        <v>212</v>
      </c>
      <c r="E10" s="268">
        <f>(E5+E8)/(E5/E6+E8/E9)</f>
        <v>1.5851063829787233</v>
      </c>
      <c r="F10" s="268">
        <f>(F5+F8)/(F5/F6+F8/F9)</f>
        <v>1.5787589498806682</v>
      </c>
      <c r="G10" s="268">
        <f>(G5+G8)/(G5/G6+G8/G9)</f>
        <v>1.5803571428571428</v>
      </c>
      <c r="H10" s="269"/>
      <c r="I10" s="269"/>
    </row>
    <row r="11" spans="1:17" ht="15.6" x14ac:dyDescent="0.3">
      <c r="A11" s="270">
        <v>7</v>
      </c>
      <c r="B11" s="271" t="s">
        <v>218</v>
      </c>
      <c r="C11" s="260" t="s">
        <v>210</v>
      </c>
      <c r="D11" s="270" t="s">
        <v>200</v>
      </c>
      <c r="E11" s="272">
        <v>0.8</v>
      </c>
      <c r="F11" s="272">
        <v>0.8</v>
      </c>
      <c r="G11" s="272">
        <v>0.8</v>
      </c>
      <c r="H11" s="273"/>
      <c r="I11" s="273"/>
    </row>
    <row r="12" spans="1:17" ht="15.6" x14ac:dyDescent="0.3">
      <c r="A12" s="270">
        <v>8</v>
      </c>
      <c r="B12" s="271" t="s">
        <v>219</v>
      </c>
      <c r="C12" s="260" t="s">
        <v>210</v>
      </c>
      <c r="D12" s="270" t="s">
        <v>200</v>
      </c>
      <c r="E12" s="272">
        <v>26</v>
      </c>
      <c r="F12" s="272">
        <v>26</v>
      </c>
      <c r="G12" s="272">
        <v>26</v>
      </c>
      <c r="H12" s="273"/>
      <c r="I12" s="273"/>
    </row>
    <row r="13" spans="1:17" ht="36.6" x14ac:dyDescent="0.25">
      <c r="A13" s="270">
        <v>9</v>
      </c>
      <c r="B13" s="259" t="s">
        <v>220</v>
      </c>
      <c r="C13" s="260" t="s">
        <v>210</v>
      </c>
      <c r="D13" s="270" t="s">
        <v>221</v>
      </c>
      <c r="E13" s="272">
        <v>200</v>
      </c>
      <c r="F13" s="272">
        <v>220</v>
      </c>
      <c r="G13" s="272">
        <v>240</v>
      </c>
      <c r="H13" s="273"/>
      <c r="I13" s="273"/>
      <c r="L13" s="274"/>
    </row>
    <row r="14" spans="1:17" ht="33.6" x14ac:dyDescent="0.25">
      <c r="A14" s="270">
        <v>10</v>
      </c>
      <c r="B14" s="259" t="s">
        <v>222</v>
      </c>
      <c r="C14" s="270"/>
      <c r="D14" s="270" t="s">
        <v>223</v>
      </c>
      <c r="E14" s="275">
        <f>E13*PI()*E11*E11/4*1</f>
        <v>100.53096491487339</v>
      </c>
      <c r="F14" s="275">
        <f>F13*PI()*F11*F11/4*1</f>
        <v>110.58406140636073</v>
      </c>
      <c r="G14" s="275">
        <f>G13*PI()*G11*G11/4*1</f>
        <v>120.63715789784806</v>
      </c>
      <c r="H14" s="273"/>
      <c r="I14" s="273"/>
    </row>
    <row r="15" spans="1:17" ht="48.75" customHeight="1" x14ac:dyDescent="0.25">
      <c r="A15" s="270">
        <v>11</v>
      </c>
      <c r="B15" s="259" t="s">
        <v>224</v>
      </c>
      <c r="C15" s="270"/>
      <c r="D15" s="270" t="s">
        <v>223</v>
      </c>
      <c r="E15" s="275">
        <f>E14*E12</f>
        <v>2613.8050877867081</v>
      </c>
      <c r="F15" s="275">
        <f>F14*F12</f>
        <v>2875.185596565379</v>
      </c>
      <c r="G15" s="275">
        <f>G14*G12</f>
        <v>3136.5661053440494</v>
      </c>
      <c r="H15" s="276"/>
      <c r="I15" s="276"/>
      <c r="K15" s="277"/>
      <c r="L15" s="256">
        <f>(E15*2+F15+G15)*1.1</f>
        <v>12363.298065231131</v>
      </c>
      <c r="M15" s="256">
        <f>120*50</f>
        <v>6000</v>
      </c>
      <c r="N15" s="256">
        <f>400-309</f>
        <v>91</v>
      </c>
      <c r="O15" s="256">
        <f>+N15*50</f>
        <v>4550</v>
      </c>
      <c r="P15" s="256">
        <f>L15-O15</f>
        <v>7813.2980652311307</v>
      </c>
      <c r="Q15" s="256">
        <f>L15/50</f>
        <v>247.26596130462261</v>
      </c>
    </row>
    <row r="16" spans="1:17" ht="33.6" x14ac:dyDescent="0.25">
      <c r="A16" s="270">
        <v>12</v>
      </c>
      <c r="B16" s="259" t="s">
        <v>225</v>
      </c>
      <c r="C16" s="278"/>
      <c r="D16" s="270" t="s">
        <v>226</v>
      </c>
      <c r="E16" s="275">
        <f>E14*E7</f>
        <v>80.424771931898718</v>
      </c>
      <c r="F16" s="275">
        <f>F14*F7</f>
        <v>88.467249125088586</v>
      </c>
      <c r="G16" s="275">
        <f>G14*G7</f>
        <v>96.509726318278453</v>
      </c>
      <c r="H16" s="273"/>
      <c r="I16" s="273"/>
    </row>
    <row r="17" spans="1:15" ht="33.6" x14ac:dyDescent="0.25">
      <c r="A17" s="270">
        <v>13</v>
      </c>
      <c r="B17" s="259" t="s">
        <v>227</v>
      </c>
      <c r="C17" s="278"/>
      <c r="D17" s="270" t="s">
        <v>226</v>
      </c>
      <c r="E17" s="279">
        <f>(E14+E16)/E10</f>
        <v>114.15999505769517</v>
      </c>
      <c r="F17" s="279">
        <f>(F14+F16)/F10</f>
        <v>126.08087545378271</v>
      </c>
      <c r="G17" s="279">
        <f>(G14+G16)/G10</f>
        <v>137.40367814805748</v>
      </c>
      <c r="H17" s="276"/>
      <c r="I17" s="276"/>
      <c r="K17" s="378" t="s">
        <v>228</v>
      </c>
      <c r="L17" s="378" t="s">
        <v>229</v>
      </c>
      <c r="M17" s="378" t="s">
        <v>230</v>
      </c>
      <c r="N17" s="378" t="s">
        <v>231</v>
      </c>
      <c r="O17" s="378" t="s">
        <v>232</v>
      </c>
    </row>
    <row r="18" spans="1:15" ht="31.8" x14ac:dyDescent="0.25">
      <c r="A18" s="270">
        <v>14</v>
      </c>
      <c r="B18" s="259" t="s">
        <v>233</v>
      </c>
      <c r="C18" s="278"/>
      <c r="D18" s="270" t="s">
        <v>226</v>
      </c>
      <c r="E18" s="279">
        <f>E17*E12</f>
        <v>2968.1598715000746</v>
      </c>
      <c r="F18" s="279">
        <f>F17*F12</f>
        <v>3278.1027617983505</v>
      </c>
      <c r="G18" s="279">
        <f>G17*G12</f>
        <v>3572.4956318494947</v>
      </c>
      <c r="H18" s="280" t="s">
        <v>234</v>
      </c>
      <c r="I18" s="280" t="s">
        <v>235</v>
      </c>
      <c r="K18" s="378">
        <v>8</v>
      </c>
      <c r="L18" s="378">
        <v>34</v>
      </c>
      <c r="M18" s="378">
        <v>34</v>
      </c>
      <c r="N18" s="378">
        <v>0.6</v>
      </c>
      <c r="O18" s="378">
        <v>1.2</v>
      </c>
    </row>
    <row r="19" spans="1:15" s="284" customFormat="1" ht="24.75" customHeight="1" x14ac:dyDescent="0.25">
      <c r="A19" s="281">
        <v>15</v>
      </c>
      <c r="B19" s="282" t="s">
        <v>236</v>
      </c>
      <c r="C19" s="282"/>
      <c r="D19" s="281" t="s">
        <v>237</v>
      </c>
      <c r="E19" s="282">
        <f>K18*((L18/N18)+(M18/O18))</f>
        <v>680</v>
      </c>
      <c r="F19" s="282">
        <f>K18*((L18/N18)+(M18/O18))</f>
        <v>680</v>
      </c>
      <c r="G19" s="282">
        <f>K18*((L18/N18)+(M18/O18))</f>
        <v>680</v>
      </c>
      <c r="H19" s="283"/>
      <c r="I19" s="283"/>
      <c r="K19" s="973" t="s">
        <v>453</v>
      </c>
      <c r="L19" s="967" t="s">
        <v>454</v>
      </c>
      <c r="M19" s="967" t="s">
        <v>455</v>
      </c>
      <c r="N19" s="967" t="s">
        <v>457</v>
      </c>
      <c r="O19" s="967" t="s">
        <v>458</v>
      </c>
    </row>
    <row r="20" spans="1:15" x14ac:dyDescent="0.25">
      <c r="A20" s="285"/>
      <c r="F20" s="274"/>
      <c r="K20" s="973"/>
      <c r="L20" s="967"/>
      <c r="M20" s="967"/>
      <c r="N20" s="967"/>
      <c r="O20" s="967"/>
    </row>
    <row r="21" spans="1:15" x14ac:dyDescent="0.25">
      <c r="A21" s="285"/>
      <c r="K21" s="973"/>
      <c r="L21" s="967"/>
      <c r="M21" s="967"/>
      <c r="N21" s="967"/>
      <c r="O21" s="967"/>
    </row>
    <row r="22" spans="1:15" x14ac:dyDescent="0.25">
      <c r="A22" s="285"/>
      <c r="K22" s="973"/>
      <c r="L22" s="967"/>
      <c r="M22" s="967"/>
      <c r="N22" s="967"/>
      <c r="O22" s="967"/>
    </row>
    <row r="23" spans="1:15" x14ac:dyDescent="0.25">
      <c r="A23" s="285"/>
    </row>
    <row r="24" spans="1:15" x14ac:dyDescent="0.25">
      <c r="L24" s="967" t="s">
        <v>456</v>
      </c>
    </row>
    <row r="25" spans="1:15" x14ac:dyDescent="0.25">
      <c r="L25" s="967"/>
    </row>
    <row r="26" spans="1:15" x14ac:dyDescent="0.25">
      <c r="L26" s="967"/>
    </row>
    <row r="27" spans="1:15" x14ac:dyDescent="0.25">
      <c r="L27" s="967"/>
    </row>
    <row r="28" spans="1:15" x14ac:dyDescent="0.25">
      <c r="L28" s="967"/>
    </row>
    <row r="29" spans="1:15" x14ac:dyDescent="0.25">
      <c r="L29" s="967"/>
    </row>
  </sheetData>
  <mergeCells count="13">
    <mergeCell ref="L24:L29"/>
    <mergeCell ref="K19:K22"/>
    <mergeCell ref="L19:L22"/>
    <mergeCell ref="M19:M22"/>
    <mergeCell ref="N19:N22"/>
    <mergeCell ref="O19:O22"/>
    <mergeCell ref="A1:G1"/>
    <mergeCell ref="A2:E2"/>
    <mergeCell ref="A3:A4"/>
    <mergeCell ref="B3:B4"/>
    <mergeCell ref="C3:C4"/>
    <mergeCell ref="D3:D4"/>
    <mergeCell ref="E3:G3"/>
  </mergeCells>
  <printOptions horizontalCentered="1"/>
  <pageMargins left="0.64" right="0.35" top="0.45" bottom="0.17" header="0.3" footer="0.17"/>
  <pageSetup paperSize="9" scale="65"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E2A5E-2C57-42CD-AD24-ED287BFE6180}">
  <sheetPr>
    <pageSetUpPr fitToPage="1"/>
  </sheetPr>
  <dimension ref="D1:M1004"/>
  <sheetViews>
    <sheetView view="pageBreakPreview" topLeftCell="C1" zoomScaleNormal="100" zoomScaleSheetLayoutView="100" workbookViewId="0">
      <pane xSplit="3" ySplit="5" topLeftCell="F6" activePane="bottomRight" state="frozen"/>
      <selection activeCell="B22" sqref="B22"/>
      <selection pane="topRight" activeCell="B22" sqref="B22"/>
      <selection pane="bottomLeft" activeCell="B22" sqref="B22"/>
      <selection pane="bottomRight" activeCell="B22" sqref="B22"/>
    </sheetView>
  </sheetViews>
  <sheetFormatPr defaultColWidth="14" defaultRowHeight="13.8" x14ac:dyDescent="0.25"/>
  <cols>
    <col min="1" max="3" width="14" style="340"/>
    <col min="4" max="4" width="5.109375" style="340" bestFit="1" customWidth="1"/>
    <col min="5" max="5" width="41.33203125" style="340" customWidth="1"/>
    <col min="6" max="6" width="12.6640625" style="340" customWidth="1"/>
    <col min="7" max="7" width="11.6640625" style="340" customWidth="1"/>
    <col min="8" max="8" width="16.88671875" style="340" customWidth="1"/>
    <col min="9" max="16384" width="14" style="340"/>
  </cols>
  <sheetData>
    <row r="1" spans="4:13" ht="11.4" customHeight="1" x14ac:dyDescent="0.25"/>
    <row r="2" spans="4:13" ht="24.6" customHeight="1" x14ac:dyDescent="0.25">
      <c r="D2" s="397" t="s">
        <v>381</v>
      </c>
      <c r="E2" s="398"/>
      <c r="F2" s="398"/>
      <c r="G2" s="398"/>
      <c r="H2" s="398"/>
      <c r="I2" s="398"/>
      <c r="J2" s="398"/>
      <c r="K2" s="398"/>
      <c r="L2" s="398"/>
      <c r="M2" s="398"/>
    </row>
    <row r="3" spans="4:13" ht="6" customHeight="1" x14ac:dyDescent="0.25">
      <c r="D3" s="199"/>
      <c r="E3" s="58"/>
      <c r="F3" s="58"/>
      <c r="G3" s="58"/>
      <c r="H3" s="2"/>
      <c r="I3" s="2"/>
      <c r="J3" s="2"/>
      <c r="K3" s="2"/>
      <c r="L3" s="2"/>
      <c r="M3" s="2"/>
    </row>
    <row r="4" spans="4:13" ht="15.6" x14ac:dyDescent="0.25">
      <c r="D4" s="975" t="s">
        <v>8</v>
      </c>
      <c r="E4" s="975" t="s">
        <v>382</v>
      </c>
      <c r="F4" s="975" t="s">
        <v>383</v>
      </c>
      <c r="G4" s="976" t="s">
        <v>384</v>
      </c>
      <c r="H4" s="977" t="s">
        <v>535</v>
      </c>
      <c r="I4" s="977"/>
      <c r="J4" s="977"/>
      <c r="K4" s="974" t="s">
        <v>685</v>
      </c>
      <c r="L4" s="974"/>
      <c r="M4" s="974"/>
    </row>
    <row r="5" spans="4:13" ht="15.6" x14ac:dyDescent="0.25">
      <c r="D5" s="975"/>
      <c r="E5" s="975"/>
      <c r="F5" s="975"/>
      <c r="G5" s="976"/>
      <c r="H5" s="341">
        <v>220</v>
      </c>
      <c r="I5" s="341">
        <v>220</v>
      </c>
      <c r="J5" s="341">
        <v>220</v>
      </c>
      <c r="K5" s="342">
        <v>200</v>
      </c>
      <c r="L5" s="342">
        <v>220</v>
      </c>
      <c r="M5" s="342">
        <v>240</v>
      </c>
    </row>
    <row r="6" spans="4:13" s="333" customFormat="1" ht="16.2" x14ac:dyDescent="0.25">
      <c r="D6" s="379">
        <v>1</v>
      </c>
      <c r="E6" s="379" t="s">
        <v>459</v>
      </c>
      <c r="F6" s="379" t="s">
        <v>199</v>
      </c>
      <c r="G6" s="380">
        <v>500</v>
      </c>
      <c r="H6" s="381">
        <f t="shared" ref="H6:M6" si="0">$G$6</f>
        <v>500</v>
      </c>
      <c r="I6" s="381">
        <f t="shared" si="0"/>
        <v>500</v>
      </c>
      <c r="J6" s="381">
        <f t="shared" si="0"/>
        <v>500</v>
      </c>
      <c r="K6" s="381">
        <f t="shared" si="0"/>
        <v>500</v>
      </c>
      <c r="L6" s="381">
        <f t="shared" si="0"/>
        <v>500</v>
      </c>
      <c r="M6" s="381">
        <f t="shared" si="0"/>
        <v>500</v>
      </c>
    </row>
    <row r="7" spans="4:13" s="333" customFormat="1" ht="16.2" x14ac:dyDescent="0.25">
      <c r="D7" s="393">
        <f t="shared" ref="D7:D12" si="1">D6+1</f>
        <v>2</v>
      </c>
      <c r="E7" s="393" t="s">
        <v>475</v>
      </c>
      <c r="F7" s="393" t="s">
        <v>385</v>
      </c>
      <c r="G7" s="394">
        <v>2.93</v>
      </c>
      <c r="H7" s="401">
        <v>2.91</v>
      </c>
      <c r="I7" s="401">
        <v>2.91</v>
      </c>
      <c r="J7" s="401">
        <v>2.9</v>
      </c>
      <c r="K7" s="401">
        <v>2.95</v>
      </c>
      <c r="L7" s="401">
        <v>2.95</v>
      </c>
      <c r="M7" s="401">
        <v>2.95</v>
      </c>
    </row>
    <row r="8" spans="4:13" s="333" customFormat="1" ht="16.2" x14ac:dyDescent="0.25">
      <c r="D8" s="379">
        <f t="shared" si="1"/>
        <v>3</v>
      </c>
      <c r="E8" s="379" t="s">
        <v>460</v>
      </c>
      <c r="F8" s="379"/>
      <c r="G8" s="380">
        <v>0.8</v>
      </c>
      <c r="H8" s="382">
        <v>0.8</v>
      </c>
      <c r="I8" s="382">
        <v>0.8</v>
      </c>
      <c r="J8" s="382">
        <v>0.8</v>
      </c>
      <c r="K8" s="382">
        <v>0.8</v>
      </c>
      <c r="L8" s="382">
        <v>0.8</v>
      </c>
      <c r="M8" s="382">
        <v>0.8</v>
      </c>
    </row>
    <row r="9" spans="4:13" s="333" customFormat="1" ht="16.2" x14ac:dyDescent="0.25">
      <c r="D9" s="379">
        <f t="shared" si="1"/>
        <v>4</v>
      </c>
      <c r="E9" s="379" t="s">
        <v>461</v>
      </c>
      <c r="F9" s="379" t="s">
        <v>199</v>
      </c>
      <c r="G9" s="380">
        <v>400</v>
      </c>
      <c r="H9" s="382">
        <v>400</v>
      </c>
      <c r="I9" s="382">
        <v>400</v>
      </c>
      <c r="J9" s="382">
        <v>400</v>
      </c>
      <c r="K9" s="382">
        <v>400</v>
      </c>
      <c r="L9" s="382">
        <v>400</v>
      </c>
      <c r="M9" s="382">
        <v>400</v>
      </c>
    </row>
    <row r="10" spans="4:13" s="333" customFormat="1" ht="16.2" x14ac:dyDescent="0.25">
      <c r="D10" s="379">
        <f t="shared" si="1"/>
        <v>5</v>
      </c>
      <c r="E10" s="379" t="s">
        <v>462</v>
      </c>
      <c r="F10" s="379" t="s">
        <v>385</v>
      </c>
      <c r="G10" s="380">
        <v>1</v>
      </c>
      <c r="H10" s="382">
        <v>1</v>
      </c>
      <c r="I10" s="382">
        <v>1</v>
      </c>
      <c r="J10" s="382">
        <v>1</v>
      </c>
      <c r="K10" s="382">
        <v>1</v>
      </c>
      <c r="L10" s="382">
        <v>1</v>
      </c>
      <c r="M10" s="382">
        <v>1</v>
      </c>
    </row>
    <row r="11" spans="4:13" s="333" customFormat="1" ht="16.2" x14ac:dyDescent="0.25">
      <c r="D11" s="379">
        <f t="shared" si="1"/>
        <v>6</v>
      </c>
      <c r="E11" s="379" t="s">
        <v>463</v>
      </c>
      <c r="F11" s="379" t="s">
        <v>385</v>
      </c>
      <c r="G11" s="380">
        <f>(G6+G9)/(G6/G7+G9/G10)</f>
        <v>1.5771531100478469</v>
      </c>
      <c r="H11" s="381">
        <f t="shared" ref="H11:M11" si="2">(H6+H9)/(H6/H7+H9/H10)</f>
        <v>1.5739182692307692</v>
      </c>
      <c r="I11" s="381">
        <f t="shared" si="2"/>
        <v>1.5739182692307692</v>
      </c>
      <c r="J11" s="381">
        <f t="shared" si="2"/>
        <v>1.572289156626506</v>
      </c>
      <c r="K11" s="381">
        <f t="shared" si="2"/>
        <v>1.5803571428571428</v>
      </c>
      <c r="L11" s="381">
        <f t="shared" si="2"/>
        <v>1.5803571428571428</v>
      </c>
      <c r="M11" s="381">
        <f t="shared" si="2"/>
        <v>1.5803571428571428</v>
      </c>
    </row>
    <row r="12" spans="4:13" s="333" customFormat="1" x14ac:dyDescent="0.25">
      <c r="D12" s="379">
        <f t="shared" si="1"/>
        <v>7</v>
      </c>
      <c r="E12" s="379" t="s">
        <v>386</v>
      </c>
      <c r="F12" s="379" t="s">
        <v>200</v>
      </c>
      <c r="G12" s="380">
        <v>0.8</v>
      </c>
      <c r="H12" s="381">
        <f t="shared" ref="H12:M12" si="3">$G$12</f>
        <v>0.8</v>
      </c>
      <c r="I12" s="381">
        <f t="shared" si="3"/>
        <v>0.8</v>
      </c>
      <c r="J12" s="381">
        <f t="shared" si="3"/>
        <v>0.8</v>
      </c>
      <c r="K12" s="381">
        <f t="shared" si="3"/>
        <v>0.8</v>
      </c>
      <c r="L12" s="381">
        <f t="shared" si="3"/>
        <v>0.8</v>
      </c>
      <c r="M12" s="381">
        <f t="shared" si="3"/>
        <v>0.8</v>
      </c>
    </row>
    <row r="13" spans="4:13" s="386" customFormat="1" x14ac:dyDescent="0.25">
      <c r="D13" s="383"/>
      <c r="E13" s="383" t="s">
        <v>387</v>
      </c>
      <c r="F13" s="383" t="s">
        <v>200</v>
      </c>
      <c r="G13" s="384">
        <v>0</v>
      </c>
      <c r="H13" s="385">
        <v>0</v>
      </c>
      <c r="I13" s="385">
        <f t="shared" ref="I13:M13" si="4">$G$13</f>
        <v>0</v>
      </c>
      <c r="J13" s="385">
        <f t="shared" si="4"/>
        <v>0</v>
      </c>
      <c r="K13" s="385">
        <f t="shared" si="4"/>
        <v>0</v>
      </c>
      <c r="L13" s="385">
        <f t="shared" si="4"/>
        <v>0</v>
      </c>
      <c r="M13" s="385">
        <f t="shared" si="4"/>
        <v>0</v>
      </c>
    </row>
    <row r="14" spans="4:13" s="333" customFormat="1" x14ac:dyDescent="0.25">
      <c r="D14" s="379">
        <f>D12+1</f>
        <v>8</v>
      </c>
      <c r="E14" s="379" t="s">
        <v>388</v>
      </c>
      <c r="F14" s="379" t="s">
        <v>200</v>
      </c>
      <c r="G14" s="380">
        <v>1</v>
      </c>
      <c r="H14" s="381">
        <v>26</v>
      </c>
      <c r="I14" s="381">
        <v>26</v>
      </c>
      <c r="J14" s="381">
        <v>31.4</v>
      </c>
      <c r="K14" s="381">
        <f>$G$14</f>
        <v>1</v>
      </c>
      <c r="L14" s="381">
        <f>$G$14</f>
        <v>1</v>
      </c>
      <c r="M14" s="381">
        <f>$G$14</f>
        <v>1</v>
      </c>
    </row>
    <row r="15" spans="4:13" s="333" customFormat="1" ht="16.8" x14ac:dyDescent="0.25">
      <c r="D15" s="387">
        <f t="shared" ref="D15:D25" si="5">D14+1</f>
        <v>9</v>
      </c>
      <c r="E15" s="388" t="s">
        <v>464</v>
      </c>
      <c r="F15" s="387" t="s">
        <v>216</v>
      </c>
      <c r="G15" s="389">
        <v>200</v>
      </c>
      <c r="H15" s="390">
        <v>220</v>
      </c>
      <c r="I15" s="390">
        <f t="shared" ref="I15:M15" si="6">I5</f>
        <v>220</v>
      </c>
      <c r="J15" s="390">
        <f t="shared" si="6"/>
        <v>220</v>
      </c>
      <c r="K15" s="390">
        <f t="shared" si="6"/>
        <v>200</v>
      </c>
      <c r="L15" s="390">
        <f t="shared" si="6"/>
        <v>220</v>
      </c>
      <c r="M15" s="390">
        <f t="shared" si="6"/>
        <v>240</v>
      </c>
    </row>
    <row r="16" spans="4:13" s="343" customFormat="1" ht="16.2" x14ac:dyDescent="0.25">
      <c r="D16" s="391">
        <f t="shared" si="5"/>
        <v>10</v>
      </c>
      <c r="E16" s="391" t="s">
        <v>465</v>
      </c>
      <c r="F16" s="391" t="s">
        <v>199</v>
      </c>
      <c r="G16" s="392">
        <f t="shared" ref="G16:M16" si="7">PI()*G12^2/4*1*G15</f>
        <v>100.53096491487339</v>
      </c>
      <c r="H16" s="392">
        <f t="shared" si="7"/>
        <v>110.58406140636073</v>
      </c>
      <c r="I16" s="392">
        <f t="shared" si="7"/>
        <v>110.58406140636073</v>
      </c>
      <c r="J16" s="392">
        <f t="shared" si="7"/>
        <v>110.58406140636073</v>
      </c>
      <c r="K16" s="392">
        <f t="shared" si="7"/>
        <v>100.53096491487339</v>
      </c>
      <c r="L16" s="392">
        <f t="shared" si="7"/>
        <v>110.58406140636073</v>
      </c>
      <c r="M16" s="392">
        <f t="shared" si="7"/>
        <v>120.63715789784807</v>
      </c>
    </row>
    <row r="17" spans="4:13" s="333" customFormat="1" ht="16.2" x14ac:dyDescent="0.25">
      <c r="D17" s="379">
        <f t="shared" si="5"/>
        <v>11</v>
      </c>
      <c r="E17" s="379" t="s">
        <v>466</v>
      </c>
      <c r="F17" s="379" t="s">
        <v>199</v>
      </c>
      <c r="G17" s="380">
        <f>G16*G14</f>
        <v>100.53096491487339</v>
      </c>
      <c r="H17" s="380">
        <f t="shared" ref="H17:M17" si="8">H16*H14</f>
        <v>2875.185596565379</v>
      </c>
      <c r="I17" s="380">
        <f t="shared" si="8"/>
        <v>2875.185596565379</v>
      </c>
      <c r="J17" s="380">
        <f t="shared" si="8"/>
        <v>3472.3395281597268</v>
      </c>
      <c r="K17" s="380">
        <f t="shared" si="8"/>
        <v>100.53096491487339</v>
      </c>
      <c r="L17" s="380">
        <f t="shared" si="8"/>
        <v>110.58406140636073</v>
      </c>
      <c r="M17" s="380">
        <f t="shared" si="8"/>
        <v>120.63715789784807</v>
      </c>
    </row>
    <row r="18" spans="4:13" s="333" customFormat="1" ht="16.2" x14ac:dyDescent="0.25">
      <c r="D18" s="379">
        <f t="shared" si="5"/>
        <v>12</v>
      </c>
      <c r="E18" s="379" t="s">
        <v>467</v>
      </c>
      <c r="F18" s="379" t="s">
        <v>389</v>
      </c>
      <c r="G18" s="380">
        <f>G16*G8</f>
        <v>80.424771931898718</v>
      </c>
      <c r="H18" s="380">
        <f t="shared" ref="H18:M18" si="9">H16*H8</f>
        <v>88.467249125088586</v>
      </c>
      <c r="I18" s="380">
        <f t="shared" si="9"/>
        <v>88.467249125088586</v>
      </c>
      <c r="J18" s="380">
        <f t="shared" si="9"/>
        <v>88.467249125088586</v>
      </c>
      <c r="K18" s="380">
        <f t="shared" si="9"/>
        <v>80.424771931898718</v>
      </c>
      <c r="L18" s="380">
        <f t="shared" si="9"/>
        <v>88.467249125088586</v>
      </c>
      <c r="M18" s="380">
        <f t="shared" si="9"/>
        <v>96.509726318278467</v>
      </c>
    </row>
    <row r="19" spans="4:13" s="333" customFormat="1" ht="16.2" x14ac:dyDescent="0.25">
      <c r="D19" s="393">
        <f t="shared" si="5"/>
        <v>13</v>
      </c>
      <c r="E19" s="393" t="s">
        <v>468</v>
      </c>
      <c r="F19" s="393" t="s">
        <v>389</v>
      </c>
      <c r="G19" s="394">
        <f>(G16+G18)/G11</f>
        <v>114.73568145915927</v>
      </c>
      <c r="H19" s="394">
        <f t="shared" ref="H19:M19" si="10">(H16+H18)/H11</f>
        <v>126.46864479737749</v>
      </c>
      <c r="I19" s="394">
        <f t="shared" si="10"/>
        <v>126.46864479737749</v>
      </c>
      <c r="J19" s="394">
        <f t="shared" si="10"/>
        <v>126.59968409279918</v>
      </c>
      <c r="K19" s="394">
        <f t="shared" si="10"/>
        <v>114.50306512338123</v>
      </c>
      <c r="L19" s="394">
        <f t="shared" si="10"/>
        <v>125.95337163571934</v>
      </c>
      <c r="M19" s="394">
        <f t="shared" si="10"/>
        <v>137.40367814805748</v>
      </c>
    </row>
    <row r="20" spans="4:13" s="386" customFormat="1" x14ac:dyDescent="0.25">
      <c r="D20" s="383">
        <f t="shared" si="5"/>
        <v>14</v>
      </c>
      <c r="E20" s="383" t="s">
        <v>390</v>
      </c>
      <c r="F20" s="383" t="s">
        <v>389</v>
      </c>
      <c r="G20" s="384">
        <f>G19*G14</f>
        <v>114.73568145915927</v>
      </c>
      <c r="H20" s="384">
        <f t="shared" ref="H20:M20" si="11">H19*H14</f>
        <v>3288.184764731815</v>
      </c>
      <c r="I20" s="384">
        <f t="shared" si="11"/>
        <v>3288.184764731815</v>
      </c>
      <c r="J20" s="384">
        <f t="shared" si="11"/>
        <v>3975.2300805138939</v>
      </c>
      <c r="K20" s="384">
        <f t="shared" si="11"/>
        <v>114.50306512338123</v>
      </c>
      <c r="L20" s="384">
        <f t="shared" si="11"/>
        <v>125.95337163571934</v>
      </c>
      <c r="M20" s="384">
        <f t="shared" si="11"/>
        <v>137.40367814805748</v>
      </c>
    </row>
    <row r="21" spans="4:13" s="386" customFormat="1" ht="16.2" x14ac:dyDescent="0.25">
      <c r="D21" s="383">
        <f t="shared" si="5"/>
        <v>15</v>
      </c>
      <c r="E21" s="383" t="s">
        <v>469</v>
      </c>
      <c r="F21" s="383" t="s">
        <v>391</v>
      </c>
      <c r="G21" s="384">
        <v>0.8</v>
      </c>
      <c r="H21" s="447">
        <v>0.7</v>
      </c>
      <c r="I21" s="447">
        <v>0.7</v>
      </c>
      <c r="J21" s="447">
        <v>0.7</v>
      </c>
      <c r="K21" s="385">
        <f t="shared" ref="K21:M21" si="12">$G$21</f>
        <v>0.8</v>
      </c>
      <c r="L21" s="385">
        <f t="shared" si="12"/>
        <v>0.8</v>
      </c>
      <c r="M21" s="385">
        <f t="shared" si="12"/>
        <v>0.8</v>
      </c>
    </row>
    <row r="22" spans="4:13" s="386" customFormat="1" x14ac:dyDescent="0.25">
      <c r="D22" s="383">
        <f t="shared" si="5"/>
        <v>16</v>
      </c>
      <c r="E22" s="383" t="s">
        <v>392</v>
      </c>
      <c r="F22" s="383" t="s">
        <v>393</v>
      </c>
      <c r="G22" s="384">
        <f t="shared" ref="G22:M22" si="13">G19/(1/G21)</f>
        <v>91.788545167327413</v>
      </c>
      <c r="H22" s="395">
        <f t="shared" si="13"/>
        <v>88.528051358164248</v>
      </c>
      <c r="I22" s="395">
        <f t="shared" si="13"/>
        <v>88.528051358164248</v>
      </c>
      <c r="J22" s="395">
        <f t="shared" si="13"/>
        <v>88.619778864959429</v>
      </c>
      <c r="K22" s="395">
        <f t="shared" si="13"/>
        <v>91.602452098704987</v>
      </c>
      <c r="L22" s="395">
        <f t="shared" si="13"/>
        <v>100.76269730857547</v>
      </c>
      <c r="M22" s="395">
        <f t="shared" si="13"/>
        <v>109.92294251844598</v>
      </c>
    </row>
    <row r="23" spans="4:13" s="386" customFormat="1" ht="16.2" x14ac:dyDescent="0.25">
      <c r="D23" s="383">
        <f t="shared" si="5"/>
        <v>17</v>
      </c>
      <c r="E23" s="383" t="s">
        <v>470</v>
      </c>
      <c r="F23" s="383" t="s">
        <v>391</v>
      </c>
      <c r="G23" s="384">
        <v>1.6</v>
      </c>
      <c r="H23" s="448">
        <v>1.4</v>
      </c>
      <c r="I23" s="448">
        <v>1.4</v>
      </c>
      <c r="J23" s="448">
        <v>1.4</v>
      </c>
      <c r="K23" s="384">
        <f t="shared" ref="K23:M23" si="14">$G$23</f>
        <v>1.6</v>
      </c>
      <c r="L23" s="384">
        <f t="shared" si="14"/>
        <v>1.6</v>
      </c>
      <c r="M23" s="384">
        <f t="shared" si="14"/>
        <v>1.6</v>
      </c>
    </row>
    <row r="24" spans="4:13" s="386" customFormat="1" x14ac:dyDescent="0.25">
      <c r="D24" s="383">
        <f t="shared" si="5"/>
        <v>18</v>
      </c>
      <c r="E24" s="383" t="s">
        <v>394</v>
      </c>
      <c r="F24" s="383" t="s">
        <v>389</v>
      </c>
      <c r="G24" s="384">
        <f>(G6+G9)/G11</f>
        <v>570.6484641638225</v>
      </c>
      <c r="H24" s="384">
        <f t="shared" ref="H24:M24" si="15">(H6+H9)/H11</f>
        <v>571.82130584192441</v>
      </c>
      <c r="I24" s="384">
        <f t="shared" si="15"/>
        <v>571.82130584192441</v>
      </c>
      <c r="J24" s="384">
        <f t="shared" si="15"/>
        <v>572.41379310344826</v>
      </c>
      <c r="K24" s="384">
        <f t="shared" si="15"/>
        <v>569.49152542372883</v>
      </c>
      <c r="L24" s="384">
        <f t="shared" si="15"/>
        <v>569.49152542372883</v>
      </c>
      <c r="M24" s="384">
        <f t="shared" si="15"/>
        <v>569.49152542372883</v>
      </c>
    </row>
    <row r="25" spans="4:13" s="386" customFormat="1" x14ac:dyDescent="0.25">
      <c r="D25" s="383">
        <f t="shared" si="5"/>
        <v>19</v>
      </c>
      <c r="E25" s="383" t="s">
        <v>395</v>
      </c>
      <c r="F25" s="383" t="s">
        <v>396</v>
      </c>
      <c r="G25" s="384">
        <f>G20/G24</f>
        <v>0.2010619298297468</v>
      </c>
      <c r="H25" s="384">
        <f t="shared" ref="H25:M25" si="16">H20/H24</f>
        <v>5.750371193130758</v>
      </c>
      <c r="I25" s="384">
        <f t="shared" si="16"/>
        <v>5.750371193130758</v>
      </c>
      <c r="J25" s="384">
        <f t="shared" si="16"/>
        <v>6.9446790563194538</v>
      </c>
      <c r="K25" s="384">
        <f t="shared" si="16"/>
        <v>0.2010619298297468</v>
      </c>
      <c r="L25" s="384">
        <f t="shared" si="16"/>
        <v>0.22116812281272144</v>
      </c>
      <c r="M25" s="384">
        <f t="shared" si="16"/>
        <v>0.24127431579569616</v>
      </c>
    </row>
    <row r="26" spans="4:13" s="386" customFormat="1" x14ac:dyDescent="0.25">
      <c r="D26" s="383">
        <v>20</v>
      </c>
      <c r="E26" s="383" t="s">
        <v>397</v>
      </c>
      <c r="F26" s="383" t="s">
        <v>398</v>
      </c>
      <c r="G26" s="396">
        <f>(G14+1)/G21+(G14+1)/G23</f>
        <v>3.75</v>
      </c>
      <c r="H26" s="396">
        <f>(H14+H13)/H21+(H14+H13+2)/H23</f>
        <v>57.142857142857146</v>
      </c>
      <c r="I26" s="396">
        <f>(I14+I13)/I21+(I14+I13+2)/I23</f>
        <v>57.142857142857146</v>
      </c>
      <c r="J26" s="396">
        <f>(J14+J13)/J21+(J14+J13+2)/J23</f>
        <v>68.714285714285722</v>
      </c>
      <c r="K26" s="396">
        <f t="shared" ref="K26:M26" si="17">(K14+1)/K21+(K14+1)/K23</f>
        <v>3.75</v>
      </c>
      <c r="L26" s="396">
        <f t="shared" si="17"/>
        <v>3.75</v>
      </c>
      <c r="M26" s="396">
        <f t="shared" si="17"/>
        <v>3.75</v>
      </c>
    </row>
    <row r="27" spans="4:13" ht="18" customHeight="1" x14ac:dyDescent="0.25">
      <c r="D27" s="344"/>
      <c r="E27" s="344"/>
      <c r="F27" s="344"/>
      <c r="G27" s="344"/>
    </row>
    <row r="28" spans="4:13" ht="18" customHeight="1" x14ac:dyDescent="0.25">
      <c r="D28" s="344"/>
      <c r="E28" s="344"/>
      <c r="F28" s="344"/>
      <c r="G28" s="344"/>
      <c r="I28" s="340">
        <f>+(I21+I23)/(I14+I13)</f>
        <v>8.076923076923076E-2</v>
      </c>
    </row>
    <row r="29" spans="4:13" ht="18" customHeight="1" x14ac:dyDescent="0.25">
      <c r="D29" s="344"/>
      <c r="E29" s="344"/>
      <c r="F29" s="344"/>
      <c r="G29" s="344"/>
    </row>
    <row r="30" spans="4:13" ht="18" customHeight="1" x14ac:dyDescent="0.25">
      <c r="D30" s="344"/>
      <c r="E30" s="344"/>
      <c r="F30" s="344"/>
      <c r="G30" s="344"/>
    </row>
    <row r="31" spans="4:13" ht="18" customHeight="1" x14ac:dyDescent="0.25">
      <c r="D31" s="344"/>
      <c r="E31" s="344"/>
      <c r="F31" s="344"/>
      <c r="G31" s="344"/>
    </row>
    <row r="32" spans="4:13" ht="18" customHeight="1" x14ac:dyDescent="0.25">
      <c r="D32" s="344"/>
      <c r="E32" s="344"/>
      <c r="F32" s="344"/>
      <c r="G32" s="344"/>
    </row>
    <row r="33" spans="4:7" ht="18" customHeight="1" x14ac:dyDescent="0.25">
      <c r="D33" s="344"/>
      <c r="E33" s="344"/>
      <c r="F33" s="344"/>
      <c r="G33" s="344"/>
    </row>
    <row r="34" spans="4:7" ht="18" customHeight="1" x14ac:dyDescent="0.25">
      <c r="D34" s="344"/>
      <c r="E34" s="344"/>
      <c r="F34" s="344"/>
      <c r="G34" s="344"/>
    </row>
    <row r="35" spans="4:7" ht="18" customHeight="1" x14ac:dyDescent="0.25">
      <c r="D35" s="344"/>
      <c r="E35" s="344"/>
      <c r="F35" s="344"/>
      <c r="G35" s="344"/>
    </row>
    <row r="36" spans="4:7" ht="18" customHeight="1" x14ac:dyDescent="0.25">
      <c r="D36" s="344"/>
      <c r="E36" s="344"/>
      <c r="F36" s="344"/>
      <c r="G36" s="344"/>
    </row>
    <row r="37" spans="4:7" ht="18" customHeight="1" x14ac:dyDescent="0.25">
      <c r="D37" s="344"/>
      <c r="E37" s="344"/>
      <c r="F37" s="344"/>
      <c r="G37" s="344"/>
    </row>
    <row r="38" spans="4:7" ht="18" customHeight="1" x14ac:dyDescent="0.25">
      <c r="D38" s="344"/>
      <c r="E38" s="344"/>
      <c r="F38" s="344"/>
      <c r="G38" s="344"/>
    </row>
    <row r="39" spans="4:7" ht="18" customHeight="1" x14ac:dyDescent="0.25">
      <c r="D39" s="344"/>
      <c r="E39" s="344"/>
      <c r="F39" s="344"/>
      <c r="G39" s="344"/>
    </row>
    <row r="40" spans="4:7" ht="18" customHeight="1" x14ac:dyDescent="0.25">
      <c r="D40" s="344"/>
      <c r="E40" s="344"/>
      <c r="F40" s="344"/>
      <c r="G40" s="344"/>
    </row>
    <row r="41" spans="4:7" ht="18" customHeight="1" x14ac:dyDescent="0.25">
      <c r="D41" s="344"/>
      <c r="E41" s="344"/>
      <c r="F41" s="344"/>
      <c r="G41" s="344"/>
    </row>
    <row r="42" spans="4:7" ht="18" customHeight="1" x14ac:dyDescent="0.25">
      <c r="D42" s="344"/>
      <c r="E42" s="344"/>
      <c r="F42" s="344"/>
      <c r="G42" s="344"/>
    </row>
    <row r="43" spans="4:7" ht="18" customHeight="1" x14ac:dyDescent="0.25">
      <c r="D43" s="344"/>
      <c r="E43" s="344"/>
      <c r="F43" s="344"/>
      <c r="G43" s="344"/>
    </row>
    <row r="44" spans="4:7" ht="18" customHeight="1" x14ac:dyDescent="0.25">
      <c r="D44" s="344"/>
      <c r="E44" s="344"/>
      <c r="F44" s="344"/>
      <c r="G44" s="344"/>
    </row>
    <row r="45" spans="4:7" ht="18" customHeight="1" x14ac:dyDescent="0.25">
      <c r="D45" s="344"/>
      <c r="E45" s="344"/>
      <c r="F45" s="344"/>
      <c r="G45" s="344"/>
    </row>
    <row r="46" spans="4:7" ht="18" customHeight="1" x14ac:dyDescent="0.25">
      <c r="D46" s="344"/>
      <c r="E46" s="344"/>
      <c r="F46" s="344"/>
      <c r="G46" s="344"/>
    </row>
    <row r="47" spans="4:7" ht="18" customHeight="1" x14ac:dyDescent="0.25">
      <c r="D47" s="344"/>
      <c r="E47" s="344"/>
      <c r="F47" s="344"/>
      <c r="G47" s="344"/>
    </row>
    <row r="48" spans="4:7" ht="18" customHeight="1" x14ac:dyDescent="0.25">
      <c r="D48" s="344"/>
      <c r="E48" s="344"/>
      <c r="F48" s="344"/>
      <c r="G48" s="344"/>
    </row>
    <row r="49" spans="4:7" ht="18" customHeight="1" x14ac:dyDescent="0.25">
      <c r="D49" s="344"/>
      <c r="E49" s="344"/>
      <c r="F49" s="344"/>
      <c r="G49" s="344"/>
    </row>
    <row r="50" spans="4:7" ht="18" customHeight="1" x14ac:dyDescent="0.25">
      <c r="D50" s="344"/>
      <c r="E50" s="344"/>
      <c r="F50" s="344"/>
      <c r="G50" s="344"/>
    </row>
    <row r="51" spans="4:7" ht="18" customHeight="1" x14ac:dyDescent="0.25">
      <c r="D51" s="344"/>
      <c r="E51" s="344"/>
      <c r="F51" s="344"/>
      <c r="G51" s="344"/>
    </row>
    <row r="52" spans="4:7" ht="18" customHeight="1" x14ac:dyDescent="0.25">
      <c r="D52" s="344"/>
      <c r="E52" s="344"/>
      <c r="F52" s="344"/>
      <c r="G52" s="344"/>
    </row>
    <row r="53" spans="4:7" ht="18" customHeight="1" x14ac:dyDescent="0.25">
      <c r="D53" s="344"/>
      <c r="E53" s="344"/>
      <c r="F53" s="344"/>
      <c r="G53" s="344"/>
    </row>
    <row r="54" spans="4:7" ht="18" customHeight="1" x14ac:dyDescent="0.25">
      <c r="D54" s="344"/>
      <c r="E54" s="344"/>
      <c r="F54" s="344"/>
      <c r="G54" s="344"/>
    </row>
    <row r="55" spans="4:7" ht="18" customHeight="1" x14ac:dyDescent="0.25">
      <c r="D55" s="344"/>
      <c r="E55" s="344"/>
      <c r="F55" s="344"/>
      <c r="G55" s="344"/>
    </row>
    <row r="56" spans="4:7" ht="18" customHeight="1" x14ac:dyDescent="0.25">
      <c r="D56" s="344"/>
      <c r="E56" s="344"/>
      <c r="F56" s="344"/>
      <c r="G56" s="344"/>
    </row>
    <row r="57" spans="4:7" ht="18" customHeight="1" x14ac:dyDescent="0.25">
      <c r="D57" s="344"/>
      <c r="E57" s="344"/>
      <c r="F57" s="344"/>
      <c r="G57" s="344"/>
    </row>
    <row r="58" spans="4:7" ht="18" customHeight="1" x14ac:dyDescent="0.25">
      <c r="D58" s="344"/>
      <c r="E58" s="344"/>
      <c r="F58" s="344"/>
      <c r="G58" s="344"/>
    </row>
    <row r="59" spans="4:7" ht="18" customHeight="1" x14ac:dyDescent="0.25">
      <c r="D59" s="344"/>
      <c r="E59" s="344"/>
      <c r="F59" s="344"/>
      <c r="G59" s="344"/>
    </row>
    <row r="60" spans="4:7" ht="18" customHeight="1" x14ac:dyDescent="0.25">
      <c r="D60" s="344"/>
      <c r="E60" s="344"/>
      <c r="F60" s="344"/>
      <c r="G60" s="344"/>
    </row>
    <row r="61" spans="4:7" ht="18" customHeight="1" x14ac:dyDescent="0.25">
      <c r="D61" s="344"/>
      <c r="E61" s="344"/>
      <c r="F61" s="344"/>
      <c r="G61" s="344"/>
    </row>
    <row r="62" spans="4:7" ht="18" customHeight="1" x14ac:dyDescent="0.25">
      <c r="D62" s="344"/>
      <c r="E62" s="344"/>
      <c r="F62" s="344"/>
      <c r="G62" s="344"/>
    </row>
    <row r="63" spans="4:7" ht="18" customHeight="1" x14ac:dyDescent="0.25">
      <c r="D63" s="344"/>
      <c r="E63" s="344"/>
      <c r="F63" s="344"/>
      <c r="G63" s="344"/>
    </row>
    <row r="64" spans="4:7" ht="18" customHeight="1" x14ac:dyDescent="0.25">
      <c r="D64" s="344"/>
      <c r="E64" s="344"/>
      <c r="F64" s="344"/>
      <c r="G64" s="344"/>
    </row>
    <row r="65" spans="4:7" ht="18" customHeight="1" x14ac:dyDescent="0.25">
      <c r="D65" s="344"/>
      <c r="E65" s="344"/>
      <c r="F65" s="344"/>
      <c r="G65" s="344"/>
    </row>
    <row r="66" spans="4:7" ht="18" customHeight="1" x14ac:dyDescent="0.25">
      <c r="D66" s="344"/>
      <c r="E66" s="344"/>
      <c r="F66" s="344"/>
      <c r="G66" s="344"/>
    </row>
    <row r="67" spans="4:7" ht="18" customHeight="1" x14ac:dyDescent="0.25">
      <c r="D67" s="344"/>
      <c r="E67" s="344"/>
      <c r="F67" s="344"/>
      <c r="G67" s="344"/>
    </row>
    <row r="68" spans="4:7" ht="18" customHeight="1" x14ac:dyDescent="0.25">
      <c r="D68" s="344"/>
      <c r="E68" s="344"/>
      <c r="F68" s="344"/>
      <c r="G68" s="344"/>
    </row>
    <row r="69" spans="4:7" ht="18" customHeight="1" x14ac:dyDescent="0.25">
      <c r="D69" s="344"/>
      <c r="E69" s="344"/>
      <c r="F69" s="344"/>
      <c r="G69" s="344"/>
    </row>
    <row r="70" spans="4:7" ht="18" customHeight="1" x14ac:dyDescent="0.25">
      <c r="D70" s="344"/>
      <c r="E70" s="344"/>
      <c r="F70" s="344"/>
      <c r="G70" s="344"/>
    </row>
    <row r="71" spans="4:7" ht="18" customHeight="1" x14ac:dyDescent="0.25">
      <c r="D71" s="344"/>
      <c r="E71" s="344"/>
      <c r="F71" s="344"/>
      <c r="G71" s="344"/>
    </row>
    <row r="72" spans="4:7" ht="18" customHeight="1" x14ac:dyDescent="0.25">
      <c r="D72" s="344"/>
      <c r="E72" s="344"/>
      <c r="F72" s="344"/>
      <c r="G72" s="344"/>
    </row>
    <row r="73" spans="4:7" ht="18" customHeight="1" x14ac:dyDescent="0.25">
      <c r="D73" s="344"/>
      <c r="E73" s="344"/>
      <c r="F73" s="344"/>
      <c r="G73" s="344"/>
    </row>
    <row r="74" spans="4:7" ht="18" customHeight="1" x14ac:dyDescent="0.25">
      <c r="D74" s="344"/>
      <c r="E74" s="344"/>
      <c r="F74" s="344"/>
      <c r="G74" s="344"/>
    </row>
    <row r="75" spans="4:7" ht="18" customHeight="1" x14ac:dyDescent="0.25">
      <c r="D75" s="344"/>
      <c r="E75" s="344"/>
      <c r="F75" s="344"/>
      <c r="G75" s="344"/>
    </row>
    <row r="76" spans="4:7" ht="18" customHeight="1" x14ac:dyDescent="0.25">
      <c r="D76" s="344"/>
      <c r="E76" s="344"/>
      <c r="F76" s="344"/>
      <c r="G76" s="344"/>
    </row>
    <row r="77" spans="4:7" ht="18" customHeight="1" x14ac:dyDescent="0.25">
      <c r="D77" s="344"/>
      <c r="E77" s="344"/>
      <c r="F77" s="344"/>
      <c r="G77" s="344"/>
    </row>
    <row r="78" spans="4:7" ht="18" customHeight="1" x14ac:dyDescent="0.25">
      <c r="D78" s="344"/>
      <c r="E78" s="344"/>
      <c r="F78" s="344"/>
      <c r="G78" s="344"/>
    </row>
    <row r="79" spans="4:7" ht="18" customHeight="1" x14ac:dyDescent="0.25">
      <c r="D79" s="344"/>
      <c r="E79" s="344"/>
      <c r="F79" s="344"/>
      <c r="G79" s="344"/>
    </row>
    <row r="80" spans="4:7" ht="18" customHeight="1" x14ac:dyDescent="0.25">
      <c r="D80" s="344"/>
      <c r="E80" s="344"/>
      <c r="F80" s="344"/>
      <c r="G80" s="344"/>
    </row>
    <row r="81" spans="4:7" ht="18" customHeight="1" x14ac:dyDescent="0.25">
      <c r="D81" s="344"/>
      <c r="E81" s="344"/>
      <c r="F81" s="344"/>
      <c r="G81" s="344"/>
    </row>
    <row r="82" spans="4:7" ht="18" customHeight="1" x14ac:dyDescent="0.25">
      <c r="D82" s="344"/>
      <c r="E82" s="344"/>
      <c r="F82" s="344"/>
      <c r="G82" s="344"/>
    </row>
    <row r="83" spans="4:7" ht="18" customHeight="1" x14ac:dyDescent="0.25">
      <c r="D83" s="344"/>
      <c r="E83" s="344"/>
      <c r="F83" s="344"/>
      <c r="G83" s="344"/>
    </row>
    <row r="84" spans="4:7" ht="18" customHeight="1" x14ac:dyDescent="0.25">
      <c r="D84" s="344"/>
      <c r="E84" s="344"/>
      <c r="F84" s="344"/>
      <c r="G84" s="344"/>
    </row>
    <row r="85" spans="4:7" ht="18" customHeight="1" x14ac:dyDescent="0.25">
      <c r="D85" s="344"/>
      <c r="E85" s="344"/>
      <c r="F85" s="344"/>
      <c r="G85" s="344"/>
    </row>
    <row r="86" spans="4:7" ht="18" customHeight="1" x14ac:dyDescent="0.25">
      <c r="D86" s="344"/>
      <c r="E86" s="344"/>
      <c r="F86" s="344"/>
      <c r="G86" s="344"/>
    </row>
    <row r="87" spans="4:7" ht="18" customHeight="1" x14ac:dyDescent="0.25">
      <c r="D87" s="344"/>
      <c r="E87" s="344"/>
      <c r="F87" s="344"/>
      <c r="G87" s="344"/>
    </row>
    <row r="88" spans="4:7" ht="18" customHeight="1" x14ac:dyDescent="0.25">
      <c r="D88" s="344"/>
      <c r="E88" s="344"/>
      <c r="F88" s="344"/>
      <c r="G88" s="344"/>
    </row>
    <row r="89" spans="4:7" ht="18" customHeight="1" x14ac:dyDescent="0.25">
      <c r="D89" s="344"/>
      <c r="E89" s="344"/>
      <c r="F89" s="344"/>
      <c r="G89" s="344"/>
    </row>
    <row r="90" spans="4:7" ht="18" customHeight="1" x14ac:dyDescent="0.25">
      <c r="D90" s="344"/>
      <c r="E90" s="344"/>
      <c r="F90" s="344"/>
      <c r="G90" s="344"/>
    </row>
    <row r="91" spans="4:7" ht="18" customHeight="1" x14ac:dyDescent="0.25">
      <c r="D91" s="344"/>
      <c r="E91" s="344"/>
      <c r="F91" s="344"/>
      <c r="G91" s="344"/>
    </row>
    <row r="92" spans="4:7" ht="18" customHeight="1" x14ac:dyDescent="0.25">
      <c r="D92" s="344"/>
      <c r="E92" s="344"/>
      <c r="F92" s="344"/>
      <c r="G92" s="344"/>
    </row>
    <row r="93" spans="4:7" ht="18" customHeight="1" x14ac:dyDescent="0.25">
      <c r="D93" s="344"/>
      <c r="E93" s="344"/>
      <c r="F93" s="344"/>
      <c r="G93" s="344"/>
    </row>
    <row r="94" spans="4:7" ht="18" customHeight="1" x14ac:dyDescent="0.25">
      <c r="D94" s="344"/>
      <c r="E94" s="344"/>
      <c r="F94" s="344"/>
      <c r="G94" s="344"/>
    </row>
    <row r="95" spans="4:7" ht="18" customHeight="1" x14ac:dyDescent="0.25">
      <c r="D95" s="344"/>
      <c r="E95" s="344"/>
      <c r="F95" s="344"/>
      <c r="G95" s="344"/>
    </row>
    <row r="96" spans="4:7" ht="18" customHeight="1" x14ac:dyDescent="0.25">
      <c r="D96" s="344"/>
      <c r="E96" s="344"/>
      <c r="F96" s="344"/>
      <c r="G96" s="344"/>
    </row>
    <row r="97" spans="4:7" ht="18" customHeight="1" x14ac:dyDescent="0.25">
      <c r="D97" s="344"/>
      <c r="E97" s="344"/>
      <c r="F97" s="344"/>
      <c r="G97" s="344"/>
    </row>
    <row r="98" spans="4:7" ht="18" customHeight="1" x14ac:dyDescent="0.25">
      <c r="D98" s="344"/>
      <c r="E98" s="344"/>
      <c r="F98" s="344"/>
      <c r="G98" s="344"/>
    </row>
    <row r="99" spans="4:7" ht="18" customHeight="1" x14ac:dyDescent="0.25">
      <c r="D99" s="344"/>
      <c r="E99" s="344"/>
      <c r="F99" s="344"/>
      <c r="G99" s="344"/>
    </row>
    <row r="100" spans="4:7" ht="18" customHeight="1" x14ac:dyDescent="0.25">
      <c r="D100" s="344"/>
      <c r="E100" s="344"/>
      <c r="F100" s="344"/>
      <c r="G100" s="344"/>
    </row>
    <row r="101" spans="4:7" ht="18" customHeight="1" x14ac:dyDescent="0.25">
      <c r="D101" s="344"/>
      <c r="E101" s="344"/>
      <c r="F101" s="344"/>
      <c r="G101" s="344"/>
    </row>
    <row r="102" spans="4:7" ht="18" customHeight="1" x14ac:dyDescent="0.25">
      <c r="D102" s="344"/>
      <c r="E102" s="344"/>
      <c r="F102" s="344"/>
      <c r="G102" s="344"/>
    </row>
    <row r="103" spans="4:7" ht="18" customHeight="1" x14ac:dyDescent="0.25">
      <c r="D103" s="344"/>
      <c r="E103" s="344"/>
      <c r="F103" s="344"/>
      <c r="G103" s="344"/>
    </row>
    <row r="104" spans="4:7" ht="18" customHeight="1" x14ac:dyDescent="0.25">
      <c r="D104" s="344"/>
      <c r="E104" s="344"/>
      <c r="F104" s="344"/>
      <c r="G104" s="344"/>
    </row>
    <row r="105" spans="4:7" ht="18" customHeight="1" x14ac:dyDescent="0.25">
      <c r="D105" s="344"/>
      <c r="E105" s="344"/>
      <c r="F105" s="344"/>
      <c r="G105" s="344"/>
    </row>
    <row r="106" spans="4:7" ht="18" customHeight="1" x14ac:dyDescent="0.25">
      <c r="D106" s="344"/>
      <c r="E106" s="344"/>
      <c r="F106" s="344"/>
      <c r="G106" s="344"/>
    </row>
    <row r="107" spans="4:7" ht="18" customHeight="1" x14ac:dyDescent="0.25">
      <c r="D107" s="344"/>
      <c r="E107" s="344"/>
      <c r="F107" s="344"/>
      <c r="G107" s="344"/>
    </row>
    <row r="108" spans="4:7" ht="18" customHeight="1" x14ac:dyDescent="0.25">
      <c r="D108" s="344"/>
      <c r="E108" s="344"/>
      <c r="F108" s="344"/>
      <c r="G108" s="344"/>
    </row>
    <row r="109" spans="4:7" ht="18" customHeight="1" x14ac:dyDescent="0.25">
      <c r="D109" s="344"/>
      <c r="E109" s="344"/>
      <c r="F109" s="344"/>
      <c r="G109" s="344"/>
    </row>
    <row r="110" spans="4:7" ht="18" customHeight="1" x14ac:dyDescent="0.25">
      <c r="D110" s="344"/>
      <c r="E110" s="344"/>
      <c r="F110" s="344"/>
      <c r="G110" s="344"/>
    </row>
    <row r="111" spans="4:7" ht="18" customHeight="1" x14ac:dyDescent="0.25">
      <c r="D111" s="344"/>
      <c r="E111" s="344"/>
      <c r="F111" s="344"/>
      <c r="G111" s="344"/>
    </row>
    <row r="112" spans="4:7" ht="18" customHeight="1" x14ac:dyDescent="0.25">
      <c r="D112" s="344"/>
      <c r="E112" s="344"/>
      <c r="F112" s="344"/>
      <c r="G112" s="344"/>
    </row>
    <row r="113" spans="4:7" ht="18" customHeight="1" x14ac:dyDescent="0.25">
      <c r="D113" s="344"/>
      <c r="E113" s="344"/>
      <c r="F113" s="344"/>
      <c r="G113" s="344"/>
    </row>
    <row r="114" spans="4:7" ht="18" customHeight="1" x14ac:dyDescent="0.25">
      <c r="D114" s="344"/>
      <c r="E114" s="344"/>
      <c r="F114" s="344"/>
      <c r="G114" s="344"/>
    </row>
    <row r="115" spans="4:7" ht="18" customHeight="1" x14ac:dyDescent="0.25">
      <c r="D115" s="344"/>
      <c r="E115" s="344"/>
      <c r="F115" s="344"/>
      <c r="G115" s="344"/>
    </row>
    <row r="116" spans="4:7" ht="18" customHeight="1" x14ac:dyDescent="0.25">
      <c r="D116" s="344"/>
      <c r="E116" s="344"/>
      <c r="F116" s="344"/>
      <c r="G116" s="344"/>
    </row>
    <row r="117" spans="4:7" ht="18" customHeight="1" x14ac:dyDescent="0.25">
      <c r="D117" s="344"/>
      <c r="E117" s="344"/>
      <c r="F117" s="344"/>
      <c r="G117" s="344"/>
    </row>
    <row r="118" spans="4:7" ht="18" customHeight="1" x14ac:dyDescent="0.25">
      <c r="D118" s="344"/>
      <c r="E118" s="344"/>
      <c r="F118" s="344"/>
      <c r="G118" s="344"/>
    </row>
    <row r="119" spans="4:7" ht="18" customHeight="1" x14ac:dyDescent="0.25">
      <c r="D119" s="344"/>
      <c r="E119" s="344"/>
      <c r="F119" s="344"/>
      <c r="G119" s="344"/>
    </row>
    <row r="120" spans="4:7" ht="18" customHeight="1" x14ac:dyDescent="0.25">
      <c r="D120" s="344"/>
      <c r="E120" s="344"/>
      <c r="F120" s="344"/>
      <c r="G120" s="344"/>
    </row>
    <row r="121" spans="4:7" ht="18" customHeight="1" x14ac:dyDescent="0.25">
      <c r="D121" s="344"/>
      <c r="E121" s="344"/>
      <c r="F121" s="344"/>
      <c r="G121" s="344"/>
    </row>
    <row r="122" spans="4:7" ht="18" customHeight="1" x14ac:dyDescent="0.25">
      <c r="D122" s="344"/>
      <c r="E122" s="344"/>
      <c r="F122" s="344"/>
      <c r="G122" s="344"/>
    </row>
    <row r="123" spans="4:7" ht="18" customHeight="1" x14ac:dyDescent="0.25">
      <c r="D123" s="344"/>
      <c r="E123" s="344"/>
      <c r="F123" s="344"/>
      <c r="G123" s="344"/>
    </row>
    <row r="124" spans="4:7" ht="18" customHeight="1" x14ac:dyDescent="0.25">
      <c r="D124" s="344"/>
      <c r="E124" s="344"/>
      <c r="F124" s="344"/>
      <c r="G124" s="344"/>
    </row>
    <row r="125" spans="4:7" ht="18" customHeight="1" x14ac:dyDescent="0.25">
      <c r="D125" s="344"/>
      <c r="E125" s="344"/>
      <c r="F125" s="344"/>
      <c r="G125" s="344"/>
    </row>
    <row r="126" spans="4:7" ht="18" customHeight="1" x14ac:dyDescent="0.25">
      <c r="D126" s="344"/>
      <c r="E126" s="344"/>
      <c r="F126" s="344"/>
      <c r="G126" s="344"/>
    </row>
    <row r="127" spans="4:7" ht="18" customHeight="1" x14ac:dyDescent="0.25">
      <c r="D127" s="344"/>
      <c r="E127" s="344"/>
      <c r="F127" s="344"/>
      <c r="G127" s="344"/>
    </row>
    <row r="128" spans="4:7" ht="18" customHeight="1" x14ac:dyDescent="0.25">
      <c r="D128" s="344"/>
      <c r="E128" s="344"/>
      <c r="F128" s="344"/>
      <c r="G128" s="344"/>
    </row>
    <row r="129" spans="4:7" ht="18" customHeight="1" x14ac:dyDescent="0.25">
      <c r="D129" s="344"/>
      <c r="E129" s="344"/>
      <c r="F129" s="344"/>
      <c r="G129" s="344"/>
    </row>
    <row r="130" spans="4:7" ht="18" customHeight="1" x14ac:dyDescent="0.25">
      <c r="D130" s="344"/>
      <c r="E130" s="344"/>
      <c r="F130" s="344"/>
      <c r="G130" s="344"/>
    </row>
    <row r="131" spans="4:7" ht="18" customHeight="1" x14ac:dyDescent="0.25">
      <c r="D131" s="344"/>
      <c r="E131" s="344"/>
      <c r="F131" s="344"/>
      <c r="G131" s="344"/>
    </row>
    <row r="132" spans="4:7" ht="18" customHeight="1" x14ac:dyDescent="0.25">
      <c r="D132" s="344"/>
      <c r="E132" s="344"/>
      <c r="F132" s="344"/>
      <c r="G132" s="344"/>
    </row>
    <row r="133" spans="4:7" ht="18" customHeight="1" x14ac:dyDescent="0.25">
      <c r="D133" s="344"/>
      <c r="E133" s="344"/>
      <c r="F133" s="344"/>
      <c r="G133" s="344"/>
    </row>
    <row r="134" spans="4:7" ht="18" customHeight="1" x14ac:dyDescent="0.25">
      <c r="D134" s="344"/>
      <c r="E134" s="344"/>
      <c r="F134" s="344"/>
      <c r="G134" s="344"/>
    </row>
    <row r="135" spans="4:7" ht="18" customHeight="1" x14ac:dyDescent="0.25">
      <c r="D135" s="344"/>
      <c r="E135" s="344"/>
      <c r="F135" s="344"/>
      <c r="G135" s="344"/>
    </row>
    <row r="136" spans="4:7" ht="18" customHeight="1" x14ac:dyDescent="0.25">
      <c r="D136" s="344"/>
      <c r="E136" s="344"/>
      <c r="F136" s="344"/>
      <c r="G136" s="344"/>
    </row>
    <row r="137" spans="4:7" ht="18" customHeight="1" x14ac:dyDescent="0.25">
      <c r="D137" s="344"/>
      <c r="E137" s="344"/>
      <c r="F137" s="344"/>
      <c r="G137" s="344"/>
    </row>
    <row r="138" spans="4:7" ht="18" customHeight="1" x14ac:dyDescent="0.25">
      <c r="D138" s="344"/>
      <c r="E138" s="344"/>
      <c r="F138" s="344"/>
      <c r="G138" s="344"/>
    </row>
    <row r="139" spans="4:7" ht="18" customHeight="1" x14ac:dyDescent="0.25">
      <c r="D139" s="344"/>
      <c r="E139" s="344"/>
      <c r="F139" s="344"/>
      <c r="G139" s="344"/>
    </row>
    <row r="140" spans="4:7" ht="18" customHeight="1" x14ac:dyDescent="0.25">
      <c r="D140" s="344"/>
      <c r="E140" s="344"/>
      <c r="F140" s="344"/>
      <c r="G140" s="344"/>
    </row>
    <row r="141" spans="4:7" ht="18" customHeight="1" x14ac:dyDescent="0.25">
      <c r="D141" s="344"/>
      <c r="E141" s="344"/>
      <c r="F141" s="344"/>
      <c r="G141" s="344"/>
    </row>
    <row r="142" spans="4:7" ht="18" customHeight="1" x14ac:dyDescent="0.25">
      <c r="D142" s="344"/>
      <c r="E142" s="344"/>
      <c r="F142" s="344"/>
      <c r="G142" s="344"/>
    </row>
    <row r="143" spans="4:7" ht="18" customHeight="1" x14ac:dyDescent="0.25">
      <c r="D143" s="344"/>
      <c r="E143" s="344"/>
      <c r="F143" s="344"/>
      <c r="G143" s="344"/>
    </row>
    <row r="144" spans="4:7" ht="18" customHeight="1" x14ac:dyDescent="0.25">
      <c r="D144" s="344"/>
      <c r="E144" s="344"/>
      <c r="F144" s="344"/>
      <c r="G144" s="344"/>
    </row>
    <row r="145" spans="4:7" ht="18" customHeight="1" x14ac:dyDescent="0.25">
      <c r="D145" s="344"/>
      <c r="E145" s="344"/>
      <c r="F145" s="344"/>
      <c r="G145" s="344"/>
    </row>
    <row r="146" spans="4:7" ht="18" customHeight="1" x14ac:dyDescent="0.25">
      <c r="D146" s="344"/>
      <c r="E146" s="344"/>
      <c r="F146" s="344"/>
      <c r="G146" s="344"/>
    </row>
    <row r="147" spans="4:7" ht="18" customHeight="1" x14ac:dyDescent="0.25">
      <c r="D147" s="344"/>
      <c r="E147" s="344"/>
      <c r="F147" s="344"/>
      <c r="G147" s="344"/>
    </row>
    <row r="148" spans="4:7" ht="18" customHeight="1" x14ac:dyDescent="0.25">
      <c r="D148" s="344"/>
      <c r="E148" s="344"/>
      <c r="F148" s="344"/>
      <c r="G148" s="344"/>
    </row>
    <row r="149" spans="4:7" ht="18" customHeight="1" x14ac:dyDescent="0.25">
      <c r="D149" s="344"/>
      <c r="E149" s="344"/>
      <c r="F149" s="344"/>
      <c r="G149" s="344"/>
    </row>
    <row r="150" spans="4:7" ht="18" customHeight="1" x14ac:dyDescent="0.25">
      <c r="D150" s="344"/>
      <c r="E150" s="344"/>
      <c r="F150" s="344"/>
      <c r="G150" s="344"/>
    </row>
    <row r="151" spans="4:7" ht="18" customHeight="1" x14ac:dyDescent="0.25">
      <c r="D151" s="344"/>
      <c r="E151" s="344"/>
      <c r="F151" s="344"/>
      <c r="G151" s="344"/>
    </row>
    <row r="152" spans="4:7" ht="18" customHeight="1" x14ac:dyDescent="0.25">
      <c r="D152" s="344"/>
      <c r="E152" s="344"/>
      <c r="F152" s="344"/>
      <c r="G152" s="344"/>
    </row>
    <row r="153" spans="4:7" ht="18" customHeight="1" x14ac:dyDescent="0.25">
      <c r="D153" s="344"/>
      <c r="E153" s="344"/>
      <c r="F153" s="344"/>
      <c r="G153" s="344"/>
    </row>
    <row r="154" spans="4:7" ht="18" customHeight="1" x14ac:dyDescent="0.25">
      <c r="D154" s="344"/>
      <c r="E154" s="344"/>
      <c r="F154" s="344"/>
      <c r="G154" s="344"/>
    </row>
    <row r="155" spans="4:7" ht="18" customHeight="1" x14ac:dyDescent="0.25">
      <c r="D155" s="344"/>
      <c r="E155" s="344"/>
      <c r="F155" s="344"/>
      <c r="G155" s="344"/>
    </row>
    <row r="156" spans="4:7" ht="18" customHeight="1" x14ac:dyDescent="0.25">
      <c r="D156" s="344"/>
      <c r="E156" s="344"/>
      <c r="F156" s="344"/>
      <c r="G156" s="344"/>
    </row>
    <row r="157" spans="4:7" ht="18" customHeight="1" x14ac:dyDescent="0.25">
      <c r="D157" s="344"/>
      <c r="E157" s="344"/>
      <c r="F157" s="344"/>
      <c r="G157" s="344"/>
    </row>
    <row r="158" spans="4:7" ht="18" customHeight="1" x14ac:dyDescent="0.25">
      <c r="D158" s="344"/>
      <c r="E158" s="344"/>
      <c r="F158" s="344"/>
      <c r="G158" s="344"/>
    </row>
    <row r="159" spans="4:7" ht="18" customHeight="1" x14ac:dyDescent="0.25">
      <c r="D159" s="344"/>
      <c r="E159" s="344"/>
      <c r="F159" s="344"/>
      <c r="G159" s="344"/>
    </row>
    <row r="160" spans="4:7" ht="18" customHeight="1" x14ac:dyDescent="0.25">
      <c r="D160" s="344"/>
      <c r="E160" s="344"/>
      <c r="F160" s="344"/>
      <c r="G160" s="344"/>
    </row>
    <row r="161" spans="4:7" ht="18" customHeight="1" x14ac:dyDescent="0.25">
      <c r="D161" s="344"/>
      <c r="E161" s="344"/>
      <c r="F161" s="344"/>
      <c r="G161" s="344"/>
    </row>
    <row r="162" spans="4:7" ht="18" customHeight="1" x14ac:dyDescent="0.25">
      <c r="D162" s="344"/>
      <c r="E162" s="344"/>
      <c r="F162" s="344"/>
      <c r="G162" s="344"/>
    </row>
    <row r="163" spans="4:7" ht="18" customHeight="1" x14ac:dyDescent="0.25">
      <c r="D163" s="344"/>
      <c r="E163" s="344"/>
      <c r="F163" s="344"/>
      <c r="G163" s="344"/>
    </row>
    <row r="164" spans="4:7" ht="18" customHeight="1" x14ac:dyDescent="0.25">
      <c r="D164" s="344"/>
      <c r="E164" s="344"/>
      <c r="F164" s="344"/>
      <c r="G164" s="344"/>
    </row>
    <row r="165" spans="4:7" ht="18" customHeight="1" x14ac:dyDescent="0.25">
      <c r="D165" s="344"/>
      <c r="E165" s="344"/>
      <c r="F165" s="344"/>
      <c r="G165" s="344"/>
    </row>
    <row r="166" spans="4:7" ht="18" customHeight="1" x14ac:dyDescent="0.25">
      <c r="D166" s="344"/>
      <c r="E166" s="344"/>
      <c r="F166" s="344"/>
      <c r="G166" s="344"/>
    </row>
    <row r="167" spans="4:7" ht="18" customHeight="1" x14ac:dyDescent="0.25">
      <c r="D167" s="344"/>
      <c r="E167" s="344"/>
      <c r="F167" s="344"/>
      <c r="G167" s="344"/>
    </row>
    <row r="168" spans="4:7" ht="18" customHeight="1" x14ac:dyDescent="0.25">
      <c r="D168" s="344"/>
      <c r="E168" s="344"/>
      <c r="F168" s="344"/>
      <c r="G168" s="344"/>
    </row>
    <row r="169" spans="4:7" ht="18" customHeight="1" x14ac:dyDescent="0.25">
      <c r="D169" s="344"/>
      <c r="E169" s="344"/>
      <c r="F169" s="344"/>
      <c r="G169" s="344"/>
    </row>
    <row r="170" spans="4:7" ht="18" customHeight="1" x14ac:dyDescent="0.25">
      <c r="D170" s="344"/>
      <c r="E170" s="344"/>
      <c r="F170" s="344"/>
      <c r="G170" s="344"/>
    </row>
    <row r="171" spans="4:7" ht="18" customHeight="1" x14ac:dyDescent="0.25">
      <c r="D171" s="344"/>
      <c r="E171" s="344"/>
      <c r="F171" s="344"/>
      <c r="G171" s="344"/>
    </row>
    <row r="172" spans="4:7" ht="18" customHeight="1" x14ac:dyDescent="0.25">
      <c r="D172" s="344"/>
      <c r="E172" s="344"/>
      <c r="F172" s="344"/>
      <c r="G172" s="344"/>
    </row>
    <row r="173" spans="4:7" ht="18" customHeight="1" x14ac:dyDescent="0.25">
      <c r="D173" s="344"/>
      <c r="E173" s="344"/>
      <c r="F173" s="344"/>
      <c r="G173" s="344"/>
    </row>
    <row r="174" spans="4:7" ht="18" customHeight="1" x14ac:dyDescent="0.25">
      <c r="D174" s="344"/>
      <c r="E174" s="344"/>
      <c r="F174" s="344"/>
      <c r="G174" s="344"/>
    </row>
    <row r="175" spans="4:7" ht="18" customHeight="1" x14ac:dyDescent="0.25">
      <c r="D175" s="344"/>
      <c r="E175" s="344"/>
      <c r="F175" s="344"/>
      <c r="G175" s="344"/>
    </row>
    <row r="176" spans="4:7" ht="18" customHeight="1" x14ac:dyDescent="0.25">
      <c r="D176" s="344"/>
      <c r="E176" s="344"/>
      <c r="F176" s="344"/>
      <c r="G176" s="344"/>
    </row>
    <row r="177" spans="4:7" ht="18" customHeight="1" x14ac:dyDescent="0.25">
      <c r="D177" s="344"/>
      <c r="E177" s="344"/>
      <c r="F177" s="344"/>
      <c r="G177" s="344"/>
    </row>
    <row r="178" spans="4:7" ht="18" customHeight="1" x14ac:dyDescent="0.25">
      <c r="D178" s="344"/>
      <c r="E178" s="344"/>
      <c r="F178" s="344"/>
      <c r="G178" s="344"/>
    </row>
    <row r="179" spans="4:7" ht="18" customHeight="1" x14ac:dyDescent="0.25">
      <c r="D179" s="344"/>
      <c r="E179" s="344"/>
      <c r="F179" s="344"/>
      <c r="G179" s="344"/>
    </row>
    <row r="180" spans="4:7" ht="18" customHeight="1" x14ac:dyDescent="0.25">
      <c r="D180" s="344"/>
      <c r="E180" s="344"/>
      <c r="F180" s="344"/>
      <c r="G180" s="344"/>
    </row>
    <row r="181" spans="4:7" ht="18" customHeight="1" x14ac:dyDescent="0.25">
      <c r="D181" s="344"/>
      <c r="E181" s="344"/>
      <c r="F181" s="344"/>
      <c r="G181" s="344"/>
    </row>
    <row r="182" spans="4:7" ht="18" customHeight="1" x14ac:dyDescent="0.25">
      <c r="D182" s="344"/>
      <c r="E182" s="344"/>
      <c r="F182" s="344"/>
      <c r="G182" s="344"/>
    </row>
    <row r="183" spans="4:7" ht="18" customHeight="1" x14ac:dyDescent="0.25">
      <c r="D183" s="344"/>
      <c r="E183" s="344"/>
      <c r="F183" s="344"/>
      <c r="G183" s="344"/>
    </row>
    <row r="184" spans="4:7" ht="18" customHeight="1" x14ac:dyDescent="0.25">
      <c r="D184" s="344"/>
      <c r="E184" s="344"/>
      <c r="F184" s="344"/>
      <c r="G184" s="344"/>
    </row>
    <row r="185" spans="4:7" ht="18" customHeight="1" x14ac:dyDescent="0.25">
      <c r="D185" s="344"/>
      <c r="E185" s="344"/>
      <c r="F185" s="344"/>
      <c r="G185" s="344"/>
    </row>
    <row r="186" spans="4:7" ht="18" customHeight="1" x14ac:dyDescent="0.25">
      <c r="D186" s="344"/>
      <c r="E186" s="344"/>
      <c r="F186" s="344"/>
      <c r="G186" s="344"/>
    </row>
    <row r="187" spans="4:7" ht="18" customHeight="1" x14ac:dyDescent="0.25">
      <c r="D187" s="344"/>
      <c r="E187" s="344"/>
      <c r="F187" s="344"/>
      <c r="G187" s="344"/>
    </row>
    <row r="188" spans="4:7" ht="18" customHeight="1" x14ac:dyDescent="0.25">
      <c r="D188" s="344"/>
      <c r="E188" s="344"/>
      <c r="F188" s="344"/>
      <c r="G188" s="344"/>
    </row>
    <row r="189" spans="4:7" ht="18" customHeight="1" x14ac:dyDescent="0.25">
      <c r="D189" s="344"/>
      <c r="E189" s="344"/>
      <c r="F189" s="344"/>
      <c r="G189" s="344"/>
    </row>
    <row r="190" spans="4:7" ht="18" customHeight="1" x14ac:dyDescent="0.25">
      <c r="D190" s="344"/>
      <c r="E190" s="344"/>
      <c r="F190" s="344"/>
      <c r="G190" s="344"/>
    </row>
    <row r="191" spans="4:7" ht="18" customHeight="1" x14ac:dyDescent="0.25">
      <c r="D191" s="344"/>
      <c r="E191" s="344"/>
      <c r="F191" s="344"/>
      <c r="G191" s="344"/>
    </row>
    <row r="192" spans="4:7" ht="18" customHeight="1" x14ac:dyDescent="0.25">
      <c r="D192" s="344"/>
      <c r="E192" s="344"/>
      <c r="F192" s="344"/>
      <c r="G192" s="344"/>
    </row>
    <row r="193" spans="4:7" ht="18" customHeight="1" x14ac:dyDescent="0.25">
      <c r="D193" s="344"/>
      <c r="E193" s="344"/>
      <c r="F193" s="344"/>
      <c r="G193" s="344"/>
    </row>
    <row r="194" spans="4:7" ht="18" customHeight="1" x14ac:dyDescent="0.25">
      <c r="D194" s="344"/>
      <c r="E194" s="344"/>
      <c r="F194" s="344"/>
      <c r="G194" s="344"/>
    </row>
    <row r="195" spans="4:7" ht="18" customHeight="1" x14ac:dyDescent="0.25">
      <c r="D195" s="344"/>
      <c r="E195" s="344"/>
      <c r="F195" s="344"/>
      <c r="G195" s="344"/>
    </row>
    <row r="196" spans="4:7" ht="18" customHeight="1" x14ac:dyDescent="0.25">
      <c r="D196" s="344"/>
      <c r="E196" s="344"/>
      <c r="F196" s="344"/>
      <c r="G196" s="344"/>
    </row>
    <row r="197" spans="4:7" ht="18" customHeight="1" x14ac:dyDescent="0.25">
      <c r="D197" s="344"/>
      <c r="E197" s="344"/>
      <c r="F197" s="344"/>
      <c r="G197" s="344"/>
    </row>
    <row r="198" spans="4:7" ht="18" customHeight="1" x14ac:dyDescent="0.25">
      <c r="D198" s="344"/>
      <c r="E198" s="344"/>
      <c r="F198" s="344"/>
      <c r="G198" s="344"/>
    </row>
    <row r="199" spans="4:7" ht="18" customHeight="1" x14ac:dyDescent="0.25">
      <c r="D199" s="344"/>
      <c r="E199" s="344"/>
      <c r="F199" s="344"/>
      <c r="G199" s="344"/>
    </row>
    <row r="200" spans="4:7" ht="18" customHeight="1" x14ac:dyDescent="0.25">
      <c r="D200" s="344"/>
      <c r="E200" s="344"/>
      <c r="F200" s="344"/>
      <c r="G200" s="344"/>
    </row>
    <row r="201" spans="4:7" ht="18" customHeight="1" x14ac:dyDescent="0.25">
      <c r="D201" s="344"/>
      <c r="E201" s="344"/>
      <c r="F201" s="344"/>
      <c r="G201" s="344"/>
    </row>
    <row r="202" spans="4:7" ht="18" customHeight="1" x14ac:dyDescent="0.25">
      <c r="D202" s="344"/>
      <c r="E202" s="344"/>
      <c r="F202" s="344"/>
      <c r="G202" s="344"/>
    </row>
    <row r="203" spans="4:7" ht="18" customHeight="1" x14ac:dyDescent="0.25">
      <c r="D203" s="344"/>
      <c r="E203" s="344"/>
      <c r="F203" s="344"/>
      <c r="G203" s="344"/>
    </row>
    <row r="204" spans="4:7" ht="18" customHeight="1" x14ac:dyDescent="0.25">
      <c r="D204" s="344"/>
      <c r="E204" s="344"/>
      <c r="F204" s="344"/>
      <c r="G204" s="344"/>
    </row>
    <row r="205" spans="4:7" ht="18" customHeight="1" x14ac:dyDescent="0.25">
      <c r="D205" s="344"/>
      <c r="E205" s="344"/>
      <c r="F205" s="344"/>
      <c r="G205" s="344"/>
    </row>
    <row r="206" spans="4:7" ht="18" customHeight="1" x14ac:dyDescent="0.25">
      <c r="D206" s="344"/>
      <c r="E206" s="344"/>
      <c r="F206" s="344"/>
      <c r="G206" s="344"/>
    </row>
    <row r="207" spans="4:7" ht="18" customHeight="1" x14ac:dyDescent="0.25">
      <c r="D207" s="344"/>
      <c r="E207" s="344"/>
      <c r="F207" s="344"/>
      <c r="G207" s="344"/>
    </row>
    <row r="208" spans="4:7" ht="18" customHeight="1" x14ac:dyDescent="0.25">
      <c r="D208" s="344"/>
      <c r="E208" s="344"/>
      <c r="F208" s="344"/>
      <c r="G208" s="344"/>
    </row>
    <row r="209" spans="4:7" ht="18" customHeight="1" x14ac:dyDescent="0.25">
      <c r="D209" s="344"/>
      <c r="E209" s="344"/>
      <c r="F209" s="344"/>
      <c r="G209" s="344"/>
    </row>
    <row r="210" spans="4:7" ht="18" customHeight="1" x14ac:dyDescent="0.25">
      <c r="D210" s="344"/>
      <c r="E210" s="344"/>
      <c r="F210" s="344"/>
      <c r="G210" s="344"/>
    </row>
    <row r="211" spans="4:7" ht="18" customHeight="1" x14ac:dyDescent="0.25">
      <c r="D211" s="344"/>
      <c r="E211" s="344"/>
      <c r="F211" s="344"/>
      <c r="G211" s="344"/>
    </row>
    <row r="212" spans="4:7" ht="18" customHeight="1" x14ac:dyDescent="0.25">
      <c r="D212" s="344"/>
      <c r="E212" s="344"/>
      <c r="F212" s="344"/>
      <c r="G212" s="344"/>
    </row>
    <row r="213" spans="4:7" ht="18" customHeight="1" x14ac:dyDescent="0.25">
      <c r="D213" s="344"/>
      <c r="E213" s="344"/>
      <c r="F213" s="344"/>
      <c r="G213" s="344"/>
    </row>
    <row r="214" spans="4:7" ht="18" customHeight="1" x14ac:dyDescent="0.25">
      <c r="D214" s="344"/>
      <c r="E214" s="344"/>
      <c r="F214" s="344"/>
      <c r="G214" s="344"/>
    </row>
    <row r="215" spans="4:7" ht="18" customHeight="1" x14ac:dyDescent="0.25">
      <c r="D215" s="344"/>
      <c r="E215" s="344"/>
      <c r="F215" s="344"/>
      <c r="G215" s="344"/>
    </row>
    <row r="216" spans="4:7" ht="18" customHeight="1" x14ac:dyDescent="0.25">
      <c r="D216" s="344"/>
      <c r="E216" s="344"/>
      <c r="F216" s="344"/>
      <c r="G216" s="344"/>
    </row>
    <row r="217" spans="4:7" ht="18" customHeight="1" x14ac:dyDescent="0.25">
      <c r="D217" s="344"/>
      <c r="E217" s="344"/>
      <c r="F217" s="344"/>
      <c r="G217" s="344"/>
    </row>
    <row r="218" spans="4:7" ht="18" customHeight="1" x14ac:dyDescent="0.25">
      <c r="D218" s="344"/>
      <c r="E218" s="344"/>
      <c r="F218" s="344"/>
      <c r="G218" s="344"/>
    </row>
    <row r="219" spans="4:7" ht="18" customHeight="1" x14ac:dyDescent="0.25">
      <c r="D219" s="344"/>
      <c r="E219" s="344"/>
      <c r="F219" s="344"/>
      <c r="G219" s="344"/>
    </row>
    <row r="220" spans="4:7" ht="18" customHeight="1" x14ac:dyDescent="0.25">
      <c r="D220" s="344"/>
      <c r="E220" s="344"/>
      <c r="F220" s="344"/>
      <c r="G220" s="344"/>
    </row>
    <row r="221" spans="4:7" ht="18" customHeight="1" x14ac:dyDescent="0.25">
      <c r="D221" s="344"/>
      <c r="E221" s="344"/>
      <c r="F221" s="344"/>
      <c r="G221" s="344"/>
    </row>
    <row r="222" spans="4:7" ht="18" customHeight="1" x14ac:dyDescent="0.25">
      <c r="D222" s="344"/>
      <c r="E222" s="344"/>
      <c r="F222" s="344"/>
      <c r="G222" s="344"/>
    </row>
    <row r="223" spans="4:7" ht="18" customHeight="1" x14ac:dyDescent="0.25">
      <c r="D223" s="344"/>
      <c r="E223" s="344"/>
      <c r="F223" s="344"/>
      <c r="G223" s="344"/>
    </row>
    <row r="224" spans="4:7" ht="18" customHeight="1" x14ac:dyDescent="0.25">
      <c r="D224" s="344"/>
      <c r="E224" s="344"/>
      <c r="F224" s="344"/>
      <c r="G224" s="344"/>
    </row>
    <row r="225" spans="4:7" ht="18" customHeight="1" x14ac:dyDescent="0.25">
      <c r="D225" s="344"/>
      <c r="E225" s="344"/>
      <c r="F225" s="344"/>
      <c r="G225" s="344"/>
    </row>
    <row r="226" spans="4:7" ht="18" customHeight="1" x14ac:dyDescent="0.25">
      <c r="D226" s="344"/>
      <c r="E226" s="344"/>
      <c r="F226" s="344"/>
      <c r="G226" s="344"/>
    </row>
    <row r="227" spans="4:7" ht="18" customHeight="1" x14ac:dyDescent="0.25">
      <c r="D227" s="344"/>
      <c r="E227" s="344"/>
      <c r="F227" s="344"/>
      <c r="G227" s="344"/>
    </row>
    <row r="228" spans="4:7" ht="18" customHeight="1" x14ac:dyDescent="0.25">
      <c r="D228" s="344"/>
      <c r="E228" s="344"/>
      <c r="F228" s="344"/>
      <c r="G228" s="344"/>
    </row>
    <row r="229" spans="4:7" ht="18" customHeight="1" x14ac:dyDescent="0.25">
      <c r="D229" s="344"/>
      <c r="E229" s="344"/>
      <c r="F229" s="344"/>
      <c r="G229" s="344"/>
    </row>
    <row r="230" spans="4:7" ht="18" customHeight="1" x14ac:dyDescent="0.25">
      <c r="D230" s="344"/>
      <c r="E230" s="344"/>
      <c r="F230" s="344"/>
      <c r="G230" s="344"/>
    </row>
    <row r="231" spans="4:7" ht="18" customHeight="1" x14ac:dyDescent="0.25">
      <c r="D231" s="344"/>
      <c r="E231" s="344"/>
      <c r="F231" s="344"/>
      <c r="G231" s="344"/>
    </row>
    <row r="232" spans="4:7" ht="18" customHeight="1" x14ac:dyDescent="0.25">
      <c r="D232" s="344"/>
      <c r="E232" s="344"/>
      <c r="F232" s="344"/>
      <c r="G232" s="344"/>
    </row>
    <row r="233" spans="4:7" ht="18" customHeight="1" x14ac:dyDescent="0.25">
      <c r="D233" s="344"/>
      <c r="E233" s="344"/>
      <c r="F233" s="344"/>
      <c r="G233" s="344"/>
    </row>
    <row r="234" spans="4:7" ht="18" customHeight="1" x14ac:dyDescent="0.25">
      <c r="D234" s="344"/>
      <c r="E234" s="344"/>
      <c r="F234" s="344"/>
      <c r="G234" s="344"/>
    </row>
    <row r="235" spans="4:7" ht="18" customHeight="1" x14ac:dyDescent="0.25">
      <c r="D235" s="344"/>
      <c r="E235" s="344"/>
      <c r="F235" s="344"/>
      <c r="G235" s="344"/>
    </row>
    <row r="236" spans="4:7" ht="18" customHeight="1" x14ac:dyDescent="0.25">
      <c r="D236" s="344"/>
      <c r="E236" s="344"/>
      <c r="F236" s="344"/>
      <c r="G236" s="344"/>
    </row>
    <row r="237" spans="4:7" ht="18" customHeight="1" x14ac:dyDescent="0.25">
      <c r="D237" s="344"/>
      <c r="E237" s="344"/>
      <c r="F237" s="344"/>
      <c r="G237" s="344"/>
    </row>
    <row r="238" spans="4:7" ht="18" customHeight="1" x14ac:dyDescent="0.25">
      <c r="D238" s="344"/>
      <c r="E238" s="344"/>
      <c r="F238" s="344"/>
      <c r="G238" s="344"/>
    </row>
    <row r="239" spans="4:7" ht="18" customHeight="1" x14ac:dyDescent="0.25">
      <c r="D239" s="344"/>
      <c r="E239" s="344"/>
      <c r="F239" s="344"/>
      <c r="G239" s="344"/>
    </row>
    <row r="240" spans="4:7" ht="18" customHeight="1" x14ac:dyDescent="0.25">
      <c r="D240" s="344"/>
      <c r="E240" s="344"/>
      <c r="F240" s="344"/>
      <c r="G240" s="344"/>
    </row>
    <row r="241" spans="4:7" ht="18" customHeight="1" x14ac:dyDescent="0.25">
      <c r="D241" s="344"/>
      <c r="E241" s="344"/>
      <c r="F241" s="344"/>
      <c r="G241" s="344"/>
    </row>
    <row r="242" spans="4:7" ht="18" customHeight="1" x14ac:dyDescent="0.25">
      <c r="D242" s="344"/>
      <c r="E242" s="344"/>
      <c r="F242" s="344"/>
      <c r="G242" s="344"/>
    </row>
    <row r="243" spans="4:7" ht="18" customHeight="1" x14ac:dyDescent="0.25">
      <c r="D243" s="344"/>
      <c r="E243" s="344"/>
      <c r="F243" s="344"/>
      <c r="G243" s="344"/>
    </row>
    <row r="244" spans="4:7" ht="18" customHeight="1" x14ac:dyDescent="0.25">
      <c r="D244" s="344"/>
      <c r="E244" s="344"/>
      <c r="F244" s="344"/>
      <c r="G244" s="344"/>
    </row>
    <row r="245" spans="4:7" ht="18" customHeight="1" x14ac:dyDescent="0.25">
      <c r="D245" s="344"/>
      <c r="E245" s="344"/>
      <c r="F245" s="344"/>
      <c r="G245" s="344"/>
    </row>
    <row r="246" spans="4:7" ht="18" customHeight="1" x14ac:dyDescent="0.25">
      <c r="D246" s="344"/>
      <c r="E246" s="344"/>
      <c r="F246" s="344"/>
      <c r="G246" s="344"/>
    </row>
    <row r="247" spans="4:7" ht="18" customHeight="1" x14ac:dyDescent="0.25">
      <c r="D247" s="344"/>
      <c r="E247" s="344"/>
      <c r="F247" s="344"/>
      <c r="G247" s="344"/>
    </row>
    <row r="248" spans="4:7" ht="18" customHeight="1" x14ac:dyDescent="0.25">
      <c r="D248" s="344"/>
      <c r="E248" s="344"/>
      <c r="F248" s="344"/>
      <c r="G248" s="344"/>
    </row>
    <row r="249" spans="4:7" ht="18" customHeight="1" x14ac:dyDescent="0.25">
      <c r="D249" s="344"/>
      <c r="E249" s="344"/>
      <c r="F249" s="344"/>
      <c r="G249" s="344"/>
    </row>
    <row r="250" spans="4:7" ht="18" customHeight="1" x14ac:dyDescent="0.25">
      <c r="D250" s="344"/>
      <c r="E250" s="344"/>
      <c r="F250" s="344"/>
      <c r="G250" s="344"/>
    </row>
    <row r="251" spans="4:7" ht="18" customHeight="1" x14ac:dyDescent="0.25">
      <c r="D251" s="344"/>
      <c r="E251" s="344"/>
      <c r="F251" s="344"/>
      <c r="G251" s="344"/>
    </row>
    <row r="252" spans="4:7" ht="18" customHeight="1" x14ac:dyDescent="0.25">
      <c r="D252" s="344"/>
      <c r="E252" s="344"/>
      <c r="F252" s="344"/>
      <c r="G252" s="344"/>
    </row>
    <row r="253" spans="4:7" ht="18" customHeight="1" x14ac:dyDescent="0.25">
      <c r="D253" s="344"/>
      <c r="E253" s="344"/>
      <c r="F253" s="344"/>
      <c r="G253" s="344"/>
    </row>
    <row r="254" spans="4:7" ht="18" customHeight="1" x14ac:dyDescent="0.25">
      <c r="D254" s="344"/>
      <c r="E254" s="344"/>
      <c r="F254" s="344"/>
      <c r="G254" s="344"/>
    </row>
    <row r="255" spans="4:7" ht="18" customHeight="1" x14ac:dyDescent="0.25">
      <c r="D255" s="344"/>
      <c r="E255" s="344"/>
      <c r="F255" s="344"/>
      <c r="G255" s="344"/>
    </row>
    <row r="256" spans="4:7" ht="18" customHeight="1" x14ac:dyDescent="0.25">
      <c r="D256" s="344"/>
      <c r="E256" s="344"/>
      <c r="F256" s="344"/>
      <c r="G256" s="344"/>
    </row>
    <row r="257" spans="4:7" ht="18" customHeight="1" x14ac:dyDescent="0.25">
      <c r="D257" s="344"/>
      <c r="E257" s="344"/>
      <c r="F257" s="344"/>
      <c r="G257" s="344"/>
    </row>
    <row r="258" spans="4:7" ht="18" customHeight="1" x14ac:dyDescent="0.25">
      <c r="D258" s="344"/>
      <c r="E258" s="344"/>
      <c r="F258" s="344"/>
      <c r="G258" s="344"/>
    </row>
    <row r="259" spans="4:7" ht="18" customHeight="1" x14ac:dyDescent="0.25">
      <c r="D259" s="344"/>
      <c r="E259" s="344"/>
      <c r="F259" s="344"/>
      <c r="G259" s="344"/>
    </row>
    <row r="260" spans="4:7" ht="18" customHeight="1" x14ac:dyDescent="0.25">
      <c r="D260" s="344"/>
      <c r="E260" s="344"/>
      <c r="F260" s="344"/>
      <c r="G260" s="344"/>
    </row>
    <row r="261" spans="4:7" ht="18" customHeight="1" x14ac:dyDescent="0.25">
      <c r="D261" s="344"/>
      <c r="E261" s="344"/>
      <c r="F261" s="344"/>
      <c r="G261" s="344"/>
    </row>
    <row r="262" spans="4:7" ht="18" customHeight="1" x14ac:dyDescent="0.25">
      <c r="D262" s="344"/>
      <c r="E262" s="344"/>
      <c r="F262" s="344"/>
      <c r="G262" s="344"/>
    </row>
    <row r="263" spans="4:7" ht="18" customHeight="1" x14ac:dyDescent="0.25">
      <c r="D263" s="344"/>
      <c r="E263" s="344"/>
      <c r="F263" s="344"/>
      <c r="G263" s="344"/>
    </row>
    <row r="264" spans="4:7" ht="18" customHeight="1" x14ac:dyDescent="0.25">
      <c r="D264" s="344"/>
      <c r="E264" s="344"/>
      <c r="F264" s="344"/>
      <c r="G264" s="344"/>
    </row>
    <row r="265" spans="4:7" ht="18" customHeight="1" x14ac:dyDescent="0.25">
      <c r="D265" s="344"/>
      <c r="E265" s="344"/>
      <c r="F265" s="344"/>
      <c r="G265" s="344"/>
    </row>
    <row r="266" spans="4:7" ht="18" customHeight="1" x14ac:dyDescent="0.25">
      <c r="D266" s="344"/>
      <c r="E266" s="344"/>
      <c r="F266" s="344"/>
      <c r="G266" s="344"/>
    </row>
    <row r="267" spans="4:7" ht="18" customHeight="1" x14ac:dyDescent="0.25">
      <c r="D267" s="344"/>
      <c r="E267" s="344"/>
      <c r="F267" s="344"/>
      <c r="G267" s="344"/>
    </row>
    <row r="268" spans="4:7" ht="18" customHeight="1" x14ac:dyDescent="0.25">
      <c r="D268" s="344"/>
      <c r="E268" s="344"/>
      <c r="F268" s="344"/>
      <c r="G268" s="344"/>
    </row>
    <row r="269" spans="4:7" ht="18" customHeight="1" x14ac:dyDescent="0.25">
      <c r="D269" s="344"/>
      <c r="E269" s="344"/>
      <c r="F269" s="344"/>
      <c r="G269" s="344"/>
    </row>
    <row r="270" spans="4:7" ht="18" customHeight="1" x14ac:dyDescent="0.25">
      <c r="D270" s="344"/>
      <c r="E270" s="344"/>
      <c r="F270" s="344"/>
      <c r="G270" s="344"/>
    </row>
    <row r="271" spans="4:7" ht="18" customHeight="1" x14ac:dyDescent="0.25">
      <c r="D271" s="344"/>
      <c r="E271" s="344"/>
      <c r="F271" s="344"/>
      <c r="G271" s="344"/>
    </row>
    <row r="272" spans="4:7" ht="18" customHeight="1" x14ac:dyDescent="0.25">
      <c r="D272" s="344"/>
      <c r="E272" s="344"/>
      <c r="F272" s="344"/>
      <c r="G272" s="344"/>
    </row>
    <row r="273" spans="4:7" ht="18" customHeight="1" x14ac:dyDescent="0.25">
      <c r="D273" s="344"/>
      <c r="E273" s="344"/>
      <c r="F273" s="344"/>
      <c r="G273" s="344"/>
    </row>
    <row r="274" spans="4:7" ht="18" customHeight="1" x14ac:dyDescent="0.25">
      <c r="D274" s="344"/>
      <c r="E274" s="344"/>
      <c r="F274" s="344"/>
      <c r="G274" s="344"/>
    </row>
    <row r="275" spans="4:7" ht="18" customHeight="1" x14ac:dyDescent="0.25">
      <c r="D275" s="344"/>
      <c r="E275" s="344"/>
      <c r="F275" s="344"/>
      <c r="G275" s="344"/>
    </row>
    <row r="276" spans="4:7" ht="18" customHeight="1" x14ac:dyDescent="0.25">
      <c r="D276" s="344"/>
      <c r="E276" s="344"/>
      <c r="F276" s="344"/>
      <c r="G276" s="344"/>
    </row>
    <row r="277" spans="4:7" ht="18" customHeight="1" x14ac:dyDescent="0.25">
      <c r="D277" s="344"/>
      <c r="E277" s="344"/>
      <c r="F277" s="344"/>
      <c r="G277" s="344"/>
    </row>
    <row r="278" spans="4:7" ht="18" customHeight="1" x14ac:dyDescent="0.25">
      <c r="D278" s="344"/>
      <c r="E278" s="344"/>
      <c r="F278" s="344"/>
      <c r="G278" s="344"/>
    </row>
    <row r="279" spans="4:7" ht="18" customHeight="1" x14ac:dyDescent="0.25">
      <c r="D279" s="344"/>
      <c r="E279" s="344"/>
      <c r="F279" s="344"/>
      <c r="G279" s="344"/>
    </row>
    <row r="280" spans="4:7" ht="18" customHeight="1" x14ac:dyDescent="0.25">
      <c r="D280" s="344"/>
      <c r="E280" s="344"/>
      <c r="F280" s="344"/>
      <c r="G280" s="344"/>
    </row>
    <row r="281" spans="4:7" ht="18" customHeight="1" x14ac:dyDescent="0.25">
      <c r="D281" s="344"/>
      <c r="E281" s="344"/>
      <c r="F281" s="344"/>
      <c r="G281" s="344"/>
    </row>
    <row r="282" spans="4:7" ht="18" customHeight="1" x14ac:dyDescent="0.25">
      <c r="D282" s="344"/>
      <c r="E282" s="344"/>
      <c r="F282" s="344"/>
      <c r="G282" s="344"/>
    </row>
    <row r="283" spans="4:7" ht="18" customHeight="1" x14ac:dyDescent="0.25">
      <c r="D283" s="344"/>
      <c r="E283" s="344"/>
      <c r="F283" s="344"/>
      <c r="G283" s="344"/>
    </row>
    <row r="284" spans="4:7" ht="18" customHeight="1" x14ac:dyDescent="0.25">
      <c r="D284" s="344"/>
      <c r="E284" s="344"/>
      <c r="F284" s="344"/>
      <c r="G284" s="344"/>
    </row>
    <row r="285" spans="4:7" ht="18" customHeight="1" x14ac:dyDescent="0.25">
      <c r="D285" s="344"/>
      <c r="E285" s="344"/>
      <c r="F285" s="344"/>
      <c r="G285" s="344"/>
    </row>
    <row r="286" spans="4:7" ht="18" customHeight="1" x14ac:dyDescent="0.25">
      <c r="D286" s="344"/>
      <c r="E286" s="344"/>
      <c r="F286" s="344"/>
      <c r="G286" s="344"/>
    </row>
    <row r="287" spans="4:7" ht="18" customHeight="1" x14ac:dyDescent="0.25">
      <c r="D287" s="344"/>
      <c r="E287" s="344"/>
      <c r="F287" s="344"/>
      <c r="G287" s="344"/>
    </row>
    <row r="288" spans="4:7" ht="18" customHeight="1" x14ac:dyDescent="0.25">
      <c r="D288" s="344"/>
      <c r="E288" s="344"/>
      <c r="F288" s="344"/>
      <c r="G288" s="344"/>
    </row>
    <row r="289" spans="4:7" ht="18" customHeight="1" x14ac:dyDescent="0.25">
      <c r="D289" s="344"/>
      <c r="E289" s="344"/>
      <c r="F289" s="344"/>
      <c r="G289" s="344"/>
    </row>
    <row r="290" spans="4:7" ht="18" customHeight="1" x14ac:dyDescent="0.25">
      <c r="D290" s="344"/>
      <c r="E290" s="344"/>
      <c r="F290" s="344"/>
      <c r="G290" s="344"/>
    </row>
    <row r="291" spans="4:7" ht="18" customHeight="1" x14ac:dyDescent="0.25">
      <c r="D291" s="344"/>
      <c r="E291" s="344"/>
      <c r="F291" s="344"/>
      <c r="G291" s="344"/>
    </row>
    <row r="292" spans="4:7" ht="18" customHeight="1" x14ac:dyDescent="0.25">
      <c r="D292" s="344"/>
      <c r="E292" s="344"/>
      <c r="F292" s="344"/>
      <c r="G292" s="344"/>
    </row>
    <row r="293" spans="4:7" ht="18" customHeight="1" x14ac:dyDescent="0.25">
      <c r="D293" s="344"/>
      <c r="E293" s="344"/>
      <c r="F293" s="344"/>
      <c r="G293" s="344"/>
    </row>
    <row r="294" spans="4:7" ht="18" customHeight="1" x14ac:dyDescent="0.25">
      <c r="D294" s="344"/>
      <c r="E294" s="344"/>
      <c r="F294" s="344"/>
      <c r="G294" s="344"/>
    </row>
    <row r="295" spans="4:7" ht="18" customHeight="1" x14ac:dyDescent="0.25">
      <c r="D295" s="344"/>
      <c r="E295" s="344"/>
      <c r="F295" s="344"/>
      <c r="G295" s="344"/>
    </row>
    <row r="296" spans="4:7" ht="18" customHeight="1" x14ac:dyDescent="0.25">
      <c r="D296" s="344"/>
      <c r="E296" s="344"/>
      <c r="F296" s="344"/>
      <c r="G296" s="344"/>
    </row>
    <row r="297" spans="4:7" ht="18" customHeight="1" x14ac:dyDescent="0.25">
      <c r="D297" s="344"/>
      <c r="E297" s="344"/>
      <c r="F297" s="344"/>
      <c r="G297" s="344"/>
    </row>
    <row r="298" spans="4:7" ht="18" customHeight="1" x14ac:dyDescent="0.25">
      <c r="D298" s="344"/>
      <c r="E298" s="344"/>
      <c r="F298" s="344"/>
      <c r="G298" s="344"/>
    </row>
    <row r="299" spans="4:7" ht="18" customHeight="1" x14ac:dyDescent="0.25">
      <c r="D299" s="344"/>
      <c r="E299" s="344"/>
      <c r="F299" s="344"/>
      <c r="G299" s="344"/>
    </row>
    <row r="300" spans="4:7" ht="18" customHeight="1" x14ac:dyDescent="0.25">
      <c r="D300" s="344"/>
      <c r="E300" s="344"/>
      <c r="F300" s="344"/>
      <c r="G300" s="344"/>
    </row>
    <row r="301" spans="4:7" ht="18" customHeight="1" x14ac:dyDescent="0.25">
      <c r="D301" s="344"/>
      <c r="E301" s="344"/>
      <c r="F301" s="344"/>
      <c r="G301" s="344"/>
    </row>
    <row r="302" spans="4:7" ht="18" customHeight="1" x14ac:dyDescent="0.25">
      <c r="D302" s="344"/>
      <c r="E302" s="344"/>
      <c r="F302" s="344"/>
      <c r="G302" s="344"/>
    </row>
    <row r="303" spans="4:7" ht="18" customHeight="1" x14ac:dyDescent="0.25">
      <c r="D303" s="344"/>
      <c r="E303" s="344"/>
      <c r="F303" s="344"/>
      <c r="G303" s="344"/>
    </row>
    <row r="304" spans="4:7" ht="18" customHeight="1" x14ac:dyDescent="0.25">
      <c r="D304" s="344"/>
      <c r="E304" s="344"/>
      <c r="F304" s="344"/>
      <c r="G304" s="344"/>
    </row>
    <row r="305" spans="4:7" ht="18" customHeight="1" x14ac:dyDescent="0.25">
      <c r="D305" s="344"/>
      <c r="E305" s="344"/>
      <c r="F305" s="344"/>
      <c r="G305" s="344"/>
    </row>
    <row r="306" spans="4:7" ht="18" customHeight="1" x14ac:dyDescent="0.25">
      <c r="D306" s="344"/>
      <c r="E306" s="344"/>
      <c r="F306" s="344"/>
      <c r="G306" s="344"/>
    </row>
    <row r="307" spans="4:7" ht="18" customHeight="1" x14ac:dyDescent="0.25">
      <c r="D307" s="344"/>
      <c r="E307" s="344"/>
      <c r="F307" s="344"/>
      <c r="G307" s="344"/>
    </row>
    <row r="308" spans="4:7" ht="18" customHeight="1" x14ac:dyDescent="0.25">
      <c r="D308" s="344"/>
      <c r="E308" s="344"/>
      <c r="F308" s="344"/>
      <c r="G308" s="344"/>
    </row>
    <row r="309" spans="4:7" ht="18" customHeight="1" x14ac:dyDescent="0.25">
      <c r="D309" s="344"/>
      <c r="E309" s="344"/>
      <c r="F309" s="344"/>
      <c r="G309" s="344"/>
    </row>
    <row r="310" spans="4:7" ht="18" customHeight="1" x14ac:dyDescent="0.25">
      <c r="D310" s="344"/>
      <c r="E310" s="344"/>
      <c r="F310" s="344"/>
      <c r="G310" s="344"/>
    </row>
    <row r="311" spans="4:7" ht="18" customHeight="1" x14ac:dyDescent="0.25">
      <c r="D311" s="344"/>
      <c r="E311" s="344"/>
      <c r="F311" s="344"/>
      <c r="G311" s="344"/>
    </row>
    <row r="312" spans="4:7" ht="18" customHeight="1" x14ac:dyDescent="0.25">
      <c r="D312" s="344"/>
      <c r="E312" s="344"/>
      <c r="F312" s="344"/>
      <c r="G312" s="344"/>
    </row>
    <row r="313" spans="4:7" ht="18" customHeight="1" x14ac:dyDescent="0.25">
      <c r="D313" s="344"/>
      <c r="E313" s="344"/>
      <c r="F313" s="344"/>
      <c r="G313" s="344"/>
    </row>
    <row r="314" spans="4:7" ht="18" customHeight="1" x14ac:dyDescent="0.25">
      <c r="D314" s="344"/>
      <c r="E314" s="344"/>
      <c r="F314" s="344"/>
      <c r="G314" s="344"/>
    </row>
    <row r="315" spans="4:7" ht="18" customHeight="1" x14ac:dyDescent="0.25">
      <c r="D315" s="344"/>
      <c r="E315" s="344"/>
      <c r="F315" s="344"/>
      <c r="G315" s="344"/>
    </row>
    <row r="316" spans="4:7" ht="18" customHeight="1" x14ac:dyDescent="0.25">
      <c r="D316" s="344"/>
      <c r="E316" s="344"/>
      <c r="F316" s="344"/>
      <c r="G316" s="344"/>
    </row>
    <row r="317" spans="4:7" ht="18" customHeight="1" x14ac:dyDescent="0.25">
      <c r="D317" s="344"/>
      <c r="E317" s="344"/>
      <c r="F317" s="344"/>
      <c r="G317" s="344"/>
    </row>
    <row r="318" spans="4:7" ht="18" customHeight="1" x14ac:dyDescent="0.25">
      <c r="D318" s="344"/>
      <c r="E318" s="344"/>
      <c r="F318" s="344"/>
      <c r="G318" s="344"/>
    </row>
    <row r="319" spans="4:7" ht="18" customHeight="1" x14ac:dyDescent="0.25">
      <c r="D319" s="344"/>
      <c r="E319" s="344"/>
      <c r="F319" s="344"/>
      <c r="G319" s="344"/>
    </row>
    <row r="320" spans="4:7" ht="18" customHeight="1" x14ac:dyDescent="0.25">
      <c r="D320" s="344"/>
      <c r="E320" s="344"/>
      <c r="F320" s="344"/>
      <c r="G320" s="344"/>
    </row>
    <row r="321" spans="4:7" ht="18" customHeight="1" x14ac:dyDescent="0.25">
      <c r="D321" s="344"/>
      <c r="E321" s="344"/>
      <c r="F321" s="344"/>
      <c r="G321" s="344"/>
    </row>
    <row r="322" spans="4:7" ht="18" customHeight="1" x14ac:dyDescent="0.25">
      <c r="D322" s="344"/>
      <c r="E322" s="344"/>
      <c r="F322" s="344"/>
      <c r="G322" s="344"/>
    </row>
    <row r="323" spans="4:7" ht="18" customHeight="1" x14ac:dyDescent="0.25">
      <c r="D323" s="344"/>
      <c r="E323" s="344"/>
      <c r="F323" s="344"/>
      <c r="G323" s="344"/>
    </row>
    <row r="324" spans="4:7" ht="18" customHeight="1" x14ac:dyDescent="0.25">
      <c r="D324" s="344"/>
      <c r="E324" s="344"/>
      <c r="F324" s="344"/>
      <c r="G324" s="344"/>
    </row>
    <row r="325" spans="4:7" ht="18" customHeight="1" x14ac:dyDescent="0.25">
      <c r="D325" s="344"/>
      <c r="E325" s="344"/>
      <c r="F325" s="344"/>
      <c r="G325" s="344"/>
    </row>
    <row r="326" spans="4:7" ht="18" customHeight="1" x14ac:dyDescent="0.25">
      <c r="D326" s="344"/>
      <c r="E326" s="344"/>
      <c r="F326" s="344"/>
      <c r="G326" s="344"/>
    </row>
    <row r="327" spans="4:7" ht="18" customHeight="1" x14ac:dyDescent="0.25">
      <c r="D327" s="344"/>
      <c r="E327" s="344"/>
      <c r="F327" s="344"/>
      <c r="G327" s="344"/>
    </row>
    <row r="328" spans="4:7" ht="18" customHeight="1" x14ac:dyDescent="0.25">
      <c r="D328" s="344"/>
      <c r="E328" s="344"/>
      <c r="F328" s="344"/>
      <c r="G328" s="344"/>
    </row>
    <row r="329" spans="4:7" ht="18" customHeight="1" x14ac:dyDescent="0.25">
      <c r="D329" s="344"/>
      <c r="E329" s="344"/>
      <c r="F329" s="344"/>
      <c r="G329" s="344"/>
    </row>
    <row r="330" spans="4:7" ht="18" customHeight="1" x14ac:dyDescent="0.25">
      <c r="D330" s="344"/>
      <c r="E330" s="344"/>
      <c r="F330" s="344"/>
      <c r="G330" s="344"/>
    </row>
    <row r="331" spans="4:7" ht="18" customHeight="1" x14ac:dyDescent="0.25">
      <c r="D331" s="344"/>
      <c r="E331" s="344"/>
      <c r="F331" s="344"/>
      <c r="G331" s="344"/>
    </row>
    <row r="332" spans="4:7" ht="18" customHeight="1" x14ac:dyDescent="0.25">
      <c r="D332" s="344"/>
      <c r="E332" s="344"/>
      <c r="F332" s="344"/>
      <c r="G332" s="344"/>
    </row>
    <row r="333" spans="4:7" ht="18" customHeight="1" x14ac:dyDescent="0.25">
      <c r="D333" s="344"/>
      <c r="E333" s="344"/>
      <c r="F333" s="344"/>
      <c r="G333" s="344"/>
    </row>
    <row r="334" spans="4:7" ht="18" customHeight="1" x14ac:dyDescent="0.25">
      <c r="D334" s="344"/>
      <c r="E334" s="344"/>
      <c r="F334" s="344"/>
      <c r="G334" s="344"/>
    </row>
    <row r="335" spans="4:7" ht="18" customHeight="1" x14ac:dyDescent="0.25">
      <c r="D335" s="344"/>
      <c r="E335" s="344"/>
      <c r="F335" s="344"/>
      <c r="G335" s="344"/>
    </row>
    <row r="336" spans="4:7" ht="18" customHeight="1" x14ac:dyDescent="0.25">
      <c r="D336" s="344"/>
      <c r="E336" s="344"/>
      <c r="F336" s="344"/>
      <c r="G336" s="344"/>
    </row>
    <row r="337" spans="4:7" ht="18" customHeight="1" x14ac:dyDescent="0.25">
      <c r="D337" s="344"/>
      <c r="E337" s="344"/>
      <c r="F337" s="344"/>
      <c r="G337" s="344"/>
    </row>
    <row r="338" spans="4:7" ht="18" customHeight="1" x14ac:dyDescent="0.25">
      <c r="D338" s="344"/>
      <c r="E338" s="344"/>
      <c r="F338" s="344"/>
      <c r="G338" s="344"/>
    </row>
    <row r="339" spans="4:7" ht="18" customHeight="1" x14ac:dyDescent="0.25">
      <c r="D339" s="344"/>
      <c r="E339" s="344"/>
      <c r="F339" s="344"/>
      <c r="G339" s="344"/>
    </row>
    <row r="340" spans="4:7" ht="18" customHeight="1" x14ac:dyDescent="0.25">
      <c r="D340" s="344"/>
      <c r="E340" s="344"/>
      <c r="F340" s="344"/>
      <c r="G340" s="344"/>
    </row>
    <row r="341" spans="4:7" ht="18" customHeight="1" x14ac:dyDescent="0.25">
      <c r="D341" s="344"/>
      <c r="E341" s="344"/>
      <c r="F341" s="344"/>
      <c r="G341" s="344"/>
    </row>
    <row r="342" spans="4:7" ht="18" customHeight="1" x14ac:dyDescent="0.25">
      <c r="D342" s="344"/>
      <c r="E342" s="344"/>
      <c r="F342" s="344"/>
      <c r="G342" s="344"/>
    </row>
    <row r="343" spans="4:7" ht="18" customHeight="1" x14ac:dyDescent="0.25">
      <c r="D343" s="344"/>
      <c r="E343" s="344"/>
      <c r="F343" s="344"/>
      <c r="G343" s="344"/>
    </row>
    <row r="344" spans="4:7" ht="18" customHeight="1" x14ac:dyDescent="0.25">
      <c r="D344" s="344"/>
      <c r="E344" s="344"/>
      <c r="F344" s="344"/>
      <c r="G344" s="344"/>
    </row>
    <row r="345" spans="4:7" ht="18" customHeight="1" x14ac:dyDescent="0.25">
      <c r="D345" s="344"/>
      <c r="E345" s="344"/>
      <c r="F345" s="344"/>
      <c r="G345" s="344"/>
    </row>
    <row r="346" spans="4:7" ht="18" customHeight="1" x14ac:dyDescent="0.25">
      <c r="D346" s="344"/>
      <c r="E346" s="344"/>
      <c r="F346" s="344"/>
      <c r="G346" s="344"/>
    </row>
    <row r="347" spans="4:7" ht="18" customHeight="1" x14ac:dyDescent="0.25">
      <c r="D347" s="344"/>
      <c r="E347" s="344"/>
      <c r="F347" s="344"/>
      <c r="G347" s="344"/>
    </row>
    <row r="348" spans="4:7" ht="18" customHeight="1" x14ac:dyDescent="0.25">
      <c r="D348" s="344"/>
      <c r="E348" s="344"/>
      <c r="F348" s="344"/>
      <c r="G348" s="344"/>
    </row>
    <row r="349" spans="4:7" ht="18" customHeight="1" x14ac:dyDescent="0.25">
      <c r="D349" s="344"/>
      <c r="E349" s="344"/>
      <c r="F349" s="344"/>
      <c r="G349" s="344"/>
    </row>
    <row r="350" spans="4:7" ht="18" customHeight="1" x14ac:dyDescent="0.25">
      <c r="D350" s="344"/>
      <c r="E350" s="344"/>
      <c r="F350" s="344"/>
      <c r="G350" s="344"/>
    </row>
    <row r="351" spans="4:7" ht="18" customHeight="1" x14ac:dyDescent="0.25">
      <c r="D351" s="344"/>
      <c r="E351" s="344"/>
      <c r="F351" s="344"/>
      <c r="G351" s="344"/>
    </row>
    <row r="352" spans="4:7" ht="18" customHeight="1" x14ac:dyDescent="0.25">
      <c r="D352" s="344"/>
      <c r="E352" s="344"/>
      <c r="F352" s="344"/>
      <c r="G352" s="344"/>
    </row>
    <row r="353" spans="4:7" ht="18" customHeight="1" x14ac:dyDescent="0.25">
      <c r="D353" s="344"/>
      <c r="E353" s="344"/>
      <c r="F353" s="344"/>
      <c r="G353" s="344"/>
    </row>
    <row r="354" spans="4:7" ht="18" customHeight="1" x14ac:dyDescent="0.25">
      <c r="D354" s="344"/>
      <c r="E354" s="344"/>
      <c r="F354" s="344"/>
      <c r="G354" s="344"/>
    </row>
    <row r="355" spans="4:7" ht="18" customHeight="1" x14ac:dyDescent="0.25">
      <c r="D355" s="344"/>
      <c r="E355" s="344"/>
      <c r="F355" s="344"/>
      <c r="G355" s="344"/>
    </row>
    <row r="356" spans="4:7" ht="18" customHeight="1" x14ac:dyDescent="0.25">
      <c r="D356" s="344"/>
      <c r="E356" s="344"/>
      <c r="F356" s="344"/>
      <c r="G356" s="344"/>
    </row>
    <row r="357" spans="4:7" ht="18" customHeight="1" x14ac:dyDescent="0.25">
      <c r="D357" s="344"/>
      <c r="E357" s="344"/>
      <c r="F357" s="344"/>
      <c r="G357" s="344"/>
    </row>
    <row r="358" spans="4:7" ht="18" customHeight="1" x14ac:dyDescent="0.25">
      <c r="D358" s="344"/>
      <c r="E358" s="344"/>
      <c r="F358" s="344"/>
      <c r="G358" s="344"/>
    </row>
    <row r="359" spans="4:7" ht="18" customHeight="1" x14ac:dyDescent="0.25">
      <c r="D359" s="344"/>
      <c r="E359" s="344"/>
      <c r="F359" s="344"/>
      <c r="G359" s="344"/>
    </row>
    <row r="360" spans="4:7" ht="18" customHeight="1" x14ac:dyDescent="0.25">
      <c r="D360" s="344"/>
      <c r="E360" s="344"/>
      <c r="F360" s="344"/>
      <c r="G360" s="344"/>
    </row>
    <row r="361" spans="4:7" ht="18" customHeight="1" x14ac:dyDescent="0.25">
      <c r="D361" s="344"/>
      <c r="E361" s="344"/>
      <c r="F361" s="344"/>
      <c r="G361" s="344"/>
    </row>
    <row r="362" spans="4:7" ht="18" customHeight="1" x14ac:dyDescent="0.25">
      <c r="D362" s="344"/>
      <c r="E362" s="344"/>
      <c r="F362" s="344"/>
      <c r="G362" s="344"/>
    </row>
    <row r="363" spans="4:7" ht="18" customHeight="1" x14ac:dyDescent="0.25">
      <c r="D363" s="344"/>
      <c r="E363" s="344"/>
      <c r="F363" s="344"/>
      <c r="G363" s="344"/>
    </row>
    <row r="364" spans="4:7" ht="18" customHeight="1" x14ac:dyDescent="0.25">
      <c r="D364" s="344"/>
      <c r="E364" s="344"/>
      <c r="F364" s="344"/>
      <c r="G364" s="344"/>
    </row>
    <row r="365" spans="4:7" ht="18" customHeight="1" x14ac:dyDescent="0.25">
      <c r="D365" s="344"/>
      <c r="E365" s="344"/>
      <c r="F365" s="344"/>
      <c r="G365" s="344"/>
    </row>
    <row r="366" spans="4:7" ht="18" customHeight="1" x14ac:dyDescent="0.25">
      <c r="D366" s="344"/>
      <c r="E366" s="344"/>
      <c r="F366" s="344"/>
      <c r="G366" s="344"/>
    </row>
    <row r="367" spans="4:7" ht="18" customHeight="1" x14ac:dyDescent="0.25">
      <c r="D367" s="344"/>
      <c r="E367" s="344"/>
      <c r="F367" s="344"/>
      <c r="G367" s="344"/>
    </row>
    <row r="368" spans="4:7" ht="18" customHeight="1" x14ac:dyDescent="0.25">
      <c r="D368" s="344"/>
      <c r="E368" s="344"/>
      <c r="F368" s="344"/>
      <c r="G368" s="344"/>
    </row>
    <row r="369" spans="4:7" ht="18" customHeight="1" x14ac:dyDescent="0.25">
      <c r="D369" s="344"/>
      <c r="E369" s="344"/>
      <c r="F369" s="344"/>
      <c r="G369" s="344"/>
    </row>
    <row r="370" spans="4:7" ht="18" customHeight="1" x14ac:dyDescent="0.25">
      <c r="D370" s="344"/>
      <c r="E370" s="344"/>
      <c r="F370" s="344"/>
      <c r="G370" s="344"/>
    </row>
    <row r="371" spans="4:7" ht="18" customHeight="1" x14ac:dyDescent="0.25">
      <c r="D371" s="344"/>
      <c r="E371" s="344"/>
      <c r="F371" s="344"/>
      <c r="G371" s="344"/>
    </row>
    <row r="372" spans="4:7" ht="18" customHeight="1" x14ac:dyDescent="0.25">
      <c r="D372" s="344"/>
      <c r="E372" s="344"/>
      <c r="F372" s="344"/>
      <c r="G372" s="344"/>
    </row>
    <row r="373" spans="4:7" ht="18" customHeight="1" x14ac:dyDescent="0.25">
      <c r="D373" s="344"/>
      <c r="E373" s="344"/>
      <c r="F373" s="344"/>
      <c r="G373" s="344"/>
    </row>
    <row r="374" spans="4:7" ht="18" customHeight="1" x14ac:dyDescent="0.25">
      <c r="D374" s="344"/>
      <c r="E374" s="344"/>
      <c r="F374" s="344"/>
      <c r="G374" s="344"/>
    </row>
    <row r="375" spans="4:7" ht="18" customHeight="1" x14ac:dyDescent="0.25">
      <c r="D375" s="344"/>
      <c r="E375" s="344"/>
      <c r="F375" s="344"/>
      <c r="G375" s="344"/>
    </row>
    <row r="376" spans="4:7" ht="18" customHeight="1" x14ac:dyDescent="0.25">
      <c r="D376" s="344"/>
      <c r="E376" s="344"/>
      <c r="F376" s="344"/>
      <c r="G376" s="344"/>
    </row>
    <row r="377" spans="4:7" ht="18" customHeight="1" x14ac:dyDescent="0.25">
      <c r="D377" s="344"/>
      <c r="E377" s="344"/>
      <c r="F377" s="344"/>
      <c r="G377" s="344"/>
    </row>
    <row r="378" spans="4:7" ht="18" customHeight="1" x14ac:dyDescent="0.25">
      <c r="D378" s="344"/>
      <c r="E378" s="344"/>
      <c r="F378" s="344"/>
      <c r="G378" s="344"/>
    </row>
    <row r="379" spans="4:7" ht="18" customHeight="1" x14ac:dyDescent="0.25">
      <c r="D379" s="344"/>
      <c r="E379" s="344"/>
      <c r="F379" s="344"/>
      <c r="G379" s="344"/>
    </row>
    <row r="380" spans="4:7" ht="18" customHeight="1" x14ac:dyDescent="0.25">
      <c r="D380" s="344"/>
      <c r="E380" s="344"/>
      <c r="F380" s="344"/>
      <c r="G380" s="344"/>
    </row>
    <row r="381" spans="4:7" ht="18" customHeight="1" x14ac:dyDescent="0.25">
      <c r="D381" s="344"/>
      <c r="E381" s="344"/>
      <c r="F381" s="344"/>
      <c r="G381" s="344"/>
    </row>
    <row r="382" spans="4:7" ht="18" customHeight="1" x14ac:dyDescent="0.25">
      <c r="D382" s="344"/>
      <c r="E382" s="344"/>
      <c r="F382" s="344"/>
      <c r="G382" s="344"/>
    </row>
    <row r="383" spans="4:7" ht="18" customHeight="1" x14ac:dyDescent="0.25">
      <c r="D383" s="344"/>
      <c r="E383" s="344"/>
      <c r="F383" s="344"/>
      <c r="G383" s="344"/>
    </row>
    <row r="384" spans="4:7" ht="18" customHeight="1" x14ac:dyDescent="0.25">
      <c r="D384" s="344"/>
      <c r="E384" s="344"/>
      <c r="F384" s="344"/>
      <c r="G384" s="344"/>
    </row>
    <row r="385" spans="4:7" ht="18" customHeight="1" x14ac:dyDescent="0.25">
      <c r="D385" s="344"/>
      <c r="E385" s="344"/>
      <c r="F385" s="344"/>
      <c r="G385" s="344"/>
    </row>
    <row r="386" spans="4:7" ht="18" customHeight="1" x14ac:dyDescent="0.25">
      <c r="D386" s="344"/>
      <c r="E386" s="344"/>
      <c r="F386" s="344"/>
      <c r="G386" s="344"/>
    </row>
    <row r="387" spans="4:7" ht="18" customHeight="1" x14ac:dyDescent="0.25">
      <c r="D387" s="344"/>
      <c r="E387" s="344"/>
      <c r="F387" s="344"/>
      <c r="G387" s="344"/>
    </row>
    <row r="388" spans="4:7" ht="18" customHeight="1" x14ac:dyDescent="0.25">
      <c r="D388" s="344"/>
      <c r="E388" s="344"/>
      <c r="F388" s="344"/>
      <c r="G388" s="344"/>
    </row>
    <row r="389" spans="4:7" ht="18" customHeight="1" x14ac:dyDescent="0.25">
      <c r="D389" s="344"/>
      <c r="E389" s="344"/>
      <c r="F389" s="344"/>
      <c r="G389" s="344"/>
    </row>
    <row r="390" spans="4:7" ht="18" customHeight="1" x14ac:dyDescent="0.25">
      <c r="D390" s="344"/>
      <c r="E390" s="344"/>
      <c r="F390" s="344"/>
      <c r="G390" s="344"/>
    </row>
    <row r="391" spans="4:7" ht="18" customHeight="1" x14ac:dyDescent="0.25">
      <c r="D391" s="344"/>
      <c r="E391" s="344"/>
      <c r="F391" s="344"/>
      <c r="G391" s="344"/>
    </row>
    <row r="392" spans="4:7" ht="18" customHeight="1" x14ac:dyDescent="0.25">
      <c r="D392" s="344"/>
      <c r="E392" s="344"/>
      <c r="F392" s="344"/>
      <c r="G392" s="344"/>
    </row>
    <row r="393" spans="4:7" ht="18" customHeight="1" x14ac:dyDescent="0.25">
      <c r="D393" s="344"/>
      <c r="E393" s="344"/>
      <c r="F393" s="344"/>
      <c r="G393" s="344"/>
    </row>
    <row r="394" spans="4:7" ht="18" customHeight="1" x14ac:dyDescent="0.25">
      <c r="D394" s="344"/>
      <c r="E394" s="344"/>
      <c r="F394" s="344"/>
      <c r="G394" s="344"/>
    </row>
    <row r="395" spans="4:7" ht="18" customHeight="1" x14ac:dyDescent="0.25">
      <c r="D395" s="344"/>
      <c r="E395" s="344"/>
      <c r="F395" s="344"/>
      <c r="G395" s="344"/>
    </row>
    <row r="396" spans="4:7" ht="18" customHeight="1" x14ac:dyDescent="0.25">
      <c r="D396" s="344"/>
      <c r="E396" s="344"/>
      <c r="F396" s="344"/>
      <c r="G396" s="344"/>
    </row>
    <row r="397" spans="4:7" ht="18" customHeight="1" x14ac:dyDescent="0.25">
      <c r="D397" s="344"/>
      <c r="E397" s="344"/>
      <c r="F397" s="344"/>
      <c r="G397" s="344"/>
    </row>
    <row r="398" spans="4:7" ht="18" customHeight="1" x14ac:dyDescent="0.25">
      <c r="D398" s="344"/>
      <c r="E398" s="344"/>
      <c r="F398" s="344"/>
      <c r="G398" s="344"/>
    </row>
    <row r="399" spans="4:7" ht="18" customHeight="1" x14ac:dyDescent="0.25">
      <c r="D399" s="344"/>
      <c r="E399" s="344"/>
      <c r="F399" s="344"/>
      <c r="G399" s="344"/>
    </row>
    <row r="400" spans="4:7" ht="18" customHeight="1" x14ac:dyDescent="0.25">
      <c r="D400" s="344"/>
      <c r="E400" s="344"/>
      <c r="F400" s="344"/>
      <c r="G400" s="344"/>
    </row>
    <row r="401" spans="4:7" ht="18" customHeight="1" x14ac:dyDescent="0.25">
      <c r="D401" s="344"/>
      <c r="E401" s="344"/>
      <c r="F401" s="344"/>
      <c r="G401" s="344"/>
    </row>
    <row r="402" spans="4:7" ht="18" customHeight="1" x14ac:dyDescent="0.25">
      <c r="D402" s="344"/>
      <c r="E402" s="344"/>
      <c r="F402" s="344"/>
      <c r="G402" s="344"/>
    </row>
    <row r="403" spans="4:7" ht="18" customHeight="1" x14ac:dyDescent="0.25">
      <c r="D403" s="344"/>
      <c r="E403" s="344"/>
      <c r="F403" s="344"/>
      <c r="G403" s="344"/>
    </row>
    <row r="404" spans="4:7" ht="18" customHeight="1" x14ac:dyDescent="0.25">
      <c r="D404" s="344"/>
      <c r="E404" s="344"/>
      <c r="F404" s="344"/>
      <c r="G404" s="344"/>
    </row>
    <row r="405" spans="4:7" ht="18" customHeight="1" x14ac:dyDescent="0.25">
      <c r="D405" s="344"/>
      <c r="E405" s="344"/>
      <c r="F405" s="344"/>
      <c r="G405" s="344"/>
    </row>
    <row r="406" spans="4:7" ht="18" customHeight="1" x14ac:dyDescent="0.25">
      <c r="D406" s="344"/>
      <c r="E406" s="344"/>
      <c r="F406" s="344"/>
      <c r="G406" s="344"/>
    </row>
    <row r="407" spans="4:7" ht="18" customHeight="1" x14ac:dyDescent="0.25">
      <c r="D407" s="344"/>
      <c r="E407" s="344"/>
      <c r="F407" s="344"/>
      <c r="G407" s="344"/>
    </row>
    <row r="408" spans="4:7" ht="18" customHeight="1" x14ac:dyDescent="0.25">
      <c r="D408" s="344"/>
      <c r="E408" s="344"/>
      <c r="F408" s="344"/>
      <c r="G408" s="344"/>
    </row>
    <row r="409" spans="4:7" ht="18" customHeight="1" x14ac:dyDescent="0.25">
      <c r="D409" s="344"/>
      <c r="E409" s="344"/>
      <c r="F409" s="344"/>
      <c r="G409" s="344"/>
    </row>
    <row r="410" spans="4:7" ht="18" customHeight="1" x14ac:dyDescent="0.25">
      <c r="D410" s="344"/>
      <c r="E410" s="344"/>
      <c r="F410" s="344"/>
      <c r="G410" s="344"/>
    </row>
    <row r="411" spans="4:7" ht="18" customHeight="1" x14ac:dyDescent="0.25">
      <c r="D411" s="344"/>
      <c r="E411" s="344"/>
      <c r="F411" s="344"/>
      <c r="G411" s="344"/>
    </row>
    <row r="412" spans="4:7" ht="18" customHeight="1" x14ac:dyDescent="0.25">
      <c r="D412" s="344"/>
      <c r="E412" s="344"/>
      <c r="F412" s="344"/>
      <c r="G412" s="344"/>
    </row>
    <row r="413" spans="4:7" ht="18" customHeight="1" x14ac:dyDescent="0.25">
      <c r="D413" s="344"/>
      <c r="E413" s="344"/>
      <c r="F413" s="344"/>
      <c r="G413" s="344"/>
    </row>
    <row r="414" spans="4:7" ht="18" customHeight="1" x14ac:dyDescent="0.25">
      <c r="D414" s="344"/>
      <c r="E414" s="344"/>
      <c r="F414" s="344"/>
      <c r="G414" s="344"/>
    </row>
    <row r="415" spans="4:7" ht="18" customHeight="1" x14ac:dyDescent="0.25">
      <c r="D415" s="344"/>
      <c r="E415" s="344"/>
      <c r="F415" s="344"/>
      <c r="G415" s="344"/>
    </row>
    <row r="416" spans="4:7" ht="18" customHeight="1" x14ac:dyDescent="0.25">
      <c r="D416" s="344"/>
      <c r="E416" s="344"/>
      <c r="F416" s="344"/>
      <c r="G416" s="344"/>
    </row>
    <row r="417" spans="4:7" ht="18" customHeight="1" x14ac:dyDescent="0.25">
      <c r="D417" s="344"/>
      <c r="E417" s="344"/>
      <c r="F417" s="344"/>
      <c r="G417" s="344"/>
    </row>
    <row r="418" spans="4:7" ht="18" customHeight="1" x14ac:dyDescent="0.25">
      <c r="D418" s="344"/>
      <c r="E418" s="344"/>
      <c r="F418" s="344"/>
      <c r="G418" s="344"/>
    </row>
    <row r="419" spans="4:7" ht="18" customHeight="1" x14ac:dyDescent="0.25">
      <c r="D419" s="344"/>
      <c r="E419" s="344"/>
      <c r="F419" s="344"/>
      <c r="G419" s="344"/>
    </row>
    <row r="420" spans="4:7" ht="18" customHeight="1" x14ac:dyDescent="0.25">
      <c r="D420" s="344"/>
      <c r="E420" s="344"/>
      <c r="F420" s="344"/>
      <c r="G420" s="344"/>
    </row>
    <row r="421" spans="4:7" ht="18" customHeight="1" x14ac:dyDescent="0.25">
      <c r="D421" s="344"/>
      <c r="E421" s="344"/>
      <c r="F421" s="344"/>
      <c r="G421" s="344"/>
    </row>
    <row r="422" spans="4:7" ht="18" customHeight="1" x14ac:dyDescent="0.25">
      <c r="D422" s="344"/>
      <c r="E422" s="344"/>
      <c r="F422" s="344"/>
      <c r="G422" s="344"/>
    </row>
    <row r="423" spans="4:7" ht="18" customHeight="1" x14ac:dyDescent="0.25">
      <c r="D423" s="344"/>
      <c r="E423" s="344"/>
      <c r="F423" s="344"/>
      <c r="G423" s="344"/>
    </row>
    <row r="424" spans="4:7" ht="18" customHeight="1" x14ac:dyDescent="0.25">
      <c r="D424" s="344"/>
      <c r="E424" s="344"/>
      <c r="F424" s="344"/>
      <c r="G424" s="344"/>
    </row>
    <row r="425" spans="4:7" ht="18" customHeight="1" x14ac:dyDescent="0.25">
      <c r="D425" s="344"/>
      <c r="E425" s="344"/>
      <c r="F425" s="344"/>
      <c r="G425" s="344"/>
    </row>
    <row r="426" spans="4:7" ht="18" customHeight="1" x14ac:dyDescent="0.25">
      <c r="D426" s="344"/>
      <c r="E426" s="344"/>
      <c r="F426" s="344"/>
      <c r="G426" s="344"/>
    </row>
    <row r="427" spans="4:7" ht="18" customHeight="1" x14ac:dyDescent="0.25">
      <c r="D427" s="344"/>
      <c r="E427" s="344"/>
      <c r="F427" s="344"/>
      <c r="G427" s="344"/>
    </row>
    <row r="428" spans="4:7" ht="18" customHeight="1" x14ac:dyDescent="0.25">
      <c r="D428" s="344"/>
      <c r="E428" s="344"/>
      <c r="F428" s="344"/>
      <c r="G428" s="344"/>
    </row>
    <row r="429" spans="4:7" ht="18" customHeight="1" x14ac:dyDescent="0.25">
      <c r="D429" s="344"/>
      <c r="E429" s="344"/>
      <c r="F429" s="344"/>
      <c r="G429" s="344"/>
    </row>
    <row r="430" spans="4:7" ht="18" customHeight="1" x14ac:dyDescent="0.25">
      <c r="D430" s="344"/>
      <c r="E430" s="344"/>
      <c r="F430" s="344"/>
      <c r="G430" s="344"/>
    </row>
    <row r="431" spans="4:7" ht="18" customHeight="1" x14ac:dyDescent="0.25">
      <c r="D431" s="344"/>
      <c r="E431" s="344"/>
      <c r="F431" s="344"/>
      <c r="G431" s="344"/>
    </row>
    <row r="432" spans="4:7" ht="18" customHeight="1" x14ac:dyDescent="0.25">
      <c r="D432" s="344"/>
      <c r="E432" s="344"/>
      <c r="F432" s="344"/>
      <c r="G432" s="344"/>
    </row>
    <row r="433" spans="4:7" ht="18" customHeight="1" x14ac:dyDescent="0.25">
      <c r="D433" s="344"/>
      <c r="E433" s="344"/>
      <c r="F433" s="344"/>
      <c r="G433" s="344"/>
    </row>
    <row r="434" spans="4:7" ht="18" customHeight="1" x14ac:dyDescent="0.25">
      <c r="D434" s="344"/>
      <c r="E434" s="344"/>
      <c r="F434" s="344"/>
      <c r="G434" s="344"/>
    </row>
    <row r="435" spans="4:7" ht="18" customHeight="1" x14ac:dyDescent="0.25">
      <c r="D435" s="344"/>
      <c r="E435" s="344"/>
      <c r="F435" s="344"/>
      <c r="G435" s="344"/>
    </row>
    <row r="436" spans="4:7" ht="18" customHeight="1" x14ac:dyDescent="0.25">
      <c r="D436" s="344"/>
      <c r="E436" s="344"/>
      <c r="F436" s="344"/>
      <c r="G436" s="344"/>
    </row>
    <row r="437" spans="4:7" ht="18" customHeight="1" x14ac:dyDescent="0.25">
      <c r="D437" s="344"/>
      <c r="E437" s="344"/>
      <c r="F437" s="344"/>
      <c r="G437" s="344"/>
    </row>
    <row r="438" spans="4:7" ht="18" customHeight="1" x14ac:dyDescent="0.25">
      <c r="D438" s="344"/>
      <c r="E438" s="344"/>
      <c r="F438" s="344"/>
      <c r="G438" s="344"/>
    </row>
    <row r="439" spans="4:7" ht="18" customHeight="1" x14ac:dyDescent="0.25">
      <c r="D439" s="344"/>
      <c r="E439" s="344"/>
      <c r="F439" s="344"/>
      <c r="G439" s="344"/>
    </row>
    <row r="440" spans="4:7" ht="18" customHeight="1" x14ac:dyDescent="0.25">
      <c r="D440" s="344"/>
      <c r="E440" s="344"/>
      <c r="F440" s="344"/>
      <c r="G440" s="344"/>
    </row>
    <row r="441" spans="4:7" ht="18" customHeight="1" x14ac:dyDescent="0.25">
      <c r="D441" s="344"/>
      <c r="E441" s="344"/>
      <c r="F441" s="344"/>
      <c r="G441" s="344"/>
    </row>
    <row r="442" spans="4:7" ht="18" customHeight="1" x14ac:dyDescent="0.25">
      <c r="D442" s="344"/>
      <c r="E442" s="344"/>
      <c r="F442" s="344"/>
      <c r="G442" s="344"/>
    </row>
    <row r="443" spans="4:7" ht="18" customHeight="1" x14ac:dyDescent="0.25">
      <c r="D443" s="344"/>
      <c r="E443" s="344"/>
      <c r="F443" s="344"/>
      <c r="G443" s="344"/>
    </row>
    <row r="444" spans="4:7" ht="18" customHeight="1" x14ac:dyDescent="0.25">
      <c r="D444" s="344"/>
      <c r="E444" s="344"/>
      <c r="F444" s="344"/>
      <c r="G444" s="344"/>
    </row>
    <row r="445" spans="4:7" ht="18" customHeight="1" x14ac:dyDescent="0.25">
      <c r="D445" s="344"/>
      <c r="E445" s="344"/>
      <c r="F445" s="344"/>
      <c r="G445" s="344"/>
    </row>
    <row r="446" spans="4:7" ht="18" customHeight="1" x14ac:dyDescent="0.25">
      <c r="D446" s="344"/>
      <c r="E446" s="344"/>
      <c r="F446" s="344"/>
      <c r="G446" s="344"/>
    </row>
    <row r="447" spans="4:7" ht="18" customHeight="1" x14ac:dyDescent="0.25">
      <c r="D447" s="344"/>
      <c r="E447" s="344"/>
      <c r="F447" s="344"/>
      <c r="G447" s="344"/>
    </row>
    <row r="448" spans="4:7" ht="18" customHeight="1" x14ac:dyDescent="0.25">
      <c r="D448" s="344"/>
      <c r="E448" s="344"/>
      <c r="F448" s="344"/>
      <c r="G448" s="344"/>
    </row>
    <row r="449" spans="4:7" ht="18" customHeight="1" x14ac:dyDescent="0.25">
      <c r="D449" s="344"/>
      <c r="E449" s="344"/>
      <c r="F449" s="344"/>
      <c r="G449" s="344"/>
    </row>
    <row r="450" spans="4:7" ht="18" customHeight="1" x14ac:dyDescent="0.25">
      <c r="D450" s="344"/>
      <c r="E450" s="344"/>
      <c r="F450" s="344"/>
      <c r="G450" s="344"/>
    </row>
    <row r="451" spans="4:7" ht="18" customHeight="1" x14ac:dyDescent="0.25">
      <c r="D451" s="344"/>
      <c r="E451" s="344"/>
      <c r="F451" s="344"/>
      <c r="G451" s="344"/>
    </row>
    <row r="452" spans="4:7" ht="18" customHeight="1" x14ac:dyDescent="0.25">
      <c r="D452" s="344"/>
      <c r="E452" s="344"/>
      <c r="F452" s="344"/>
      <c r="G452" s="344"/>
    </row>
    <row r="453" spans="4:7" ht="18" customHeight="1" x14ac:dyDescent="0.25">
      <c r="D453" s="344"/>
      <c r="E453" s="344"/>
      <c r="F453" s="344"/>
      <c r="G453" s="344"/>
    </row>
    <row r="454" spans="4:7" ht="18" customHeight="1" x14ac:dyDescent="0.25">
      <c r="D454" s="344"/>
      <c r="E454" s="344"/>
      <c r="F454" s="344"/>
      <c r="G454" s="344"/>
    </row>
    <row r="455" spans="4:7" ht="18" customHeight="1" x14ac:dyDescent="0.25">
      <c r="D455" s="344"/>
      <c r="E455" s="344"/>
      <c r="F455" s="344"/>
      <c r="G455" s="344"/>
    </row>
    <row r="456" spans="4:7" ht="18" customHeight="1" x14ac:dyDescent="0.25">
      <c r="D456" s="344"/>
      <c r="E456" s="344"/>
      <c r="F456" s="344"/>
      <c r="G456" s="344"/>
    </row>
    <row r="457" spans="4:7" ht="18" customHeight="1" x14ac:dyDescent="0.25">
      <c r="D457" s="344"/>
      <c r="E457" s="344"/>
      <c r="F457" s="344"/>
      <c r="G457" s="344"/>
    </row>
    <row r="458" spans="4:7" ht="18" customHeight="1" x14ac:dyDescent="0.25">
      <c r="D458" s="344"/>
      <c r="E458" s="344"/>
      <c r="F458" s="344"/>
      <c r="G458" s="344"/>
    </row>
    <row r="459" spans="4:7" ht="18" customHeight="1" x14ac:dyDescent="0.25">
      <c r="D459" s="344"/>
      <c r="E459" s="344"/>
      <c r="F459" s="344"/>
      <c r="G459" s="344"/>
    </row>
    <row r="460" spans="4:7" ht="18" customHeight="1" x14ac:dyDescent="0.25">
      <c r="D460" s="344"/>
      <c r="E460" s="344"/>
      <c r="F460" s="344"/>
      <c r="G460" s="344"/>
    </row>
    <row r="461" spans="4:7" ht="18" customHeight="1" x14ac:dyDescent="0.25">
      <c r="D461" s="344"/>
      <c r="E461" s="344"/>
      <c r="F461" s="344"/>
      <c r="G461" s="344"/>
    </row>
    <row r="462" spans="4:7" ht="18" customHeight="1" x14ac:dyDescent="0.25">
      <c r="D462" s="344"/>
      <c r="E462" s="344"/>
      <c r="F462" s="344"/>
      <c r="G462" s="344"/>
    </row>
    <row r="463" spans="4:7" ht="18" customHeight="1" x14ac:dyDescent="0.25">
      <c r="D463" s="344"/>
      <c r="E463" s="344"/>
      <c r="F463" s="344"/>
      <c r="G463" s="344"/>
    </row>
    <row r="464" spans="4:7" ht="18" customHeight="1" x14ac:dyDescent="0.25">
      <c r="D464" s="344"/>
      <c r="E464" s="344"/>
      <c r="F464" s="344"/>
      <c r="G464" s="344"/>
    </row>
    <row r="465" spans="4:7" ht="18" customHeight="1" x14ac:dyDescent="0.25">
      <c r="D465" s="344"/>
      <c r="E465" s="344"/>
      <c r="F465" s="344"/>
      <c r="G465" s="344"/>
    </row>
    <row r="466" spans="4:7" ht="18" customHeight="1" x14ac:dyDescent="0.25">
      <c r="D466" s="344"/>
      <c r="E466" s="344"/>
      <c r="F466" s="344"/>
      <c r="G466" s="344"/>
    </row>
    <row r="467" spans="4:7" ht="18" customHeight="1" x14ac:dyDescent="0.25">
      <c r="D467" s="344"/>
      <c r="E467" s="344"/>
      <c r="F467" s="344"/>
      <c r="G467" s="344"/>
    </row>
    <row r="468" spans="4:7" ht="18" customHeight="1" x14ac:dyDescent="0.25">
      <c r="D468" s="344"/>
      <c r="E468" s="344"/>
      <c r="F468" s="344"/>
      <c r="G468" s="344"/>
    </row>
    <row r="469" spans="4:7" ht="18" customHeight="1" x14ac:dyDescent="0.25">
      <c r="D469" s="344"/>
      <c r="E469" s="344"/>
      <c r="F469" s="344"/>
      <c r="G469" s="344"/>
    </row>
    <row r="470" spans="4:7" ht="18" customHeight="1" x14ac:dyDescent="0.25">
      <c r="D470" s="344"/>
      <c r="E470" s="344"/>
      <c r="F470" s="344"/>
      <c r="G470" s="344"/>
    </row>
    <row r="471" spans="4:7" ht="18" customHeight="1" x14ac:dyDescent="0.25">
      <c r="D471" s="344"/>
      <c r="E471" s="344"/>
      <c r="F471" s="344"/>
      <c r="G471" s="344"/>
    </row>
    <row r="472" spans="4:7" ht="18" customHeight="1" x14ac:dyDescent="0.25">
      <c r="D472" s="344"/>
      <c r="E472" s="344"/>
      <c r="F472" s="344"/>
      <c r="G472" s="344"/>
    </row>
    <row r="473" spans="4:7" ht="18" customHeight="1" x14ac:dyDescent="0.25">
      <c r="D473" s="344"/>
      <c r="E473" s="344"/>
      <c r="F473" s="344"/>
      <c r="G473" s="344"/>
    </row>
    <row r="474" spans="4:7" ht="18" customHeight="1" x14ac:dyDescent="0.25">
      <c r="D474" s="344"/>
      <c r="E474" s="344"/>
      <c r="F474" s="344"/>
      <c r="G474" s="344"/>
    </row>
    <row r="475" spans="4:7" ht="18" customHeight="1" x14ac:dyDescent="0.25">
      <c r="D475" s="344"/>
      <c r="E475" s="344"/>
      <c r="F475" s="344"/>
      <c r="G475" s="344"/>
    </row>
    <row r="476" spans="4:7" ht="18" customHeight="1" x14ac:dyDescent="0.25">
      <c r="D476" s="344"/>
      <c r="E476" s="344"/>
      <c r="F476" s="344"/>
      <c r="G476" s="344"/>
    </row>
    <row r="477" spans="4:7" ht="18" customHeight="1" x14ac:dyDescent="0.25">
      <c r="D477" s="344"/>
      <c r="E477" s="344"/>
      <c r="F477" s="344"/>
      <c r="G477" s="344"/>
    </row>
    <row r="478" spans="4:7" ht="18" customHeight="1" x14ac:dyDescent="0.25">
      <c r="D478" s="344"/>
      <c r="E478" s="344"/>
      <c r="F478" s="344"/>
      <c r="G478" s="344"/>
    </row>
    <row r="479" spans="4:7" ht="18" customHeight="1" x14ac:dyDescent="0.25">
      <c r="D479" s="344"/>
      <c r="E479" s="344"/>
      <c r="F479" s="344"/>
      <c r="G479" s="344"/>
    </row>
    <row r="480" spans="4:7" ht="18" customHeight="1" x14ac:dyDescent="0.25">
      <c r="D480" s="344"/>
      <c r="E480" s="344"/>
      <c r="F480" s="344"/>
      <c r="G480" s="344"/>
    </row>
    <row r="481" spans="4:7" ht="18" customHeight="1" x14ac:dyDescent="0.25">
      <c r="D481" s="344"/>
      <c r="E481" s="344"/>
      <c r="F481" s="344"/>
      <c r="G481" s="344"/>
    </row>
    <row r="482" spans="4:7" ht="18" customHeight="1" x14ac:dyDescent="0.25">
      <c r="D482" s="344"/>
      <c r="E482" s="344"/>
      <c r="F482" s="344"/>
      <c r="G482" s="344"/>
    </row>
    <row r="483" spans="4:7" ht="18" customHeight="1" x14ac:dyDescent="0.25">
      <c r="D483" s="344"/>
      <c r="E483" s="344"/>
      <c r="F483" s="344"/>
      <c r="G483" s="344"/>
    </row>
    <row r="484" spans="4:7" ht="18" customHeight="1" x14ac:dyDescent="0.25">
      <c r="D484" s="344"/>
      <c r="E484" s="344"/>
      <c r="F484" s="344"/>
      <c r="G484" s="344"/>
    </row>
    <row r="485" spans="4:7" ht="18" customHeight="1" x14ac:dyDescent="0.25">
      <c r="D485" s="344"/>
      <c r="E485" s="344"/>
      <c r="F485" s="344"/>
      <c r="G485" s="344"/>
    </row>
    <row r="486" spans="4:7" ht="18" customHeight="1" x14ac:dyDescent="0.25">
      <c r="D486" s="344"/>
      <c r="E486" s="344"/>
      <c r="F486" s="344"/>
      <c r="G486" s="344"/>
    </row>
    <row r="487" spans="4:7" ht="18" customHeight="1" x14ac:dyDescent="0.25">
      <c r="D487" s="344"/>
      <c r="E487" s="344"/>
      <c r="F487" s="344"/>
      <c r="G487" s="344"/>
    </row>
    <row r="488" spans="4:7" ht="18" customHeight="1" x14ac:dyDescent="0.25">
      <c r="D488" s="344"/>
      <c r="E488" s="344"/>
      <c r="F488" s="344"/>
      <c r="G488" s="344"/>
    </row>
    <row r="489" spans="4:7" ht="18" customHeight="1" x14ac:dyDescent="0.25">
      <c r="D489" s="344"/>
      <c r="E489" s="344"/>
      <c r="F489" s="344"/>
      <c r="G489" s="344"/>
    </row>
    <row r="490" spans="4:7" ht="18" customHeight="1" x14ac:dyDescent="0.25">
      <c r="D490" s="344"/>
      <c r="E490" s="344"/>
      <c r="F490" s="344"/>
      <c r="G490" s="344"/>
    </row>
    <row r="491" spans="4:7" ht="18" customHeight="1" x14ac:dyDescent="0.25">
      <c r="D491" s="344"/>
      <c r="E491" s="344"/>
      <c r="F491" s="344"/>
      <c r="G491" s="344"/>
    </row>
    <row r="492" spans="4:7" ht="18" customHeight="1" x14ac:dyDescent="0.25">
      <c r="D492" s="344"/>
      <c r="E492" s="344"/>
      <c r="F492" s="344"/>
      <c r="G492" s="344"/>
    </row>
    <row r="493" spans="4:7" ht="18" customHeight="1" x14ac:dyDescent="0.25">
      <c r="D493" s="344"/>
      <c r="E493" s="344"/>
      <c r="F493" s="344"/>
      <c r="G493" s="344"/>
    </row>
    <row r="494" spans="4:7" ht="18" customHeight="1" x14ac:dyDescent="0.25">
      <c r="D494" s="344"/>
      <c r="E494" s="344"/>
      <c r="F494" s="344"/>
      <c r="G494" s="344"/>
    </row>
    <row r="495" spans="4:7" ht="18" customHeight="1" x14ac:dyDescent="0.25">
      <c r="D495" s="344"/>
      <c r="E495" s="344"/>
      <c r="F495" s="344"/>
      <c r="G495" s="344"/>
    </row>
    <row r="496" spans="4:7" ht="18" customHeight="1" x14ac:dyDescent="0.25">
      <c r="D496" s="344"/>
      <c r="E496" s="344"/>
      <c r="F496" s="344"/>
      <c r="G496" s="344"/>
    </row>
    <row r="497" spans="4:7" ht="18" customHeight="1" x14ac:dyDescent="0.25">
      <c r="D497" s="344"/>
      <c r="E497" s="344"/>
      <c r="F497" s="344"/>
      <c r="G497" s="344"/>
    </row>
    <row r="498" spans="4:7" ht="18" customHeight="1" x14ac:dyDescent="0.25">
      <c r="D498" s="344"/>
      <c r="E498" s="344"/>
      <c r="F498" s="344"/>
      <c r="G498" s="344"/>
    </row>
    <row r="499" spans="4:7" ht="18" customHeight="1" x14ac:dyDescent="0.25">
      <c r="D499" s="344"/>
      <c r="E499" s="344"/>
      <c r="F499" s="344"/>
      <c r="G499" s="344"/>
    </row>
    <row r="500" spans="4:7" ht="18" customHeight="1" x14ac:dyDescent="0.25">
      <c r="D500" s="344"/>
      <c r="E500" s="344"/>
      <c r="F500" s="344"/>
      <c r="G500" s="344"/>
    </row>
    <row r="501" spans="4:7" ht="18" customHeight="1" x14ac:dyDescent="0.25">
      <c r="D501" s="344"/>
      <c r="E501" s="344"/>
      <c r="F501" s="344"/>
      <c r="G501" s="344"/>
    </row>
    <row r="502" spans="4:7" ht="18" customHeight="1" x14ac:dyDescent="0.25">
      <c r="D502" s="344"/>
      <c r="E502" s="344"/>
      <c r="F502" s="344"/>
      <c r="G502" s="344"/>
    </row>
    <row r="503" spans="4:7" ht="18" customHeight="1" x14ac:dyDescent="0.25">
      <c r="D503" s="344"/>
      <c r="E503" s="344"/>
      <c r="F503" s="344"/>
      <c r="G503" s="344"/>
    </row>
    <row r="504" spans="4:7" ht="18" customHeight="1" x14ac:dyDescent="0.25">
      <c r="D504" s="344"/>
      <c r="E504" s="344"/>
      <c r="F504" s="344"/>
      <c r="G504" s="344"/>
    </row>
    <row r="505" spans="4:7" ht="18" customHeight="1" x14ac:dyDescent="0.25">
      <c r="D505" s="344"/>
      <c r="E505" s="344"/>
      <c r="F505" s="344"/>
      <c r="G505" s="344"/>
    </row>
    <row r="506" spans="4:7" ht="18" customHeight="1" x14ac:dyDescent="0.25">
      <c r="D506" s="344"/>
      <c r="E506" s="344"/>
      <c r="F506" s="344"/>
      <c r="G506" s="344"/>
    </row>
    <row r="507" spans="4:7" ht="18" customHeight="1" x14ac:dyDescent="0.25">
      <c r="D507" s="344"/>
      <c r="E507" s="344"/>
      <c r="F507" s="344"/>
      <c r="G507" s="344"/>
    </row>
    <row r="508" spans="4:7" ht="18" customHeight="1" x14ac:dyDescent="0.25">
      <c r="D508" s="344"/>
      <c r="E508" s="344"/>
      <c r="F508" s="344"/>
      <c r="G508" s="344"/>
    </row>
    <row r="509" spans="4:7" ht="18" customHeight="1" x14ac:dyDescent="0.25">
      <c r="D509" s="344"/>
      <c r="E509" s="344"/>
      <c r="F509" s="344"/>
      <c r="G509" s="344"/>
    </row>
    <row r="510" spans="4:7" ht="18" customHeight="1" x14ac:dyDescent="0.25">
      <c r="D510" s="344"/>
      <c r="E510" s="344"/>
      <c r="F510" s="344"/>
      <c r="G510" s="344"/>
    </row>
    <row r="511" spans="4:7" ht="18" customHeight="1" x14ac:dyDescent="0.25">
      <c r="D511" s="344"/>
      <c r="E511" s="344"/>
      <c r="F511" s="344"/>
      <c r="G511" s="344"/>
    </row>
    <row r="512" spans="4:7" ht="18" customHeight="1" x14ac:dyDescent="0.25">
      <c r="D512" s="344"/>
      <c r="E512" s="344"/>
      <c r="F512" s="344"/>
      <c r="G512" s="344"/>
    </row>
    <row r="513" spans="4:7" ht="18" customHeight="1" x14ac:dyDescent="0.25">
      <c r="D513" s="344"/>
      <c r="E513" s="344"/>
      <c r="F513" s="344"/>
      <c r="G513" s="344"/>
    </row>
    <row r="514" spans="4:7" ht="18" customHeight="1" x14ac:dyDescent="0.25">
      <c r="D514" s="344"/>
      <c r="E514" s="344"/>
      <c r="F514" s="344"/>
      <c r="G514" s="344"/>
    </row>
    <row r="515" spans="4:7" ht="18" customHeight="1" x14ac:dyDescent="0.25">
      <c r="D515" s="344"/>
      <c r="E515" s="344"/>
      <c r="F515" s="344"/>
      <c r="G515" s="344"/>
    </row>
    <row r="516" spans="4:7" ht="18" customHeight="1" x14ac:dyDescent="0.25">
      <c r="D516" s="344"/>
      <c r="E516" s="344"/>
      <c r="F516" s="344"/>
      <c r="G516" s="344"/>
    </row>
    <row r="517" spans="4:7" ht="18" customHeight="1" x14ac:dyDescent="0.25">
      <c r="D517" s="344"/>
      <c r="E517" s="344"/>
      <c r="F517" s="344"/>
      <c r="G517" s="344"/>
    </row>
    <row r="518" spans="4:7" ht="18" customHeight="1" x14ac:dyDescent="0.25">
      <c r="D518" s="344"/>
      <c r="E518" s="344"/>
      <c r="F518" s="344"/>
      <c r="G518" s="344"/>
    </row>
    <row r="519" spans="4:7" ht="18" customHeight="1" x14ac:dyDescent="0.25">
      <c r="D519" s="344"/>
      <c r="E519" s="344"/>
      <c r="F519" s="344"/>
      <c r="G519" s="344"/>
    </row>
    <row r="520" spans="4:7" ht="18" customHeight="1" x14ac:dyDescent="0.25">
      <c r="D520" s="344"/>
      <c r="E520" s="344"/>
      <c r="F520" s="344"/>
      <c r="G520" s="344"/>
    </row>
    <row r="521" spans="4:7" ht="18" customHeight="1" x14ac:dyDescent="0.25">
      <c r="D521" s="344"/>
      <c r="E521" s="344"/>
      <c r="F521" s="344"/>
      <c r="G521" s="344"/>
    </row>
    <row r="522" spans="4:7" ht="18" customHeight="1" x14ac:dyDescent="0.25">
      <c r="D522" s="344"/>
      <c r="E522" s="344"/>
      <c r="F522" s="344"/>
      <c r="G522" s="344"/>
    </row>
    <row r="523" spans="4:7" ht="18" customHeight="1" x14ac:dyDescent="0.25">
      <c r="D523" s="344"/>
      <c r="E523" s="344"/>
      <c r="F523" s="344"/>
      <c r="G523" s="344"/>
    </row>
    <row r="524" spans="4:7" ht="18" customHeight="1" x14ac:dyDescent="0.25">
      <c r="D524" s="344"/>
      <c r="E524" s="344"/>
      <c r="F524" s="344"/>
      <c r="G524" s="344"/>
    </row>
    <row r="525" spans="4:7" ht="18" customHeight="1" x14ac:dyDescent="0.25">
      <c r="D525" s="344"/>
      <c r="E525" s="344"/>
      <c r="F525" s="344"/>
      <c r="G525" s="344"/>
    </row>
    <row r="526" spans="4:7" ht="18" customHeight="1" x14ac:dyDescent="0.25">
      <c r="D526" s="344"/>
      <c r="E526" s="344"/>
      <c r="F526" s="344"/>
      <c r="G526" s="344"/>
    </row>
    <row r="527" spans="4:7" ht="18" customHeight="1" x14ac:dyDescent="0.25">
      <c r="D527" s="344"/>
      <c r="E527" s="344"/>
      <c r="F527" s="344"/>
      <c r="G527" s="344"/>
    </row>
    <row r="528" spans="4:7" ht="18" customHeight="1" x14ac:dyDescent="0.25">
      <c r="D528" s="344"/>
      <c r="E528" s="344"/>
      <c r="F528" s="344"/>
      <c r="G528" s="344"/>
    </row>
    <row r="529" spans="4:7" ht="18" customHeight="1" x14ac:dyDescent="0.25">
      <c r="D529" s="344"/>
      <c r="E529" s="344"/>
      <c r="F529" s="344"/>
      <c r="G529" s="344"/>
    </row>
    <row r="530" spans="4:7" ht="18" customHeight="1" x14ac:dyDescent="0.25">
      <c r="D530" s="344"/>
      <c r="E530" s="344"/>
      <c r="F530" s="344"/>
      <c r="G530" s="344"/>
    </row>
    <row r="531" spans="4:7" ht="18" customHeight="1" x14ac:dyDescent="0.25">
      <c r="D531" s="344"/>
      <c r="E531" s="344"/>
      <c r="F531" s="344"/>
      <c r="G531" s="344"/>
    </row>
    <row r="532" spans="4:7" ht="18" customHeight="1" x14ac:dyDescent="0.25">
      <c r="D532" s="344"/>
      <c r="E532" s="344"/>
      <c r="F532" s="344"/>
      <c r="G532" s="344"/>
    </row>
    <row r="533" spans="4:7" ht="18" customHeight="1" x14ac:dyDescent="0.25">
      <c r="D533" s="344"/>
      <c r="E533" s="344"/>
      <c r="F533" s="344"/>
      <c r="G533" s="344"/>
    </row>
    <row r="534" spans="4:7" ht="18" customHeight="1" x14ac:dyDescent="0.25">
      <c r="D534" s="344"/>
      <c r="E534" s="344"/>
      <c r="F534" s="344"/>
      <c r="G534" s="344"/>
    </row>
    <row r="535" spans="4:7" ht="18" customHeight="1" x14ac:dyDescent="0.25">
      <c r="D535" s="344"/>
      <c r="E535" s="344"/>
      <c r="F535" s="344"/>
      <c r="G535" s="344"/>
    </row>
    <row r="536" spans="4:7" ht="18" customHeight="1" x14ac:dyDescent="0.25">
      <c r="D536" s="344"/>
      <c r="E536" s="344"/>
      <c r="F536" s="344"/>
      <c r="G536" s="344"/>
    </row>
    <row r="537" spans="4:7" ht="18" customHeight="1" x14ac:dyDescent="0.25">
      <c r="D537" s="344"/>
      <c r="E537" s="344"/>
      <c r="F537" s="344"/>
      <c r="G537" s="344"/>
    </row>
    <row r="538" spans="4:7" ht="18" customHeight="1" x14ac:dyDescent="0.25">
      <c r="D538" s="344"/>
      <c r="E538" s="344"/>
      <c r="F538" s="344"/>
      <c r="G538" s="344"/>
    </row>
    <row r="539" spans="4:7" ht="18" customHeight="1" x14ac:dyDescent="0.25">
      <c r="D539" s="344"/>
      <c r="E539" s="344"/>
      <c r="F539" s="344"/>
      <c r="G539" s="344"/>
    </row>
    <row r="540" spans="4:7" ht="18" customHeight="1" x14ac:dyDescent="0.25">
      <c r="D540" s="344"/>
      <c r="E540" s="344"/>
      <c r="F540" s="344"/>
      <c r="G540" s="344"/>
    </row>
    <row r="541" spans="4:7" ht="18" customHeight="1" x14ac:dyDescent="0.25">
      <c r="D541" s="344"/>
      <c r="E541" s="344"/>
      <c r="F541" s="344"/>
      <c r="G541" s="344"/>
    </row>
    <row r="542" spans="4:7" ht="18" customHeight="1" x14ac:dyDescent="0.25">
      <c r="D542" s="344"/>
      <c r="E542" s="344"/>
      <c r="F542" s="344"/>
      <c r="G542" s="344"/>
    </row>
    <row r="543" spans="4:7" ht="18" customHeight="1" x14ac:dyDescent="0.25">
      <c r="D543" s="344"/>
      <c r="E543" s="344"/>
      <c r="F543" s="344"/>
      <c r="G543" s="344"/>
    </row>
    <row r="544" spans="4:7" ht="18" customHeight="1" x14ac:dyDescent="0.25">
      <c r="D544" s="344"/>
      <c r="E544" s="344"/>
      <c r="F544" s="344"/>
      <c r="G544" s="344"/>
    </row>
    <row r="545" spans="4:7" ht="18" customHeight="1" x14ac:dyDescent="0.25">
      <c r="D545" s="344"/>
      <c r="E545" s="344"/>
      <c r="F545" s="344"/>
      <c r="G545" s="344"/>
    </row>
    <row r="546" spans="4:7" ht="18" customHeight="1" x14ac:dyDescent="0.25">
      <c r="D546" s="344"/>
      <c r="E546" s="344"/>
      <c r="F546" s="344"/>
      <c r="G546" s="344"/>
    </row>
    <row r="547" spans="4:7" ht="18" customHeight="1" x14ac:dyDescent="0.25">
      <c r="D547" s="344"/>
      <c r="E547" s="344"/>
      <c r="F547" s="344"/>
      <c r="G547" s="344"/>
    </row>
    <row r="548" spans="4:7" ht="18" customHeight="1" x14ac:dyDescent="0.25">
      <c r="D548" s="344"/>
      <c r="E548" s="344"/>
      <c r="F548" s="344"/>
      <c r="G548" s="344"/>
    </row>
    <row r="549" spans="4:7" ht="18" customHeight="1" x14ac:dyDescent="0.25">
      <c r="D549" s="344"/>
      <c r="E549" s="344"/>
      <c r="F549" s="344"/>
      <c r="G549" s="344"/>
    </row>
    <row r="550" spans="4:7" ht="18" customHeight="1" x14ac:dyDescent="0.25">
      <c r="D550" s="344"/>
      <c r="E550" s="344"/>
      <c r="F550" s="344"/>
      <c r="G550" s="344"/>
    </row>
    <row r="551" spans="4:7" ht="18" customHeight="1" x14ac:dyDescent="0.25">
      <c r="D551" s="344"/>
      <c r="E551" s="344"/>
      <c r="F551" s="344"/>
      <c r="G551" s="344"/>
    </row>
    <row r="552" spans="4:7" ht="18" customHeight="1" x14ac:dyDescent="0.25">
      <c r="D552" s="344"/>
      <c r="E552" s="344"/>
      <c r="F552" s="344"/>
      <c r="G552" s="344"/>
    </row>
    <row r="553" spans="4:7" ht="18" customHeight="1" x14ac:dyDescent="0.25">
      <c r="D553" s="344"/>
      <c r="E553" s="344"/>
      <c r="F553" s="344"/>
      <c r="G553" s="344"/>
    </row>
    <row r="554" spans="4:7" ht="18" customHeight="1" x14ac:dyDescent="0.25">
      <c r="D554" s="344"/>
      <c r="E554" s="344"/>
      <c r="F554" s="344"/>
      <c r="G554" s="344"/>
    </row>
    <row r="555" spans="4:7" ht="18" customHeight="1" x14ac:dyDescent="0.25">
      <c r="D555" s="344"/>
      <c r="E555" s="344"/>
      <c r="F555" s="344"/>
      <c r="G555" s="344"/>
    </row>
    <row r="556" spans="4:7" ht="18" customHeight="1" x14ac:dyDescent="0.25">
      <c r="D556" s="344"/>
      <c r="E556" s="344"/>
      <c r="F556" s="344"/>
      <c r="G556" s="344"/>
    </row>
    <row r="557" spans="4:7" ht="18" customHeight="1" x14ac:dyDescent="0.25">
      <c r="D557" s="344"/>
      <c r="E557" s="344"/>
      <c r="F557" s="344"/>
      <c r="G557" s="344"/>
    </row>
    <row r="558" spans="4:7" ht="18" customHeight="1" x14ac:dyDescent="0.25">
      <c r="D558" s="344"/>
      <c r="E558" s="344"/>
      <c r="F558" s="344"/>
      <c r="G558" s="344"/>
    </row>
    <row r="559" spans="4:7" ht="18" customHeight="1" x14ac:dyDescent="0.25">
      <c r="D559" s="344"/>
      <c r="E559" s="344"/>
      <c r="F559" s="344"/>
      <c r="G559" s="344"/>
    </row>
    <row r="560" spans="4:7" ht="18" customHeight="1" x14ac:dyDescent="0.25">
      <c r="D560" s="344"/>
      <c r="E560" s="344"/>
      <c r="F560" s="344"/>
      <c r="G560" s="344"/>
    </row>
    <row r="561" spans="4:7" ht="18" customHeight="1" x14ac:dyDescent="0.25">
      <c r="D561" s="344"/>
      <c r="E561" s="344"/>
      <c r="F561" s="344"/>
      <c r="G561" s="344"/>
    </row>
    <row r="562" spans="4:7" ht="18" customHeight="1" x14ac:dyDescent="0.25">
      <c r="D562" s="344"/>
      <c r="E562" s="344"/>
      <c r="F562" s="344"/>
      <c r="G562" s="344"/>
    </row>
    <row r="563" spans="4:7" ht="18" customHeight="1" x14ac:dyDescent="0.25">
      <c r="D563" s="344"/>
      <c r="E563" s="344"/>
      <c r="F563" s="344"/>
      <c r="G563" s="344"/>
    </row>
    <row r="564" spans="4:7" ht="18" customHeight="1" x14ac:dyDescent="0.25">
      <c r="D564" s="344"/>
      <c r="E564" s="344"/>
      <c r="F564" s="344"/>
      <c r="G564" s="344"/>
    </row>
    <row r="565" spans="4:7" ht="18" customHeight="1" x14ac:dyDescent="0.25">
      <c r="D565" s="344"/>
      <c r="E565" s="344"/>
      <c r="F565" s="344"/>
      <c r="G565" s="344"/>
    </row>
    <row r="566" spans="4:7" ht="18" customHeight="1" x14ac:dyDescent="0.25">
      <c r="D566" s="344"/>
      <c r="E566" s="344"/>
      <c r="F566" s="344"/>
      <c r="G566" s="344"/>
    </row>
    <row r="567" spans="4:7" ht="18" customHeight="1" x14ac:dyDescent="0.25">
      <c r="D567" s="344"/>
      <c r="E567" s="344"/>
      <c r="F567" s="344"/>
      <c r="G567" s="344"/>
    </row>
    <row r="568" spans="4:7" ht="18" customHeight="1" x14ac:dyDescent="0.25">
      <c r="D568" s="344"/>
      <c r="E568" s="344"/>
      <c r="F568" s="344"/>
      <c r="G568" s="344"/>
    </row>
    <row r="569" spans="4:7" ht="18" customHeight="1" x14ac:dyDescent="0.25">
      <c r="D569" s="344"/>
      <c r="E569" s="344"/>
      <c r="F569" s="344"/>
      <c r="G569" s="344"/>
    </row>
    <row r="570" spans="4:7" ht="18" customHeight="1" x14ac:dyDescent="0.25">
      <c r="D570" s="344"/>
      <c r="E570" s="344"/>
      <c r="F570" s="344"/>
      <c r="G570" s="344"/>
    </row>
    <row r="571" spans="4:7" ht="18" customHeight="1" x14ac:dyDescent="0.25">
      <c r="D571" s="344"/>
      <c r="E571" s="344"/>
      <c r="F571" s="344"/>
      <c r="G571" s="344"/>
    </row>
    <row r="572" spans="4:7" ht="18" customHeight="1" x14ac:dyDescent="0.25">
      <c r="D572" s="344"/>
      <c r="E572" s="344"/>
      <c r="F572" s="344"/>
      <c r="G572" s="344"/>
    </row>
    <row r="573" spans="4:7" ht="18" customHeight="1" x14ac:dyDescent="0.25">
      <c r="D573" s="344"/>
      <c r="E573" s="344"/>
      <c r="F573" s="344"/>
      <c r="G573" s="344"/>
    </row>
    <row r="574" spans="4:7" ht="18" customHeight="1" x14ac:dyDescent="0.25">
      <c r="D574" s="344"/>
      <c r="E574" s="344"/>
      <c r="F574" s="344"/>
      <c r="G574" s="344"/>
    </row>
    <row r="575" spans="4:7" ht="18" customHeight="1" x14ac:dyDescent="0.25">
      <c r="D575" s="344"/>
      <c r="E575" s="344"/>
      <c r="F575" s="344"/>
      <c r="G575" s="344"/>
    </row>
    <row r="576" spans="4:7" ht="18" customHeight="1" x14ac:dyDescent="0.25">
      <c r="D576" s="344"/>
      <c r="E576" s="344"/>
      <c r="F576" s="344"/>
      <c r="G576" s="344"/>
    </row>
    <row r="577" spans="4:7" ht="18" customHeight="1" x14ac:dyDescent="0.25">
      <c r="D577" s="344"/>
      <c r="E577" s="344"/>
      <c r="F577" s="344"/>
      <c r="G577" s="344"/>
    </row>
    <row r="578" spans="4:7" ht="18" customHeight="1" x14ac:dyDescent="0.25">
      <c r="D578" s="344"/>
      <c r="E578" s="344"/>
      <c r="F578" s="344"/>
      <c r="G578" s="344"/>
    </row>
    <row r="579" spans="4:7" ht="18" customHeight="1" x14ac:dyDescent="0.25">
      <c r="D579" s="344"/>
      <c r="E579" s="344"/>
      <c r="F579" s="344"/>
      <c r="G579" s="344"/>
    </row>
    <row r="580" spans="4:7" ht="18" customHeight="1" x14ac:dyDescent="0.25">
      <c r="D580" s="344"/>
      <c r="E580" s="344"/>
      <c r="F580" s="344"/>
      <c r="G580" s="344"/>
    </row>
    <row r="581" spans="4:7" ht="18" customHeight="1" x14ac:dyDescent="0.25">
      <c r="D581" s="344"/>
      <c r="E581" s="344"/>
      <c r="F581" s="344"/>
      <c r="G581" s="344"/>
    </row>
    <row r="582" spans="4:7" ht="18" customHeight="1" x14ac:dyDescent="0.25">
      <c r="D582" s="344"/>
      <c r="E582" s="344"/>
      <c r="F582" s="344"/>
      <c r="G582" s="344"/>
    </row>
    <row r="583" spans="4:7" ht="18" customHeight="1" x14ac:dyDescent="0.25">
      <c r="D583" s="344"/>
      <c r="E583" s="344"/>
      <c r="F583" s="344"/>
      <c r="G583" s="344"/>
    </row>
    <row r="584" spans="4:7" ht="18" customHeight="1" x14ac:dyDescent="0.25">
      <c r="D584" s="344"/>
      <c r="E584" s="344"/>
      <c r="F584" s="344"/>
      <c r="G584" s="344"/>
    </row>
    <row r="585" spans="4:7" ht="18" customHeight="1" x14ac:dyDescent="0.25">
      <c r="D585" s="344"/>
      <c r="E585" s="344"/>
      <c r="F585" s="344"/>
      <c r="G585" s="344"/>
    </row>
    <row r="586" spans="4:7" ht="18" customHeight="1" x14ac:dyDescent="0.25">
      <c r="D586" s="344"/>
      <c r="E586" s="344"/>
      <c r="F586" s="344"/>
      <c r="G586" s="344"/>
    </row>
    <row r="587" spans="4:7" ht="18" customHeight="1" x14ac:dyDescent="0.25">
      <c r="D587" s="344"/>
      <c r="E587" s="344"/>
      <c r="F587" s="344"/>
      <c r="G587" s="344"/>
    </row>
    <row r="588" spans="4:7" ht="18" customHeight="1" x14ac:dyDescent="0.25">
      <c r="D588" s="344"/>
      <c r="E588" s="344"/>
      <c r="F588" s="344"/>
      <c r="G588" s="344"/>
    </row>
    <row r="589" spans="4:7" ht="18" customHeight="1" x14ac:dyDescent="0.25">
      <c r="D589" s="344"/>
      <c r="E589" s="344"/>
      <c r="F589" s="344"/>
      <c r="G589" s="344"/>
    </row>
    <row r="590" spans="4:7" ht="18" customHeight="1" x14ac:dyDescent="0.25">
      <c r="D590" s="344"/>
      <c r="E590" s="344"/>
      <c r="F590" s="344"/>
      <c r="G590" s="344"/>
    </row>
    <row r="591" spans="4:7" ht="18" customHeight="1" x14ac:dyDescent="0.25">
      <c r="D591" s="344"/>
      <c r="E591" s="344"/>
      <c r="F591" s="344"/>
      <c r="G591" s="344"/>
    </row>
    <row r="592" spans="4:7" ht="18" customHeight="1" x14ac:dyDescent="0.25">
      <c r="D592" s="344"/>
      <c r="E592" s="344"/>
      <c r="F592" s="344"/>
      <c r="G592" s="344"/>
    </row>
    <row r="593" spans="4:7" ht="18" customHeight="1" x14ac:dyDescent="0.25">
      <c r="D593" s="344"/>
      <c r="E593" s="344"/>
      <c r="F593" s="344"/>
      <c r="G593" s="344"/>
    </row>
    <row r="594" spans="4:7" ht="18" customHeight="1" x14ac:dyDescent="0.25">
      <c r="D594" s="344"/>
      <c r="E594" s="344"/>
      <c r="F594" s="344"/>
      <c r="G594" s="344"/>
    </row>
    <row r="595" spans="4:7" ht="18" customHeight="1" x14ac:dyDescent="0.25">
      <c r="D595" s="344"/>
      <c r="E595" s="344"/>
      <c r="F595" s="344"/>
      <c r="G595" s="344"/>
    </row>
    <row r="596" spans="4:7" ht="18" customHeight="1" x14ac:dyDescent="0.25">
      <c r="D596" s="344"/>
      <c r="E596" s="344"/>
      <c r="F596" s="344"/>
      <c r="G596" s="344"/>
    </row>
    <row r="597" spans="4:7" ht="18" customHeight="1" x14ac:dyDescent="0.25">
      <c r="D597" s="344"/>
      <c r="E597" s="344"/>
      <c r="F597" s="344"/>
      <c r="G597" s="344"/>
    </row>
    <row r="598" spans="4:7" ht="18" customHeight="1" x14ac:dyDescent="0.25">
      <c r="D598" s="344"/>
      <c r="E598" s="344"/>
      <c r="F598" s="344"/>
      <c r="G598" s="344"/>
    </row>
    <row r="599" spans="4:7" ht="18" customHeight="1" x14ac:dyDescent="0.25">
      <c r="D599" s="344"/>
      <c r="E599" s="344"/>
      <c r="F599" s="344"/>
      <c r="G599" s="344"/>
    </row>
    <row r="600" spans="4:7" ht="18" customHeight="1" x14ac:dyDescent="0.25">
      <c r="D600" s="344"/>
      <c r="E600" s="344"/>
      <c r="F600" s="344"/>
      <c r="G600" s="344"/>
    </row>
    <row r="601" spans="4:7" ht="18" customHeight="1" x14ac:dyDescent="0.25">
      <c r="D601" s="344"/>
      <c r="E601" s="344"/>
      <c r="F601" s="344"/>
      <c r="G601" s="344"/>
    </row>
    <row r="602" spans="4:7" ht="18" customHeight="1" x14ac:dyDescent="0.25">
      <c r="D602" s="344"/>
      <c r="E602" s="344"/>
      <c r="F602" s="344"/>
      <c r="G602" s="344"/>
    </row>
    <row r="603" spans="4:7" ht="18" customHeight="1" x14ac:dyDescent="0.25">
      <c r="D603" s="344"/>
      <c r="E603" s="344"/>
      <c r="F603" s="344"/>
      <c r="G603" s="344"/>
    </row>
    <row r="604" spans="4:7" ht="18" customHeight="1" x14ac:dyDescent="0.25">
      <c r="D604" s="344"/>
      <c r="E604" s="344"/>
      <c r="F604" s="344"/>
      <c r="G604" s="344"/>
    </row>
    <row r="605" spans="4:7" ht="18" customHeight="1" x14ac:dyDescent="0.25">
      <c r="D605" s="344"/>
      <c r="E605" s="344"/>
      <c r="F605" s="344"/>
      <c r="G605" s="344"/>
    </row>
    <row r="606" spans="4:7" ht="18" customHeight="1" x14ac:dyDescent="0.25">
      <c r="D606" s="344"/>
      <c r="E606" s="344"/>
      <c r="F606" s="344"/>
      <c r="G606" s="344"/>
    </row>
    <row r="607" spans="4:7" ht="18" customHeight="1" x14ac:dyDescent="0.25">
      <c r="D607" s="344"/>
      <c r="E607" s="344"/>
      <c r="F607" s="344"/>
      <c r="G607" s="344"/>
    </row>
    <row r="608" spans="4:7" ht="18" customHeight="1" x14ac:dyDescent="0.25">
      <c r="D608" s="344"/>
      <c r="E608" s="344"/>
      <c r="F608" s="344"/>
      <c r="G608" s="344"/>
    </row>
    <row r="609" spans="4:7" ht="18" customHeight="1" x14ac:dyDescent="0.25">
      <c r="D609" s="344"/>
      <c r="E609" s="344"/>
      <c r="F609" s="344"/>
      <c r="G609" s="344"/>
    </row>
    <row r="610" spans="4:7" ht="18" customHeight="1" x14ac:dyDescent="0.25">
      <c r="D610" s="344"/>
      <c r="E610" s="344"/>
      <c r="F610" s="344"/>
      <c r="G610" s="344"/>
    </row>
    <row r="611" spans="4:7" ht="18" customHeight="1" x14ac:dyDescent="0.25">
      <c r="D611" s="344"/>
      <c r="E611" s="344"/>
      <c r="F611" s="344"/>
      <c r="G611" s="344"/>
    </row>
    <row r="612" spans="4:7" ht="18" customHeight="1" x14ac:dyDescent="0.25">
      <c r="D612" s="344"/>
      <c r="E612" s="344"/>
      <c r="F612" s="344"/>
      <c r="G612" s="344"/>
    </row>
    <row r="613" spans="4:7" ht="18" customHeight="1" x14ac:dyDescent="0.25">
      <c r="D613" s="344"/>
      <c r="E613" s="344"/>
      <c r="F613" s="344"/>
      <c r="G613" s="344"/>
    </row>
    <row r="614" spans="4:7" ht="18" customHeight="1" x14ac:dyDescent="0.25">
      <c r="D614" s="344"/>
      <c r="E614" s="344"/>
      <c r="F614" s="344"/>
      <c r="G614" s="344"/>
    </row>
    <row r="615" spans="4:7" ht="18" customHeight="1" x14ac:dyDescent="0.25">
      <c r="D615" s="344"/>
      <c r="E615" s="344"/>
      <c r="F615" s="344"/>
      <c r="G615" s="344"/>
    </row>
    <row r="616" spans="4:7" ht="18" customHeight="1" x14ac:dyDescent="0.25">
      <c r="D616" s="344"/>
      <c r="E616" s="344"/>
      <c r="F616" s="344"/>
      <c r="G616" s="344"/>
    </row>
    <row r="617" spans="4:7" ht="18" customHeight="1" x14ac:dyDescent="0.25">
      <c r="D617" s="344"/>
      <c r="E617" s="344"/>
      <c r="F617" s="344"/>
      <c r="G617" s="344"/>
    </row>
    <row r="618" spans="4:7" ht="18" customHeight="1" x14ac:dyDescent="0.25">
      <c r="D618" s="344"/>
      <c r="E618" s="344"/>
      <c r="F618" s="344"/>
      <c r="G618" s="344"/>
    </row>
    <row r="619" spans="4:7" ht="18" customHeight="1" x14ac:dyDescent="0.25">
      <c r="D619" s="344"/>
      <c r="E619" s="344"/>
      <c r="F619" s="344"/>
      <c r="G619" s="344"/>
    </row>
    <row r="620" spans="4:7" ht="18" customHeight="1" x14ac:dyDescent="0.25">
      <c r="D620" s="344"/>
      <c r="E620" s="344"/>
      <c r="F620" s="344"/>
      <c r="G620" s="344"/>
    </row>
    <row r="621" spans="4:7" ht="18" customHeight="1" x14ac:dyDescent="0.25">
      <c r="D621" s="344"/>
      <c r="E621" s="344"/>
      <c r="F621" s="344"/>
      <c r="G621" s="344"/>
    </row>
    <row r="622" spans="4:7" ht="18" customHeight="1" x14ac:dyDescent="0.25">
      <c r="D622" s="344"/>
      <c r="E622" s="344"/>
      <c r="F622" s="344"/>
      <c r="G622" s="344"/>
    </row>
    <row r="623" spans="4:7" ht="18" customHeight="1" x14ac:dyDescent="0.25">
      <c r="D623" s="344"/>
      <c r="E623" s="344"/>
      <c r="F623" s="344"/>
      <c r="G623" s="344"/>
    </row>
    <row r="624" spans="4:7" ht="18" customHeight="1" x14ac:dyDescent="0.25">
      <c r="D624" s="344"/>
      <c r="E624" s="344"/>
      <c r="F624" s="344"/>
      <c r="G624" s="344"/>
    </row>
    <row r="625" spans="4:7" ht="18" customHeight="1" x14ac:dyDescent="0.25">
      <c r="D625" s="344"/>
      <c r="E625" s="344"/>
      <c r="F625" s="344"/>
      <c r="G625" s="344"/>
    </row>
    <row r="626" spans="4:7" ht="18" customHeight="1" x14ac:dyDescent="0.25">
      <c r="D626" s="344"/>
      <c r="E626" s="344"/>
      <c r="F626" s="344"/>
      <c r="G626" s="344"/>
    </row>
    <row r="627" spans="4:7" ht="18" customHeight="1" x14ac:dyDescent="0.25">
      <c r="D627" s="344"/>
      <c r="E627" s="344"/>
      <c r="F627" s="344"/>
      <c r="G627" s="344"/>
    </row>
    <row r="628" spans="4:7" ht="18" customHeight="1" x14ac:dyDescent="0.25">
      <c r="D628" s="344"/>
      <c r="E628" s="344"/>
      <c r="F628" s="344"/>
      <c r="G628" s="344"/>
    </row>
    <row r="629" spans="4:7" ht="18" customHeight="1" x14ac:dyDescent="0.25">
      <c r="D629" s="344"/>
      <c r="E629" s="344"/>
      <c r="F629" s="344"/>
      <c r="G629" s="344"/>
    </row>
    <row r="630" spans="4:7" ht="18" customHeight="1" x14ac:dyDescent="0.25">
      <c r="D630" s="344"/>
      <c r="E630" s="344"/>
      <c r="F630" s="344"/>
      <c r="G630" s="344"/>
    </row>
    <row r="631" spans="4:7" ht="18" customHeight="1" x14ac:dyDescent="0.25">
      <c r="D631" s="344"/>
      <c r="E631" s="344"/>
      <c r="F631" s="344"/>
      <c r="G631" s="344"/>
    </row>
    <row r="632" spans="4:7" ht="18" customHeight="1" x14ac:dyDescent="0.25">
      <c r="D632" s="344"/>
      <c r="E632" s="344"/>
      <c r="F632" s="344"/>
      <c r="G632" s="344"/>
    </row>
    <row r="633" spans="4:7" ht="18" customHeight="1" x14ac:dyDescent="0.25">
      <c r="D633" s="344"/>
      <c r="E633" s="344"/>
      <c r="F633" s="344"/>
      <c r="G633" s="344"/>
    </row>
    <row r="634" spans="4:7" ht="18" customHeight="1" x14ac:dyDescent="0.25">
      <c r="D634" s="344"/>
      <c r="E634" s="344"/>
      <c r="F634" s="344"/>
      <c r="G634" s="344"/>
    </row>
    <row r="635" spans="4:7" ht="18" customHeight="1" x14ac:dyDescent="0.25">
      <c r="D635" s="344"/>
      <c r="E635" s="344"/>
      <c r="F635" s="344"/>
      <c r="G635" s="344"/>
    </row>
    <row r="636" spans="4:7" ht="18" customHeight="1" x14ac:dyDescent="0.25">
      <c r="D636" s="344"/>
      <c r="E636" s="344"/>
      <c r="F636" s="344"/>
      <c r="G636" s="344"/>
    </row>
    <row r="637" spans="4:7" ht="18" customHeight="1" x14ac:dyDescent="0.25">
      <c r="D637" s="344"/>
      <c r="E637" s="344"/>
      <c r="F637" s="344"/>
      <c r="G637" s="344"/>
    </row>
    <row r="638" spans="4:7" ht="18" customHeight="1" x14ac:dyDescent="0.25">
      <c r="D638" s="344"/>
      <c r="E638" s="344"/>
      <c r="F638" s="344"/>
      <c r="G638" s="344"/>
    </row>
    <row r="639" spans="4:7" ht="18" customHeight="1" x14ac:dyDescent="0.25">
      <c r="D639" s="344"/>
      <c r="E639" s="344"/>
      <c r="F639" s="344"/>
      <c r="G639" s="344"/>
    </row>
    <row r="640" spans="4:7" ht="18" customHeight="1" x14ac:dyDescent="0.25">
      <c r="D640" s="344"/>
      <c r="E640" s="344"/>
      <c r="F640" s="344"/>
      <c r="G640" s="344"/>
    </row>
    <row r="641" spans="4:7" ht="18" customHeight="1" x14ac:dyDescent="0.25">
      <c r="D641" s="344"/>
      <c r="E641" s="344"/>
      <c r="F641" s="344"/>
      <c r="G641" s="344"/>
    </row>
    <row r="642" spans="4:7" ht="18" customHeight="1" x14ac:dyDescent="0.25">
      <c r="D642" s="344"/>
      <c r="E642" s="344"/>
      <c r="F642" s="344"/>
      <c r="G642" s="344"/>
    </row>
    <row r="643" spans="4:7" ht="18" customHeight="1" x14ac:dyDescent="0.25">
      <c r="D643" s="344"/>
      <c r="E643" s="344"/>
      <c r="F643" s="344"/>
      <c r="G643" s="344"/>
    </row>
    <row r="644" spans="4:7" ht="18" customHeight="1" x14ac:dyDescent="0.25">
      <c r="D644" s="344"/>
      <c r="E644" s="344"/>
      <c r="F644" s="344"/>
      <c r="G644" s="344"/>
    </row>
    <row r="645" spans="4:7" ht="18" customHeight="1" x14ac:dyDescent="0.25">
      <c r="D645" s="344"/>
      <c r="E645" s="344"/>
      <c r="F645" s="344"/>
      <c r="G645" s="344"/>
    </row>
    <row r="646" spans="4:7" ht="18" customHeight="1" x14ac:dyDescent="0.25">
      <c r="D646" s="344"/>
      <c r="E646" s="344"/>
      <c r="F646" s="344"/>
      <c r="G646" s="344"/>
    </row>
    <row r="647" spans="4:7" ht="18" customHeight="1" x14ac:dyDescent="0.25">
      <c r="D647" s="344"/>
      <c r="E647" s="344"/>
      <c r="F647" s="344"/>
      <c r="G647" s="344"/>
    </row>
    <row r="648" spans="4:7" ht="18" customHeight="1" x14ac:dyDescent="0.25">
      <c r="D648" s="344"/>
      <c r="E648" s="344"/>
      <c r="F648" s="344"/>
      <c r="G648" s="344"/>
    </row>
    <row r="649" spans="4:7" ht="18" customHeight="1" x14ac:dyDescent="0.25">
      <c r="D649" s="344"/>
      <c r="E649" s="344"/>
      <c r="F649" s="344"/>
      <c r="G649" s="344"/>
    </row>
    <row r="650" spans="4:7" ht="18" customHeight="1" x14ac:dyDescent="0.25">
      <c r="D650" s="344"/>
      <c r="E650" s="344"/>
      <c r="F650" s="344"/>
      <c r="G650" s="344"/>
    </row>
    <row r="651" spans="4:7" ht="18" customHeight="1" x14ac:dyDescent="0.25">
      <c r="D651" s="344"/>
      <c r="E651" s="344"/>
      <c r="F651" s="344"/>
      <c r="G651" s="344"/>
    </row>
    <row r="652" spans="4:7" ht="18" customHeight="1" x14ac:dyDescent="0.25">
      <c r="D652" s="344"/>
      <c r="E652" s="344"/>
      <c r="F652" s="344"/>
      <c r="G652" s="344"/>
    </row>
    <row r="653" spans="4:7" ht="18" customHeight="1" x14ac:dyDescent="0.25">
      <c r="D653" s="344"/>
      <c r="E653" s="344"/>
      <c r="F653" s="344"/>
      <c r="G653" s="344"/>
    </row>
    <row r="654" spans="4:7" ht="18" customHeight="1" x14ac:dyDescent="0.25">
      <c r="D654" s="344"/>
      <c r="E654" s="344"/>
      <c r="F654" s="344"/>
      <c r="G654" s="344"/>
    </row>
    <row r="655" spans="4:7" ht="18" customHeight="1" x14ac:dyDescent="0.25">
      <c r="D655" s="344"/>
      <c r="E655" s="344"/>
      <c r="F655" s="344"/>
      <c r="G655" s="344"/>
    </row>
    <row r="656" spans="4:7" ht="18" customHeight="1" x14ac:dyDescent="0.25">
      <c r="D656" s="344"/>
      <c r="E656" s="344"/>
      <c r="F656" s="344"/>
      <c r="G656" s="344"/>
    </row>
    <row r="657" spans="4:7" ht="18" customHeight="1" x14ac:dyDescent="0.25">
      <c r="D657" s="344"/>
      <c r="E657" s="344"/>
      <c r="F657" s="344"/>
      <c r="G657" s="344"/>
    </row>
    <row r="658" spans="4:7" ht="18" customHeight="1" x14ac:dyDescent="0.25">
      <c r="D658" s="344"/>
      <c r="E658" s="344"/>
      <c r="F658" s="344"/>
      <c r="G658" s="344"/>
    </row>
    <row r="659" spans="4:7" ht="18" customHeight="1" x14ac:dyDescent="0.25">
      <c r="D659" s="344"/>
      <c r="E659" s="344"/>
      <c r="F659" s="344"/>
      <c r="G659" s="344"/>
    </row>
    <row r="660" spans="4:7" ht="18" customHeight="1" x14ac:dyDescent="0.25">
      <c r="D660" s="344"/>
      <c r="E660" s="344"/>
      <c r="F660" s="344"/>
      <c r="G660" s="344"/>
    </row>
    <row r="661" spans="4:7" ht="18" customHeight="1" x14ac:dyDescent="0.25">
      <c r="D661" s="344"/>
      <c r="E661" s="344"/>
      <c r="F661" s="344"/>
      <c r="G661" s="344"/>
    </row>
    <row r="662" spans="4:7" ht="18" customHeight="1" x14ac:dyDescent="0.25">
      <c r="D662" s="344"/>
      <c r="E662" s="344"/>
      <c r="F662" s="344"/>
      <c r="G662" s="344"/>
    </row>
    <row r="663" spans="4:7" ht="18" customHeight="1" x14ac:dyDescent="0.25">
      <c r="D663" s="344"/>
      <c r="E663" s="344"/>
      <c r="F663" s="344"/>
      <c r="G663" s="344"/>
    </row>
    <row r="664" spans="4:7" ht="18" customHeight="1" x14ac:dyDescent="0.25">
      <c r="D664" s="344"/>
      <c r="E664" s="344"/>
      <c r="F664" s="344"/>
      <c r="G664" s="344"/>
    </row>
    <row r="665" spans="4:7" ht="18" customHeight="1" x14ac:dyDescent="0.25">
      <c r="D665" s="344"/>
      <c r="E665" s="344"/>
      <c r="F665" s="344"/>
      <c r="G665" s="344"/>
    </row>
    <row r="666" spans="4:7" ht="18" customHeight="1" x14ac:dyDescent="0.25">
      <c r="D666" s="344"/>
      <c r="E666" s="344"/>
      <c r="F666" s="344"/>
      <c r="G666" s="344"/>
    </row>
    <row r="667" spans="4:7" ht="18" customHeight="1" x14ac:dyDescent="0.25">
      <c r="D667" s="344"/>
      <c r="E667" s="344"/>
      <c r="F667" s="344"/>
      <c r="G667" s="344"/>
    </row>
    <row r="668" spans="4:7" ht="18" customHeight="1" x14ac:dyDescent="0.25">
      <c r="D668" s="344"/>
      <c r="E668" s="344"/>
      <c r="F668" s="344"/>
      <c r="G668" s="344"/>
    </row>
    <row r="669" spans="4:7" ht="18" customHeight="1" x14ac:dyDescent="0.25">
      <c r="D669" s="344"/>
      <c r="E669" s="344"/>
      <c r="F669" s="344"/>
      <c r="G669" s="344"/>
    </row>
    <row r="670" spans="4:7" ht="18" customHeight="1" x14ac:dyDescent="0.25">
      <c r="D670" s="344"/>
      <c r="E670" s="344"/>
      <c r="F670" s="344"/>
      <c r="G670" s="344"/>
    </row>
    <row r="671" spans="4:7" ht="18" customHeight="1" x14ac:dyDescent="0.25">
      <c r="D671" s="344"/>
      <c r="E671" s="344"/>
      <c r="F671" s="344"/>
      <c r="G671" s="344"/>
    </row>
    <row r="672" spans="4:7" ht="18" customHeight="1" x14ac:dyDescent="0.25">
      <c r="D672" s="344"/>
      <c r="E672" s="344"/>
      <c r="F672" s="344"/>
      <c r="G672" s="344"/>
    </row>
    <row r="673" spans="4:7" ht="18" customHeight="1" x14ac:dyDescent="0.25">
      <c r="D673" s="344"/>
      <c r="E673" s="344"/>
      <c r="F673" s="344"/>
      <c r="G673" s="344"/>
    </row>
    <row r="674" spans="4:7" ht="18" customHeight="1" x14ac:dyDescent="0.25">
      <c r="D674" s="344"/>
      <c r="E674" s="344"/>
      <c r="F674" s="344"/>
      <c r="G674" s="344"/>
    </row>
    <row r="675" spans="4:7" ht="18" customHeight="1" x14ac:dyDescent="0.25">
      <c r="D675" s="344"/>
      <c r="E675" s="344"/>
      <c r="F675" s="344"/>
      <c r="G675" s="344"/>
    </row>
    <row r="676" spans="4:7" ht="18" customHeight="1" x14ac:dyDescent="0.25">
      <c r="D676" s="344"/>
      <c r="E676" s="344"/>
      <c r="F676" s="344"/>
      <c r="G676" s="344"/>
    </row>
    <row r="677" spans="4:7" ht="18" customHeight="1" x14ac:dyDescent="0.25">
      <c r="D677" s="344"/>
      <c r="E677" s="344"/>
      <c r="F677" s="344"/>
      <c r="G677" s="344"/>
    </row>
    <row r="678" spans="4:7" ht="18" customHeight="1" x14ac:dyDescent="0.25">
      <c r="D678" s="344"/>
      <c r="E678" s="344"/>
      <c r="F678" s="344"/>
      <c r="G678" s="344"/>
    </row>
    <row r="679" spans="4:7" ht="18" customHeight="1" x14ac:dyDescent="0.25">
      <c r="D679" s="344"/>
      <c r="E679" s="344"/>
      <c r="F679" s="344"/>
      <c r="G679" s="344"/>
    </row>
    <row r="680" spans="4:7" ht="18" customHeight="1" x14ac:dyDescent="0.25">
      <c r="D680" s="344"/>
      <c r="E680" s="344"/>
      <c r="F680" s="344"/>
      <c r="G680" s="344"/>
    </row>
    <row r="681" spans="4:7" ht="18" customHeight="1" x14ac:dyDescent="0.25">
      <c r="D681" s="344"/>
      <c r="E681" s="344"/>
      <c r="F681" s="344"/>
      <c r="G681" s="344"/>
    </row>
    <row r="682" spans="4:7" ht="18" customHeight="1" x14ac:dyDescent="0.25">
      <c r="D682" s="344"/>
      <c r="E682" s="344"/>
      <c r="F682" s="344"/>
      <c r="G682" s="344"/>
    </row>
    <row r="683" spans="4:7" ht="18" customHeight="1" x14ac:dyDescent="0.25">
      <c r="D683" s="344"/>
      <c r="E683" s="344"/>
      <c r="F683" s="344"/>
      <c r="G683" s="344"/>
    </row>
    <row r="684" spans="4:7" ht="18" customHeight="1" x14ac:dyDescent="0.25">
      <c r="D684" s="344"/>
      <c r="E684" s="344"/>
      <c r="F684" s="344"/>
      <c r="G684" s="344"/>
    </row>
    <row r="685" spans="4:7" ht="18" customHeight="1" x14ac:dyDescent="0.25">
      <c r="D685" s="344"/>
      <c r="E685" s="344"/>
      <c r="F685" s="344"/>
      <c r="G685" s="344"/>
    </row>
    <row r="686" spans="4:7" ht="18" customHeight="1" x14ac:dyDescent="0.25">
      <c r="D686" s="344"/>
      <c r="E686" s="344"/>
      <c r="F686" s="344"/>
      <c r="G686" s="344"/>
    </row>
    <row r="687" spans="4:7" ht="18" customHeight="1" x14ac:dyDescent="0.25">
      <c r="D687" s="344"/>
      <c r="E687" s="344"/>
      <c r="F687" s="344"/>
      <c r="G687" s="344"/>
    </row>
    <row r="688" spans="4:7" ht="18" customHeight="1" x14ac:dyDescent="0.25">
      <c r="D688" s="344"/>
      <c r="E688" s="344"/>
      <c r="F688" s="344"/>
      <c r="G688" s="344"/>
    </row>
    <row r="689" spans="4:7" ht="18" customHeight="1" x14ac:dyDescent="0.25">
      <c r="D689" s="344"/>
      <c r="E689" s="344"/>
      <c r="F689" s="344"/>
      <c r="G689" s="344"/>
    </row>
    <row r="690" spans="4:7" ht="18" customHeight="1" x14ac:dyDescent="0.25">
      <c r="D690" s="344"/>
      <c r="E690" s="344"/>
      <c r="F690" s="344"/>
      <c r="G690" s="344"/>
    </row>
    <row r="691" spans="4:7" ht="18" customHeight="1" x14ac:dyDescent="0.25">
      <c r="D691" s="344"/>
      <c r="E691" s="344"/>
      <c r="F691" s="344"/>
      <c r="G691" s="344"/>
    </row>
    <row r="692" spans="4:7" ht="18" customHeight="1" x14ac:dyDescent="0.25">
      <c r="D692" s="344"/>
      <c r="E692" s="344"/>
      <c r="F692" s="344"/>
      <c r="G692" s="344"/>
    </row>
    <row r="693" spans="4:7" ht="18" customHeight="1" x14ac:dyDescent="0.25">
      <c r="D693" s="344"/>
      <c r="E693" s="344"/>
      <c r="F693" s="344"/>
      <c r="G693" s="344"/>
    </row>
    <row r="694" spans="4:7" ht="18" customHeight="1" x14ac:dyDescent="0.25">
      <c r="D694" s="344"/>
      <c r="E694" s="344"/>
      <c r="F694" s="344"/>
      <c r="G694" s="344"/>
    </row>
    <row r="695" spans="4:7" ht="18" customHeight="1" x14ac:dyDescent="0.25">
      <c r="D695" s="344"/>
      <c r="E695" s="344"/>
      <c r="F695" s="344"/>
      <c r="G695" s="344"/>
    </row>
    <row r="696" spans="4:7" ht="18" customHeight="1" x14ac:dyDescent="0.25">
      <c r="D696" s="344"/>
      <c r="E696" s="344"/>
      <c r="F696" s="344"/>
      <c r="G696" s="344"/>
    </row>
    <row r="697" spans="4:7" ht="18" customHeight="1" x14ac:dyDescent="0.25">
      <c r="D697" s="344"/>
      <c r="E697" s="344"/>
      <c r="F697" s="344"/>
      <c r="G697" s="344"/>
    </row>
    <row r="698" spans="4:7" ht="18" customHeight="1" x14ac:dyDescent="0.25">
      <c r="D698" s="344"/>
      <c r="E698" s="344"/>
      <c r="F698" s="344"/>
      <c r="G698" s="344"/>
    </row>
    <row r="699" spans="4:7" ht="18" customHeight="1" x14ac:dyDescent="0.25">
      <c r="D699" s="344"/>
      <c r="E699" s="344"/>
      <c r="F699" s="344"/>
      <c r="G699" s="344"/>
    </row>
    <row r="700" spans="4:7" ht="18" customHeight="1" x14ac:dyDescent="0.25">
      <c r="D700" s="344"/>
      <c r="E700" s="344"/>
      <c r="F700" s="344"/>
      <c r="G700" s="344"/>
    </row>
    <row r="701" spans="4:7" ht="18" customHeight="1" x14ac:dyDescent="0.25">
      <c r="D701" s="344"/>
      <c r="E701" s="344"/>
      <c r="F701" s="344"/>
      <c r="G701" s="344"/>
    </row>
    <row r="702" spans="4:7" ht="18" customHeight="1" x14ac:dyDescent="0.25">
      <c r="D702" s="344"/>
      <c r="E702" s="344"/>
      <c r="F702" s="344"/>
      <c r="G702" s="344"/>
    </row>
    <row r="703" spans="4:7" ht="18" customHeight="1" x14ac:dyDescent="0.25">
      <c r="D703" s="344"/>
      <c r="E703" s="344"/>
      <c r="F703" s="344"/>
      <c r="G703" s="344"/>
    </row>
    <row r="704" spans="4:7" ht="18" customHeight="1" x14ac:dyDescent="0.25">
      <c r="D704" s="344"/>
      <c r="E704" s="344"/>
      <c r="F704" s="344"/>
      <c r="G704" s="344"/>
    </row>
    <row r="705" spans="4:7" ht="18" customHeight="1" x14ac:dyDescent="0.25">
      <c r="D705" s="344"/>
      <c r="E705" s="344"/>
      <c r="F705" s="344"/>
      <c r="G705" s="344"/>
    </row>
    <row r="706" spans="4:7" ht="18" customHeight="1" x14ac:dyDescent="0.25">
      <c r="D706" s="344"/>
      <c r="E706" s="344"/>
      <c r="F706" s="344"/>
      <c r="G706" s="344"/>
    </row>
    <row r="707" spans="4:7" ht="18" customHeight="1" x14ac:dyDescent="0.25">
      <c r="D707" s="344"/>
      <c r="E707" s="344"/>
      <c r="F707" s="344"/>
      <c r="G707" s="344"/>
    </row>
    <row r="708" spans="4:7" ht="18" customHeight="1" x14ac:dyDescent="0.25">
      <c r="D708" s="344"/>
      <c r="E708" s="344"/>
      <c r="F708" s="344"/>
      <c r="G708" s="344"/>
    </row>
    <row r="709" spans="4:7" ht="18" customHeight="1" x14ac:dyDescent="0.25">
      <c r="D709" s="344"/>
      <c r="E709" s="344"/>
      <c r="F709" s="344"/>
      <c r="G709" s="344"/>
    </row>
    <row r="710" spans="4:7" ht="18" customHeight="1" x14ac:dyDescent="0.25">
      <c r="D710" s="344"/>
      <c r="E710" s="344"/>
      <c r="F710" s="344"/>
      <c r="G710" s="344"/>
    </row>
    <row r="711" spans="4:7" ht="18" customHeight="1" x14ac:dyDescent="0.25">
      <c r="D711" s="344"/>
      <c r="E711" s="344"/>
      <c r="F711" s="344"/>
      <c r="G711" s="344"/>
    </row>
    <row r="712" spans="4:7" ht="18" customHeight="1" x14ac:dyDescent="0.25">
      <c r="D712" s="344"/>
      <c r="E712" s="344"/>
      <c r="F712" s="344"/>
      <c r="G712" s="344"/>
    </row>
    <row r="713" spans="4:7" ht="18" customHeight="1" x14ac:dyDescent="0.25">
      <c r="D713" s="344"/>
      <c r="E713" s="344"/>
      <c r="F713" s="344"/>
      <c r="G713" s="344"/>
    </row>
    <row r="714" spans="4:7" ht="18" customHeight="1" x14ac:dyDescent="0.25">
      <c r="D714" s="344"/>
      <c r="E714" s="344"/>
      <c r="F714" s="344"/>
      <c r="G714" s="344"/>
    </row>
    <row r="715" spans="4:7" ht="18" customHeight="1" x14ac:dyDescent="0.25">
      <c r="D715" s="344"/>
      <c r="E715" s="344"/>
      <c r="F715" s="344"/>
      <c r="G715" s="344"/>
    </row>
    <row r="716" spans="4:7" ht="18" customHeight="1" x14ac:dyDescent="0.25">
      <c r="D716" s="344"/>
      <c r="E716" s="344"/>
      <c r="F716" s="344"/>
      <c r="G716" s="344"/>
    </row>
    <row r="717" spans="4:7" ht="18" customHeight="1" x14ac:dyDescent="0.25">
      <c r="D717" s="344"/>
      <c r="E717" s="344"/>
      <c r="F717" s="344"/>
      <c r="G717" s="344"/>
    </row>
    <row r="718" spans="4:7" ht="18" customHeight="1" x14ac:dyDescent="0.25">
      <c r="D718" s="344"/>
      <c r="E718" s="344"/>
      <c r="F718" s="344"/>
      <c r="G718" s="344"/>
    </row>
    <row r="719" spans="4:7" ht="18" customHeight="1" x14ac:dyDescent="0.25">
      <c r="D719" s="344"/>
      <c r="E719" s="344"/>
      <c r="F719" s="344"/>
      <c r="G719" s="344"/>
    </row>
    <row r="720" spans="4:7" ht="18" customHeight="1" x14ac:dyDescent="0.25">
      <c r="D720" s="344"/>
      <c r="E720" s="344"/>
      <c r="F720" s="344"/>
      <c r="G720" s="344"/>
    </row>
    <row r="721" spans="4:7" ht="18" customHeight="1" x14ac:dyDescent="0.25">
      <c r="D721" s="344"/>
      <c r="E721" s="344"/>
      <c r="F721" s="344"/>
      <c r="G721" s="344"/>
    </row>
    <row r="722" spans="4:7" ht="18" customHeight="1" x14ac:dyDescent="0.25">
      <c r="D722" s="344"/>
      <c r="E722" s="344"/>
      <c r="F722" s="344"/>
      <c r="G722" s="344"/>
    </row>
    <row r="723" spans="4:7" ht="18" customHeight="1" x14ac:dyDescent="0.25">
      <c r="D723" s="344"/>
      <c r="E723" s="344"/>
      <c r="F723" s="344"/>
      <c r="G723" s="344"/>
    </row>
    <row r="724" spans="4:7" ht="18" customHeight="1" x14ac:dyDescent="0.25">
      <c r="D724" s="344"/>
      <c r="E724" s="344"/>
      <c r="F724" s="344"/>
      <c r="G724" s="344"/>
    </row>
    <row r="725" spans="4:7" ht="18" customHeight="1" x14ac:dyDescent="0.25">
      <c r="D725" s="344"/>
      <c r="E725" s="344"/>
      <c r="F725" s="344"/>
      <c r="G725" s="344"/>
    </row>
    <row r="726" spans="4:7" ht="18" customHeight="1" x14ac:dyDescent="0.25">
      <c r="D726" s="344"/>
      <c r="E726" s="344"/>
      <c r="F726" s="344"/>
      <c r="G726" s="344"/>
    </row>
    <row r="727" spans="4:7" ht="18" customHeight="1" x14ac:dyDescent="0.25">
      <c r="D727" s="344"/>
      <c r="E727" s="344"/>
      <c r="F727" s="344"/>
      <c r="G727" s="344"/>
    </row>
    <row r="728" spans="4:7" ht="18" customHeight="1" x14ac:dyDescent="0.25">
      <c r="D728" s="344"/>
      <c r="E728" s="344"/>
      <c r="F728" s="344"/>
      <c r="G728" s="344"/>
    </row>
    <row r="729" spans="4:7" ht="18" customHeight="1" x14ac:dyDescent="0.25">
      <c r="D729" s="344"/>
      <c r="E729" s="344"/>
      <c r="F729" s="344"/>
      <c r="G729" s="344"/>
    </row>
    <row r="730" spans="4:7" ht="18" customHeight="1" x14ac:dyDescent="0.25">
      <c r="D730" s="344"/>
      <c r="E730" s="344"/>
      <c r="F730" s="344"/>
      <c r="G730" s="344"/>
    </row>
    <row r="731" spans="4:7" ht="18" customHeight="1" x14ac:dyDescent="0.25">
      <c r="D731" s="344"/>
      <c r="E731" s="344"/>
      <c r="F731" s="344"/>
      <c r="G731" s="344"/>
    </row>
    <row r="732" spans="4:7" ht="18" customHeight="1" x14ac:dyDescent="0.25">
      <c r="D732" s="344"/>
      <c r="E732" s="344"/>
      <c r="F732" s="344"/>
      <c r="G732" s="344"/>
    </row>
    <row r="733" spans="4:7" ht="18" customHeight="1" x14ac:dyDescent="0.25">
      <c r="D733" s="344"/>
      <c r="E733" s="344"/>
      <c r="F733" s="344"/>
      <c r="G733" s="344"/>
    </row>
    <row r="734" spans="4:7" ht="18" customHeight="1" x14ac:dyDescent="0.25">
      <c r="D734" s="344"/>
      <c r="E734" s="344"/>
      <c r="F734" s="344"/>
      <c r="G734" s="344"/>
    </row>
    <row r="735" spans="4:7" ht="18" customHeight="1" x14ac:dyDescent="0.25">
      <c r="D735" s="344"/>
      <c r="E735" s="344"/>
      <c r="F735" s="344"/>
      <c r="G735" s="344"/>
    </row>
    <row r="736" spans="4:7" ht="18" customHeight="1" x14ac:dyDescent="0.25">
      <c r="D736" s="344"/>
      <c r="E736" s="344"/>
      <c r="F736" s="344"/>
      <c r="G736" s="344"/>
    </row>
    <row r="737" spans="4:7" ht="18" customHeight="1" x14ac:dyDescent="0.25">
      <c r="D737" s="344"/>
      <c r="E737" s="344"/>
      <c r="F737" s="344"/>
      <c r="G737" s="344"/>
    </row>
    <row r="738" spans="4:7" ht="18" customHeight="1" x14ac:dyDescent="0.25">
      <c r="D738" s="344"/>
      <c r="E738" s="344"/>
      <c r="F738" s="344"/>
      <c r="G738" s="344"/>
    </row>
    <row r="739" spans="4:7" ht="18" customHeight="1" x14ac:dyDescent="0.25">
      <c r="D739" s="344"/>
      <c r="E739" s="344"/>
      <c r="F739" s="344"/>
      <c r="G739" s="344"/>
    </row>
    <row r="740" spans="4:7" ht="18" customHeight="1" x14ac:dyDescent="0.25">
      <c r="D740" s="344"/>
      <c r="E740" s="344"/>
      <c r="F740" s="344"/>
      <c r="G740" s="344"/>
    </row>
    <row r="741" spans="4:7" ht="18" customHeight="1" x14ac:dyDescent="0.25">
      <c r="D741" s="344"/>
      <c r="E741" s="344"/>
      <c r="F741" s="344"/>
      <c r="G741" s="344"/>
    </row>
    <row r="742" spans="4:7" ht="18" customHeight="1" x14ac:dyDescent="0.25">
      <c r="D742" s="344"/>
      <c r="E742" s="344"/>
      <c r="F742" s="344"/>
      <c r="G742" s="344"/>
    </row>
    <row r="743" spans="4:7" ht="18" customHeight="1" x14ac:dyDescent="0.25">
      <c r="D743" s="344"/>
      <c r="E743" s="344"/>
      <c r="F743" s="344"/>
      <c r="G743" s="344"/>
    </row>
    <row r="744" spans="4:7" ht="18" customHeight="1" x14ac:dyDescent="0.25">
      <c r="D744" s="344"/>
      <c r="E744" s="344"/>
      <c r="F744" s="344"/>
      <c r="G744" s="344"/>
    </row>
    <row r="745" spans="4:7" ht="18" customHeight="1" x14ac:dyDescent="0.25">
      <c r="D745" s="344"/>
      <c r="E745" s="344"/>
      <c r="F745" s="344"/>
      <c r="G745" s="344"/>
    </row>
    <row r="746" spans="4:7" ht="18" customHeight="1" x14ac:dyDescent="0.25">
      <c r="D746" s="344"/>
      <c r="E746" s="344"/>
      <c r="F746" s="344"/>
      <c r="G746" s="344"/>
    </row>
    <row r="747" spans="4:7" ht="18" customHeight="1" x14ac:dyDescent="0.25">
      <c r="D747" s="344"/>
      <c r="E747" s="344"/>
      <c r="F747" s="344"/>
      <c r="G747" s="344"/>
    </row>
    <row r="748" spans="4:7" ht="18" customHeight="1" x14ac:dyDescent="0.25">
      <c r="D748" s="344"/>
      <c r="E748" s="344"/>
      <c r="F748" s="344"/>
      <c r="G748" s="344"/>
    </row>
    <row r="749" spans="4:7" ht="18" customHeight="1" x14ac:dyDescent="0.25">
      <c r="D749" s="344"/>
      <c r="E749" s="344"/>
      <c r="F749" s="344"/>
      <c r="G749" s="344"/>
    </row>
    <row r="750" spans="4:7" ht="18" customHeight="1" x14ac:dyDescent="0.25">
      <c r="D750" s="344"/>
      <c r="E750" s="344"/>
      <c r="F750" s="344"/>
      <c r="G750" s="344"/>
    </row>
    <row r="751" spans="4:7" ht="18" customHeight="1" x14ac:dyDescent="0.25">
      <c r="D751" s="344"/>
      <c r="E751" s="344"/>
      <c r="F751" s="344"/>
      <c r="G751" s="344"/>
    </row>
    <row r="752" spans="4:7" ht="18" customHeight="1" x14ac:dyDescent="0.25">
      <c r="D752" s="344"/>
      <c r="E752" s="344"/>
      <c r="F752" s="344"/>
      <c r="G752" s="344"/>
    </row>
    <row r="753" spans="4:7" ht="18" customHeight="1" x14ac:dyDescent="0.25">
      <c r="D753" s="344"/>
      <c r="E753" s="344"/>
      <c r="F753" s="344"/>
      <c r="G753" s="344"/>
    </row>
    <row r="754" spans="4:7" ht="18" customHeight="1" x14ac:dyDescent="0.25">
      <c r="D754" s="344"/>
      <c r="E754" s="344"/>
      <c r="F754" s="344"/>
      <c r="G754" s="344"/>
    </row>
    <row r="755" spans="4:7" ht="18" customHeight="1" x14ac:dyDescent="0.25">
      <c r="D755" s="344"/>
      <c r="E755" s="344"/>
      <c r="F755" s="344"/>
      <c r="G755" s="344"/>
    </row>
    <row r="756" spans="4:7" ht="18" customHeight="1" x14ac:dyDescent="0.25">
      <c r="D756" s="344"/>
      <c r="E756" s="344"/>
      <c r="F756" s="344"/>
      <c r="G756" s="344"/>
    </row>
    <row r="757" spans="4:7" ht="18" customHeight="1" x14ac:dyDescent="0.25">
      <c r="D757" s="344"/>
      <c r="E757" s="344"/>
      <c r="F757" s="344"/>
      <c r="G757" s="344"/>
    </row>
    <row r="758" spans="4:7" ht="18" customHeight="1" x14ac:dyDescent="0.25">
      <c r="D758" s="344"/>
      <c r="E758" s="344"/>
      <c r="F758" s="344"/>
      <c r="G758" s="344"/>
    </row>
    <row r="759" spans="4:7" ht="18" customHeight="1" x14ac:dyDescent="0.25">
      <c r="D759" s="344"/>
      <c r="E759" s="344"/>
      <c r="F759" s="344"/>
      <c r="G759" s="344"/>
    </row>
    <row r="760" spans="4:7" ht="18" customHeight="1" x14ac:dyDescent="0.25">
      <c r="D760" s="344"/>
      <c r="E760" s="344"/>
      <c r="F760" s="344"/>
      <c r="G760" s="344"/>
    </row>
    <row r="761" spans="4:7" ht="18" customHeight="1" x14ac:dyDescent="0.25">
      <c r="D761" s="344"/>
      <c r="E761" s="344"/>
      <c r="F761" s="344"/>
      <c r="G761" s="344"/>
    </row>
    <row r="762" spans="4:7" ht="18" customHeight="1" x14ac:dyDescent="0.25">
      <c r="D762" s="344"/>
      <c r="E762" s="344"/>
      <c r="F762" s="344"/>
      <c r="G762" s="344"/>
    </row>
    <row r="763" spans="4:7" ht="18" customHeight="1" x14ac:dyDescent="0.25">
      <c r="D763" s="344"/>
      <c r="E763" s="344"/>
      <c r="F763" s="344"/>
      <c r="G763" s="344"/>
    </row>
    <row r="764" spans="4:7" ht="18" customHeight="1" x14ac:dyDescent="0.25">
      <c r="D764" s="344"/>
      <c r="E764" s="344"/>
      <c r="F764" s="344"/>
      <c r="G764" s="344"/>
    </row>
    <row r="765" spans="4:7" ht="18" customHeight="1" x14ac:dyDescent="0.25">
      <c r="D765" s="344"/>
      <c r="E765" s="344"/>
      <c r="F765" s="344"/>
      <c r="G765" s="344"/>
    </row>
    <row r="766" spans="4:7" ht="18" customHeight="1" x14ac:dyDescent="0.25">
      <c r="D766" s="344"/>
      <c r="E766" s="344"/>
      <c r="F766" s="344"/>
      <c r="G766" s="344"/>
    </row>
    <row r="767" spans="4:7" ht="18" customHeight="1" x14ac:dyDescent="0.25">
      <c r="D767" s="344"/>
      <c r="E767" s="344"/>
      <c r="F767" s="344"/>
      <c r="G767" s="344"/>
    </row>
    <row r="768" spans="4:7" ht="18" customHeight="1" x14ac:dyDescent="0.25">
      <c r="D768" s="344"/>
      <c r="E768" s="344"/>
      <c r="F768" s="344"/>
      <c r="G768" s="344"/>
    </row>
    <row r="769" spans="4:7" ht="18" customHeight="1" x14ac:dyDescent="0.25">
      <c r="D769" s="344"/>
      <c r="E769" s="344"/>
      <c r="F769" s="344"/>
      <c r="G769" s="344"/>
    </row>
    <row r="770" spans="4:7" ht="18" customHeight="1" x14ac:dyDescent="0.25">
      <c r="D770" s="344"/>
      <c r="E770" s="344"/>
      <c r="F770" s="344"/>
      <c r="G770" s="344"/>
    </row>
    <row r="771" spans="4:7" ht="18" customHeight="1" x14ac:dyDescent="0.25">
      <c r="D771" s="344"/>
      <c r="E771" s="344"/>
      <c r="F771" s="344"/>
      <c r="G771" s="344"/>
    </row>
    <row r="772" spans="4:7" ht="18" customHeight="1" x14ac:dyDescent="0.25">
      <c r="D772" s="344"/>
      <c r="E772" s="344"/>
      <c r="F772" s="344"/>
      <c r="G772" s="344"/>
    </row>
    <row r="773" spans="4:7" ht="18" customHeight="1" x14ac:dyDescent="0.25">
      <c r="D773" s="344"/>
      <c r="E773" s="344"/>
      <c r="F773" s="344"/>
      <c r="G773" s="344"/>
    </row>
    <row r="774" spans="4:7" ht="18" customHeight="1" x14ac:dyDescent="0.25">
      <c r="D774" s="344"/>
      <c r="E774" s="344"/>
      <c r="F774" s="344"/>
      <c r="G774" s="344"/>
    </row>
    <row r="775" spans="4:7" ht="18" customHeight="1" x14ac:dyDescent="0.25">
      <c r="D775" s="344"/>
      <c r="E775" s="344"/>
      <c r="F775" s="344"/>
      <c r="G775" s="344"/>
    </row>
    <row r="776" spans="4:7" ht="18" customHeight="1" x14ac:dyDescent="0.25">
      <c r="D776" s="344"/>
      <c r="E776" s="344"/>
      <c r="F776" s="344"/>
      <c r="G776" s="344"/>
    </row>
    <row r="777" spans="4:7" ht="18" customHeight="1" x14ac:dyDescent="0.25">
      <c r="D777" s="344"/>
      <c r="E777" s="344"/>
      <c r="F777" s="344"/>
      <c r="G777" s="344"/>
    </row>
    <row r="778" spans="4:7" ht="18" customHeight="1" x14ac:dyDescent="0.25">
      <c r="D778" s="344"/>
      <c r="E778" s="344"/>
      <c r="F778" s="344"/>
      <c r="G778" s="344"/>
    </row>
    <row r="779" spans="4:7" ht="18" customHeight="1" x14ac:dyDescent="0.25">
      <c r="D779" s="344"/>
      <c r="E779" s="344"/>
      <c r="F779" s="344"/>
      <c r="G779" s="344"/>
    </row>
    <row r="780" spans="4:7" ht="18" customHeight="1" x14ac:dyDescent="0.25">
      <c r="D780" s="344"/>
      <c r="E780" s="344"/>
      <c r="F780" s="344"/>
      <c r="G780" s="344"/>
    </row>
    <row r="781" spans="4:7" ht="18" customHeight="1" x14ac:dyDescent="0.25">
      <c r="D781" s="344"/>
      <c r="E781" s="344"/>
      <c r="F781" s="344"/>
      <c r="G781" s="344"/>
    </row>
    <row r="782" spans="4:7" ht="18" customHeight="1" x14ac:dyDescent="0.25">
      <c r="D782" s="344"/>
      <c r="E782" s="344"/>
      <c r="F782" s="344"/>
      <c r="G782" s="344"/>
    </row>
    <row r="783" spans="4:7" ht="18" customHeight="1" x14ac:dyDescent="0.25">
      <c r="D783" s="344"/>
      <c r="E783" s="344"/>
      <c r="F783" s="344"/>
      <c r="G783" s="344"/>
    </row>
    <row r="784" spans="4:7" ht="18" customHeight="1" x14ac:dyDescent="0.25">
      <c r="D784" s="344"/>
      <c r="E784" s="344"/>
      <c r="F784" s="344"/>
      <c r="G784" s="344"/>
    </row>
    <row r="785" spans="4:7" ht="18" customHeight="1" x14ac:dyDescent="0.25">
      <c r="D785" s="344"/>
      <c r="E785" s="344"/>
      <c r="F785" s="344"/>
      <c r="G785" s="344"/>
    </row>
    <row r="786" spans="4:7" ht="18" customHeight="1" x14ac:dyDescent="0.25">
      <c r="D786" s="344"/>
      <c r="E786" s="344"/>
      <c r="F786" s="344"/>
      <c r="G786" s="344"/>
    </row>
    <row r="787" spans="4:7" ht="18" customHeight="1" x14ac:dyDescent="0.25">
      <c r="D787" s="344"/>
      <c r="E787" s="344"/>
      <c r="F787" s="344"/>
      <c r="G787" s="344"/>
    </row>
    <row r="788" spans="4:7" ht="18" customHeight="1" x14ac:dyDescent="0.25">
      <c r="D788" s="344"/>
      <c r="E788" s="344"/>
      <c r="F788" s="344"/>
      <c r="G788" s="344"/>
    </row>
    <row r="789" spans="4:7" ht="18" customHeight="1" x14ac:dyDescent="0.25">
      <c r="D789" s="344"/>
      <c r="E789" s="344"/>
      <c r="F789" s="344"/>
      <c r="G789" s="344"/>
    </row>
    <row r="790" spans="4:7" ht="18" customHeight="1" x14ac:dyDescent="0.25">
      <c r="D790" s="344"/>
      <c r="E790" s="344"/>
      <c r="F790" s="344"/>
      <c r="G790" s="344"/>
    </row>
    <row r="791" spans="4:7" ht="18" customHeight="1" x14ac:dyDescent="0.25">
      <c r="D791" s="344"/>
      <c r="E791" s="344"/>
      <c r="F791" s="344"/>
      <c r="G791" s="344"/>
    </row>
    <row r="792" spans="4:7" ht="18" customHeight="1" x14ac:dyDescent="0.25">
      <c r="D792" s="344"/>
      <c r="E792" s="344"/>
      <c r="F792" s="344"/>
      <c r="G792" s="344"/>
    </row>
    <row r="793" spans="4:7" ht="18" customHeight="1" x14ac:dyDescent="0.25">
      <c r="D793" s="344"/>
      <c r="E793" s="344"/>
      <c r="F793" s="344"/>
      <c r="G793" s="344"/>
    </row>
    <row r="794" spans="4:7" ht="18" customHeight="1" x14ac:dyDescent="0.25">
      <c r="D794" s="344"/>
      <c r="E794" s="344"/>
      <c r="F794" s="344"/>
      <c r="G794" s="344"/>
    </row>
    <row r="795" spans="4:7" ht="18" customHeight="1" x14ac:dyDescent="0.25">
      <c r="D795" s="344"/>
      <c r="E795" s="344"/>
      <c r="F795" s="344"/>
      <c r="G795" s="344"/>
    </row>
    <row r="796" spans="4:7" ht="18" customHeight="1" x14ac:dyDescent="0.25">
      <c r="D796" s="344"/>
      <c r="E796" s="344"/>
      <c r="F796" s="344"/>
      <c r="G796" s="344"/>
    </row>
    <row r="797" spans="4:7" ht="18" customHeight="1" x14ac:dyDescent="0.25">
      <c r="D797" s="344"/>
      <c r="E797" s="344"/>
      <c r="F797" s="344"/>
      <c r="G797" s="344"/>
    </row>
    <row r="798" spans="4:7" ht="18" customHeight="1" x14ac:dyDescent="0.25">
      <c r="D798" s="344"/>
      <c r="E798" s="344"/>
      <c r="F798" s="344"/>
      <c r="G798" s="344"/>
    </row>
    <row r="799" spans="4:7" ht="18" customHeight="1" x14ac:dyDescent="0.25">
      <c r="D799" s="344"/>
      <c r="E799" s="344"/>
      <c r="F799" s="344"/>
      <c r="G799" s="344"/>
    </row>
    <row r="800" spans="4:7" ht="18" customHeight="1" x14ac:dyDescent="0.25">
      <c r="D800" s="344"/>
      <c r="E800" s="344"/>
      <c r="F800" s="344"/>
      <c r="G800" s="344"/>
    </row>
    <row r="801" spans="4:7" ht="18" customHeight="1" x14ac:dyDescent="0.25">
      <c r="D801" s="344"/>
      <c r="E801" s="344"/>
      <c r="F801" s="344"/>
      <c r="G801" s="344"/>
    </row>
    <row r="802" spans="4:7" ht="18" customHeight="1" x14ac:dyDescent="0.25">
      <c r="D802" s="344"/>
      <c r="E802" s="344"/>
      <c r="F802" s="344"/>
      <c r="G802" s="344"/>
    </row>
    <row r="803" spans="4:7" ht="18" customHeight="1" x14ac:dyDescent="0.25">
      <c r="D803" s="344"/>
      <c r="E803" s="344"/>
      <c r="F803" s="344"/>
      <c r="G803" s="344"/>
    </row>
    <row r="804" spans="4:7" ht="18" customHeight="1" x14ac:dyDescent="0.25">
      <c r="D804" s="344"/>
      <c r="E804" s="344"/>
      <c r="F804" s="344"/>
      <c r="G804" s="344"/>
    </row>
    <row r="805" spans="4:7" ht="18" customHeight="1" x14ac:dyDescent="0.25">
      <c r="D805" s="344"/>
      <c r="E805" s="344"/>
      <c r="F805" s="344"/>
      <c r="G805" s="344"/>
    </row>
    <row r="806" spans="4:7" ht="18" customHeight="1" x14ac:dyDescent="0.25">
      <c r="D806" s="344"/>
      <c r="E806" s="344"/>
      <c r="F806" s="344"/>
      <c r="G806" s="344"/>
    </row>
    <row r="807" spans="4:7" ht="18" customHeight="1" x14ac:dyDescent="0.25">
      <c r="D807" s="344"/>
      <c r="E807" s="344"/>
      <c r="F807" s="344"/>
      <c r="G807" s="344"/>
    </row>
    <row r="808" spans="4:7" ht="18" customHeight="1" x14ac:dyDescent="0.25">
      <c r="D808" s="344"/>
      <c r="E808" s="344"/>
      <c r="F808" s="344"/>
      <c r="G808" s="344"/>
    </row>
    <row r="809" spans="4:7" ht="18" customHeight="1" x14ac:dyDescent="0.25">
      <c r="D809" s="344"/>
      <c r="E809" s="344"/>
      <c r="F809" s="344"/>
      <c r="G809" s="344"/>
    </row>
    <row r="810" spans="4:7" ht="18" customHeight="1" x14ac:dyDescent="0.25">
      <c r="D810" s="344"/>
      <c r="E810" s="344"/>
      <c r="F810" s="344"/>
      <c r="G810" s="344"/>
    </row>
    <row r="811" spans="4:7" ht="18" customHeight="1" x14ac:dyDescent="0.25">
      <c r="D811" s="344"/>
      <c r="E811" s="344"/>
      <c r="F811" s="344"/>
      <c r="G811" s="344"/>
    </row>
    <row r="812" spans="4:7" ht="18" customHeight="1" x14ac:dyDescent="0.25">
      <c r="D812" s="344"/>
      <c r="E812" s="344"/>
      <c r="F812" s="344"/>
      <c r="G812" s="344"/>
    </row>
    <row r="813" spans="4:7" ht="18" customHeight="1" x14ac:dyDescent="0.25">
      <c r="D813" s="344"/>
      <c r="E813" s="344"/>
      <c r="F813" s="344"/>
      <c r="G813" s="344"/>
    </row>
    <row r="814" spans="4:7" ht="18" customHeight="1" x14ac:dyDescent="0.25">
      <c r="D814" s="344"/>
      <c r="E814" s="344"/>
      <c r="F814" s="344"/>
      <c r="G814" s="344"/>
    </row>
    <row r="815" spans="4:7" ht="18" customHeight="1" x14ac:dyDescent="0.25">
      <c r="D815" s="344"/>
      <c r="E815" s="344"/>
      <c r="F815" s="344"/>
      <c r="G815" s="344"/>
    </row>
    <row r="816" spans="4:7" ht="18" customHeight="1" x14ac:dyDescent="0.25">
      <c r="D816" s="344"/>
      <c r="E816" s="344"/>
      <c r="F816" s="344"/>
      <c r="G816" s="344"/>
    </row>
    <row r="817" spans="4:7" ht="18" customHeight="1" x14ac:dyDescent="0.25">
      <c r="D817" s="344"/>
      <c r="E817" s="344"/>
      <c r="F817" s="344"/>
      <c r="G817" s="344"/>
    </row>
    <row r="818" spans="4:7" ht="18" customHeight="1" x14ac:dyDescent="0.25">
      <c r="D818" s="344"/>
      <c r="E818" s="344"/>
      <c r="F818" s="344"/>
      <c r="G818" s="344"/>
    </row>
    <row r="819" spans="4:7" ht="18" customHeight="1" x14ac:dyDescent="0.25">
      <c r="D819" s="344"/>
      <c r="E819" s="344"/>
      <c r="F819" s="344"/>
      <c r="G819" s="344"/>
    </row>
    <row r="820" spans="4:7" ht="18" customHeight="1" x14ac:dyDescent="0.25">
      <c r="D820" s="344"/>
      <c r="E820" s="344"/>
      <c r="F820" s="344"/>
      <c r="G820" s="344"/>
    </row>
    <row r="821" spans="4:7" ht="18" customHeight="1" x14ac:dyDescent="0.25">
      <c r="D821" s="344"/>
      <c r="E821" s="344"/>
      <c r="F821" s="344"/>
      <c r="G821" s="344"/>
    </row>
    <row r="822" spans="4:7" ht="18" customHeight="1" x14ac:dyDescent="0.25">
      <c r="D822" s="344"/>
      <c r="E822" s="344"/>
      <c r="F822" s="344"/>
      <c r="G822" s="344"/>
    </row>
    <row r="823" spans="4:7" ht="18" customHeight="1" x14ac:dyDescent="0.25">
      <c r="D823" s="344"/>
      <c r="E823" s="344"/>
      <c r="F823" s="344"/>
      <c r="G823" s="344"/>
    </row>
    <row r="824" spans="4:7" ht="18" customHeight="1" x14ac:dyDescent="0.25">
      <c r="D824" s="344"/>
      <c r="E824" s="344"/>
      <c r="F824" s="344"/>
      <c r="G824" s="344"/>
    </row>
    <row r="825" spans="4:7" ht="18" customHeight="1" x14ac:dyDescent="0.25">
      <c r="D825" s="344"/>
      <c r="E825" s="344"/>
      <c r="F825" s="344"/>
      <c r="G825" s="344"/>
    </row>
    <row r="826" spans="4:7" ht="18" customHeight="1" x14ac:dyDescent="0.25">
      <c r="D826" s="344"/>
      <c r="E826" s="344"/>
      <c r="F826" s="344"/>
      <c r="G826" s="344"/>
    </row>
    <row r="827" spans="4:7" ht="18" customHeight="1" x14ac:dyDescent="0.25">
      <c r="D827" s="344"/>
      <c r="E827" s="344"/>
      <c r="F827" s="344"/>
      <c r="G827" s="344"/>
    </row>
    <row r="828" spans="4:7" ht="18" customHeight="1" x14ac:dyDescent="0.25">
      <c r="D828" s="344"/>
      <c r="E828" s="344"/>
      <c r="F828" s="344"/>
      <c r="G828" s="344"/>
    </row>
    <row r="829" spans="4:7" ht="18" customHeight="1" x14ac:dyDescent="0.25">
      <c r="D829" s="344"/>
      <c r="E829" s="344"/>
      <c r="F829" s="344"/>
      <c r="G829" s="344"/>
    </row>
    <row r="830" spans="4:7" ht="18" customHeight="1" x14ac:dyDescent="0.25">
      <c r="D830" s="344"/>
      <c r="E830" s="344"/>
      <c r="F830" s="344"/>
      <c r="G830" s="344"/>
    </row>
    <row r="831" spans="4:7" ht="18" customHeight="1" x14ac:dyDescent="0.25">
      <c r="D831" s="344"/>
      <c r="E831" s="344"/>
      <c r="F831" s="344"/>
      <c r="G831" s="344"/>
    </row>
    <row r="832" spans="4:7" ht="18" customHeight="1" x14ac:dyDescent="0.25">
      <c r="D832" s="344"/>
      <c r="E832" s="344"/>
      <c r="F832" s="344"/>
      <c r="G832" s="344"/>
    </row>
    <row r="833" spans="4:7" ht="18" customHeight="1" x14ac:dyDescent="0.25">
      <c r="D833" s="344"/>
      <c r="E833" s="344"/>
      <c r="F833" s="344"/>
      <c r="G833" s="344"/>
    </row>
    <row r="834" spans="4:7" ht="18" customHeight="1" x14ac:dyDescent="0.25">
      <c r="D834" s="344"/>
      <c r="E834" s="344"/>
      <c r="F834" s="344"/>
      <c r="G834" s="344"/>
    </row>
    <row r="835" spans="4:7" ht="18" customHeight="1" x14ac:dyDescent="0.25">
      <c r="D835" s="344"/>
      <c r="E835" s="344"/>
      <c r="F835" s="344"/>
      <c r="G835" s="344"/>
    </row>
    <row r="836" spans="4:7" ht="18" customHeight="1" x14ac:dyDescent="0.25">
      <c r="D836" s="344"/>
      <c r="E836" s="344"/>
      <c r="F836" s="344"/>
      <c r="G836" s="344"/>
    </row>
    <row r="837" spans="4:7" ht="18" customHeight="1" x14ac:dyDescent="0.25">
      <c r="D837" s="344"/>
      <c r="E837" s="344"/>
      <c r="F837" s="344"/>
      <c r="G837" s="344"/>
    </row>
    <row r="838" spans="4:7" ht="18" customHeight="1" x14ac:dyDescent="0.25">
      <c r="D838" s="344"/>
      <c r="E838" s="344"/>
      <c r="F838" s="344"/>
      <c r="G838" s="344"/>
    </row>
    <row r="839" spans="4:7" ht="18" customHeight="1" x14ac:dyDescent="0.25">
      <c r="D839" s="344"/>
      <c r="E839" s="344"/>
      <c r="F839" s="344"/>
      <c r="G839" s="344"/>
    </row>
    <row r="840" spans="4:7" ht="18" customHeight="1" x14ac:dyDescent="0.25">
      <c r="D840" s="344"/>
      <c r="E840" s="344"/>
      <c r="F840" s="344"/>
      <c r="G840" s="344"/>
    </row>
    <row r="841" spans="4:7" ht="18" customHeight="1" x14ac:dyDescent="0.25">
      <c r="D841" s="344"/>
      <c r="E841" s="344"/>
      <c r="F841" s="344"/>
      <c r="G841" s="344"/>
    </row>
    <row r="842" spans="4:7" ht="18" customHeight="1" x14ac:dyDescent="0.25">
      <c r="D842" s="344"/>
      <c r="E842" s="344"/>
      <c r="F842" s="344"/>
      <c r="G842" s="344"/>
    </row>
    <row r="843" spans="4:7" ht="18" customHeight="1" x14ac:dyDescent="0.25">
      <c r="D843" s="344"/>
      <c r="E843" s="344"/>
      <c r="F843" s="344"/>
      <c r="G843" s="344"/>
    </row>
    <row r="844" spans="4:7" ht="18" customHeight="1" x14ac:dyDescent="0.25">
      <c r="D844" s="344"/>
      <c r="E844" s="344"/>
      <c r="F844" s="344"/>
      <c r="G844" s="344"/>
    </row>
    <row r="845" spans="4:7" ht="18" customHeight="1" x14ac:dyDescent="0.25">
      <c r="D845" s="344"/>
      <c r="E845" s="344"/>
      <c r="F845" s="344"/>
      <c r="G845" s="344"/>
    </row>
    <row r="846" spans="4:7" ht="18" customHeight="1" x14ac:dyDescent="0.25">
      <c r="D846" s="344"/>
      <c r="E846" s="344"/>
      <c r="F846" s="344"/>
      <c r="G846" s="344"/>
    </row>
    <row r="847" spans="4:7" ht="18" customHeight="1" x14ac:dyDescent="0.25">
      <c r="D847" s="344"/>
      <c r="E847" s="344"/>
      <c r="F847" s="344"/>
      <c r="G847" s="344"/>
    </row>
    <row r="848" spans="4:7" ht="18" customHeight="1" x14ac:dyDescent="0.25">
      <c r="D848" s="344"/>
      <c r="E848" s="344"/>
      <c r="F848" s="344"/>
      <c r="G848" s="344"/>
    </row>
    <row r="849" spans="4:7" ht="18" customHeight="1" x14ac:dyDescent="0.25">
      <c r="D849" s="344"/>
      <c r="E849" s="344"/>
      <c r="F849" s="344"/>
      <c r="G849" s="344"/>
    </row>
    <row r="850" spans="4:7" ht="18" customHeight="1" x14ac:dyDescent="0.25">
      <c r="D850" s="344"/>
      <c r="E850" s="344"/>
      <c r="F850" s="344"/>
      <c r="G850" s="344"/>
    </row>
    <row r="851" spans="4:7" ht="18" customHeight="1" x14ac:dyDescent="0.25">
      <c r="D851" s="344"/>
      <c r="E851" s="344"/>
      <c r="F851" s="344"/>
      <c r="G851" s="344"/>
    </row>
    <row r="852" spans="4:7" ht="18" customHeight="1" x14ac:dyDescent="0.25">
      <c r="D852" s="344"/>
      <c r="E852" s="344"/>
      <c r="F852" s="344"/>
      <c r="G852" s="344"/>
    </row>
    <row r="853" spans="4:7" ht="18" customHeight="1" x14ac:dyDescent="0.25">
      <c r="D853" s="344"/>
      <c r="E853" s="344"/>
      <c r="F853" s="344"/>
      <c r="G853" s="344"/>
    </row>
    <row r="854" spans="4:7" ht="18" customHeight="1" x14ac:dyDescent="0.25">
      <c r="D854" s="344"/>
      <c r="E854" s="344"/>
      <c r="F854" s="344"/>
      <c r="G854" s="344"/>
    </row>
    <row r="855" spans="4:7" ht="18" customHeight="1" x14ac:dyDescent="0.25">
      <c r="D855" s="344"/>
      <c r="E855" s="344"/>
      <c r="F855" s="344"/>
      <c r="G855" s="344"/>
    </row>
    <row r="856" spans="4:7" ht="18" customHeight="1" x14ac:dyDescent="0.25">
      <c r="D856" s="344"/>
      <c r="E856" s="344"/>
      <c r="F856" s="344"/>
      <c r="G856" s="344"/>
    </row>
    <row r="857" spans="4:7" ht="18" customHeight="1" x14ac:dyDescent="0.25">
      <c r="D857" s="344"/>
      <c r="E857" s="344"/>
      <c r="F857" s="344"/>
      <c r="G857" s="344"/>
    </row>
    <row r="858" spans="4:7" ht="18" customHeight="1" x14ac:dyDescent="0.25">
      <c r="D858" s="344"/>
      <c r="E858" s="344"/>
      <c r="F858" s="344"/>
      <c r="G858" s="344"/>
    </row>
    <row r="859" spans="4:7" ht="18" customHeight="1" x14ac:dyDescent="0.25">
      <c r="D859" s="344"/>
      <c r="E859" s="344"/>
      <c r="F859" s="344"/>
      <c r="G859" s="344"/>
    </row>
    <row r="860" spans="4:7" ht="18" customHeight="1" x14ac:dyDescent="0.25">
      <c r="D860" s="344"/>
      <c r="E860" s="344"/>
      <c r="F860" s="344"/>
      <c r="G860" s="344"/>
    </row>
    <row r="861" spans="4:7" ht="18" customHeight="1" x14ac:dyDescent="0.25">
      <c r="D861" s="344"/>
      <c r="E861" s="344"/>
      <c r="F861" s="344"/>
      <c r="G861" s="344"/>
    </row>
    <row r="862" spans="4:7" ht="18" customHeight="1" x14ac:dyDescent="0.25">
      <c r="D862" s="344"/>
      <c r="E862" s="344"/>
      <c r="F862" s="344"/>
      <c r="G862" s="344"/>
    </row>
    <row r="863" spans="4:7" ht="18" customHeight="1" x14ac:dyDescent="0.25">
      <c r="D863" s="344"/>
      <c r="E863" s="344"/>
      <c r="F863" s="344"/>
      <c r="G863" s="344"/>
    </row>
    <row r="864" spans="4:7" ht="18" customHeight="1" x14ac:dyDescent="0.25">
      <c r="D864" s="344"/>
      <c r="E864" s="344"/>
      <c r="F864" s="344"/>
      <c r="G864" s="344"/>
    </row>
    <row r="865" spans="4:7" ht="18" customHeight="1" x14ac:dyDescent="0.25">
      <c r="D865" s="344"/>
      <c r="E865" s="344"/>
      <c r="F865" s="344"/>
      <c r="G865" s="344"/>
    </row>
    <row r="866" spans="4:7" ht="18" customHeight="1" x14ac:dyDescent="0.25">
      <c r="D866" s="344"/>
      <c r="E866" s="344"/>
      <c r="F866" s="344"/>
      <c r="G866" s="344"/>
    </row>
    <row r="867" spans="4:7" ht="18" customHeight="1" x14ac:dyDescent="0.25">
      <c r="D867" s="344"/>
      <c r="E867" s="344"/>
      <c r="F867" s="344"/>
      <c r="G867" s="344"/>
    </row>
    <row r="868" spans="4:7" ht="18" customHeight="1" x14ac:dyDescent="0.25">
      <c r="D868" s="344"/>
      <c r="E868" s="344"/>
      <c r="F868" s="344"/>
      <c r="G868" s="344"/>
    </row>
    <row r="869" spans="4:7" ht="18" customHeight="1" x14ac:dyDescent="0.25">
      <c r="D869" s="344"/>
      <c r="E869" s="344"/>
      <c r="F869" s="344"/>
      <c r="G869" s="344"/>
    </row>
    <row r="870" spans="4:7" ht="18" customHeight="1" x14ac:dyDescent="0.25">
      <c r="D870" s="344"/>
      <c r="E870" s="344"/>
      <c r="F870" s="344"/>
      <c r="G870" s="344"/>
    </row>
    <row r="871" spans="4:7" ht="18" customHeight="1" x14ac:dyDescent="0.25">
      <c r="D871" s="344"/>
      <c r="E871" s="344"/>
      <c r="F871" s="344"/>
      <c r="G871" s="344"/>
    </row>
    <row r="872" spans="4:7" ht="18" customHeight="1" x14ac:dyDescent="0.25">
      <c r="D872" s="344"/>
      <c r="E872" s="344"/>
      <c r="F872" s="344"/>
      <c r="G872" s="344"/>
    </row>
    <row r="873" spans="4:7" ht="18" customHeight="1" x14ac:dyDescent="0.25">
      <c r="D873" s="344"/>
      <c r="E873" s="344"/>
      <c r="F873" s="344"/>
      <c r="G873" s="344"/>
    </row>
    <row r="874" spans="4:7" ht="18" customHeight="1" x14ac:dyDescent="0.25">
      <c r="D874" s="344"/>
      <c r="E874" s="344"/>
      <c r="F874" s="344"/>
      <c r="G874" s="344"/>
    </row>
    <row r="875" spans="4:7" ht="18" customHeight="1" x14ac:dyDescent="0.25">
      <c r="D875" s="344"/>
      <c r="E875" s="344"/>
      <c r="F875" s="344"/>
      <c r="G875" s="344"/>
    </row>
    <row r="876" spans="4:7" ht="18" customHeight="1" x14ac:dyDescent="0.25">
      <c r="D876" s="344"/>
      <c r="E876" s="344"/>
      <c r="F876" s="344"/>
      <c r="G876" s="344"/>
    </row>
    <row r="877" spans="4:7" ht="18" customHeight="1" x14ac:dyDescent="0.25">
      <c r="D877" s="344"/>
      <c r="E877" s="344"/>
      <c r="F877" s="344"/>
      <c r="G877" s="344"/>
    </row>
    <row r="878" spans="4:7" ht="18" customHeight="1" x14ac:dyDescent="0.25">
      <c r="D878" s="344"/>
      <c r="E878" s="344"/>
      <c r="F878" s="344"/>
      <c r="G878" s="344"/>
    </row>
    <row r="879" spans="4:7" ht="18" customHeight="1" x14ac:dyDescent="0.25">
      <c r="D879" s="344"/>
      <c r="E879" s="344"/>
      <c r="F879" s="344"/>
      <c r="G879" s="344"/>
    </row>
    <row r="880" spans="4:7" ht="18" customHeight="1" x14ac:dyDescent="0.25">
      <c r="D880" s="344"/>
      <c r="E880" s="344"/>
      <c r="F880" s="344"/>
      <c r="G880" s="344"/>
    </row>
    <row r="881" spans="4:7" ht="18" customHeight="1" x14ac:dyDescent="0.25">
      <c r="D881" s="344"/>
      <c r="E881" s="344"/>
      <c r="F881" s="344"/>
      <c r="G881" s="344"/>
    </row>
    <row r="882" spans="4:7" ht="18" customHeight="1" x14ac:dyDescent="0.25">
      <c r="D882" s="344"/>
      <c r="E882" s="344"/>
      <c r="F882" s="344"/>
      <c r="G882" s="344"/>
    </row>
    <row r="883" spans="4:7" ht="18" customHeight="1" x14ac:dyDescent="0.25">
      <c r="D883" s="344"/>
      <c r="E883" s="344"/>
      <c r="F883" s="344"/>
      <c r="G883" s="344"/>
    </row>
    <row r="884" spans="4:7" ht="18" customHeight="1" x14ac:dyDescent="0.25">
      <c r="D884" s="344"/>
      <c r="E884" s="344"/>
      <c r="F884" s="344"/>
      <c r="G884" s="344"/>
    </row>
    <row r="885" spans="4:7" ht="18" customHeight="1" x14ac:dyDescent="0.25">
      <c r="D885" s="344"/>
      <c r="E885" s="344"/>
      <c r="F885" s="344"/>
      <c r="G885" s="344"/>
    </row>
    <row r="886" spans="4:7" ht="18" customHeight="1" x14ac:dyDescent="0.25">
      <c r="D886" s="344"/>
      <c r="E886" s="344"/>
      <c r="F886" s="344"/>
      <c r="G886" s="344"/>
    </row>
    <row r="887" spans="4:7" ht="18" customHeight="1" x14ac:dyDescent="0.25">
      <c r="D887" s="344"/>
      <c r="E887" s="344"/>
      <c r="F887" s="344"/>
      <c r="G887" s="344"/>
    </row>
    <row r="888" spans="4:7" ht="18" customHeight="1" x14ac:dyDescent="0.25">
      <c r="D888" s="344"/>
      <c r="E888" s="344"/>
      <c r="F888" s="344"/>
      <c r="G888" s="344"/>
    </row>
    <row r="889" spans="4:7" ht="18" customHeight="1" x14ac:dyDescent="0.25">
      <c r="D889" s="344"/>
      <c r="E889" s="344"/>
      <c r="F889" s="344"/>
      <c r="G889" s="344"/>
    </row>
    <row r="890" spans="4:7" ht="18" customHeight="1" x14ac:dyDescent="0.25">
      <c r="D890" s="344"/>
      <c r="E890" s="344"/>
      <c r="F890" s="344"/>
      <c r="G890" s="344"/>
    </row>
    <row r="891" spans="4:7" ht="18" customHeight="1" x14ac:dyDescent="0.25">
      <c r="D891" s="344"/>
      <c r="E891" s="344"/>
      <c r="F891" s="344"/>
      <c r="G891" s="344"/>
    </row>
    <row r="892" spans="4:7" ht="18" customHeight="1" x14ac:dyDescent="0.25">
      <c r="D892" s="344"/>
      <c r="E892" s="344"/>
      <c r="F892" s="344"/>
      <c r="G892" s="344"/>
    </row>
    <row r="893" spans="4:7" ht="18" customHeight="1" x14ac:dyDescent="0.25">
      <c r="D893" s="344"/>
      <c r="E893" s="344"/>
      <c r="F893" s="344"/>
      <c r="G893" s="344"/>
    </row>
    <row r="894" spans="4:7" ht="18" customHeight="1" x14ac:dyDescent="0.25">
      <c r="D894" s="344"/>
      <c r="E894" s="344"/>
      <c r="F894" s="344"/>
      <c r="G894" s="344"/>
    </row>
    <row r="895" spans="4:7" ht="18" customHeight="1" x14ac:dyDescent="0.25">
      <c r="D895" s="344"/>
      <c r="E895" s="344"/>
      <c r="F895" s="344"/>
      <c r="G895" s="344"/>
    </row>
    <row r="896" spans="4:7" ht="18" customHeight="1" x14ac:dyDescent="0.25">
      <c r="D896" s="344"/>
      <c r="E896" s="344"/>
      <c r="F896" s="344"/>
      <c r="G896" s="344"/>
    </row>
    <row r="897" spans="4:7" ht="18" customHeight="1" x14ac:dyDescent="0.25">
      <c r="D897" s="344"/>
      <c r="E897" s="344"/>
      <c r="F897" s="344"/>
      <c r="G897" s="344"/>
    </row>
    <row r="898" spans="4:7" ht="18" customHeight="1" x14ac:dyDescent="0.25">
      <c r="D898" s="344"/>
      <c r="E898" s="344"/>
      <c r="F898" s="344"/>
      <c r="G898" s="344"/>
    </row>
    <row r="899" spans="4:7" ht="18" customHeight="1" x14ac:dyDescent="0.25">
      <c r="D899" s="344"/>
      <c r="E899" s="344"/>
      <c r="F899" s="344"/>
      <c r="G899" s="344"/>
    </row>
    <row r="900" spans="4:7" ht="18" customHeight="1" x14ac:dyDescent="0.25">
      <c r="D900" s="344"/>
      <c r="E900" s="344"/>
      <c r="F900" s="344"/>
      <c r="G900" s="344"/>
    </row>
    <row r="901" spans="4:7" ht="18" customHeight="1" x14ac:dyDescent="0.25">
      <c r="D901" s="344"/>
      <c r="E901" s="344"/>
      <c r="F901" s="344"/>
      <c r="G901" s="344"/>
    </row>
    <row r="902" spans="4:7" ht="18" customHeight="1" x14ac:dyDescent="0.25">
      <c r="D902" s="344"/>
      <c r="E902" s="344"/>
      <c r="F902" s="344"/>
      <c r="G902" s="344"/>
    </row>
    <row r="903" spans="4:7" ht="18" customHeight="1" x14ac:dyDescent="0.25">
      <c r="D903" s="344"/>
      <c r="E903" s="344"/>
      <c r="F903" s="344"/>
      <c r="G903" s="344"/>
    </row>
    <row r="904" spans="4:7" ht="18" customHeight="1" x14ac:dyDescent="0.25">
      <c r="D904" s="344"/>
      <c r="E904" s="344"/>
      <c r="F904" s="344"/>
      <c r="G904" s="344"/>
    </row>
    <row r="905" spans="4:7" ht="18" customHeight="1" x14ac:dyDescent="0.25">
      <c r="D905" s="344"/>
      <c r="E905" s="344"/>
      <c r="F905" s="344"/>
      <c r="G905" s="344"/>
    </row>
    <row r="906" spans="4:7" ht="18" customHeight="1" x14ac:dyDescent="0.25">
      <c r="D906" s="344"/>
      <c r="E906" s="344"/>
      <c r="F906" s="344"/>
      <c r="G906" s="344"/>
    </row>
    <row r="907" spans="4:7" ht="18" customHeight="1" x14ac:dyDescent="0.25">
      <c r="D907" s="344"/>
      <c r="E907" s="344"/>
      <c r="F907" s="344"/>
      <c r="G907" s="344"/>
    </row>
    <row r="908" spans="4:7" ht="18" customHeight="1" x14ac:dyDescent="0.25">
      <c r="D908" s="344"/>
      <c r="E908" s="344"/>
      <c r="F908" s="344"/>
      <c r="G908" s="344"/>
    </row>
    <row r="909" spans="4:7" ht="18" customHeight="1" x14ac:dyDescent="0.25">
      <c r="D909" s="344"/>
      <c r="E909" s="344"/>
      <c r="F909" s="344"/>
      <c r="G909" s="344"/>
    </row>
    <row r="910" spans="4:7" ht="18" customHeight="1" x14ac:dyDescent="0.25">
      <c r="D910" s="344"/>
      <c r="E910" s="344"/>
      <c r="F910" s="344"/>
      <c r="G910" s="344"/>
    </row>
    <row r="911" spans="4:7" ht="18" customHeight="1" x14ac:dyDescent="0.25">
      <c r="D911" s="344"/>
      <c r="E911" s="344"/>
      <c r="F911" s="344"/>
      <c r="G911" s="344"/>
    </row>
    <row r="912" spans="4:7" ht="18" customHeight="1" x14ac:dyDescent="0.25">
      <c r="D912" s="344"/>
      <c r="E912" s="344"/>
      <c r="F912" s="344"/>
      <c r="G912" s="344"/>
    </row>
    <row r="913" spans="4:7" ht="18" customHeight="1" x14ac:dyDescent="0.25">
      <c r="D913" s="344"/>
      <c r="E913" s="344"/>
      <c r="F913" s="344"/>
      <c r="G913" s="344"/>
    </row>
    <row r="914" spans="4:7" ht="18" customHeight="1" x14ac:dyDescent="0.25">
      <c r="D914" s="344"/>
      <c r="E914" s="344"/>
      <c r="F914" s="344"/>
      <c r="G914" s="344"/>
    </row>
    <row r="915" spans="4:7" ht="18" customHeight="1" x14ac:dyDescent="0.25">
      <c r="D915" s="344"/>
      <c r="E915" s="344"/>
      <c r="F915" s="344"/>
      <c r="G915" s="344"/>
    </row>
    <row r="916" spans="4:7" ht="18" customHeight="1" x14ac:dyDescent="0.25">
      <c r="D916" s="344"/>
      <c r="E916" s="344"/>
      <c r="F916" s="344"/>
      <c r="G916" s="344"/>
    </row>
    <row r="917" spans="4:7" ht="18" customHeight="1" x14ac:dyDescent="0.25">
      <c r="D917" s="344"/>
      <c r="E917" s="344"/>
      <c r="F917" s="344"/>
      <c r="G917" s="344"/>
    </row>
    <row r="918" spans="4:7" ht="18" customHeight="1" x14ac:dyDescent="0.25">
      <c r="D918" s="344"/>
      <c r="E918" s="344"/>
      <c r="F918" s="344"/>
      <c r="G918" s="344"/>
    </row>
    <row r="919" spans="4:7" ht="18" customHeight="1" x14ac:dyDescent="0.25">
      <c r="D919" s="344"/>
      <c r="E919" s="344"/>
      <c r="F919" s="344"/>
      <c r="G919" s="344"/>
    </row>
    <row r="920" spans="4:7" ht="18" customHeight="1" x14ac:dyDescent="0.25">
      <c r="D920" s="344"/>
      <c r="E920" s="344"/>
      <c r="F920" s="344"/>
      <c r="G920" s="344"/>
    </row>
    <row r="921" spans="4:7" ht="18" customHeight="1" x14ac:dyDescent="0.25">
      <c r="D921" s="344"/>
      <c r="E921" s="344"/>
      <c r="F921" s="344"/>
      <c r="G921" s="344"/>
    </row>
    <row r="922" spans="4:7" ht="18" customHeight="1" x14ac:dyDescent="0.25">
      <c r="D922" s="344"/>
      <c r="E922" s="344"/>
      <c r="F922" s="344"/>
      <c r="G922" s="344"/>
    </row>
    <row r="923" spans="4:7" ht="18" customHeight="1" x14ac:dyDescent="0.25">
      <c r="D923" s="344"/>
      <c r="E923" s="344"/>
      <c r="F923" s="344"/>
      <c r="G923" s="344"/>
    </row>
    <row r="924" spans="4:7" ht="18" customHeight="1" x14ac:dyDescent="0.25">
      <c r="D924" s="344"/>
      <c r="E924" s="344"/>
      <c r="F924" s="344"/>
      <c r="G924" s="344"/>
    </row>
    <row r="925" spans="4:7" ht="18" customHeight="1" x14ac:dyDescent="0.25">
      <c r="D925" s="344"/>
      <c r="E925" s="344"/>
      <c r="F925" s="344"/>
      <c r="G925" s="344"/>
    </row>
    <row r="926" spans="4:7" ht="18" customHeight="1" x14ac:dyDescent="0.25">
      <c r="D926" s="344"/>
      <c r="E926" s="344"/>
      <c r="F926" s="344"/>
      <c r="G926" s="344"/>
    </row>
    <row r="927" spans="4:7" ht="18" customHeight="1" x14ac:dyDescent="0.25">
      <c r="D927" s="344"/>
      <c r="E927" s="344"/>
      <c r="F927" s="344"/>
      <c r="G927" s="344"/>
    </row>
    <row r="928" spans="4:7" ht="18" customHeight="1" x14ac:dyDescent="0.25">
      <c r="D928" s="344"/>
      <c r="E928" s="344"/>
      <c r="F928" s="344"/>
      <c r="G928" s="344"/>
    </row>
    <row r="929" spans="4:7" ht="18" customHeight="1" x14ac:dyDescent="0.25">
      <c r="D929" s="344"/>
      <c r="E929" s="344"/>
      <c r="F929" s="344"/>
      <c r="G929" s="344"/>
    </row>
    <row r="930" spans="4:7" ht="18" customHeight="1" x14ac:dyDescent="0.25">
      <c r="D930" s="344"/>
      <c r="E930" s="344"/>
      <c r="F930" s="344"/>
      <c r="G930" s="344"/>
    </row>
    <row r="931" spans="4:7" ht="18" customHeight="1" x14ac:dyDescent="0.25">
      <c r="D931" s="344"/>
      <c r="E931" s="344"/>
      <c r="F931" s="344"/>
      <c r="G931" s="344"/>
    </row>
    <row r="932" spans="4:7" ht="18" customHeight="1" x14ac:dyDescent="0.25">
      <c r="D932" s="344"/>
      <c r="E932" s="344"/>
      <c r="F932" s="344"/>
      <c r="G932" s="344"/>
    </row>
    <row r="933" spans="4:7" ht="18" customHeight="1" x14ac:dyDescent="0.25">
      <c r="D933" s="344"/>
      <c r="E933" s="344"/>
      <c r="F933" s="344"/>
      <c r="G933" s="344"/>
    </row>
    <row r="934" spans="4:7" ht="18" customHeight="1" x14ac:dyDescent="0.25">
      <c r="D934" s="344"/>
      <c r="E934" s="344"/>
      <c r="F934" s="344"/>
      <c r="G934" s="344"/>
    </row>
    <row r="935" spans="4:7" ht="18" customHeight="1" x14ac:dyDescent="0.25">
      <c r="D935" s="344"/>
      <c r="E935" s="344"/>
      <c r="F935" s="344"/>
      <c r="G935" s="344"/>
    </row>
    <row r="936" spans="4:7" ht="18" customHeight="1" x14ac:dyDescent="0.25">
      <c r="D936" s="344"/>
      <c r="E936" s="344"/>
      <c r="F936" s="344"/>
      <c r="G936" s="344"/>
    </row>
    <row r="937" spans="4:7" ht="18" customHeight="1" x14ac:dyDescent="0.25">
      <c r="D937" s="344"/>
      <c r="E937" s="344"/>
      <c r="F937" s="344"/>
      <c r="G937" s="344"/>
    </row>
    <row r="938" spans="4:7" ht="18" customHeight="1" x14ac:dyDescent="0.25">
      <c r="D938" s="344"/>
      <c r="E938" s="344"/>
      <c r="F938" s="344"/>
      <c r="G938" s="344"/>
    </row>
    <row r="939" spans="4:7" ht="18" customHeight="1" x14ac:dyDescent="0.25">
      <c r="D939" s="344"/>
      <c r="E939" s="344"/>
      <c r="F939" s="344"/>
      <c r="G939" s="344"/>
    </row>
    <row r="940" spans="4:7" ht="18" customHeight="1" x14ac:dyDescent="0.25">
      <c r="D940" s="344"/>
      <c r="E940" s="344"/>
      <c r="F940" s="344"/>
      <c r="G940" s="344"/>
    </row>
    <row r="941" spans="4:7" ht="18" customHeight="1" x14ac:dyDescent="0.25">
      <c r="D941" s="344"/>
      <c r="E941" s="344"/>
      <c r="F941" s="344"/>
      <c r="G941" s="344"/>
    </row>
    <row r="942" spans="4:7" ht="18" customHeight="1" x14ac:dyDescent="0.25">
      <c r="D942" s="344"/>
      <c r="E942" s="344"/>
      <c r="F942" s="344"/>
      <c r="G942" s="344"/>
    </row>
    <row r="943" spans="4:7" ht="18" customHeight="1" x14ac:dyDescent="0.25">
      <c r="D943" s="344"/>
      <c r="E943" s="344"/>
      <c r="F943" s="344"/>
      <c r="G943" s="344"/>
    </row>
    <row r="944" spans="4:7" ht="18" customHeight="1" x14ac:dyDescent="0.25">
      <c r="D944" s="344"/>
      <c r="E944" s="344"/>
      <c r="F944" s="344"/>
      <c r="G944" s="344"/>
    </row>
    <row r="945" spans="4:7" ht="18" customHeight="1" x14ac:dyDescent="0.25">
      <c r="D945" s="344"/>
      <c r="E945" s="344"/>
      <c r="F945" s="344"/>
      <c r="G945" s="344"/>
    </row>
    <row r="946" spans="4:7" ht="18" customHeight="1" x14ac:dyDescent="0.25">
      <c r="D946" s="344"/>
      <c r="E946" s="344"/>
      <c r="F946" s="344"/>
      <c r="G946" s="344"/>
    </row>
    <row r="947" spans="4:7" ht="18" customHeight="1" x14ac:dyDescent="0.25">
      <c r="D947" s="344"/>
      <c r="E947" s="344"/>
      <c r="F947" s="344"/>
      <c r="G947" s="344"/>
    </row>
    <row r="948" spans="4:7" ht="18" customHeight="1" x14ac:dyDescent="0.25">
      <c r="D948" s="344"/>
      <c r="E948" s="344"/>
      <c r="F948" s="344"/>
      <c r="G948" s="344"/>
    </row>
    <row r="949" spans="4:7" ht="18" customHeight="1" x14ac:dyDescent="0.25">
      <c r="D949" s="344"/>
      <c r="E949" s="344"/>
      <c r="F949" s="344"/>
      <c r="G949" s="344"/>
    </row>
    <row r="950" spans="4:7" ht="18" customHeight="1" x14ac:dyDescent="0.25">
      <c r="D950" s="344"/>
      <c r="E950" s="344"/>
      <c r="F950" s="344"/>
      <c r="G950" s="344"/>
    </row>
    <row r="951" spans="4:7" ht="18" customHeight="1" x14ac:dyDescent="0.25">
      <c r="D951" s="344"/>
      <c r="E951" s="344"/>
      <c r="F951" s="344"/>
      <c r="G951" s="344"/>
    </row>
    <row r="952" spans="4:7" ht="18" customHeight="1" x14ac:dyDescent="0.25">
      <c r="D952" s="344"/>
      <c r="E952" s="344"/>
      <c r="F952" s="344"/>
      <c r="G952" s="344"/>
    </row>
    <row r="953" spans="4:7" ht="18" customHeight="1" x14ac:dyDescent="0.25">
      <c r="D953" s="344"/>
      <c r="E953" s="344"/>
      <c r="F953" s="344"/>
      <c r="G953" s="344"/>
    </row>
    <row r="954" spans="4:7" ht="18" customHeight="1" x14ac:dyDescent="0.25">
      <c r="D954" s="344"/>
      <c r="E954" s="344"/>
      <c r="F954" s="344"/>
      <c r="G954" s="344"/>
    </row>
    <row r="955" spans="4:7" ht="18" customHeight="1" x14ac:dyDescent="0.25">
      <c r="D955" s="344"/>
      <c r="E955" s="344"/>
      <c r="F955" s="344"/>
      <c r="G955" s="344"/>
    </row>
    <row r="956" spans="4:7" ht="18" customHeight="1" x14ac:dyDescent="0.25">
      <c r="D956" s="344"/>
      <c r="E956" s="344"/>
      <c r="F956" s="344"/>
      <c r="G956" s="344"/>
    </row>
    <row r="957" spans="4:7" ht="18" customHeight="1" x14ac:dyDescent="0.25">
      <c r="D957" s="344"/>
      <c r="E957" s="344"/>
      <c r="F957" s="344"/>
      <c r="G957" s="344"/>
    </row>
    <row r="958" spans="4:7" ht="18" customHeight="1" x14ac:dyDescent="0.25">
      <c r="D958" s="344"/>
      <c r="E958" s="344"/>
      <c r="F958" s="344"/>
      <c r="G958" s="344"/>
    </row>
    <row r="959" spans="4:7" ht="18" customHeight="1" x14ac:dyDescent="0.25">
      <c r="D959" s="344"/>
      <c r="E959" s="344"/>
      <c r="F959" s="344"/>
      <c r="G959" s="344"/>
    </row>
    <row r="960" spans="4:7" ht="18" customHeight="1" x14ac:dyDescent="0.25">
      <c r="D960" s="344"/>
      <c r="E960" s="344"/>
      <c r="F960" s="344"/>
      <c r="G960" s="344"/>
    </row>
    <row r="961" spans="4:7" ht="18" customHeight="1" x14ac:dyDescent="0.25">
      <c r="D961" s="344"/>
      <c r="E961" s="344"/>
      <c r="F961" s="344"/>
      <c r="G961" s="344"/>
    </row>
    <row r="962" spans="4:7" ht="18" customHeight="1" x14ac:dyDescent="0.25">
      <c r="D962" s="344"/>
      <c r="E962" s="344"/>
      <c r="F962" s="344"/>
      <c r="G962" s="344"/>
    </row>
    <row r="963" spans="4:7" ht="18" customHeight="1" x14ac:dyDescent="0.25">
      <c r="D963" s="344"/>
      <c r="E963" s="344"/>
      <c r="F963" s="344"/>
      <c r="G963" s="344"/>
    </row>
    <row r="964" spans="4:7" ht="18" customHeight="1" x14ac:dyDescent="0.25">
      <c r="D964" s="344"/>
      <c r="E964" s="344"/>
      <c r="F964" s="344"/>
      <c r="G964" s="344"/>
    </row>
    <row r="965" spans="4:7" ht="18" customHeight="1" x14ac:dyDescent="0.25">
      <c r="D965" s="344"/>
      <c r="E965" s="344"/>
      <c r="F965" s="344"/>
      <c r="G965" s="344"/>
    </row>
    <row r="966" spans="4:7" ht="18" customHeight="1" x14ac:dyDescent="0.25">
      <c r="D966" s="344"/>
      <c r="E966" s="344"/>
      <c r="F966" s="344"/>
      <c r="G966" s="344"/>
    </row>
    <row r="967" spans="4:7" ht="18" customHeight="1" x14ac:dyDescent="0.25">
      <c r="D967" s="344"/>
      <c r="E967" s="344"/>
      <c r="F967" s="344"/>
      <c r="G967" s="344"/>
    </row>
    <row r="968" spans="4:7" ht="18" customHeight="1" x14ac:dyDescent="0.25">
      <c r="D968" s="344"/>
      <c r="E968" s="344"/>
      <c r="F968" s="344"/>
      <c r="G968" s="344"/>
    </row>
    <row r="969" spans="4:7" ht="18" customHeight="1" x14ac:dyDescent="0.25">
      <c r="D969" s="344"/>
      <c r="E969" s="344"/>
      <c r="F969" s="344"/>
      <c r="G969" s="344"/>
    </row>
    <row r="970" spans="4:7" ht="18" customHeight="1" x14ac:dyDescent="0.25">
      <c r="D970" s="344"/>
      <c r="E970" s="344"/>
      <c r="F970" s="344"/>
      <c r="G970" s="344"/>
    </row>
    <row r="971" spans="4:7" ht="18" customHeight="1" x14ac:dyDescent="0.25">
      <c r="D971" s="344"/>
      <c r="E971" s="344"/>
      <c r="F971" s="344"/>
      <c r="G971" s="344"/>
    </row>
    <row r="972" spans="4:7" ht="18" customHeight="1" x14ac:dyDescent="0.25">
      <c r="D972" s="344"/>
      <c r="E972" s="344"/>
      <c r="F972" s="344"/>
      <c r="G972" s="344"/>
    </row>
    <row r="973" spans="4:7" ht="18" customHeight="1" x14ac:dyDescent="0.25">
      <c r="D973" s="344"/>
      <c r="E973" s="344"/>
      <c r="F973" s="344"/>
      <c r="G973" s="344"/>
    </row>
    <row r="974" spans="4:7" ht="18" customHeight="1" x14ac:dyDescent="0.25">
      <c r="D974" s="344"/>
      <c r="E974" s="344"/>
      <c r="F974" s="344"/>
      <c r="G974" s="344"/>
    </row>
    <row r="975" spans="4:7" ht="18" customHeight="1" x14ac:dyDescent="0.25">
      <c r="D975" s="344"/>
      <c r="E975" s="344"/>
      <c r="F975" s="344"/>
      <c r="G975" s="344"/>
    </row>
    <row r="976" spans="4:7" ht="18" customHeight="1" x14ac:dyDescent="0.25">
      <c r="D976" s="344"/>
      <c r="E976" s="344"/>
      <c r="F976" s="344"/>
      <c r="G976" s="344"/>
    </row>
    <row r="977" spans="4:7" ht="18" customHeight="1" x14ac:dyDescent="0.25">
      <c r="D977" s="344"/>
      <c r="E977" s="344"/>
      <c r="F977" s="344"/>
      <c r="G977" s="344"/>
    </row>
    <row r="978" spans="4:7" ht="18" customHeight="1" x14ac:dyDescent="0.25">
      <c r="D978" s="344"/>
      <c r="E978" s="344"/>
      <c r="F978" s="344"/>
      <c r="G978" s="344"/>
    </row>
    <row r="979" spans="4:7" ht="18" customHeight="1" x14ac:dyDescent="0.25">
      <c r="D979" s="344"/>
      <c r="E979" s="344"/>
      <c r="F979" s="344"/>
      <c r="G979" s="344"/>
    </row>
    <row r="980" spans="4:7" ht="18" customHeight="1" x14ac:dyDescent="0.25">
      <c r="D980" s="344"/>
      <c r="E980" s="344"/>
      <c r="F980" s="344"/>
      <c r="G980" s="344"/>
    </row>
    <row r="981" spans="4:7" ht="18" customHeight="1" x14ac:dyDescent="0.25">
      <c r="D981" s="344"/>
      <c r="E981" s="344"/>
      <c r="F981" s="344"/>
      <c r="G981" s="344"/>
    </row>
    <row r="982" spans="4:7" ht="18" customHeight="1" x14ac:dyDescent="0.25">
      <c r="D982" s="344"/>
      <c r="E982" s="344"/>
      <c r="F982" s="344"/>
      <c r="G982" s="344"/>
    </row>
    <row r="983" spans="4:7" ht="18" customHeight="1" x14ac:dyDescent="0.25">
      <c r="D983" s="344"/>
      <c r="E983" s="344"/>
      <c r="F983" s="344"/>
      <c r="G983" s="344"/>
    </row>
    <row r="984" spans="4:7" ht="18" customHeight="1" x14ac:dyDescent="0.25">
      <c r="D984" s="344"/>
      <c r="E984" s="344"/>
      <c r="F984" s="344"/>
      <c r="G984" s="344"/>
    </row>
    <row r="985" spans="4:7" ht="18" customHeight="1" x14ac:dyDescent="0.25">
      <c r="D985" s="344"/>
      <c r="E985" s="344"/>
      <c r="F985" s="344"/>
      <c r="G985" s="344"/>
    </row>
    <row r="986" spans="4:7" ht="18" customHeight="1" x14ac:dyDescent="0.25">
      <c r="D986" s="344"/>
      <c r="E986" s="344"/>
      <c r="F986" s="344"/>
      <c r="G986" s="344"/>
    </row>
    <row r="987" spans="4:7" ht="18" customHeight="1" x14ac:dyDescent="0.25">
      <c r="D987" s="344"/>
      <c r="E987" s="344"/>
      <c r="F987" s="344"/>
      <c r="G987" s="344"/>
    </row>
    <row r="988" spans="4:7" ht="18" customHeight="1" x14ac:dyDescent="0.25">
      <c r="D988" s="344"/>
      <c r="E988" s="344"/>
      <c r="F988" s="344"/>
      <c r="G988" s="344"/>
    </row>
    <row r="989" spans="4:7" ht="18" customHeight="1" x14ac:dyDescent="0.25">
      <c r="D989" s="344"/>
      <c r="E989" s="344"/>
      <c r="F989" s="344"/>
      <c r="G989" s="344"/>
    </row>
    <row r="990" spans="4:7" ht="18" customHeight="1" x14ac:dyDescent="0.25">
      <c r="D990" s="344"/>
      <c r="E990" s="344"/>
      <c r="F990" s="344"/>
      <c r="G990" s="344"/>
    </row>
    <row r="991" spans="4:7" ht="18" customHeight="1" x14ac:dyDescent="0.25">
      <c r="D991" s="344"/>
      <c r="E991" s="344"/>
      <c r="F991" s="344"/>
      <c r="G991" s="344"/>
    </row>
    <row r="992" spans="4:7" ht="18" customHeight="1" x14ac:dyDescent="0.25">
      <c r="D992" s="344"/>
      <c r="E992" s="344"/>
      <c r="F992" s="344"/>
      <c r="G992" s="344"/>
    </row>
    <row r="993" spans="4:7" ht="18" customHeight="1" x14ac:dyDescent="0.25">
      <c r="D993" s="344"/>
      <c r="E993" s="344"/>
      <c r="F993" s="344"/>
      <c r="G993" s="344"/>
    </row>
    <row r="994" spans="4:7" ht="18" customHeight="1" x14ac:dyDescent="0.25">
      <c r="D994" s="344"/>
      <c r="E994" s="344"/>
      <c r="F994" s="344"/>
      <c r="G994" s="344"/>
    </row>
    <row r="995" spans="4:7" ht="18" customHeight="1" x14ac:dyDescent="0.25">
      <c r="D995" s="344"/>
      <c r="E995" s="344"/>
      <c r="F995" s="344"/>
      <c r="G995" s="344"/>
    </row>
    <row r="996" spans="4:7" ht="18" customHeight="1" x14ac:dyDescent="0.25">
      <c r="D996" s="344"/>
      <c r="E996" s="344"/>
      <c r="F996" s="344"/>
      <c r="G996" s="344"/>
    </row>
    <row r="997" spans="4:7" ht="18" customHeight="1" x14ac:dyDescent="0.25">
      <c r="D997" s="344"/>
      <c r="E997" s="344"/>
      <c r="F997" s="344"/>
      <c r="G997" s="344"/>
    </row>
    <row r="998" spans="4:7" ht="18" customHeight="1" x14ac:dyDescent="0.25">
      <c r="D998" s="344"/>
      <c r="E998" s="344"/>
      <c r="F998" s="344"/>
      <c r="G998" s="344"/>
    </row>
    <row r="999" spans="4:7" ht="18" customHeight="1" x14ac:dyDescent="0.25">
      <c r="D999" s="344"/>
      <c r="E999" s="344"/>
      <c r="F999" s="344"/>
      <c r="G999" s="344"/>
    </row>
    <row r="1000" spans="4:7" ht="18" customHeight="1" x14ac:dyDescent="0.25">
      <c r="D1000" s="344"/>
      <c r="E1000" s="344"/>
      <c r="F1000" s="344"/>
      <c r="G1000" s="344"/>
    </row>
    <row r="1001" spans="4:7" ht="18" customHeight="1" x14ac:dyDescent="0.25">
      <c r="D1001" s="344"/>
      <c r="E1001" s="344"/>
      <c r="F1001" s="344"/>
      <c r="G1001" s="344"/>
    </row>
    <row r="1002" spans="4:7" ht="18" customHeight="1" x14ac:dyDescent="0.25">
      <c r="D1002" s="344"/>
      <c r="E1002" s="344"/>
      <c r="F1002" s="344"/>
      <c r="G1002" s="344"/>
    </row>
    <row r="1003" spans="4:7" ht="18" customHeight="1" x14ac:dyDescent="0.25">
      <c r="D1003" s="344"/>
      <c r="E1003" s="344"/>
      <c r="F1003" s="344"/>
      <c r="G1003" s="344"/>
    </row>
    <row r="1004" spans="4:7" ht="18" customHeight="1" x14ac:dyDescent="0.25">
      <c r="D1004" s="344"/>
      <c r="E1004" s="344"/>
      <c r="F1004" s="344"/>
      <c r="G1004" s="344"/>
    </row>
  </sheetData>
  <mergeCells count="6">
    <mergeCell ref="K4:M4"/>
    <mergeCell ref="D4:D5"/>
    <mergeCell ref="E4:E5"/>
    <mergeCell ref="F4:F5"/>
    <mergeCell ref="G4:G5"/>
    <mergeCell ref="H4:J4"/>
  </mergeCells>
  <pageMargins left="0.7" right="0.7" top="0.75" bottom="0.75" header="0.3" footer="0.3"/>
  <pageSetup paperSize="9" scale="85"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30</vt:i4>
      </vt:variant>
    </vt:vector>
  </HeadingPairs>
  <TitlesOfParts>
    <vt:vector size="56" baseType="lpstr">
      <vt:lpstr>InNhieuSheetg</vt:lpstr>
      <vt:lpstr>HoSoChatLuong</vt:lpstr>
      <vt:lpstr>DataNKTC</vt:lpstr>
      <vt:lpstr>1A_cos1.1</vt:lpstr>
      <vt:lpstr>Bìa</vt:lpstr>
      <vt:lpstr>DULIEU</vt:lpstr>
      <vt:lpstr>SOLIEU</vt:lpstr>
      <vt:lpstr>DANH MUC HO SO</vt:lpstr>
      <vt:lpstr>Máy </vt:lpstr>
      <vt:lpstr>PL01 máy </vt:lpstr>
      <vt:lpstr>KT_ĐVị</vt:lpstr>
      <vt:lpstr>Tytrong</vt:lpstr>
      <vt:lpstr>THEODOI CDM</vt:lpstr>
      <vt:lpstr>PL NK KHOAN COC</vt:lpstr>
      <vt:lpstr>IN PHIEU</vt:lpstr>
      <vt:lpstr>PHIEU</vt:lpstr>
      <vt:lpstr>YCNT</vt:lpstr>
      <vt:lpstr>NTCVXD </vt:lpstr>
      <vt:lpstr>PHU LUC 02</vt:lpstr>
      <vt:lpstr>BBKT TOA DO SAU T.CONG</vt:lpstr>
      <vt:lpstr>YCNT_TN 14</vt:lpstr>
      <vt:lpstr>YCNT_TN 28</vt:lpstr>
      <vt:lpstr>NTCVXD THI NGHIEM</vt:lpstr>
      <vt:lpstr>Bình đồ</vt:lpstr>
      <vt:lpstr>Bảng tính</vt:lpstr>
      <vt:lpstr>TINHTOAN</vt:lpstr>
      <vt:lpstr>SOLIEU!DATA</vt:lpstr>
      <vt:lpstr>DATA</vt:lpstr>
      <vt:lpstr>duan</vt:lpstr>
      <vt:lpstr>gt</vt:lpstr>
      <vt:lpstr>'Bảng tính'!Print_Area</vt:lpstr>
      <vt:lpstr>'BBKT TOA DO SAU T.CONG'!Print_Area</vt:lpstr>
      <vt:lpstr>Bìa!Print_Area</vt:lpstr>
      <vt:lpstr>'DANH MUC HO SO'!Print_Area</vt:lpstr>
      <vt:lpstr>DULIEU!Print_Area</vt:lpstr>
      <vt:lpstr>'IN PHIEU'!Print_Area</vt:lpstr>
      <vt:lpstr>KT_ĐVị!Print_Area</vt:lpstr>
      <vt:lpstr>'Máy '!Print_Area</vt:lpstr>
      <vt:lpstr>'NTCVXD '!Print_Area</vt:lpstr>
      <vt:lpstr>'NTCVXD THI NGHIEM'!Print_Area</vt:lpstr>
      <vt:lpstr>'PL NK KHOAN COC'!Print_Area</vt:lpstr>
      <vt:lpstr>'PL01 máy '!Print_Area</vt:lpstr>
      <vt:lpstr>PHIEU!Print_Area</vt:lpstr>
      <vt:lpstr>'PHU LUC 02'!Print_Area</vt:lpstr>
      <vt:lpstr>SOLIEU!Print_Area</vt:lpstr>
      <vt:lpstr>TINHTOAN!Print_Area</vt:lpstr>
      <vt:lpstr>Tytrong!Print_Area</vt:lpstr>
      <vt:lpstr>'THEODOI CDM'!Print_Area</vt:lpstr>
      <vt:lpstr>YCNT!Print_Area</vt:lpstr>
      <vt:lpstr>'YCNT_TN 14'!Print_Area</vt:lpstr>
      <vt:lpstr>'YCNT_TN 28'!Print_Area</vt:lpstr>
      <vt:lpstr>'BBKT TOA DO SAU T.CONG'!Print_Titles</vt:lpstr>
      <vt:lpstr>KT_ĐVị!Print_Titles</vt:lpstr>
      <vt:lpstr>'PHU LUC 02'!Print_Titles</vt:lpstr>
      <vt:lpstr>Tytrong!Print_Titles</vt:lpstr>
      <vt:lpstr>'THEODOI CDM'!Print_Titles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Tran Dat</dc:creator>
  <cp:lastModifiedBy>Giang .</cp:lastModifiedBy>
  <cp:lastPrinted>2025-04-05T12:53:00Z</cp:lastPrinted>
  <dcterms:created xsi:type="dcterms:W3CDTF">2024-07-06T16:35:13Z</dcterms:created>
  <dcterms:modified xsi:type="dcterms:W3CDTF">2025-04-05T12:54:25Z</dcterms:modified>
</cp:coreProperties>
</file>